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autoCompressPictures="0" defaultThemeVersion="124226"/>
  <mc:AlternateContent xmlns:mc="http://schemas.openxmlformats.org/markup-compatibility/2006">
    <mc:Choice Requires="x15">
      <x15ac:absPath xmlns:x15ac="http://schemas.microsoft.com/office/spreadsheetml/2010/11/ac" url="https://worldbankgroup-my.sharepoint.com/personal/akraay_worldbank_org/Documents/Kraay/GM21/WGI2022_Update_Package_24Aug2022/sourcedata/"/>
    </mc:Choice>
  </mc:AlternateContent>
  <xr:revisionPtr revIDLastSave="1" documentId="13_ncr:1_{0A1DDC9F-55C5-485C-9F5F-40B48EA10787}" xr6:coauthVersionLast="47" xr6:coauthVersionMax="47" xr10:uidLastSave="{A2399C54-1E93-4DDC-B963-D37095B3E912}"/>
  <bookViews>
    <workbookView xWindow="-110" yWindow="-110" windowWidth="19420" windowHeight="10420" xr2:uid="{00000000-000D-0000-FFFF-FFFF00000000}"/>
  </bookViews>
  <sheets>
    <sheet name="LEGEND" sheetId="2" r:id="rId1"/>
    <sheet name="WGI2021" sheetId="27" r:id="rId2"/>
    <sheet name="WGI2020" sheetId="26" r:id="rId3"/>
    <sheet name="WGI2019" sheetId="25" r:id="rId4"/>
    <sheet name="WGI2018" sheetId="24" r:id="rId5"/>
    <sheet name="WGI2017" sheetId="23" r:id="rId6"/>
    <sheet name="WGI2016" sheetId="22" r:id="rId7"/>
    <sheet name="WGI2015" sheetId="21" r:id="rId8"/>
    <sheet name="WGI2014" sheetId="20" r:id="rId9"/>
    <sheet name="WGI2013" sheetId="19" r:id="rId10"/>
    <sheet name="WGI2012" sheetId="17" r:id="rId11"/>
    <sheet name="WGI2011" sheetId="4" r:id="rId12"/>
    <sheet name="WGI2010" sheetId="5" r:id="rId13"/>
    <sheet name="WGI2009" sheetId="16" r:id="rId14"/>
    <sheet name="WGI2008" sheetId="6" r:id="rId15"/>
    <sheet name="WGI2007" sheetId="7" r:id="rId16"/>
    <sheet name="WGI2006" sheetId="8" r:id="rId17"/>
    <sheet name="WGI2005" sheetId="9" r:id="rId18"/>
    <sheet name="WGI2004" sheetId="10" r:id="rId19"/>
    <sheet name="WGI2003" sheetId="11" r:id="rId20"/>
    <sheet name="WGI2002" sheetId="12" r:id="rId21"/>
    <sheet name="WGI2000" sheetId="13" r:id="rId22"/>
    <sheet name="WGI1998" sheetId="14" r:id="rId23"/>
    <sheet name="WGI1996" sheetId="15" r:id="rId24"/>
    <sheet name="Sheet1" sheetId="18" r:id="rId25"/>
  </sheets>
  <definedNames>
    <definedName name="_xlnm._FilterDatabase" localSheetId="12" hidden="1">'WGI2010'!$A$1:$AE$207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U201" i="27" l="1"/>
  <c r="V201" i="27"/>
  <c r="W201" i="27"/>
  <c r="X201" i="27"/>
  <c r="Y201" i="27"/>
  <c r="Z201" i="27"/>
  <c r="AA201" i="27"/>
  <c r="AB201" i="27"/>
  <c r="AB205" i="27" l="1"/>
  <c r="AA205" i="27"/>
  <c r="Z205" i="27"/>
  <c r="Y205" i="27"/>
  <c r="D205" i="27" s="1"/>
  <c r="X205" i="27"/>
  <c r="E205" i="27" s="1"/>
  <c r="W205" i="27"/>
  <c r="V205" i="27"/>
  <c r="U205" i="27"/>
  <c r="AB204" i="27"/>
  <c r="AA204" i="27"/>
  <c r="Z204" i="27"/>
  <c r="Y204" i="27"/>
  <c r="D204" i="27" s="1"/>
  <c r="X204" i="27"/>
  <c r="E204" i="27" s="1"/>
  <c r="W204" i="27"/>
  <c r="V204" i="27"/>
  <c r="U204" i="27"/>
  <c r="AB203" i="27"/>
  <c r="AA203" i="27"/>
  <c r="Z203" i="27"/>
  <c r="Y203" i="27"/>
  <c r="D203" i="27" s="1"/>
  <c r="X203" i="27"/>
  <c r="E203" i="27" s="1"/>
  <c r="W203" i="27"/>
  <c r="V203" i="27"/>
  <c r="U203" i="27"/>
  <c r="AB202" i="27"/>
  <c r="AA202" i="27"/>
  <c r="Z202" i="27"/>
  <c r="Y202" i="27"/>
  <c r="D202" i="27" s="1"/>
  <c r="X202" i="27"/>
  <c r="E202" i="27" s="1"/>
  <c r="W202" i="27"/>
  <c r="V202" i="27"/>
  <c r="U202" i="27"/>
  <c r="D201" i="27"/>
  <c r="E201" i="27"/>
  <c r="AB200" i="27"/>
  <c r="AA200" i="27"/>
  <c r="Z200" i="27"/>
  <c r="Y200" i="27"/>
  <c r="D200" i="27" s="1"/>
  <c r="X200" i="27"/>
  <c r="E200" i="27" s="1"/>
  <c r="W200" i="27"/>
  <c r="V200" i="27"/>
  <c r="U200" i="27"/>
  <c r="AB199" i="27"/>
  <c r="AA199" i="27"/>
  <c r="Z199" i="27"/>
  <c r="Y199" i="27"/>
  <c r="D199" i="27" s="1"/>
  <c r="X199" i="27"/>
  <c r="E199" i="27" s="1"/>
  <c r="W199" i="27"/>
  <c r="V199" i="27"/>
  <c r="U199" i="27"/>
  <c r="AB198" i="27"/>
  <c r="AA198" i="27"/>
  <c r="Z198" i="27"/>
  <c r="Y198" i="27"/>
  <c r="D198" i="27" s="1"/>
  <c r="X198" i="27"/>
  <c r="E198" i="27" s="1"/>
  <c r="W198" i="27"/>
  <c r="V198" i="27"/>
  <c r="U198" i="27"/>
  <c r="AB197" i="27"/>
  <c r="AA197" i="27"/>
  <c r="Z197" i="27"/>
  <c r="Y197" i="27"/>
  <c r="D197" i="27" s="1"/>
  <c r="X197" i="27"/>
  <c r="E197" i="27" s="1"/>
  <c r="W197" i="27"/>
  <c r="V197" i="27"/>
  <c r="U197" i="27"/>
  <c r="AB196" i="27"/>
  <c r="AA196" i="27"/>
  <c r="Z196" i="27"/>
  <c r="Y196" i="27"/>
  <c r="D196" i="27" s="1"/>
  <c r="X196" i="27"/>
  <c r="E196" i="27" s="1"/>
  <c r="W196" i="27"/>
  <c r="V196" i="27"/>
  <c r="U196" i="27"/>
  <c r="AB195" i="27"/>
  <c r="AA195" i="27"/>
  <c r="Z195" i="27"/>
  <c r="Y195" i="27"/>
  <c r="D195" i="27" s="1"/>
  <c r="X195" i="27"/>
  <c r="E195" i="27" s="1"/>
  <c r="W195" i="27"/>
  <c r="V195" i="27"/>
  <c r="U195" i="27"/>
  <c r="AB194" i="27"/>
  <c r="AA194" i="27"/>
  <c r="Z194" i="27"/>
  <c r="Y194" i="27"/>
  <c r="D194" i="27" s="1"/>
  <c r="X194" i="27"/>
  <c r="E194" i="27" s="1"/>
  <c r="W194" i="27"/>
  <c r="V194" i="27"/>
  <c r="U194" i="27"/>
  <c r="AB193" i="27"/>
  <c r="AA193" i="27"/>
  <c r="Z193" i="27"/>
  <c r="Y193" i="27"/>
  <c r="D193" i="27" s="1"/>
  <c r="X193" i="27"/>
  <c r="E193" i="27" s="1"/>
  <c r="W193" i="27"/>
  <c r="V193" i="27"/>
  <c r="U193" i="27"/>
  <c r="AB192" i="27"/>
  <c r="AA192" i="27"/>
  <c r="Z192" i="27"/>
  <c r="Y192" i="27"/>
  <c r="D192" i="27" s="1"/>
  <c r="X192" i="27"/>
  <c r="E192" i="27" s="1"/>
  <c r="W192" i="27"/>
  <c r="V192" i="27"/>
  <c r="U192" i="27"/>
  <c r="AB191" i="27"/>
  <c r="AA191" i="27"/>
  <c r="Z191" i="27"/>
  <c r="Y191" i="27"/>
  <c r="D191" i="27" s="1"/>
  <c r="X191" i="27"/>
  <c r="E191" i="27" s="1"/>
  <c r="W191" i="27"/>
  <c r="V191" i="27"/>
  <c r="U191" i="27"/>
  <c r="AB190" i="27"/>
  <c r="AA190" i="27"/>
  <c r="Z190" i="27"/>
  <c r="Y190" i="27"/>
  <c r="D190" i="27" s="1"/>
  <c r="X190" i="27"/>
  <c r="E190" i="27" s="1"/>
  <c r="W190" i="27"/>
  <c r="V190" i="27"/>
  <c r="U190" i="27"/>
  <c r="AB189" i="27"/>
  <c r="AA189" i="27"/>
  <c r="Z189" i="27"/>
  <c r="Y189" i="27"/>
  <c r="D189" i="27" s="1"/>
  <c r="X189" i="27"/>
  <c r="E189" i="27" s="1"/>
  <c r="W189" i="27"/>
  <c r="V189" i="27"/>
  <c r="U189" i="27"/>
  <c r="AB188" i="27"/>
  <c r="AA188" i="27"/>
  <c r="Z188" i="27"/>
  <c r="Y188" i="27"/>
  <c r="D188" i="27" s="1"/>
  <c r="X188" i="27"/>
  <c r="E188" i="27" s="1"/>
  <c r="W188" i="27"/>
  <c r="V188" i="27"/>
  <c r="U188" i="27"/>
  <c r="AB187" i="27"/>
  <c r="AA187" i="27"/>
  <c r="Z187" i="27"/>
  <c r="Y187" i="27"/>
  <c r="D187" i="27" s="1"/>
  <c r="X187" i="27"/>
  <c r="E187" i="27" s="1"/>
  <c r="W187" i="27"/>
  <c r="V187" i="27"/>
  <c r="U187" i="27"/>
  <c r="AB186" i="27"/>
  <c r="AA186" i="27"/>
  <c r="Z186" i="27"/>
  <c r="Y186" i="27"/>
  <c r="D186" i="27" s="1"/>
  <c r="X186" i="27"/>
  <c r="E186" i="27" s="1"/>
  <c r="W186" i="27"/>
  <c r="V186" i="27"/>
  <c r="U186" i="27"/>
  <c r="AB185" i="27"/>
  <c r="AA185" i="27"/>
  <c r="Z185" i="27"/>
  <c r="Y185" i="27"/>
  <c r="D185" i="27" s="1"/>
  <c r="X185" i="27"/>
  <c r="E185" i="27" s="1"/>
  <c r="W185" i="27"/>
  <c r="V185" i="27"/>
  <c r="U185" i="27"/>
  <c r="AB184" i="27"/>
  <c r="AA184" i="27"/>
  <c r="Z184" i="27"/>
  <c r="Y184" i="27"/>
  <c r="D184" i="27" s="1"/>
  <c r="X184" i="27"/>
  <c r="E184" i="27" s="1"/>
  <c r="W184" i="27"/>
  <c r="V184" i="27"/>
  <c r="U184" i="27"/>
  <c r="AB183" i="27"/>
  <c r="AA183" i="27"/>
  <c r="Z183" i="27"/>
  <c r="Y183" i="27"/>
  <c r="D183" i="27" s="1"/>
  <c r="X183" i="27"/>
  <c r="E183" i="27" s="1"/>
  <c r="W183" i="27"/>
  <c r="V183" i="27"/>
  <c r="U183" i="27"/>
  <c r="AB182" i="27"/>
  <c r="AA182" i="27"/>
  <c r="Z182" i="27"/>
  <c r="Y182" i="27"/>
  <c r="D182" i="27" s="1"/>
  <c r="X182" i="27"/>
  <c r="E182" i="27" s="1"/>
  <c r="W182" i="27"/>
  <c r="V182" i="27"/>
  <c r="U182" i="27"/>
  <c r="AB181" i="27"/>
  <c r="AA181" i="27"/>
  <c r="Z181" i="27"/>
  <c r="Y181" i="27"/>
  <c r="D181" i="27" s="1"/>
  <c r="X181" i="27"/>
  <c r="E181" i="27" s="1"/>
  <c r="W181" i="27"/>
  <c r="V181" i="27"/>
  <c r="U181" i="27"/>
  <c r="AB180" i="27"/>
  <c r="AA180" i="27"/>
  <c r="Z180" i="27"/>
  <c r="Y180" i="27"/>
  <c r="D180" i="27" s="1"/>
  <c r="X180" i="27"/>
  <c r="E180" i="27" s="1"/>
  <c r="W180" i="27"/>
  <c r="V180" i="27"/>
  <c r="U180" i="27"/>
  <c r="AB179" i="27"/>
  <c r="AA179" i="27"/>
  <c r="Z179" i="27"/>
  <c r="Y179" i="27"/>
  <c r="D179" i="27" s="1"/>
  <c r="X179" i="27"/>
  <c r="E179" i="27" s="1"/>
  <c r="W179" i="27"/>
  <c r="V179" i="27"/>
  <c r="U179" i="27"/>
  <c r="AB178" i="27"/>
  <c r="AA178" i="27"/>
  <c r="Z178" i="27"/>
  <c r="Y178" i="27"/>
  <c r="D178" i="27" s="1"/>
  <c r="X178" i="27"/>
  <c r="E178" i="27" s="1"/>
  <c r="W178" i="27"/>
  <c r="V178" i="27"/>
  <c r="U178" i="27"/>
  <c r="AB177" i="27"/>
  <c r="AA177" i="27"/>
  <c r="Z177" i="27"/>
  <c r="Y177" i="27"/>
  <c r="D177" i="27" s="1"/>
  <c r="X177" i="27"/>
  <c r="E177" i="27" s="1"/>
  <c r="W177" i="27"/>
  <c r="V177" i="27"/>
  <c r="U177" i="27"/>
  <c r="AB176" i="27"/>
  <c r="AA176" i="27"/>
  <c r="Z176" i="27"/>
  <c r="Y176" i="27"/>
  <c r="D176" i="27" s="1"/>
  <c r="X176" i="27"/>
  <c r="E176" i="27" s="1"/>
  <c r="W176" i="27"/>
  <c r="V176" i="27"/>
  <c r="U176" i="27"/>
  <c r="AB175" i="27"/>
  <c r="AA175" i="27"/>
  <c r="Z175" i="27"/>
  <c r="Y175" i="27"/>
  <c r="D175" i="27" s="1"/>
  <c r="X175" i="27"/>
  <c r="E175" i="27" s="1"/>
  <c r="W175" i="27"/>
  <c r="V175" i="27"/>
  <c r="U175" i="27"/>
  <c r="AB174" i="27"/>
  <c r="AA174" i="27"/>
  <c r="Z174" i="27"/>
  <c r="Y174" i="27"/>
  <c r="D174" i="27" s="1"/>
  <c r="X174" i="27"/>
  <c r="E174" i="27" s="1"/>
  <c r="W174" i="27"/>
  <c r="V174" i="27"/>
  <c r="U174" i="27"/>
  <c r="AB173" i="27"/>
  <c r="AA173" i="27"/>
  <c r="Z173" i="27"/>
  <c r="Y173" i="27"/>
  <c r="D173" i="27" s="1"/>
  <c r="X173" i="27"/>
  <c r="E173" i="27" s="1"/>
  <c r="W173" i="27"/>
  <c r="V173" i="27"/>
  <c r="U173" i="27"/>
  <c r="AB172" i="27"/>
  <c r="AA172" i="27"/>
  <c r="Z172" i="27"/>
  <c r="Y172" i="27"/>
  <c r="D172" i="27" s="1"/>
  <c r="X172" i="27"/>
  <c r="E172" i="27" s="1"/>
  <c r="W172" i="27"/>
  <c r="V172" i="27"/>
  <c r="U172" i="27"/>
  <c r="AB171" i="27"/>
  <c r="AA171" i="27"/>
  <c r="Z171" i="27"/>
  <c r="Y171" i="27"/>
  <c r="D171" i="27" s="1"/>
  <c r="X171" i="27"/>
  <c r="E171" i="27" s="1"/>
  <c r="W171" i="27"/>
  <c r="V171" i="27"/>
  <c r="U171" i="27"/>
  <c r="AB170" i="27"/>
  <c r="AA170" i="27"/>
  <c r="Z170" i="27"/>
  <c r="Y170" i="27"/>
  <c r="D170" i="27" s="1"/>
  <c r="X170" i="27"/>
  <c r="E170" i="27" s="1"/>
  <c r="W170" i="27"/>
  <c r="V170" i="27"/>
  <c r="U170" i="27"/>
  <c r="AB169" i="27"/>
  <c r="AA169" i="27"/>
  <c r="Z169" i="27"/>
  <c r="Y169" i="27"/>
  <c r="D169" i="27" s="1"/>
  <c r="X169" i="27"/>
  <c r="E169" i="27" s="1"/>
  <c r="W169" i="27"/>
  <c r="V169" i="27"/>
  <c r="U169" i="27"/>
  <c r="AB168" i="27"/>
  <c r="AA168" i="27"/>
  <c r="Z168" i="27"/>
  <c r="Y168" i="27"/>
  <c r="D168" i="27" s="1"/>
  <c r="X168" i="27"/>
  <c r="E168" i="27" s="1"/>
  <c r="W168" i="27"/>
  <c r="V168" i="27"/>
  <c r="U168" i="27"/>
  <c r="AB167" i="27"/>
  <c r="AA167" i="27"/>
  <c r="Z167" i="27"/>
  <c r="Y167" i="27"/>
  <c r="D167" i="27" s="1"/>
  <c r="X167" i="27"/>
  <c r="E167" i="27" s="1"/>
  <c r="W167" i="27"/>
  <c r="V167" i="27"/>
  <c r="U167" i="27"/>
  <c r="AB166" i="27"/>
  <c r="AA166" i="27"/>
  <c r="Z166" i="27"/>
  <c r="Y166" i="27"/>
  <c r="D166" i="27" s="1"/>
  <c r="X166" i="27"/>
  <c r="E166" i="27" s="1"/>
  <c r="W166" i="27"/>
  <c r="V166" i="27"/>
  <c r="U166" i="27"/>
  <c r="AB165" i="27"/>
  <c r="AA165" i="27"/>
  <c r="Z165" i="27"/>
  <c r="Y165" i="27"/>
  <c r="D165" i="27" s="1"/>
  <c r="X165" i="27"/>
  <c r="E165" i="27" s="1"/>
  <c r="W165" i="27"/>
  <c r="V165" i="27"/>
  <c r="U165" i="27"/>
  <c r="AB164" i="27"/>
  <c r="AA164" i="27"/>
  <c r="Z164" i="27"/>
  <c r="Y164" i="27"/>
  <c r="D164" i="27" s="1"/>
  <c r="X164" i="27"/>
  <c r="E164" i="27" s="1"/>
  <c r="W164" i="27"/>
  <c r="V164" i="27"/>
  <c r="U164" i="27"/>
  <c r="AB163" i="27"/>
  <c r="AA163" i="27"/>
  <c r="Z163" i="27"/>
  <c r="Y163" i="27"/>
  <c r="D163" i="27" s="1"/>
  <c r="X163" i="27"/>
  <c r="E163" i="27" s="1"/>
  <c r="W163" i="27"/>
  <c r="V163" i="27"/>
  <c r="U163" i="27"/>
  <c r="AB162" i="27"/>
  <c r="AA162" i="27"/>
  <c r="Z162" i="27"/>
  <c r="Y162" i="27"/>
  <c r="D162" i="27" s="1"/>
  <c r="X162" i="27"/>
  <c r="E162" i="27" s="1"/>
  <c r="W162" i="27"/>
  <c r="V162" i="27"/>
  <c r="U162" i="27"/>
  <c r="AB161" i="27"/>
  <c r="AA161" i="27"/>
  <c r="Z161" i="27"/>
  <c r="Y161" i="27"/>
  <c r="D161" i="27" s="1"/>
  <c r="X161" i="27"/>
  <c r="E161" i="27" s="1"/>
  <c r="W161" i="27"/>
  <c r="V161" i="27"/>
  <c r="U161" i="27"/>
  <c r="AB160" i="27"/>
  <c r="AA160" i="27"/>
  <c r="Z160" i="27"/>
  <c r="Y160" i="27"/>
  <c r="D160" i="27" s="1"/>
  <c r="X160" i="27"/>
  <c r="E160" i="27" s="1"/>
  <c r="W160" i="27"/>
  <c r="V160" i="27"/>
  <c r="U160" i="27"/>
  <c r="AB159" i="27"/>
  <c r="AA159" i="27"/>
  <c r="Z159" i="27"/>
  <c r="Y159" i="27"/>
  <c r="D159" i="27" s="1"/>
  <c r="X159" i="27"/>
  <c r="E159" i="27" s="1"/>
  <c r="W159" i="27"/>
  <c r="V159" i="27"/>
  <c r="U159" i="27"/>
  <c r="AB158" i="27"/>
  <c r="AA158" i="27"/>
  <c r="Z158" i="27"/>
  <c r="Y158" i="27"/>
  <c r="D158" i="27" s="1"/>
  <c r="X158" i="27"/>
  <c r="E158" i="27" s="1"/>
  <c r="W158" i="27"/>
  <c r="V158" i="27"/>
  <c r="U158" i="27"/>
  <c r="AB157" i="27"/>
  <c r="AA157" i="27"/>
  <c r="Z157" i="27"/>
  <c r="Y157" i="27"/>
  <c r="D157" i="27" s="1"/>
  <c r="X157" i="27"/>
  <c r="E157" i="27" s="1"/>
  <c r="W157" i="27"/>
  <c r="V157" i="27"/>
  <c r="U157" i="27"/>
  <c r="AB156" i="27"/>
  <c r="AA156" i="27"/>
  <c r="Z156" i="27"/>
  <c r="Y156" i="27"/>
  <c r="D156" i="27" s="1"/>
  <c r="X156" i="27"/>
  <c r="E156" i="27" s="1"/>
  <c r="W156" i="27"/>
  <c r="V156" i="27"/>
  <c r="U156" i="27"/>
  <c r="AB155" i="27"/>
  <c r="AA155" i="27"/>
  <c r="Z155" i="27"/>
  <c r="Y155" i="27"/>
  <c r="D155" i="27" s="1"/>
  <c r="X155" i="27"/>
  <c r="E155" i="27" s="1"/>
  <c r="W155" i="27"/>
  <c r="V155" i="27"/>
  <c r="U155" i="27"/>
  <c r="AB154" i="27"/>
  <c r="AA154" i="27"/>
  <c r="Z154" i="27"/>
  <c r="Y154" i="27"/>
  <c r="D154" i="27" s="1"/>
  <c r="X154" i="27"/>
  <c r="E154" i="27" s="1"/>
  <c r="W154" i="27"/>
  <c r="V154" i="27"/>
  <c r="U154" i="27"/>
  <c r="AB153" i="27"/>
  <c r="AA153" i="27"/>
  <c r="Z153" i="27"/>
  <c r="Y153" i="27"/>
  <c r="D153" i="27" s="1"/>
  <c r="X153" i="27"/>
  <c r="E153" i="27" s="1"/>
  <c r="W153" i="27"/>
  <c r="V153" i="27"/>
  <c r="U153" i="27"/>
  <c r="AB152" i="27"/>
  <c r="AA152" i="27"/>
  <c r="Z152" i="27"/>
  <c r="Y152" i="27"/>
  <c r="D152" i="27" s="1"/>
  <c r="X152" i="27"/>
  <c r="E152" i="27" s="1"/>
  <c r="W152" i="27"/>
  <c r="V152" i="27"/>
  <c r="U152" i="27"/>
  <c r="AB151" i="27"/>
  <c r="AA151" i="27"/>
  <c r="Z151" i="27"/>
  <c r="Y151" i="27"/>
  <c r="D151" i="27" s="1"/>
  <c r="X151" i="27"/>
  <c r="E151" i="27" s="1"/>
  <c r="W151" i="27"/>
  <c r="V151" i="27"/>
  <c r="U151" i="27"/>
  <c r="AB150" i="27"/>
  <c r="AA150" i="27"/>
  <c r="Z150" i="27"/>
  <c r="Y150" i="27"/>
  <c r="D150" i="27" s="1"/>
  <c r="X150" i="27"/>
  <c r="E150" i="27" s="1"/>
  <c r="W150" i="27"/>
  <c r="V150" i="27"/>
  <c r="U150" i="27"/>
  <c r="AB149" i="27"/>
  <c r="AA149" i="27"/>
  <c r="Z149" i="27"/>
  <c r="Y149" i="27"/>
  <c r="D149" i="27" s="1"/>
  <c r="X149" i="27"/>
  <c r="E149" i="27" s="1"/>
  <c r="W149" i="27"/>
  <c r="V149" i="27"/>
  <c r="U149" i="27"/>
  <c r="AB148" i="27"/>
  <c r="AA148" i="27"/>
  <c r="Z148" i="27"/>
  <c r="Y148" i="27"/>
  <c r="D148" i="27" s="1"/>
  <c r="X148" i="27"/>
  <c r="E148" i="27" s="1"/>
  <c r="W148" i="27"/>
  <c r="V148" i="27"/>
  <c r="U148" i="27"/>
  <c r="AB147" i="27"/>
  <c r="AA147" i="27"/>
  <c r="Z147" i="27"/>
  <c r="Y147" i="27"/>
  <c r="D147" i="27" s="1"/>
  <c r="X147" i="27"/>
  <c r="E147" i="27" s="1"/>
  <c r="W147" i="27"/>
  <c r="V147" i="27"/>
  <c r="U147" i="27"/>
  <c r="AB146" i="27"/>
  <c r="AA146" i="27"/>
  <c r="Z146" i="27"/>
  <c r="Y146" i="27"/>
  <c r="D146" i="27" s="1"/>
  <c r="X146" i="27"/>
  <c r="E146" i="27" s="1"/>
  <c r="W146" i="27"/>
  <c r="V146" i="27"/>
  <c r="U146" i="27"/>
  <c r="AB145" i="27"/>
  <c r="AA145" i="27"/>
  <c r="Z145" i="27"/>
  <c r="Y145" i="27"/>
  <c r="D145" i="27" s="1"/>
  <c r="X145" i="27"/>
  <c r="E145" i="27" s="1"/>
  <c r="W145" i="27"/>
  <c r="V145" i="27"/>
  <c r="U145" i="27"/>
  <c r="AB144" i="27"/>
  <c r="AA144" i="27"/>
  <c r="Z144" i="27"/>
  <c r="Y144" i="27"/>
  <c r="D144" i="27" s="1"/>
  <c r="X144" i="27"/>
  <c r="E144" i="27" s="1"/>
  <c r="W144" i="27"/>
  <c r="V144" i="27"/>
  <c r="U144" i="27"/>
  <c r="AB143" i="27"/>
  <c r="AA143" i="27"/>
  <c r="Z143" i="27"/>
  <c r="Y143" i="27"/>
  <c r="D143" i="27" s="1"/>
  <c r="X143" i="27"/>
  <c r="E143" i="27" s="1"/>
  <c r="W143" i="27"/>
  <c r="V143" i="27"/>
  <c r="U143" i="27"/>
  <c r="AB142" i="27"/>
  <c r="AA142" i="27"/>
  <c r="Z142" i="27"/>
  <c r="Y142" i="27"/>
  <c r="D142" i="27" s="1"/>
  <c r="X142" i="27"/>
  <c r="E142" i="27" s="1"/>
  <c r="W142" i="27"/>
  <c r="V142" i="27"/>
  <c r="U142" i="27"/>
  <c r="AB141" i="27"/>
  <c r="AA141" i="27"/>
  <c r="Z141" i="27"/>
  <c r="Y141" i="27"/>
  <c r="D141" i="27" s="1"/>
  <c r="X141" i="27"/>
  <c r="E141" i="27" s="1"/>
  <c r="W141" i="27"/>
  <c r="V141" i="27"/>
  <c r="U141" i="27"/>
  <c r="AB140" i="27"/>
  <c r="AA140" i="27"/>
  <c r="Z140" i="27"/>
  <c r="Y140" i="27"/>
  <c r="D140" i="27" s="1"/>
  <c r="X140" i="27"/>
  <c r="E140" i="27" s="1"/>
  <c r="W140" i="27"/>
  <c r="V140" i="27"/>
  <c r="U140" i="27"/>
  <c r="AB139" i="27"/>
  <c r="AA139" i="27"/>
  <c r="Z139" i="27"/>
  <c r="Y139" i="27"/>
  <c r="D139" i="27" s="1"/>
  <c r="X139" i="27"/>
  <c r="E139" i="27" s="1"/>
  <c r="W139" i="27"/>
  <c r="V139" i="27"/>
  <c r="U139" i="27"/>
  <c r="AB138" i="27"/>
  <c r="AA138" i="27"/>
  <c r="Z138" i="27"/>
  <c r="Y138" i="27"/>
  <c r="D138" i="27" s="1"/>
  <c r="X138" i="27"/>
  <c r="E138" i="27" s="1"/>
  <c r="W138" i="27"/>
  <c r="V138" i="27"/>
  <c r="U138" i="27"/>
  <c r="AB137" i="27"/>
  <c r="AA137" i="27"/>
  <c r="Z137" i="27"/>
  <c r="Y137" i="27"/>
  <c r="D137" i="27" s="1"/>
  <c r="X137" i="27"/>
  <c r="E137" i="27" s="1"/>
  <c r="W137" i="27"/>
  <c r="V137" i="27"/>
  <c r="U137" i="27"/>
  <c r="AB136" i="27"/>
  <c r="AA136" i="27"/>
  <c r="Z136" i="27"/>
  <c r="Y136" i="27"/>
  <c r="D136" i="27" s="1"/>
  <c r="X136" i="27"/>
  <c r="E136" i="27" s="1"/>
  <c r="W136" i="27"/>
  <c r="V136" i="27"/>
  <c r="U136" i="27"/>
  <c r="AB135" i="27"/>
  <c r="AA135" i="27"/>
  <c r="Z135" i="27"/>
  <c r="Y135" i="27"/>
  <c r="D135" i="27" s="1"/>
  <c r="X135" i="27"/>
  <c r="E135" i="27" s="1"/>
  <c r="W135" i="27"/>
  <c r="V135" i="27"/>
  <c r="U135" i="27"/>
  <c r="AB134" i="27"/>
  <c r="AA134" i="27"/>
  <c r="Z134" i="27"/>
  <c r="Y134" i="27"/>
  <c r="D134" i="27" s="1"/>
  <c r="X134" i="27"/>
  <c r="E134" i="27" s="1"/>
  <c r="W134" i="27"/>
  <c r="V134" i="27"/>
  <c r="U134" i="27"/>
  <c r="AB133" i="27"/>
  <c r="AA133" i="27"/>
  <c r="Z133" i="27"/>
  <c r="Y133" i="27"/>
  <c r="D133" i="27" s="1"/>
  <c r="X133" i="27"/>
  <c r="E133" i="27" s="1"/>
  <c r="W133" i="27"/>
  <c r="V133" i="27"/>
  <c r="U133" i="27"/>
  <c r="AB132" i="27"/>
  <c r="AA132" i="27"/>
  <c r="Z132" i="27"/>
  <c r="Y132" i="27"/>
  <c r="D132" i="27" s="1"/>
  <c r="X132" i="27"/>
  <c r="E132" i="27" s="1"/>
  <c r="W132" i="27"/>
  <c r="V132" i="27"/>
  <c r="U132" i="27"/>
  <c r="AB131" i="27"/>
  <c r="AA131" i="27"/>
  <c r="Z131" i="27"/>
  <c r="Y131" i="27"/>
  <c r="D131" i="27" s="1"/>
  <c r="X131" i="27"/>
  <c r="E131" i="27" s="1"/>
  <c r="W131" i="27"/>
  <c r="V131" i="27"/>
  <c r="U131" i="27"/>
  <c r="AB130" i="27"/>
  <c r="AA130" i="27"/>
  <c r="Z130" i="27"/>
  <c r="Y130" i="27"/>
  <c r="D130" i="27" s="1"/>
  <c r="X130" i="27"/>
  <c r="E130" i="27" s="1"/>
  <c r="W130" i="27"/>
  <c r="V130" i="27"/>
  <c r="U130" i="27"/>
  <c r="AB129" i="27"/>
  <c r="AA129" i="27"/>
  <c r="Z129" i="27"/>
  <c r="Y129" i="27"/>
  <c r="D129" i="27" s="1"/>
  <c r="X129" i="27"/>
  <c r="E129" i="27" s="1"/>
  <c r="W129" i="27"/>
  <c r="V129" i="27"/>
  <c r="U129" i="27"/>
  <c r="AB128" i="27"/>
  <c r="AA128" i="27"/>
  <c r="Z128" i="27"/>
  <c r="Y128" i="27"/>
  <c r="D128" i="27" s="1"/>
  <c r="X128" i="27"/>
  <c r="E128" i="27" s="1"/>
  <c r="W128" i="27"/>
  <c r="V128" i="27"/>
  <c r="U128" i="27"/>
  <c r="AB127" i="27"/>
  <c r="AA127" i="27"/>
  <c r="Z127" i="27"/>
  <c r="Y127" i="27"/>
  <c r="D127" i="27" s="1"/>
  <c r="X127" i="27"/>
  <c r="E127" i="27" s="1"/>
  <c r="W127" i="27"/>
  <c r="V127" i="27"/>
  <c r="U127" i="27"/>
  <c r="AB126" i="27"/>
  <c r="AA126" i="27"/>
  <c r="Z126" i="27"/>
  <c r="Y126" i="27"/>
  <c r="D126" i="27" s="1"/>
  <c r="X126" i="27"/>
  <c r="E126" i="27" s="1"/>
  <c r="W126" i="27"/>
  <c r="V126" i="27"/>
  <c r="U126" i="27"/>
  <c r="AB125" i="27"/>
  <c r="AA125" i="27"/>
  <c r="Z125" i="27"/>
  <c r="Y125" i="27"/>
  <c r="D125" i="27" s="1"/>
  <c r="X125" i="27"/>
  <c r="E125" i="27" s="1"/>
  <c r="W125" i="27"/>
  <c r="V125" i="27"/>
  <c r="U125" i="27"/>
  <c r="AB124" i="27"/>
  <c r="AA124" i="27"/>
  <c r="Z124" i="27"/>
  <c r="Y124" i="27"/>
  <c r="D124" i="27" s="1"/>
  <c r="X124" i="27"/>
  <c r="E124" i="27" s="1"/>
  <c r="W124" i="27"/>
  <c r="V124" i="27"/>
  <c r="U124" i="27"/>
  <c r="AB123" i="27"/>
  <c r="AA123" i="27"/>
  <c r="Z123" i="27"/>
  <c r="Y123" i="27"/>
  <c r="D123" i="27" s="1"/>
  <c r="X123" i="27"/>
  <c r="E123" i="27" s="1"/>
  <c r="W123" i="27"/>
  <c r="V123" i="27"/>
  <c r="U123" i="27"/>
  <c r="AB122" i="27"/>
  <c r="AA122" i="27"/>
  <c r="Z122" i="27"/>
  <c r="Y122" i="27"/>
  <c r="D122" i="27" s="1"/>
  <c r="X122" i="27"/>
  <c r="E122" i="27" s="1"/>
  <c r="W122" i="27"/>
  <c r="V122" i="27"/>
  <c r="U122" i="27"/>
  <c r="AB121" i="27"/>
  <c r="AA121" i="27"/>
  <c r="Z121" i="27"/>
  <c r="Y121" i="27"/>
  <c r="D121" i="27" s="1"/>
  <c r="X121" i="27"/>
  <c r="E121" i="27" s="1"/>
  <c r="W121" i="27"/>
  <c r="V121" i="27"/>
  <c r="U121" i="27"/>
  <c r="AB120" i="27"/>
  <c r="AA120" i="27"/>
  <c r="Z120" i="27"/>
  <c r="Y120" i="27"/>
  <c r="D120" i="27" s="1"/>
  <c r="X120" i="27"/>
  <c r="E120" i="27" s="1"/>
  <c r="W120" i="27"/>
  <c r="V120" i="27"/>
  <c r="U120" i="27"/>
  <c r="AB119" i="27"/>
  <c r="AA119" i="27"/>
  <c r="Z119" i="27"/>
  <c r="Y119" i="27"/>
  <c r="D119" i="27" s="1"/>
  <c r="X119" i="27"/>
  <c r="E119" i="27" s="1"/>
  <c r="W119" i="27"/>
  <c r="V119" i="27"/>
  <c r="U119" i="27"/>
  <c r="AB118" i="27"/>
  <c r="AA118" i="27"/>
  <c r="Z118" i="27"/>
  <c r="Y118" i="27"/>
  <c r="D118" i="27" s="1"/>
  <c r="X118" i="27"/>
  <c r="E118" i="27" s="1"/>
  <c r="W118" i="27"/>
  <c r="V118" i="27"/>
  <c r="U118" i="27"/>
  <c r="AB117" i="27"/>
  <c r="AA117" i="27"/>
  <c r="Z117" i="27"/>
  <c r="Y117" i="27"/>
  <c r="D117" i="27" s="1"/>
  <c r="X117" i="27"/>
  <c r="E117" i="27" s="1"/>
  <c r="W117" i="27"/>
  <c r="V117" i="27"/>
  <c r="U117" i="27"/>
  <c r="AB116" i="27"/>
  <c r="AA116" i="27"/>
  <c r="Z116" i="27"/>
  <c r="Y116" i="27"/>
  <c r="D116" i="27" s="1"/>
  <c r="X116" i="27"/>
  <c r="E116" i="27" s="1"/>
  <c r="W116" i="27"/>
  <c r="V116" i="27"/>
  <c r="U116" i="27"/>
  <c r="AB115" i="27"/>
  <c r="AA115" i="27"/>
  <c r="Z115" i="27"/>
  <c r="Y115" i="27"/>
  <c r="D115" i="27" s="1"/>
  <c r="X115" i="27"/>
  <c r="E115" i="27" s="1"/>
  <c r="W115" i="27"/>
  <c r="V115" i="27"/>
  <c r="U115" i="27"/>
  <c r="AB114" i="27"/>
  <c r="AA114" i="27"/>
  <c r="Z114" i="27"/>
  <c r="Y114" i="27"/>
  <c r="D114" i="27" s="1"/>
  <c r="X114" i="27"/>
  <c r="E114" i="27" s="1"/>
  <c r="W114" i="27"/>
  <c r="V114" i="27"/>
  <c r="U114" i="27"/>
  <c r="AB113" i="27"/>
  <c r="AA113" i="27"/>
  <c r="Z113" i="27"/>
  <c r="Y113" i="27"/>
  <c r="D113" i="27" s="1"/>
  <c r="X113" i="27"/>
  <c r="E113" i="27" s="1"/>
  <c r="W113" i="27"/>
  <c r="V113" i="27"/>
  <c r="U113" i="27"/>
  <c r="AB112" i="27"/>
  <c r="AA112" i="27"/>
  <c r="Z112" i="27"/>
  <c r="Y112" i="27"/>
  <c r="D112" i="27" s="1"/>
  <c r="X112" i="27"/>
  <c r="E112" i="27" s="1"/>
  <c r="W112" i="27"/>
  <c r="V112" i="27"/>
  <c r="U112" i="27"/>
  <c r="AB111" i="27"/>
  <c r="AA111" i="27"/>
  <c r="Z111" i="27"/>
  <c r="Y111" i="27"/>
  <c r="D111" i="27" s="1"/>
  <c r="X111" i="27"/>
  <c r="E111" i="27" s="1"/>
  <c r="W111" i="27"/>
  <c r="V111" i="27"/>
  <c r="U111" i="27"/>
  <c r="AB110" i="27"/>
  <c r="AA110" i="27"/>
  <c r="Z110" i="27"/>
  <c r="Y110" i="27"/>
  <c r="D110" i="27" s="1"/>
  <c r="X110" i="27"/>
  <c r="E110" i="27" s="1"/>
  <c r="W110" i="27"/>
  <c r="V110" i="27"/>
  <c r="U110" i="27"/>
  <c r="AB109" i="27"/>
  <c r="AA109" i="27"/>
  <c r="Z109" i="27"/>
  <c r="Y109" i="27"/>
  <c r="D109" i="27" s="1"/>
  <c r="X109" i="27"/>
  <c r="E109" i="27" s="1"/>
  <c r="W109" i="27"/>
  <c r="V109" i="27"/>
  <c r="U109" i="27"/>
  <c r="AB108" i="27"/>
  <c r="AA108" i="27"/>
  <c r="Z108" i="27"/>
  <c r="Y108" i="27"/>
  <c r="D108" i="27" s="1"/>
  <c r="X108" i="27"/>
  <c r="E108" i="27" s="1"/>
  <c r="W108" i="27"/>
  <c r="V108" i="27"/>
  <c r="U108" i="27"/>
  <c r="AB107" i="27"/>
  <c r="AA107" i="27"/>
  <c r="Z107" i="27"/>
  <c r="Y107" i="27"/>
  <c r="D107" i="27" s="1"/>
  <c r="X107" i="27"/>
  <c r="E107" i="27" s="1"/>
  <c r="W107" i="27"/>
  <c r="V107" i="27"/>
  <c r="U107" i="27"/>
  <c r="AB106" i="27"/>
  <c r="AA106" i="27"/>
  <c r="Z106" i="27"/>
  <c r="Y106" i="27"/>
  <c r="D106" i="27" s="1"/>
  <c r="X106" i="27"/>
  <c r="E106" i="27" s="1"/>
  <c r="W106" i="27"/>
  <c r="V106" i="27"/>
  <c r="U106" i="27"/>
  <c r="AB105" i="27"/>
  <c r="AA105" i="27"/>
  <c r="Z105" i="27"/>
  <c r="Y105" i="27"/>
  <c r="D105" i="27" s="1"/>
  <c r="X105" i="27"/>
  <c r="E105" i="27" s="1"/>
  <c r="W105" i="27"/>
  <c r="V105" i="27"/>
  <c r="U105" i="27"/>
  <c r="AB104" i="27"/>
  <c r="AA104" i="27"/>
  <c r="Z104" i="27"/>
  <c r="Y104" i="27"/>
  <c r="D104" i="27" s="1"/>
  <c r="X104" i="27"/>
  <c r="E104" i="27" s="1"/>
  <c r="W104" i="27"/>
  <c r="V104" i="27"/>
  <c r="U104" i="27"/>
  <c r="AB103" i="27"/>
  <c r="AA103" i="27"/>
  <c r="Z103" i="27"/>
  <c r="Y103" i="27"/>
  <c r="D103" i="27" s="1"/>
  <c r="X103" i="27"/>
  <c r="E103" i="27" s="1"/>
  <c r="W103" i="27"/>
  <c r="V103" i="27"/>
  <c r="U103" i="27"/>
  <c r="AB102" i="27"/>
  <c r="AA102" i="27"/>
  <c r="Z102" i="27"/>
  <c r="Y102" i="27"/>
  <c r="D102" i="27" s="1"/>
  <c r="X102" i="27"/>
  <c r="E102" i="27" s="1"/>
  <c r="W102" i="27"/>
  <c r="V102" i="27"/>
  <c r="U102" i="27"/>
  <c r="AB101" i="27"/>
  <c r="AA101" i="27"/>
  <c r="Z101" i="27"/>
  <c r="Y101" i="27"/>
  <c r="D101" i="27" s="1"/>
  <c r="X101" i="27"/>
  <c r="E101" i="27" s="1"/>
  <c r="W101" i="27"/>
  <c r="V101" i="27"/>
  <c r="U101" i="27"/>
  <c r="AB100" i="27"/>
  <c r="AA100" i="27"/>
  <c r="Z100" i="27"/>
  <c r="Y100" i="27"/>
  <c r="D100" i="27" s="1"/>
  <c r="X100" i="27"/>
  <c r="E100" i="27" s="1"/>
  <c r="W100" i="27"/>
  <c r="V100" i="27"/>
  <c r="U100" i="27"/>
  <c r="AB99" i="27"/>
  <c r="AA99" i="27"/>
  <c r="Z99" i="27"/>
  <c r="Y99" i="27"/>
  <c r="D99" i="27" s="1"/>
  <c r="X99" i="27"/>
  <c r="E99" i="27" s="1"/>
  <c r="W99" i="27"/>
  <c r="V99" i="27"/>
  <c r="U99" i="27"/>
  <c r="AB98" i="27"/>
  <c r="AA98" i="27"/>
  <c r="Z98" i="27"/>
  <c r="Y98" i="27"/>
  <c r="D98" i="27" s="1"/>
  <c r="X98" i="27"/>
  <c r="E98" i="27" s="1"/>
  <c r="W98" i="27"/>
  <c r="V98" i="27"/>
  <c r="U98" i="27"/>
  <c r="AB97" i="27"/>
  <c r="AA97" i="27"/>
  <c r="Z97" i="27"/>
  <c r="Y97" i="27"/>
  <c r="D97" i="27" s="1"/>
  <c r="X97" i="27"/>
  <c r="E97" i="27" s="1"/>
  <c r="W97" i="27"/>
  <c r="V97" i="27"/>
  <c r="U97" i="27"/>
  <c r="AB96" i="27"/>
  <c r="AA96" i="27"/>
  <c r="Z96" i="27"/>
  <c r="Y96" i="27"/>
  <c r="D96" i="27" s="1"/>
  <c r="X96" i="27"/>
  <c r="E96" i="27" s="1"/>
  <c r="W96" i="27"/>
  <c r="V96" i="27"/>
  <c r="U96" i="27"/>
  <c r="AB95" i="27"/>
  <c r="AA95" i="27"/>
  <c r="Z95" i="27"/>
  <c r="Y95" i="27"/>
  <c r="D95" i="27" s="1"/>
  <c r="X95" i="27"/>
  <c r="E95" i="27" s="1"/>
  <c r="W95" i="27"/>
  <c r="V95" i="27"/>
  <c r="U95" i="27"/>
  <c r="AB94" i="27"/>
  <c r="AA94" i="27"/>
  <c r="Z94" i="27"/>
  <c r="Y94" i="27"/>
  <c r="D94" i="27" s="1"/>
  <c r="X94" i="27"/>
  <c r="E94" i="27" s="1"/>
  <c r="W94" i="27"/>
  <c r="V94" i="27"/>
  <c r="U94" i="27"/>
  <c r="AB93" i="27"/>
  <c r="AA93" i="27"/>
  <c r="Z93" i="27"/>
  <c r="Y93" i="27"/>
  <c r="D93" i="27" s="1"/>
  <c r="X93" i="27"/>
  <c r="E93" i="27" s="1"/>
  <c r="W93" i="27"/>
  <c r="V93" i="27"/>
  <c r="U93" i="27"/>
  <c r="AB92" i="27"/>
  <c r="AA92" i="27"/>
  <c r="Z92" i="27"/>
  <c r="Y92" i="27"/>
  <c r="D92" i="27" s="1"/>
  <c r="X92" i="27"/>
  <c r="E92" i="27" s="1"/>
  <c r="W92" i="27"/>
  <c r="V92" i="27"/>
  <c r="U92" i="27"/>
  <c r="AB91" i="27"/>
  <c r="AA91" i="27"/>
  <c r="Z91" i="27"/>
  <c r="Y91" i="27"/>
  <c r="D91" i="27" s="1"/>
  <c r="X91" i="27"/>
  <c r="E91" i="27" s="1"/>
  <c r="W91" i="27"/>
  <c r="V91" i="27"/>
  <c r="U91" i="27"/>
  <c r="AB90" i="27"/>
  <c r="AA90" i="27"/>
  <c r="Z90" i="27"/>
  <c r="Y90" i="27"/>
  <c r="D90" i="27" s="1"/>
  <c r="X90" i="27"/>
  <c r="E90" i="27" s="1"/>
  <c r="W90" i="27"/>
  <c r="V90" i="27"/>
  <c r="U90" i="27"/>
  <c r="AB89" i="27"/>
  <c r="AA89" i="27"/>
  <c r="Z89" i="27"/>
  <c r="Y89" i="27"/>
  <c r="D89" i="27" s="1"/>
  <c r="X89" i="27"/>
  <c r="E89" i="27" s="1"/>
  <c r="W89" i="27"/>
  <c r="V89" i="27"/>
  <c r="U89" i="27"/>
  <c r="AB88" i="27"/>
  <c r="AA88" i="27"/>
  <c r="Z88" i="27"/>
  <c r="Y88" i="27"/>
  <c r="D88" i="27" s="1"/>
  <c r="X88" i="27"/>
  <c r="E88" i="27" s="1"/>
  <c r="W88" i="27"/>
  <c r="V88" i="27"/>
  <c r="U88" i="27"/>
  <c r="AB87" i="27"/>
  <c r="AA87" i="27"/>
  <c r="Z87" i="27"/>
  <c r="Y87" i="27"/>
  <c r="D87" i="27" s="1"/>
  <c r="X87" i="27"/>
  <c r="E87" i="27" s="1"/>
  <c r="W87" i="27"/>
  <c r="V87" i="27"/>
  <c r="U87" i="27"/>
  <c r="AB86" i="27"/>
  <c r="AA86" i="27"/>
  <c r="Z86" i="27"/>
  <c r="Y86" i="27"/>
  <c r="D86" i="27" s="1"/>
  <c r="X86" i="27"/>
  <c r="E86" i="27" s="1"/>
  <c r="W86" i="27"/>
  <c r="V86" i="27"/>
  <c r="U86" i="27"/>
  <c r="AB85" i="27"/>
  <c r="AA85" i="27"/>
  <c r="Z85" i="27"/>
  <c r="Y85" i="27"/>
  <c r="D85" i="27" s="1"/>
  <c r="X85" i="27"/>
  <c r="E85" i="27" s="1"/>
  <c r="W85" i="27"/>
  <c r="V85" i="27"/>
  <c r="U85" i="27"/>
  <c r="AB84" i="27"/>
  <c r="AA84" i="27"/>
  <c r="Z84" i="27"/>
  <c r="Y84" i="27"/>
  <c r="D84" i="27" s="1"/>
  <c r="X84" i="27"/>
  <c r="E84" i="27" s="1"/>
  <c r="W84" i="27"/>
  <c r="V84" i="27"/>
  <c r="U84" i="27"/>
  <c r="AB83" i="27"/>
  <c r="AA83" i="27"/>
  <c r="Z83" i="27"/>
  <c r="Y83" i="27"/>
  <c r="D83" i="27" s="1"/>
  <c r="X83" i="27"/>
  <c r="E83" i="27" s="1"/>
  <c r="W83" i="27"/>
  <c r="V83" i="27"/>
  <c r="U83" i="27"/>
  <c r="AB82" i="27"/>
  <c r="AA82" i="27"/>
  <c r="Z82" i="27"/>
  <c r="Y82" i="27"/>
  <c r="D82" i="27" s="1"/>
  <c r="X82" i="27"/>
  <c r="E82" i="27" s="1"/>
  <c r="W82" i="27"/>
  <c r="V82" i="27"/>
  <c r="U82" i="27"/>
  <c r="AB81" i="27"/>
  <c r="AA81" i="27"/>
  <c r="Z81" i="27"/>
  <c r="Y81" i="27"/>
  <c r="D81" i="27" s="1"/>
  <c r="X81" i="27"/>
  <c r="E81" i="27" s="1"/>
  <c r="W81" i="27"/>
  <c r="V81" i="27"/>
  <c r="U81" i="27"/>
  <c r="AB80" i="27"/>
  <c r="AA80" i="27"/>
  <c r="Z80" i="27"/>
  <c r="Y80" i="27"/>
  <c r="D80" i="27" s="1"/>
  <c r="X80" i="27"/>
  <c r="E80" i="27" s="1"/>
  <c r="W80" i="27"/>
  <c r="V80" i="27"/>
  <c r="U80" i="27"/>
  <c r="AB79" i="27"/>
  <c r="AA79" i="27"/>
  <c r="Z79" i="27"/>
  <c r="Y79" i="27"/>
  <c r="D79" i="27" s="1"/>
  <c r="X79" i="27"/>
  <c r="E79" i="27" s="1"/>
  <c r="W79" i="27"/>
  <c r="V79" i="27"/>
  <c r="U79" i="27"/>
  <c r="AB78" i="27"/>
  <c r="AA78" i="27"/>
  <c r="Z78" i="27"/>
  <c r="Y78" i="27"/>
  <c r="D78" i="27" s="1"/>
  <c r="X78" i="27"/>
  <c r="E78" i="27" s="1"/>
  <c r="W78" i="27"/>
  <c r="V78" i="27"/>
  <c r="U78" i="27"/>
  <c r="AB77" i="27"/>
  <c r="AA77" i="27"/>
  <c r="Z77" i="27"/>
  <c r="Y77" i="27"/>
  <c r="D77" i="27" s="1"/>
  <c r="X77" i="27"/>
  <c r="E77" i="27" s="1"/>
  <c r="W77" i="27"/>
  <c r="V77" i="27"/>
  <c r="U77" i="27"/>
  <c r="AB76" i="27"/>
  <c r="AA76" i="27"/>
  <c r="Z76" i="27"/>
  <c r="Y76" i="27"/>
  <c r="D76" i="27" s="1"/>
  <c r="X76" i="27"/>
  <c r="E76" i="27" s="1"/>
  <c r="W76" i="27"/>
  <c r="V76" i="27"/>
  <c r="U76" i="27"/>
  <c r="AB75" i="27"/>
  <c r="AA75" i="27"/>
  <c r="Z75" i="27"/>
  <c r="Y75" i="27"/>
  <c r="D75" i="27" s="1"/>
  <c r="X75" i="27"/>
  <c r="E75" i="27" s="1"/>
  <c r="W75" i="27"/>
  <c r="V75" i="27"/>
  <c r="U75" i="27"/>
  <c r="AB74" i="27"/>
  <c r="AA74" i="27"/>
  <c r="Z74" i="27"/>
  <c r="Y74" i="27"/>
  <c r="D74" i="27" s="1"/>
  <c r="X74" i="27"/>
  <c r="E74" i="27" s="1"/>
  <c r="W74" i="27"/>
  <c r="V74" i="27"/>
  <c r="U74" i="27"/>
  <c r="AB73" i="27"/>
  <c r="AA73" i="27"/>
  <c r="Z73" i="27"/>
  <c r="Y73" i="27"/>
  <c r="D73" i="27" s="1"/>
  <c r="X73" i="27"/>
  <c r="E73" i="27" s="1"/>
  <c r="W73" i="27"/>
  <c r="V73" i="27"/>
  <c r="U73" i="27"/>
  <c r="AB72" i="27"/>
  <c r="AA72" i="27"/>
  <c r="Z72" i="27"/>
  <c r="Y72" i="27"/>
  <c r="D72" i="27" s="1"/>
  <c r="X72" i="27"/>
  <c r="E72" i="27" s="1"/>
  <c r="W72" i="27"/>
  <c r="V72" i="27"/>
  <c r="U72" i="27"/>
  <c r="AB71" i="27"/>
  <c r="AA71" i="27"/>
  <c r="Z71" i="27"/>
  <c r="Y71" i="27"/>
  <c r="D71" i="27" s="1"/>
  <c r="X71" i="27"/>
  <c r="E71" i="27" s="1"/>
  <c r="W71" i="27"/>
  <c r="V71" i="27"/>
  <c r="U71" i="27"/>
  <c r="AB70" i="27"/>
  <c r="AA70" i="27"/>
  <c r="Z70" i="27"/>
  <c r="Y70" i="27"/>
  <c r="D70" i="27" s="1"/>
  <c r="X70" i="27"/>
  <c r="E70" i="27" s="1"/>
  <c r="W70" i="27"/>
  <c r="V70" i="27"/>
  <c r="U70" i="27"/>
  <c r="AB69" i="27"/>
  <c r="AA69" i="27"/>
  <c r="Z69" i="27"/>
  <c r="Y69" i="27"/>
  <c r="D69" i="27" s="1"/>
  <c r="X69" i="27"/>
  <c r="E69" i="27" s="1"/>
  <c r="W69" i="27"/>
  <c r="V69" i="27"/>
  <c r="U69" i="27"/>
  <c r="AB68" i="27"/>
  <c r="AA68" i="27"/>
  <c r="Z68" i="27"/>
  <c r="Y68" i="27"/>
  <c r="D68" i="27" s="1"/>
  <c r="X68" i="27"/>
  <c r="E68" i="27" s="1"/>
  <c r="W68" i="27"/>
  <c r="V68" i="27"/>
  <c r="U68" i="27"/>
  <c r="AB67" i="27"/>
  <c r="AA67" i="27"/>
  <c r="Z67" i="27"/>
  <c r="Y67" i="27"/>
  <c r="D67" i="27" s="1"/>
  <c r="X67" i="27"/>
  <c r="E67" i="27" s="1"/>
  <c r="W67" i="27"/>
  <c r="V67" i="27"/>
  <c r="U67" i="27"/>
  <c r="AB66" i="27"/>
  <c r="AA66" i="27"/>
  <c r="Z66" i="27"/>
  <c r="Y66" i="27"/>
  <c r="D66" i="27" s="1"/>
  <c r="X66" i="27"/>
  <c r="E66" i="27" s="1"/>
  <c r="W66" i="27"/>
  <c r="V66" i="27"/>
  <c r="U66" i="27"/>
  <c r="AB65" i="27"/>
  <c r="AA65" i="27"/>
  <c r="Z65" i="27"/>
  <c r="Y65" i="27"/>
  <c r="D65" i="27" s="1"/>
  <c r="X65" i="27"/>
  <c r="E65" i="27" s="1"/>
  <c r="W65" i="27"/>
  <c r="V65" i="27"/>
  <c r="U65" i="27"/>
  <c r="AB64" i="27"/>
  <c r="AA64" i="27"/>
  <c r="Z64" i="27"/>
  <c r="Y64" i="27"/>
  <c r="D64" i="27" s="1"/>
  <c r="X64" i="27"/>
  <c r="E64" i="27" s="1"/>
  <c r="W64" i="27"/>
  <c r="V64" i="27"/>
  <c r="U64" i="27"/>
  <c r="AB63" i="27"/>
  <c r="AA63" i="27"/>
  <c r="Z63" i="27"/>
  <c r="Y63" i="27"/>
  <c r="D63" i="27" s="1"/>
  <c r="X63" i="27"/>
  <c r="E63" i="27" s="1"/>
  <c r="W63" i="27"/>
  <c r="V63" i="27"/>
  <c r="U63" i="27"/>
  <c r="AB62" i="27"/>
  <c r="AA62" i="27"/>
  <c r="Z62" i="27"/>
  <c r="Y62" i="27"/>
  <c r="D62" i="27" s="1"/>
  <c r="X62" i="27"/>
  <c r="E62" i="27" s="1"/>
  <c r="W62" i="27"/>
  <c r="V62" i="27"/>
  <c r="U62" i="27"/>
  <c r="AB61" i="27"/>
  <c r="AA61" i="27"/>
  <c r="Z61" i="27"/>
  <c r="Y61" i="27"/>
  <c r="D61" i="27" s="1"/>
  <c r="X61" i="27"/>
  <c r="E61" i="27" s="1"/>
  <c r="W61" i="27"/>
  <c r="V61" i="27"/>
  <c r="U61" i="27"/>
  <c r="AB60" i="27"/>
  <c r="AA60" i="27"/>
  <c r="Z60" i="27"/>
  <c r="Y60" i="27"/>
  <c r="D60" i="27" s="1"/>
  <c r="X60" i="27"/>
  <c r="E60" i="27" s="1"/>
  <c r="W60" i="27"/>
  <c r="V60" i="27"/>
  <c r="U60" i="27"/>
  <c r="AB59" i="27"/>
  <c r="AA59" i="27"/>
  <c r="Z59" i="27"/>
  <c r="Y59" i="27"/>
  <c r="D59" i="27" s="1"/>
  <c r="X59" i="27"/>
  <c r="E59" i="27" s="1"/>
  <c r="W59" i="27"/>
  <c r="V59" i="27"/>
  <c r="U59" i="27"/>
  <c r="AB58" i="27"/>
  <c r="AA58" i="27"/>
  <c r="Z58" i="27"/>
  <c r="Y58" i="27"/>
  <c r="D58" i="27" s="1"/>
  <c r="X58" i="27"/>
  <c r="E58" i="27" s="1"/>
  <c r="W58" i="27"/>
  <c r="V58" i="27"/>
  <c r="U58" i="27"/>
  <c r="AB57" i="27"/>
  <c r="AA57" i="27"/>
  <c r="Z57" i="27"/>
  <c r="Y57" i="27"/>
  <c r="D57" i="27" s="1"/>
  <c r="X57" i="27"/>
  <c r="E57" i="27" s="1"/>
  <c r="W57" i="27"/>
  <c r="V57" i="27"/>
  <c r="U57" i="27"/>
  <c r="AB56" i="27"/>
  <c r="AA56" i="27"/>
  <c r="Z56" i="27"/>
  <c r="Y56" i="27"/>
  <c r="D56" i="27" s="1"/>
  <c r="X56" i="27"/>
  <c r="E56" i="27" s="1"/>
  <c r="W56" i="27"/>
  <c r="V56" i="27"/>
  <c r="U56" i="27"/>
  <c r="AB55" i="27"/>
  <c r="AA55" i="27"/>
  <c r="Z55" i="27"/>
  <c r="Y55" i="27"/>
  <c r="D55" i="27" s="1"/>
  <c r="X55" i="27"/>
  <c r="E55" i="27" s="1"/>
  <c r="W55" i="27"/>
  <c r="V55" i="27"/>
  <c r="U55" i="27"/>
  <c r="AB54" i="27"/>
  <c r="AA54" i="27"/>
  <c r="Z54" i="27"/>
  <c r="Y54" i="27"/>
  <c r="D54" i="27" s="1"/>
  <c r="X54" i="27"/>
  <c r="E54" i="27" s="1"/>
  <c r="W54" i="27"/>
  <c r="V54" i="27"/>
  <c r="U54" i="27"/>
  <c r="AB53" i="27"/>
  <c r="AA53" i="27"/>
  <c r="Z53" i="27"/>
  <c r="Y53" i="27"/>
  <c r="D53" i="27" s="1"/>
  <c r="X53" i="27"/>
  <c r="E53" i="27" s="1"/>
  <c r="W53" i="27"/>
  <c r="V53" i="27"/>
  <c r="U53" i="27"/>
  <c r="AB52" i="27"/>
  <c r="AA52" i="27"/>
  <c r="Z52" i="27"/>
  <c r="Y52" i="27"/>
  <c r="D52" i="27" s="1"/>
  <c r="X52" i="27"/>
  <c r="E52" i="27" s="1"/>
  <c r="W52" i="27"/>
  <c r="V52" i="27"/>
  <c r="U52" i="27"/>
  <c r="AB51" i="27"/>
  <c r="AA51" i="27"/>
  <c r="Z51" i="27"/>
  <c r="Y51" i="27"/>
  <c r="D51" i="27" s="1"/>
  <c r="X51" i="27"/>
  <c r="E51" i="27" s="1"/>
  <c r="W51" i="27"/>
  <c r="V51" i="27"/>
  <c r="U51" i="27"/>
  <c r="AB50" i="27"/>
  <c r="AA50" i="27"/>
  <c r="Z50" i="27"/>
  <c r="Y50" i="27"/>
  <c r="D50" i="27" s="1"/>
  <c r="X50" i="27"/>
  <c r="E50" i="27" s="1"/>
  <c r="W50" i="27"/>
  <c r="V50" i="27"/>
  <c r="U50" i="27"/>
  <c r="AB49" i="27"/>
  <c r="AA49" i="27"/>
  <c r="Z49" i="27"/>
  <c r="Y49" i="27"/>
  <c r="D49" i="27" s="1"/>
  <c r="X49" i="27"/>
  <c r="E49" i="27" s="1"/>
  <c r="W49" i="27"/>
  <c r="V49" i="27"/>
  <c r="U49" i="27"/>
  <c r="AB48" i="27"/>
  <c r="AA48" i="27"/>
  <c r="Z48" i="27"/>
  <c r="Y48" i="27"/>
  <c r="D48" i="27" s="1"/>
  <c r="X48" i="27"/>
  <c r="E48" i="27" s="1"/>
  <c r="W48" i="27"/>
  <c r="V48" i="27"/>
  <c r="U48" i="27"/>
  <c r="AB47" i="27"/>
  <c r="AA47" i="27"/>
  <c r="Z47" i="27"/>
  <c r="Y47" i="27"/>
  <c r="D47" i="27" s="1"/>
  <c r="X47" i="27"/>
  <c r="E47" i="27" s="1"/>
  <c r="W47" i="27"/>
  <c r="V47" i="27"/>
  <c r="U47" i="27"/>
  <c r="AB46" i="27"/>
  <c r="AA46" i="27"/>
  <c r="Z46" i="27"/>
  <c r="Y46" i="27"/>
  <c r="D46" i="27" s="1"/>
  <c r="X46" i="27"/>
  <c r="E46" i="27" s="1"/>
  <c r="W46" i="27"/>
  <c r="V46" i="27"/>
  <c r="U46" i="27"/>
  <c r="AB45" i="27"/>
  <c r="AA45" i="27"/>
  <c r="Z45" i="27"/>
  <c r="Y45" i="27"/>
  <c r="D45" i="27" s="1"/>
  <c r="X45" i="27"/>
  <c r="E45" i="27" s="1"/>
  <c r="W45" i="27"/>
  <c r="V45" i="27"/>
  <c r="U45" i="27"/>
  <c r="AB44" i="27"/>
  <c r="AA44" i="27"/>
  <c r="Z44" i="27"/>
  <c r="Y44" i="27"/>
  <c r="D44" i="27" s="1"/>
  <c r="X44" i="27"/>
  <c r="E44" i="27" s="1"/>
  <c r="W44" i="27"/>
  <c r="V44" i="27"/>
  <c r="U44" i="27"/>
  <c r="AB43" i="27"/>
  <c r="AA43" i="27"/>
  <c r="Z43" i="27"/>
  <c r="Y43" i="27"/>
  <c r="D43" i="27" s="1"/>
  <c r="X43" i="27"/>
  <c r="E43" i="27" s="1"/>
  <c r="W43" i="27"/>
  <c r="V43" i="27"/>
  <c r="U43" i="27"/>
  <c r="AB42" i="27"/>
  <c r="AA42" i="27"/>
  <c r="Z42" i="27"/>
  <c r="Y42" i="27"/>
  <c r="D42" i="27" s="1"/>
  <c r="X42" i="27"/>
  <c r="E42" i="27" s="1"/>
  <c r="W42" i="27"/>
  <c r="V42" i="27"/>
  <c r="U42" i="27"/>
  <c r="AB41" i="27"/>
  <c r="AA41" i="27"/>
  <c r="Z41" i="27"/>
  <c r="Y41" i="27"/>
  <c r="D41" i="27" s="1"/>
  <c r="X41" i="27"/>
  <c r="E41" i="27" s="1"/>
  <c r="W41" i="27"/>
  <c r="V41" i="27"/>
  <c r="U41" i="27"/>
  <c r="AB40" i="27"/>
  <c r="AA40" i="27"/>
  <c r="Z40" i="27"/>
  <c r="Y40" i="27"/>
  <c r="D40" i="27" s="1"/>
  <c r="X40" i="27"/>
  <c r="E40" i="27" s="1"/>
  <c r="W40" i="27"/>
  <c r="V40" i="27"/>
  <c r="U40" i="27"/>
  <c r="AB39" i="27"/>
  <c r="AA39" i="27"/>
  <c r="Z39" i="27"/>
  <c r="Y39" i="27"/>
  <c r="D39" i="27" s="1"/>
  <c r="X39" i="27"/>
  <c r="E39" i="27" s="1"/>
  <c r="W39" i="27"/>
  <c r="V39" i="27"/>
  <c r="U39" i="27"/>
  <c r="AB38" i="27"/>
  <c r="AA38" i="27"/>
  <c r="Z38" i="27"/>
  <c r="Y38" i="27"/>
  <c r="D38" i="27" s="1"/>
  <c r="X38" i="27"/>
  <c r="E38" i="27" s="1"/>
  <c r="W38" i="27"/>
  <c r="V38" i="27"/>
  <c r="U38" i="27"/>
  <c r="AB37" i="27"/>
  <c r="AA37" i="27"/>
  <c r="Z37" i="27"/>
  <c r="Y37" i="27"/>
  <c r="D37" i="27" s="1"/>
  <c r="X37" i="27"/>
  <c r="E37" i="27" s="1"/>
  <c r="W37" i="27"/>
  <c r="V37" i="27"/>
  <c r="U37" i="27"/>
  <c r="AB36" i="27"/>
  <c r="AA36" i="27"/>
  <c r="Z36" i="27"/>
  <c r="Y36" i="27"/>
  <c r="D36" i="27" s="1"/>
  <c r="X36" i="27"/>
  <c r="E36" i="27" s="1"/>
  <c r="W36" i="27"/>
  <c r="V36" i="27"/>
  <c r="U36" i="27"/>
  <c r="AB35" i="27"/>
  <c r="AA35" i="27"/>
  <c r="Z35" i="27"/>
  <c r="Y35" i="27"/>
  <c r="D35" i="27" s="1"/>
  <c r="X35" i="27"/>
  <c r="E35" i="27" s="1"/>
  <c r="W35" i="27"/>
  <c r="V35" i="27"/>
  <c r="U35" i="27"/>
  <c r="AB34" i="27"/>
  <c r="AA34" i="27"/>
  <c r="Z34" i="27"/>
  <c r="Y34" i="27"/>
  <c r="D34" i="27" s="1"/>
  <c r="X34" i="27"/>
  <c r="E34" i="27" s="1"/>
  <c r="W34" i="27"/>
  <c r="V34" i="27"/>
  <c r="U34" i="27"/>
  <c r="AB33" i="27"/>
  <c r="AA33" i="27"/>
  <c r="Z33" i="27"/>
  <c r="Y33" i="27"/>
  <c r="D33" i="27" s="1"/>
  <c r="X33" i="27"/>
  <c r="E33" i="27" s="1"/>
  <c r="W33" i="27"/>
  <c r="V33" i="27"/>
  <c r="U33" i="27"/>
  <c r="AB32" i="27"/>
  <c r="AA32" i="27"/>
  <c r="Z32" i="27"/>
  <c r="Y32" i="27"/>
  <c r="D32" i="27" s="1"/>
  <c r="X32" i="27"/>
  <c r="E32" i="27" s="1"/>
  <c r="W32" i="27"/>
  <c r="V32" i="27"/>
  <c r="U32" i="27"/>
  <c r="AB31" i="27"/>
  <c r="AA31" i="27"/>
  <c r="Z31" i="27"/>
  <c r="Y31" i="27"/>
  <c r="D31" i="27" s="1"/>
  <c r="X31" i="27"/>
  <c r="E31" i="27" s="1"/>
  <c r="W31" i="27"/>
  <c r="V31" i="27"/>
  <c r="U31" i="27"/>
  <c r="AB30" i="27"/>
  <c r="AA30" i="27"/>
  <c r="Z30" i="27"/>
  <c r="Y30" i="27"/>
  <c r="D30" i="27" s="1"/>
  <c r="X30" i="27"/>
  <c r="E30" i="27" s="1"/>
  <c r="W30" i="27"/>
  <c r="V30" i="27"/>
  <c r="U30" i="27"/>
  <c r="AB29" i="27"/>
  <c r="AA29" i="27"/>
  <c r="Z29" i="27"/>
  <c r="Y29" i="27"/>
  <c r="D29" i="27" s="1"/>
  <c r="X29" i="27"/>
  <c r="E29" i="27" s="1"/>
  <c r="W29" i="27"/>
  <c r="V29" i="27"/>
  <c r="U29" i="27"/>
  <c r="AB28" i="27"/>
  <c r="AA28" i="27"/>
  <c r="Z28" i="27"/>
  <c r="Y28" i="27"/>
  <c r="D28" i="27" s="1"/>
  <c r="X28" i="27"/>
  <c r="E28" i="27" s="1"/>
  <c r="W28" i="27"/>
  <c r="V28" i="27"/>
  <c r="U28" i="27"/>
  <c r="AB27" i="27"/>
  <c r="AA27" i="27"/>
  <c r="Z27" i="27"/>
  <c r="Y27" i="27"/>
  <c r="D27" i="27" s="1"/>
  <c r="X27" i="27"/>
  <c r="E27" i="27" s="1"/>
  <c r="W27" i="27"/>
  <c r="V27" i="27"/>
  <c r="U27" i="27"/>
  <c r="AB26" i="27"/>
  <c r="AA26" i="27"/>
  <c r="Z26" i="27"/>
  <c r="Y26" i="27"/>
  <c r="D26" i="27" s="1"/>
  <c r="X26" i="27"/>
  <c r="E26" i="27" s="1"/>
  <c r="W26" i="27"/>
  <c r="V26" i="27"/>
  <c r="U26" i="27"/>
  <c r="AB25" i="27"/>
  <c r="AA25" i="27"/>
  <c r="Z25" i="27"/>
  <c r="Y25" i="27"/>
  <c r="D25" i="27" s="1"/>
  <c r="X25" i="27"/>
  <c r="E25" i="27" s="1"/>
  <c r="W25" i="27"/>
  <c r="V25" i="27"/>
  <c r="U25" i="27"/>
  <c r="AB24" i="27"/>
  <c r="AA24" i="27"/>
  <c r="Z24" i="27"/>
  <c r="Y24" i="27"/>
  <c r="D24" i="27" s="1"/>
  <c r="X24" i="27"/>
  <c r="E24" i="27" s="1"/>
  <c r="W24" i="27"/>
  <c r="V24" i="27"/>
  <c r="U24" i="27"/>
  <c r="AB23" i="27"/>
  <c r="AA23" i="27"/>
  <c r="Z23" i="27"/>
  <c r="Y23" i="27"/>
  <c r="D23" i="27" s="1"/>
  <c r="X23" i="27"/>
  <c r="E23" i="27" s="1"/>
  <c r="W23" i="27"/>
  <c r="V23" i="27"/>
  <c r="U23" i="27"/>
  <c r="AB22" i="27"/>
  <c r="AA22" i="27"/>
  <c r="Z22" i="27"/>
  <c r="Y22" i="27"/>
  <c r="D22" i="27" s="1"/>
  <c r="X22" i="27"/>
  <c r="E22" i="27" s="1"/>
  <c r="W22" i="27"/>
  <c r="V22" i="27"/>
  <c r="U22" i="27"/>
  <c r="AB21" i="27"/>
  <c r="AA21" i="27"/>
  <c r="Z21" i="27"/>
  <c r="Y21" i="27"/>
  <c r="D21" i="27" s="1"/>
  <c r="X21" i="27"/>
  <c r="E21" i="27" s="1"/>
  <c r="W21" i="27"/>
  <c r="V21" i="27"/>
  <c r="U21" i="27"/>
  <c r="AB20" i="27"/>
  <c r="AA20" i="27"/>
  <c r="Z20" i="27"/>
  <c r="Y20" i="27"/>
  <c r="D20" i="27" s="1"/>
  <c r="X20" i="27"/>
  <c r="E20" i="27" s="1"/>
  <c r="W20" i="27"/>
  <c r="V20" i="27"/>
  <c r="U20" i="27"/>
  <c r="AB19" i="27"/>
  <c r="AA19" i="27"/>
  <c r="Z19" i="27"/>
  <c r="Y19" i="27"/>
  <c r="D19" i="27" s="1"/>
  <c r="X19" i="27"/>
  <c r="E19" i="27" s="1"/>
  <c r="W19" i="27"/>
  <c r="V19" i="27"/>
  <c r="U19" i="27"/>
  <c r="AB18" i="27"/>
  <c r="AA18" i="27"/>
  <c r="Z18" i="27"/>
  <c r="Y18" i="27"/>
  <c r="D18" i="27" s="1"/>
  <c r="X18" i="27"/>
  <c r="E18" i="27" s="1"/>
  <c r="W18" i="27"/>
  <c r="V18" i="27"/>
  <c r="U18" i="27"/>
  <c r="AB17" i="27"/>
  <c r="AA17" i="27"/>
  <c r="Z17" i="27"/>
  <c r="Y17" i="27"/>
  <c r="D17" i="27" s="1"/>
  <c r="X17" i="27"/>
  <c r="E17" i="27" s="1"/>
  <c r="W17" i="27"/>
  <c r="V17" i="27"/>
  <c r="U17" i="27"/>
  <c r="AB16" i="27"/>
  <c r="AA16" i="27"/>
  <c r="Z16" i="27"/>
  <c r="Y16" i="27"/>
  <c r="D16" i="27" s="1"/>
  <c r="X16" i="27"/>
  <c r="E16" i="27" s="1"/>
  <c r="W16" i="27"/>
  <c r="V16" i="27"/>
  <c r="U16" i="27"/>
  <c r="AB15" i="27"/>
  <c r="AA15" i="27"/>
  <c r="Z15" i="27"/>
  <c r="Y15" i="27"/>
  <c r="D15" i="27" s="1"/>
  <c r="X15" i="27"/>
  <c r="E15" i="27" s="1"/>
  <c r="W15" i="27"/>
  <c r="V15" i="27"/>
  <c r="U15" i="27"/>
  <c r="AB14" i="27"/>
  <c r="AA14" i="27"/>
  <c r="Z14" i="27"/>
  <c r="Y14" i="27"/>
  <c r="D14" i="27" s="1"/>
  <c r="X14" i="27"/>
  <c r="E14" i="27" s="1"/>
  <c r="W14" i="27"/>
  <c r="V14" i="27"/>
  <c r="U14" i="27"/>
  <c r="AB13" i="27"/>
  <c r="AA13" i="27"/>
  <c r="Z13" i="27"/>
  <c r="Y13" i="27"/>
  <c r="D13" i="27" s="1"/>
  <c r="X13" i="27"/>
  <c r="E13" i="27" s="1"/>
  <c r="W13" i="27"/>
  <c r="V13" i="27"/>
  <c r="U13" i="27"/>
  <c r="AB12" i="27"/>
  <c r="AA12" i="27"/>
  <c r="Z12" i="27"/>
  <c r="Y12" i="27"/>
  <c r="D12" i="27" s="1"/>
  <c r="X12" i="27"/>
  <c r="E12" i="27" s="1"/>
  <c r="W12" i="27"/>
  <c r="V12" i="27"/>
  <c r="U12" i="27"/>
  <c r="AB11" i="27"/>
  <c r="AA11" i="27"/>
  <c r="Z11" i="27"/>
  <c r="Y11" i="27"/>
  <c r="D11" i="27" s="1"/>
  <c r="X11" i="27"/>
  <c r="E11" i="27" s="1"/>
  <c r="W11" i="27"/>
  <c r="V11" i="27"/>
  <c r="U11" i="27"/>
  <c r="AB10" i="27"/>
  <c r="AA10" i="27"/>
  <c r="Z10" i="27"/>
  <c r="Y10" i="27"/>
  <c r="D10" i="27" s="1"/>
  <c r="X10" i="27"/>
  <c r="E10" i="27" s="1"/>
  <c r="W10" i="27"/>
  <c r="V10" i="27"/>
  <c r="U10" i="27"/>
  <c r="AB9" i="27"/>
  <c r="AA9" i="27"/>
  <c r="Z9" i="27"/>
  <c r="Y9" i="27"/>
  <c r="D9" i="27" s="1"/>
  <c r="X9" i="27"/>
  <c r="E9" i="27" s="1"/>
  <c r="W9" i="27"/>
  <c r="V9" i="27"/>
  <c r="U9" i="27"/>
  <c r="AB8" i="27"/>
  <c r="AA8" i="27"/>
  <c r="Z8" i="27"/>
  <c r="Y8" i="27"/>
  <c r="D8" i="27" s="1"/>
  <c r="X8" i="27"/>
  <c r="E8" i="27" s="1"/>
  <c r="W8" i="27"/>
  <c r="V8" i="27"/>
  <c r="U8" i="27"/>
  <c r="C134" i="27" l="1"/>
  <c r="C38" i="27"/>
  <c r="C53" i="27"/>
  <c r="C169" i="27"/>
  <c r="C177" i="27"/>
  <c r="C116" i="27"/>
  <c r="C78" i="27"/>
  <c r="C182" i="27"/>
  <c r="C137" i="27"/>
  <c r="C13" i="27"/>
  <c r="C34" i="27"/>
  <c r="C89" i="27"/>
  <c r="C180" i="27"/>
  <c r="C74" i="27"/>
  <c r="C204" i="27"/>
  <c r="C205" i="27"/>
  <c r="C59" i="27"/>
  <c r="C132" i="27"/>
  <c r="C21" i="27"/>
  <c r="C63" i="27"/>
  <c r="C100" i="27"/>
  <c r="C105" i="27"/>
  <c r="C166" i="27"/>
  <c r="C29" i="27"/>
  <c r="C37" i="27"/>
  <c r="C68" i="27"/>
  <c r="C84" i="27"/>
  <c r="C103" i="27"/>
  <c r="C156" i="27"/>
  <c r="C158" i="27"/>
  <c r="C52" i="27"/>
  <c r="C113" i="27"/>
  <c r="C124" i="27"/>
  <c r="C126" i="27"/>
  <c r="C11" i="27"/>
  <c r="C26" i="27"/>
  <c r="C47" i="27"/>
  <c r="C55" i="27"/>
  <c r="C70" i="27"/>
  <c r="C92" i="27"/>
  <c r="C119" i="27"/>
  <c r="C121" i="27"/>
  <c r="C133" i="27"/>
  <c r="C54" i="27"/>
  <c r="C69" i="27"/>
  <c r="C83" i="27"/>
  <c r="C98" i="27"/>
  <c r="C108" i="27"/>
  <c r="C127" i="27"/>
  <c r="C129" i="27"/>
  <c r="C142" i="27"/>
  <c r="C20" i="27"/>
  <c r="C86" i="27"/>
  <c r="C135" i="27"/>
  <c r="C165" i="27"/>
  <c r="C27" i="27"/>
  <c r="C50" i="27"/>
  <c r="C15" i="27"/>
  <c r="C23" i="27"/>
  <c r="C42" i="27"/>
  <c r="C85" i="27"/>
  <c r="C122" i="27"/>
  <c r="C143" i="27"/>
  <c r="C145" i="27"/>
  <c r="C153" i="27"/>
  <c r="C22" i="27"/>
  <c r="C45" i="27"/>
  <c r="C66" i="27"/>
  <c r="C81" i="27"/>
  <c r="C94" i="27"/>
  <c r="C107" i="27"/>
  <c r="C115" i="27"/>
  <c r="C136" i="27"/>
  <c r="C174" i="27"/>
  <c r="C18" i="27"/>
  <c r="C31" i="27"/>
  <c r="C36" i="27"/>
  <c r="C43" i="27"/>
  <c r="C58" i="27"/>
  <c r="C73" i="27"/>
  <c r="C102" i="27"/>
  <c r="C110" i="27"/>
  <c r="C140" i="27"/>
  <c r="C148" i="27"/>
  <c r="C198" i="27"/>
  <c r="C10" i="27"/>
  <c r="C39" i="27"/>
  <c r="C61" i="27"/>
  <c r="C76" i="27"/>
  <c r="C95" i="27"/>
  <c r="C97" i="27"/>
  <c r="C118" i="27"/>
  <c r="C131" i="27"/>
  <c r="C146" i="27"/>
  <c r="C154" i="27"/>
  <c r="C172" i="27"/>
  <c r="C193" i="27"/>
  <c r="C150" i="27"/>
  <c r="C163" i="27"/>
  <c r="C170" i="27"/>
  <c r="C176" i="27"/>
  <c r="C196" i="27"/>
  <c r="C161" i="27"/>
  <c r="C173" i="27"/>
  <c r="C164" i="27"/>
  <c r="C185" i="27"/>
  <c r="C188" i="27"/>
  <c r="C168" i="27"/>
  <c r="C181" i="27"/>
  <c r="C192" i="27"/>
  <c r="C202" i="27"/>
  <c r="C190" i="27"/>
  <c r="C183" i="27"/>
  <c r="C189" i="27"/>
  <c r="C197" i="27"/>
  <c r="C184" i="27"/>
  <c r="C201" i="27"/>
  <c r="C114" i="27"/>
  <c r="C162" i="27"/>
  <c r="C175" i="27"/>
  <c r="C199" i="27"/>
  <c r="C33" i="27"/>
  <c r="C16" i="27"/>
  <c r="C32" i="27"/>
  <c r="C48" i="27"/>
  <c r="C64" i="27"/>
  <c r="C79" i="27"/>
  <c r="C90" i="27"/>
  <c r="C96" i="27"/>
  <c r="C109" i="27"/>
  <c r="C120" i="27"/>
  <c r="C138" i="27"/>
  <c r="C144" i="27"/>
  <c r="C151" i="27"/>
  <c r="C157" i="27"/>
  <c r="C187" i="27"/>
  <c r="C194" i="27"/>
  <c r="C200" i="27"/>
  <c r="C65" i="27"/>
  <c r="C91" i="27"/>
  <c r="C195" i="27"/>
  <c r="C12" i="27"/>
  <c r="C28" i="27"/>
  <c r="C44" i="27"/>
  <c r="C60" i="27"/>
  <c r="C75" i="27"/>
  <c r="C93" i="27"/>
  <c r="C104" i="27"/>
  <c r="C111" i="27"/>
  <c r="C117" i="27"/>
  <c r="C128" i="27"/>
  <c r="C141" i="27"/>
  <c r="C159" i="27"/>
  <c r="C171" i="27"/>
  <c r="C178" i="27"/>
  <c r="C80" i="27"/>
  <c r="C152" i="27"/>
  <c r="C8" i="27"/>
  <c r="C40" i="27"/>
  <c r="C56" i="27"/>
  <c r="C71" i="27"/>
  <c r="C87" i="27"/>
  <c r="C99" i="27"/>
  <c r="C123" i="27"/>
  <c r="C147" i="27"/>
  <c r="C203" i="27"/>
  <c r="C139" i="27"/>
  <c r="C24" i="27"/>
  <c r="C14" i="27"/>
  <c r="C19" i="27"/>
  <c r="C30" i="27"/>
  <c r="C35" i="27"/>
  <c r="C46" i="27"/>
  <c r="C51" i="27"/>
  <c r="C62" i="27"/>
  <c r="C67" i="27"/>
  <c r="C77" i="27"/>
  <c r="C82" i="27"/>
  <c r="C106" i="27"/>
  <c r="C112" i="27"/>
  <c r="C130" i="27"/>
  <c r="C149" i="27"/>
  <c r="C160" i="27"/>
  <c r="C167" i="27"/>
  <c r="C179" i="27"/>
  <c r="C191" i="27"/>
  <c r="C17" i="27"/>
  <c r="C49" i="27"/>
  <c r="C9" i="27"/>
  <c r="C25" i="27"/>
  <c r="C41" i="27"/>
  <c r="C57" i="27"/>
  <c r="C72" i="27"/>
  <c r="C88" i="27"/>
  <c r="C101" i="27"/>
  <c r="C125" i="27"/>
  <c r="C155" i="27"/>
  <c r="C186" i="27"/>
  <c r="U8" i="26" l="1"/>
  <c r="V8" i="26"/>
  <c r="W8" i="26"/>
  <c r="X8" i="26"/>
  <c r="Y8" i="26"/>
  <c r="Z8" i="26"/>
  <c r="AA8" i="26"/>
  <c r="AB8" i="26"/>
  <c r="U9" i="26"/>
  <c r="V9" i="26"/>
  <c r="W9" i="26"/>
  <c r="X9" i="26"/>
  <c r="Y9" i="26"/>
  <c r="Z9" i="26"/>
  <c r="AA9" i="26"/>
  <c r="AB9" i="26"/>
  <c r="U10" i="26"/>
  <c r="V10" i="26"/>
  <c r="W10" i="26"/>
  <c r="X10" i="26"/>
  <c r="Y10" i="26"/>
  <c r="Z10" i="26"/>
  <c r="AA10" i="26"/>
  <c r="AB10" i="26"/>
  <c r="U11" i="26"/>
  <c r="V11" i="26"/>
  <c r="W11" i="26"/>
  <c r="X11" i="26"/>
  <c r="Y11" i="26"/>
  <c r="Z11" i="26"/>
  <c r="AA11" i="26"/>
  <c r="AB11" i="26"/>
  <c r="U12" i="26"/>
  <c r="V12" i="26"/>
  <c r="W12" i="26"/>
  <c r="X12" i="26"/>
  <c r="Y12" i="26"/>
  <c r="Z12" i="26"/>
  <c r="AA12" i="26"/>
  <c r="AB12" i="26"/>
  <c r="AB204" i="26" l="1"/>
  <c r="AA204" i="26"/>
  <c r="Z204" i="26"/>
  <c r="Y204" i="26"/>
  <c r="D204" i="26" s="1"/>
  <c r="X204" i="26"/>
  <c r="E204" i="26" s="1"/>
  <c r="W204" i="26"/>
  <c r="V204" i="26"/>
  <c r="U204" i="26"/>
  <c r="AB203" i="26"/>
  <c r="AA203" i="26"/>
  <c r="Z203" i="26"/>
  <c r="Y203" i="26"/>
  <c r="D203" i="26" s="1"/>
  <c r="X203" i="26"/>
  <c r="E203" i="26" s="1"/>
  <c r="W203" i="26"/>
  <c r="V203" i="26"/>
  <c r="U203" i="26"/>
  <c r="AB202" i="26"/>
  <c r="AA202" i="26"/>
  <c r="Z202" i="26"/>
  <c r="Y202" i="26"/>
  <c r="D202" i="26" s="1"/>
  <c r="X202" i="26"/>
  <c r="E202" i="26" s="1"/>
  <c r="W202" i="26"/>
  <c r="V202" i="26"/>
  <c r="U202" i="26"/>
  <c r="AB201" i="26"/>
  <c r="AA201" i="26"/>
  <c r="Z201" i="26"/>
  <c r="Y201" i="26"/>
  <c r="D201" i="26" s="1"/>
  <c r="X201" i="26"/>
  <c r="E201" i="26" s="1"/>
  <c r="W201" i="26"/>
  <c r="V201" i="26"/>
  <c r="U201" i="26"/>
  <c r="AB200" i="26"/>
  <c r="AA200" i="26"/>
  <c r="Z200" i="26"/>
  <c r="Y200" i="26"/>
  <c r="D200" i="26" s="1"/>
  <c r="X200" i="26"/>
  <c r="E200" i="26" s="1"/>
  <c r="W200" i="26"/>
  <c r="V200" i="26"/>
  <c r="U200" i="26"/>
  <c r="AB199" i="26"/>
  <c r="AA199" i="26"/>
  <c r="Z199" i="26"/>
  <c r="Y199" i="26"/>
  <c r="D199" i="26" s="1"/>
  <c r="X199" i="26"/>
  <c r="E199" i="26" s="1"/>
  <c r="W199" i="26"/>
  <c r="V199" i="26"/>
  <c r="U199" i="26"/>
  <c r="AB198" i="26"/>
  <c r="AA198" i="26"/>
  <c r="Z198" i="26"/>
  <c r="Y198" i="26"/>
  <c r="D198" i="26" s="1"/>
  <c r="X198" i="26"/>
  <c r="E198" i="26" s="1"/>
  <c r="W198" i="26"/>
  <c r="V198" i="26"/>
  <c r="U198" i="26"/>
  <c r="AB197" i="26"/>
  <c r="AA197" i="26"/>
  <c r="Z197" i="26"/>
  <c r="Y197" i="26"/>
  <c r="D197" i="26" s="1"/>
  <c r="X197" i="26"/>
  <c r="E197" i="26" s="1"/>
  <c r="W197" i="26"/>
  <c r="V197" i="26"/>
  <c r="U197" i="26"/>
  <c r="AB196" i="26"/>
  <c r="AA196" i="26"/>
  <c r="Z196" i="26"/>
  <c r="Y196" i="26"/>
  <c r="D196" i="26" s="1"/>
  <c r="X196" i="26"/>
  <c r="E196" i="26" s="1"/>
  <c r="W196" i="26"/>
  <c r="V196" i="26"/>
  <c r="U196" i="26"/>
  <c r="AB195" i="26"/>
  <c r="AA195" i="26"/>
  <c r="Z195" i="26"/>
  <c r="Y195" i="26"/>
  <c r="D195" i="26" s="1"/>
  <c r="X195" i="26"/>
  <c r="E195" i="26" s="1"/>
  <c r="W195" i="26"/>
  <c r="V195" i="26"/>
  <c r="U195" i="26"/>
  <c r="AB194" i="26"/>
  <c r="AA194" i="26"/>
  <c r="Z194" i="26"/>
  <c r="Y194" i="26"/>
  <c r="D194" i="26" s="1"/>
  <c r="X194" i="26"/>
  <c r="E194" i="26" s="1"/>
  <c r="W194" i="26"/>
  <c r="V194" i="26"/>
  <c r="U194" i="26"/>
  <c r="AB193" i="26"/>
  <c r="AA193" i="26"/>
  <c r="Z193" i="26"/>
  <c r="Y193" i="26"/>
  <c r="D193" i="26" s="1"/>
  <c r="X193" i="26"/>
  <c r="E193" i="26" s="1"/>
  <c r="W193" i="26"/>
  <c r="V193" i="26"/>
  <c r="U193" i="26"/>
  <c r="AB192" i="26"/>
  <c r="AA192" i="26"/>
  <c r="Z192" i="26"/>
  <c r="Y192" i="26"/>
  <c r="D192" i="26" s="1"/>
  <c r="X192" i="26"/>
  <c r="E192" i="26" s="1"/>
  <c r="W192" i="26"/>
  <c r="V192" i="26"/>
  <c r="U192" i="26"/>
  <c r="AB191" i="26"/>
  <c r="AA191" i="26"/>
  <c r="Z191" i="26"/>
  <c r="Y191" i="26"/>
  <c r="D191" i="26" s="1"/>
  <c r="X191" i="26"/>
  <c r="E191" i="26" s="1"/>
  <c r="W191" i="26"/>
  <c r="V191" i="26"/>
  <c r="U191" i="26"/>
  <c r="AB190" i="26"/>
  <c r="AA190" i="26"/>
  <c r="Z190" i="26"/>
  <c r="Y190" i="26"/>
  <c r="D190" i="26" s="1"/>
  <c r="X190" i="26"/>
  <c r="E190" i="26" s="1"/>
  <c r="W190" i="26"/>
  <c r="V190" i="26"/>
  <c r="U190" i="26"/>
  <c r="AB189" i="26"/>
  <c r="AA189" i="26"/>
  <c r="Z189" i="26"/>
  <c r="Y189" i="26"/>
  <c r="D189" i="26" s="1"/>
  <c r="X189" i="26"/>
  <c r="E189" i="26" s="1"/>
  <c r="W189" i="26"/>
  <c r="V189" i="26"/>
  <c r="U189" i="26"/>
  <c r="AB188" i="26"/>
  <c r="AA188" i="26"/>
  <c r="Z188" i="26"/>
  <c r="Y188" i="26"/>
  <c r="D188" i="26" s="1"/>
  <c r="X188" i="26"/>
  <c r="E188" i="26" s="1"/>
  <c r="W188" i="26"/>
  <c r="V188" i="26"/>
  <c r="U188" i="26"/>
  <c r="AB187" i="26"/>
  <c r="AA187" i="26"/>
  <c r="Z187" i="26"/>
  <c r="Y187" i="26"/>
  <c r="D187" i="26" s="1"/>
  <c r="X187" i="26"/>
  <c r="E187" i="26" s="1"/>
  <c r="W187" i="26"/>
  <c r="V187" i="26"/>
  <c r="U187" i="26"/>
  <c r="AB186" i="26"/>
  <c r="AA186" i="26"/>
  <c r="Z186" i="26"/>
  <c r="Y186" i="26"/>
  <c r="D186" i="26" s="1"/>
  <c r="X186" i="26"/>
  <c r="E186" i="26" s="1"/>
  <c r="W186" i="26"/>
  <c r="V186" i="26"/>
  <c r="U186" i="26"/>
  <c r="AB185" i="26"/>
  <c r="AA185" i="26"/>
  <c r="Z185" i="26"/>
  <c r="Y185" i="26"/>
  <c r="D185" i="26" s="1"/>
  <c r="X185" i="26"/>
  <c r="E185" i="26" s="1"/>
  <c r="W185" i="26"/>
  <c r="V185" i="26"/>
  <c r="U185" i="26"/>
  <c r="AB184" i="26"/>
  <c r="AA184" i="26"/>
  <c r="Z184" i="26"/>
  <c r="Y184" i="26"/>
  <c r="D184" i="26" s="1"/>
  <c r="X184" i="26"/>
  <c r="E184" i="26" s="1"/>
  <c r="W184" i="26"/>
  <c r="V184" i="26"/>
  <c r="U184" i="26"/>
  <c r="AB183" i="26"/>
  <c r="AA183" i="26"/>
  <c r="Z183" i="26"/>
  <c r="Y183" i="26"/>
  <c r="D183" i="26" s="1"/>
  <c r="X183" i="26"/>
  <c r="E183" i="26" s="1"/>
  <c r="W183" i="26"/>
  <c r="V183" i="26"/>
  <c r="U183" i="26"/>
  <c r="AB182" i="26"/>
  <c r="AA182" i="26"/>
  <c r="Z182" i="26"/>
  <c r="Y182" i="26"/>
  <c r="D182" i="26" s="1"/>
  <c r="X182" i="26"/>
  <c r="E182" i="26" s="1"/>
  <c r="W182" i="26"/>
  <c r="V182" i="26"/>
  <c r="U182" i="26"/>
  <c r="AB181" i="26"/>
  <c r="AA181" i="26"/>
  <c r="Z181" i="26"/>
  <c r="Y181" i="26"/>
  <c r="D181" i="26" s="1"/>
  <c r="X181" i="26"/>
  <c r="E181" i="26" s="1"/>
  <c r="W181" i="26"/>
  <c r="V181" i="26"/>
  <c r="U181" i="26"/>
  <c r="AB180" i="26"/>
  <c r="AA180" i="26"/>
  <c r="Z180" i="26"/>
  <c r="Y180" i="26"/>
  <c r="D180" i="26" s="1"/>
  <c r="X180" i="26"/>
  <c r="E180" i="26" s="1"/>
  <c r="W180" i="26"/>
  <c r="V180" i="26"/>
  <c r="U180" i="26"/>
  <c r="AB179" i="26"/>
  <c r="AA179" i="26"/>
  <c r="Z179" i="26"/>
  <c r="Y179" i="26"/>
  <c r="D179" i="26" s="1"/>
  <c r="X179" i="26"/>
  <c r="E179" i="26" s="1"/>
  <c r="W179" i="26"/>
  <c r="V179" i="26"/>
  <c r="U179" i="26"/>
  <c r="AB178" i="26"/>
  <c r="AA178" i="26"/>
  <c r="Z178" i="26"/>
  <c r="Y178" i="26"/>
  <c r="D178" i="26" s="1"/>
  <c r="X178" i="26"/>
  <c r="E178" i="26" s="1"/>
  <c r="W178" i="26"/>
  <c r="V178" i="26"/>
  <c r="U178" i="26"/>
  <c r="AB177" i="26"/>
  <c r="AA177" i="26"/>
  <c r="Z177" i="26"/>
  <c r="Y177" i="26"/>
  <c r="D177" i="26" s="1"/>
  <c r="X177" i="26"/>
  <c r="E177" i="26" s="1"/>
  <c r="W177" i="26"/>
  <c r="V177" i="26"/>
  <c r="U177" i="26"/>
  <c r="AB176" i="26"/>
  <c r="AA176" i="26"/>
  <c r="Z176" i="26"/>
  <c r="Y176" i="26"/>
  <c r="D176" i="26" s="1"/>
  <c r="X176" i="26"/>
  <c r="E176" i="26" s="1"/>
  <c r="W176" i="26"/>
  <c r="V176" i="26"/>
  <c r="U176" i="26"/>
  <c r="AB175" i="26"/>
  <c r="AA175" i="26"/>
  <c r="Z175" i="26"/>
  <c r="Y175" i="26"/>
  <c r="D175" i="26" s="1"/>
  <c r="X175" i="26"/>
  <c r="E175" i="26" s="1"/>
  <c r="W175" i="26"/>
  <c r="V175" i="26"/>
  <c r="U175" i="26"/>
  <c r="AB174" i="26"/>
  <c r="AA174" i="26"/>
  <c r="Z174" i="26"/>
  <c r="Y174" i="26"/>
  <c r="D174" i="26" s="1"/>
  <c r="X174" i="26"/>
  <c r="E174" i="26" s="1"/>
  <c r="W174" i="26"/>
  <c r="V174" i="26"/>
  <c r="U174" i="26"/>
  <c r="AB173" i="26"/>
  <c r="AA173" i="26"/>
  <c r="Z173" i="26"/>
  <c r="Y173" i="26"/>
  <c r="D173" i="26" s="1"/>
  <c r="X173" i="26"/>
  <c r="E173" i="26" s="1"/>
  <c r="W173" i="26"/>
  <c r="V173" i="26"/>
  <c r="U173" i="26"/>
  <c r="AB172" i="26"/>
  <c r="AA172" i="26"/>
  <c r="Z172" i="26"/>
  <c r="Y172" i="26"/>
  <c r="D172" i="26" s="1"/>
  <c r="X172" i="26"/>
  <c r="E172" i="26" s="1"/>
  <c r="W172" i="26"/>
  <c r="V172" i="26"/>
  <c r="U172" i="26"/>
  <c r="AB171" i="26"/>
  <c r="AA171" i="26"/>
  <c r="Z171" i="26"/>
  <c r="Y171" i="26"/>
  <c r="D171" i="26" s="1"/>
  <c r="X171" i="26"/>
  <c r="E171" i="26" s="1"/>
  <c r="W171" i="26"/>
  <c r="V171" i="26"/>
  <c r="U171" i="26"/>
  <c r="AB170" i="26"/>
  <c r="AA170" i="26"/>
  <c r="Z170" i="26"/>
  <c r="Y170" i="26"/>
  <c r="D170" i="26" s="1"/>
  <c r="X170" i="26"/>
  <c r="E170" i="26" s="1"/>
  <c r="W170" i="26"/>
  <c r="V170" i="26"/>
  <c r="U170" i="26"/>
  <c r="AB169" i="26"/>
  <c r="AA169" i="26"/>
  <c r="Z169" i="26"/>
  <c r="Y169" i="26"/>
  <c r="D169" i="26" s="1"/>
  <c r="X169" i="26"/>
  <c r="E169" i="26" s="1"/>
  <c r="W169" i="26"/>
  <c r="V169" i="26"/>
  <c r="U169" i="26"/>
  <c r="AB168" i="26"/>
  <c r="AA168" i="26"/>
  <c r="Z168" i="26"/>
  <c r="Y168" i="26"/>
  <c r="D168" i="26" s="1"/>
  <c r="X168" i="26"/>
  <c r="E168" i="26" s="1"/>
  <c r="W168" i="26"/>
  <c r="V168" i="26"/>
  <c r="U168" i="26"/>
  <c r="AB167" i="26"/>
  <c r="AA167" i="26"/>
  <c r="Z167" i="26"/>
  <c r="Y167" i="26"/>
  <c r="D167" i="26" s="1"/>
  <c r="X167" i="26"/>
  <c r="E167" i="26" s="1"/>
  <c r="W167" i="26"/>
  <c r="V167" i="26"/>
  <c r="U167" i="26"/>
  <c r="AB166" i="26"/>
  <c r="AA166" i="26"/>
  <c r="Z166" i="26"/>
  <c r="Y166" i="26"/>
  <c r="D166" i="26" s="1"/>
  <c r="X166" i="26"/>
  <c r="E166" i="26" s="1"/>
  <c r="W166" i="26"/>
  <c r="V166" i="26"/>
  <c r="U166" i="26"/>
  <c r="AB165" i="26"/>
  <c r="AA165" i="26"/>
  <c r="Z165" i="26"/>
  <c r="Y165" i="26"/>
  <c r="D165" i="26" s="1"/>
  <c r="X165" i="26"/>
  <c r="E165" i="26" s="1"/>
  <c r="W165" i="26"/>
  <c r="V165" i="26"/>
  <c r="U165" i="26"/>
  <c r="AB164" i="26"/>
  <c r="AA164" i="26"/>
  <c r="Z164" i="26"/>
  <c r="Y164" i="26"/>
  <c r="D164" i="26" s="1"/>
  <c r="X164" i="26"/>
  <c r="E164" i="26" s="1"/>
  <c r="W164" i="26"/>
  <c r="V164" i="26"/>
  <c r="U164" i="26"/>
  <c r="AB163" i="26"/>
  <c r="AA163" i="26"/>
  <c r="Z163" i="26"/>
  <c r="Y163" i="26"/>
  <c r="D163" i="26" s="1"/>
  <c r="X163" i="26"/>
  <c r="E163" i="26" s="1"/>
  <c r="W163" i="26"/>
  <c r="V163" i="26"/>
  <c r="U163" i="26"/>
  <c r="AB162" i="26"/>
  <c r="AA162" i="26"/>
  <c r="Z162" i="26"/>
  <c r="Y162" i="26"/>
  <c r="D162" i="26" s="1"/>
  <c r="X162" i="26"/>
  <c r="E162" i="26" s="1"/>
  <c r="W162" i="26"/>
  <c r="V162" i="26"/>
  <c r="U162" i="26"/>
  <c r="AB161" i="26"/>
  <c r="AA161" i="26"/>
  <c r="Z161" i="26"/>
  <c r="Y161" i="26"/>
  <c r="D161" i="26" s="1"/>
  <c r="X161" i="26"/>
  <c r="E161" i="26" s="1"/>
  <c r="W161" i="26"/>
  <c r="V161" i="26"/>
  <c r="U161" i="26"/>
  <c r="AB160" i="26"/>
  <c r="AA160" i="26"/>
  <c r="Z160" i="26"/>
  <c r="Y160" i="26"/>
  <c r="D160" i="26" s="1"/>
  <c r="X160" i="26"/>
  <c r="E160" i="26" s="1"/>
  <c r="W160" i="26"/>
  <c r="V160" i="26"/>
  <c r="U160" i="26"/>
  <c r="AB159" i="26"/>
  <c r="AA159" i="26"/>
  <c r="Z159" i="26"/>
  <c r="Y159" i="26"/>
  <c r="D159" i="26" s="1"/>
  <c r="X159" i="26"/>
  <c r="E159" i="26" s="1"/>
  <c r="W159" i="26"/>
  <c r="V159" i="26"/>
  <c r="U159" i="26"/>
  <c r="AB158" i="26"/>
  <c r="AA158" i="26"/>
  <c r="Z158" i="26"/>
  <c r="Y158" i="26"/>
  <c r="D158" i="26" s="1"/>
  <c r="X158" i="26"/>
  <c r="E158" i="26" s="1"/>
  <c r="W158" i="26"/>
  <c r="V158" i="26"/>
  <c r="U158" i="26"/>
  <c r="AB157" i="26"/>
  <c r="AA157" i="26"/>
  <c r="Z157" i="26"/>
  <c r="Y157" i="26"/>
  <c r="D157" i="26" s="1"/>
  <c r="X157" i="26"/>
  <c r="E157" i="26" s="1"/>
  <c r="W157" i="26"/>
  <c r="V157" i="26"/>
  <c r="U157" i="26"/>
  <c r="AB156" i="26"/>
  <c r="AA156" i="26"/>
  <c r="Z156" i="26"/>
  <c r="Y156" i="26"/>
  <c r="D156" i="26" s="1"/>
  <c r="X156" i="26"/>
  <c r="E156" i="26" s="1"/>
  <c r="W156" i="26"/>
  <c r="V156" i="26"/>
  <c r="U156" i="26"/>
  <c r="AB155" i="26"/>
  <c r="AA155" i="26"/>
  <c r="Z155" i="26"/>
  <c r="Y155" i="26"/>
  <c r="D155" i="26" s="1"/>
  <c r="X155" i="26"/>
  <c r="E155" i="26" s="1"/>
  <c r="W155" i="26"/>
  <c r="V155" i="26"/>
  <c r="U155" i="26"/>
  <c r="AB154" i="26"/>
  <c r="AA154" i="26"/>
  <c r="Z154" i="26"/>
  <c r="Y154" i="26"/>
  <c r="D154" i="26" s="1"/>
  <c r="X154" i="26"/>
  <c r="E154" i="26" s="1"/>
  <c r="W154" i="26"/>
  <c r="V154" i="26"/>
  <c r="U154" i="26"/>
  <c r="AB153" i="26"/>
  <c r="AA153" i="26"/>
  <c r="Z153" i="26"/>
  <c r="Y153" i="26"/>
  <c r="D153" i="26" s="1"/>
  <c r="X153" i="26"/>
  <c r="E153" i="26" s="1"/>
  <c r="W153" i="26"/>
  <c r="V153" i="26"/>
  <c r="U153" i="26"/>
  <c r="AB152" i="26"/>
  <c r="AA152" i="26"/>
  <c r="Z152" i="26"/>
  <c r="Y152" i="26"/>
  <c r="D152" i="26" s="1"/>
  <c r="X152" i="26"/>
  <c r="E152" i="26" s="1"/>
  <c r="W152" i="26"/>
  <c r="V152" i="26"/>
  <c r="U152" i="26"/>
  <c r="AB151" i="26"/>
  <c r="AA151" i="26"/>
  <c r="Z151" i="26"/>
  <c r="Y151" i="26"/>
  <c r="D151" i="26" s="1"/>
  <c r="X151" i="26"/>
  <c r="E151" i="26" s="1"/>
  <c r="W151" i="26"/>
  <c r="V151" i="26"/>
  <c r="U151" i="26"/>
  <c r="AB150" i="26"/>
  <c r="AA150" i="26"/>
  <c r="Z150" i="26"/>
  <c r="Y150" i="26"/>
  <c r="D150" i="26" s="1"/>
  <c r="X150" i="26"/>
  <c r="E150" i="26" s="1"/>
  <c r="W150" i="26"/>
  <c r="V150" i="26"/>
  <c r="U150" i="26"/>
  <c r="AB149" i="26"/>
  <c r="AA149" i="26"/>
  <c r="Z149" i="26"/>
  <c r="Y149" i="26"/>
  <c r="D149" i="26" s="1"/>
  <c r="X149" i="26"/>
  <c r="E149" i="26" s="1"/>
  <c r="W149" i="26"/>
  <c r="V149" i="26"/>
  <c r="U149" i="26"/>
  <c r="AB148" i="26"/>
  <c r="AA148" i="26"/>
  <c r="Z148" i="26"/>
  <c r="Y148" i="26"/>
  <c r="D148" i="26" s="1"/>
  <c r="X148" i="26"/>
  <c r="E148" i="26" s="1"/>
  <c r="W148" i="26"/>
  <c r="V148" i="26"/>
  <c r="U148" i="26"/>
  <c r="AB147" i="26"/>
  <c r="AA147" i="26"/>
  <c r="Z147" i="26"/>
  <c r="Y147" i="26"/>
  <c r="D147" i="26" s="1"/>
  <c r="X147" i="26"/>
  <c r="E147" i="26" s="1"/>
  <c r="W147" i="26"/>
  <c r="V147" i="26"/>
  <c r="U147" i="26"/>
  <c r="AB146" i="26"/>
  <c r="AA146" i="26"/>
  <c r="Z146" i="26"/>
  <c r="Y146" i="26"/>
  <c r="D146" i="26" s="1"/>
  <c r="X146" i="26"/>
  <c r="E146" i="26" s="1"/>
  <c r="W146" i="26"/>
  <c r="V146" i="26"/>
  <c r="U146" i="26"/>
  <c r="AB145" i="26"/>
  <c r="AA145" i="26"/>
  <c r="Z145" i="26"/>
  <c r="Y145" i="26"/>
  <c r="D145" i="26" s="1"/>
  <c r="X145" i="26"/>
  <c r="E145" i="26" s="1"/>
  <c r="W145" i="26"/>
  <c r="V145" i="26"/>
  <c r="U145" i="26"/>
  <c r="AB144" i="26"/>
  <c r="AA144" i="26"/>
  <c r="Z144" i="26"/>
  <c r="Y144" i="26"/>
  <c r="D144" i="26" s="1"/>
  <c r="X144" i="26"/>
  <c r="E144" i="26" s="1"/>
  <c r="W144" i="26"/>
  <c r="V144" i="26"/>
  <c r="U144" i="26"/>
  <c r="AB143" i="26"/>
  <c r="AA143" i="26"/>
  <c r="Z143" i="26"/>
  <c r="Y143" i="26"/>
  <c r="D143" i="26" s="1"/>
  <c r="X143" i="26"/>
  <c r="E143" i="26" s="1"/>
  <c r="W143" i="26"/>
  <c r="V143" i="26"/>
  <c r="U143" i="26"/>
  <c r="AB142" i="26"/>
  <c r="AA142" i="26"/>
  <c r="Z142" i="26"/>
  <c r="Y142" i="26"/>
  <c r="D142" i="26" s="1"/>
  <c r="X142" i="26"/>
  <c r="E142" i="26" s="1"/>
  <c r="W142" i="26"/>
  <c r="V142" i="26"/>
  <c r="U142" i="26"/>
  <c r="AB141" i="26"/>
  <c r="AA141" i="26"/>
  <c r="Z141" i="26"/>
  <c r="Y141" i="26"/>
  <c r="D141" i="26" s="1"/>
  <c r="X141" i="26"/>
  <c r="E141" i="26" s="1"/>
  <c r="W141" i="26"/>
  <c r="V141" i="26"/>
  <c r="U141" i="26"/>
  <c r="AB140" i="26"/>
  <c r="AA140" i="26"/>
  <c r="Z140" i="26"/>
  <c r="Y140" i="26"/>
  <c r="D140" i="26" s="1"/>
  <c r="X140" i="26"/>
  <c r="E140" i="26" s="1"/>
  <c r="W140" i="26"/>
  <c r="V140" i="26"/>
  <c r="U140" i="26"/>
  <c r="AB139" i="26"/>
  <c r="AA139" i="26"/>
  <c r="Z139" i="26"/>
  <c r="Y139" i="26"/>
  <c r="D139" i="26" s="1"/>
  <c r="X139" i="26"/>
  <c r="E139" i="26" s="1"/>
  <c r="W139" i="26"/>
  <c r="V139" i="26"/>
  <c r="U139" i="26"/>
  <c r="AB138" i="26"/>
  <c r="AA138" i="26"/>
  <c r="Z138" i="26"/>
  <c r="Y138" i="26"/>
  <c r="D138" i="26" s="1"/>
  <c r="X138" i="26"/>
  <c r="E138" i="26" s="1"/>
  <c r="W138" i="26"/>
  <c r="V138" i="26"/>
  <c r="U138" i="26"/>
  <c r="AB137" i="26"/>
  <c r="AA137" i="26"/>
  <c r="Z137" i="26"/>
  <c r="Y137" i="26"/>
  <c r="D137" i="26" s="1"/>
  <c r="X137" i="26"/>
  <c r="E137" i="26" s="1"/>
  <c r="W137" i="26"/>
  <c r="V137" i="26"/>
  <c r="U137" i="26"/>
  <c r="AB136" i="26"/>
  <c r="AA136" i="26"/>
  <c r="Z136" i="26"/>
  <c r="Y136" i="26"/>
  <c r="D136" i="26" s="1"/>
  <c r="X136" i="26"/>
  <c r="E136" i="26" s="1"/>
  <c r="W136" i="26"/>
  <c r="V136" i="26"/>
  <c r="U136" i="26"/>
  <c r="AB135" i="26"/>
  <c r="AA135" i="26"/>
  <c r="Z135" i="26"/>
  <c r="Y135" i="26"/>
  <c r="D135" i="26" s="1"/>
  <c r="X135" i="26"/>
  <c r="E135" i="26" s="1"/>
  <c r="W135" i="26"/>
  <c r="V135" i="26"/>
  <c r="U135" i="26"/>
  <c r="AB134" i="26"/>
  <c r="AA134" i="26"/>
  <c r="Z134" i="26"/>
  <c r="Y134" i="26"/>
  <c r="D134" i="26" s="1"/>
  <c r="X134" i="26"/>
  <c r="E134" i="26" s="1"/>
  <c r="W134" i="26"/>
  <c r="V134" i="26"/>
  <c r="U134" i="26"/>
  <c r="AB133" i="26"/>
  <c r="AA133" i="26"/>
  <c r="Z133" i="26"/>
  <c r="Y133" i="26"/>
  <c r="D133" i="26" s="1"/>
  <c r="X133" i="26"/>
  <c r="E133" i="26" s="1"/>
  <c r="W133" i="26"/>
  <c r="V133" i="26"/>
  <c r="U133" i="26"/>
  <c r="AB132" i="26"/>
  <c r="AA132" i="26"/>
  <c r="Z132" i="26"/>
  <c r="Y132" i="26"/>
  <c r="D132" i="26" s="1"/>
  <c r="X132" i="26"/>
  <c r="E132" i="26" s="1"/>
  <c r="W132" i="26"/>
  <c r="V132" i="26"/>
  <c r="U132" i="26"/>
  <c r="AB131" i="26"/>
  <c r="AA131" i="26"/>
  <c r="Z131" i="26"/>
  <c r="Y131" i="26"/>
  <c r="D131" i="26" s="1"/>
  <c r="X131" i="26"/>
  <c r="E131" i="26" s="1"/>
  <c r="W131" i="26"/>
  <c r="V131" i="26"/>
  <c r="U131" i="26"/>
  <c r="AB130" i="26"/>
  <c r="AA130" i="26"/>
  <c r="Z130" i="26"/>
  <c r="Y130" i="26"/>
  <c r="D130" i="26" s="1"/>
  <c r="X130" i="26"/>
  <c r="E130" i="26" s="1"/>
  <c r="W130" i="26"/>
  <c r="V130" i="26"/>
  <c r="U130" i="26"/>
  <c r="AB129" i="26"/>
  <c r="AA129" i="26"/>
  <c r="Z129" i="26"/>
  <c r="Y129" i="26"/>
  <c r="D129" i="26" s="1"/>
  <c r="X129" i="26"/>
  <c r="E129" i="26" s="1"/>
  <c r="W129" i="26"/>
  <c r="V129" i="26"/>
  <c r="U129" i="26"/>
  <c r="AB128" i="26"/>
  <c r="AA128" i="26"/>
  <c r="Z128" i="26"/>
  <c r="Y128" i="26"/>
  <c r="D128" i="26" s="1"/>
  <c r="X128" i="26"/>
  <c r="E128" i="26" s="1"/>
  <c r="W128" i="26"/>
  <c r="V128" i="26"/>
  <c r="U128" i="26"/>
  <c r="AB127" i="26"/>
  <c r="AA127" i="26"/>
  <c r="Z127" i="26"/>
  <c r="Y127" i="26"/>
  <c r="D127" i="26" s="1"/>
  <c r="X127" i="26"/>
  <c r="E127" i="26" s="1"/>
  <c r="W127" i="26"/>
  <c r="V127" i="26"/>
  <c r="U127" i="26"/>
  <c r="AB126" i="26"/>
  <c r="AA126" i="26"/>
  <c r="Z126" i="26"/>
  <c r="Y126" i="26"/>
  <c r="D126" i="26" s="1"/>
  <c r="X126" i="26"/>
  <c r="E126" i="26" s="1"/>
  <c r="W126" i="26"/>
  <c r="V126" i="26"/>
  <c r="U126" i="26"/>
  <c r="AB125" i="26"/>
  <c r="AA125" i="26"/>
  <c r="Z125" i="26"/>
  <c r="Y125" i="26"/>
  <c r="D125" i="26" s="1"/>
  <c r="X125" i="26"/>
  <c r="E125" i="26" s="1"/>
  <c r="W125" i="26"/>
  <c r="V125" i="26"/>
  <c r="U125" i="26"/>
  <c r="AB124" i="26"/>
  <c r="AA124" i="26"/>
  <c r="Z124" i="26"/>
  <c r="Y124" i="26"/>
  <c r="D124" i="26" s="1"/>
  <c r="X124" i="26"/>
  <c r="E124" i="26" s="1"/>
  <c r="W124" i="26"/>
  <c r="V124" i="26"/>
  <c r="U124" i="26"/>
  <c r="AB123" i="26"/>
  <c r="AA123" i="26"/>
  <c r="Z123" i="26"/>
  <c r="Y123" i="26"/>
  <c r="D123" i="26" s="1"/>
  <c r="X123" i="26"/>
  <c r="E123" i="26" s="1"/>
  <c r="W123" i="26"/>
  <c r="V123" i="26"/>
  <c r="U123" i="26"/>
  <c r="AB122" i="26"/>
  <c r="AA122" i="26"/>
  <c r="Z122" i="26"/>
  <c r="Y122" i="26"/>
  <c r="D122" i="26" s="1"/>
  <c r="X122" i="26"/>
  <c r="E122" i="26" s="1"/>
  <c r="W122" i="26"/>
  <c r="V122" i="26"/>
  <c r="U122" i="26"/>
  <c r="AB121" i="26"/>
  <c r="AA121" i="26"/>
  <c r="Z121" i="26"/>
  <c r="Y121" i="26"/>
  <c r="D121" i="26" s="1"/>
  <c r="X121" i="26"/>
  <c r="E121" i="26" s="1"/>
  <c r="W121" i="26"/>
  <c r="V121" i="26"/>
  <c r="U121" i="26"/>
  <c r="AB120" i="26"/>
  <c r="AA120" i="26"/>
  <c r="Z120" i="26"/>
  <c r="Y120" i="26"/>
  <c r="D120" i="26" s="1"/>
  <c r="X120" i="26"/>
  <c r="E120" i="26" s="1"/>
  <c r="W120" i="26"/>
  <c r="V120" i="26"/>
  <c r="U120" i="26"/>
  <c r="AB119" i="26"/>
  <c r="AA119" i="26"/>
  <c r="Z119" i="26"/>
  <c r="Y119" i="26"/>
  <c r="D119" i="26" s="1"/>
  <c r="X119" i="26"/>
  <c r="E119" i="26" s="1"/>
  <c r="W119" i="26"/>
  <c r="V119" i="26"/>
  <c r="U119" i="26"/>
  <c r="AB118" i="26"/>
  <c r="AA118" i="26"/>
  <c r="Z118" i="26"/>
  <c r="Y118" i="26"/>
  <c r="D118" i="26" s="1"/>
  <c r="X118" i="26"/>
  <c r="E118" i="26" s="1"/>
  <c r="W118" i="26"/>
  <c r="V118" i="26"/>
  <c r="U118" i="26"/>
  <c r="AB117" i="26"/>
  <c r="AA117" i="26"/>
  <c r="Z117" i="26"/>
  <c r="Y117" i="26"/>
  <c r="D117" i="26" s="1"/>
  <c r="X117" i="26"/>
  <c r="E117" i="26" s="1"/>
  <c r="W117" i="26"/>
  <c r="V117" i="26"/>
  <c r="U117" i="26"/>
  <c r="AB116" i="26"/>
  <c r="AA116" i="26"/>
  <c r="Z116" i="26"/>
  <c r="Y116" i="26"/>
  <c r="D116" i="26" s="1"/>
  <c r="X116" i="26"/>
  <c r="E116" i="26" s="1"/>
  <c r="W116" i="26"/>
  <c r="V116" i="26"/>
  <c r="U116" i="26"/>
  <c r="AB115" i="26"/>
  <c r="AA115" i="26"/>
  <c r="Z115" i="26"/>
  <c r="Y115" i="26"/>
  <c r="D115" i="26" s="1"/>
  <c r="X115" i="26"/>
  <c r="E115" i="26" s="1"/>
  <c r="W115" i="26"/>
  <c r="V115" i="26"/>
  <c r="U115" i="26"/>
  <c r="AB114" i="26"/>
  <c r="AA114" i="26"/>
  <c r="Z114" i="26"/>
  <c r="Y114" i="26"/>
  <c r="D114" i="26" s="1"/>
  <c r="X114" i="26"/>
  <c r="E114" i="26" s="1"/>
  <c r="W114" i="26"/>
  <c r="V114" i="26"/>
  <c r="U114" i="26"/>
  <c r="AB113" i="26"/>
  <c r="AA113" i="26"/>
  <c r="Z113" i="26"/>
  <c r="Y113" i="26"/>
  <c r="D113" i="26" s="1"/>
  <c r="X113" i="26"/>
  <c r="E113" i="26" s="1"/>
  <c r="W113" i="26"/>
  <c r="V113" i="26"/>
  <c r="U113" i="26"/>
  <c r="AB112" i="26"/>
  <c r="AA112" i="26"/>
  <c r="Z112" i="26"/>
  <c r="Y112" i="26"/>
  <c r="D112" i="26" s="1"/>
  <c r="X112" i="26"/>
  <c r="E112" i="26" s="1"/>
  <c r="W112" i="26"/>
  <c r="V112" i="26"/>
  <c r="U112" i="26"/>
  <c r="AB111" i="26"/>
  <c r="AA111" i="26"/>
  <c r="Z111" i="26"/>
  <c r="Y111" i="26"/>
  <c r="D111" i="26" s="1"/>
  <c r="X111" i="26"/>
  <c r="E111" i="26" s="1"/>
  <c r="W111" i="26"/>
  <c r="V111" i="26"/>
  <c r="U111" i="26"/>
  <c r="AB110" i="26"/>
  <c r="AA110" i="26"/>
  <c r="Z110" i="26"/>
  <c r="Y110" i="26"/>
  <c r="D110" i="26" s="1"/>
  <c r="X110" i="26"/>
  <c r="E110" i="26" s="1"/>
  <c r="W110" i="26"/>
  <c r="V110" i="26"/>
  <c r="U110" i="26"/>
  <c r="AB109" i="26"/>
  <c r="AA109" i="26"/>
  <c r="Z109" i="26"/>
  <c r="Y109" i="26"/>
  <c r="D109" i="26" s="1"/>
  <c r="X109" i="26"/>
  <c r="E109" i="26" s="1"/>
  <c r="W109" i="26"/>
  <c r="V109" i="26"/>
  <c r="U109" i="26"/>
  <c r="AB108" i="26"/>
  <c r="AA108" i="26"/>
  <c r="Z108" i="26"/>
  <c r="Y108" i="26"/>
  <c r="D108" i="26" s="1"/>
  <c r="X108" i="26"/>
  <c r="E108" i="26" s="1"/>
  <c r="W108" i="26"/>
  <c r="V108" i="26"/>
  <c r="U108" i="26"/>
  <c r="AB107" i="26"/>
  <c r="AA107" i="26"/>
  <c r="Z107" i="26"/>
  <c r="Y107" i="26"/>
  <c r="D107" i="26" s="1"/>
  <c r="X107" i="26"/>
  <c r="E107" i="26" s="1"/>
  <c r="W107" i="26"/>
  <c r="V107" i="26"/>
  <c r="U107" i="26"/>
  <c r="AB106" i="26"/>
  <c r="AA106" i="26"/>
  <c r="Z106" i="26"/>
  <c r="Y106" i="26"/>
  <c r="D106" i="26" s="1"/>
  <c r="X106" i="26"/>
  <c r="E106" i="26" s="1"/>
  <c r="W106" i="26"/>
  <c r="V106" i="26"/>
  <c r="U106" i="26"/>
  <c r="AB105" i="26"/>
  <c r="AA105" i="26"/>
  <c r="Z105" i="26"/>
  <c r="Y105" i="26"/>
  <c r="D105" i="26" s="1"/>
  <c r="X105" i="26"/>
  <c r="E105" i="26" s="1"/>
  <c r="W105" i="26"/>
  <c r="V105" i="26"/>
  <c r="U105" i="26"/>
  <c r="AB104" i="26"/>
  <c r="AA104" i="26"/>
  <c r="Z104" i="26"/>
  <c r="Y104" i="26"/>
  <c r="D104" i="26" s="1"/>
  <c r="X104" i="26"/>
  <c r="E104" i="26" s="1"/>
  <c r="W104" i="26"/>
  <c r="V104" i="26"/>
  <c r="U104" i="26"/>
  <c r="AB103" i="26"/>
  <c r="AA103" i="26"/>
  <c r="Z103" i="26"/>
  <c r="Y103" i="26"/>
  <c r="D103" i="26" s="1"/>
  <c r="X103" i="26"/>
  <c r="E103" i="26" s="1"/>
  <c r="W103" i="26"/>
  <c r="V103" i="26"/>
  <c r="U103" i="26"/>
  <c r="AB102" i="26"/>
  <c r="AA102" i="26"/>
  <c r="Z102" i="26"/>
  <c r="Y102" i="26"/>
  <c r="D102" i="26" s="1"/>
  <c r="X102" i="26"/>
  <c r="E102" i="26" s="1"/>
  <c r="W102" i="26"/>
  <c r="V102" i="26"/>
  <c r="U102" i="26"/>
  <c r="AB101" i="26"/>
  <c r="AA101" i="26"/>
  <c r="Z101" i="26"/>
  <c r="Y101" i="26"/>
  <c r="D101" i="26" s="1"/>
  <c r="X101" i="26"/>
  <c r="E101" i="26" s="1"/>
  <c r="W101" i="26"/>
  <c r="V101" i="26"/>
  <c r="U101" i="26"/>
  <c r="AB100" i="26"/>
  <c r="AA100" i="26"/>
  <c r="Z100" i="26"/>
  <c r="Y100" i="26"/>
  <c r="D100" i="26" s="1"/>
  <c r="X100" i="26"/>
  <c r="E100" i="26" s="1"/>
  <c r="W100" i="26"/>
  <c r="V100" i="26"/>
  <c r="U100" i="26"/>
  <c r="AB99" i="26"/>
  <c r="AA99" i="26"/>
  <c r="Z99" i="26"/>
  <c r="Y99" i="26"/>
  <c r="D99" i="26" s="1"/>
  <c r="X99" i="26"/>
  <c r="E99" i="26" s="1"/>
  <c r="W99" i="26"/>
  <c r="V99" i="26"/>
  <c r="U99" i="26"/>
  <c r="AB98" i="26"/>
  <c r="AA98" i="26"/>
  <c r="Z98" i="26"/>
  <c r="Y98" i="26"/>
  <c r="D98" i="26" s="1"/>
  <c r="X98" i="26"/>
  <c r="E98" i="26" s="1"/>
  <c r="W98" i="26"/>
  <c r="V98" i="26"/>
  <c r="U98" i="26"/>
  <c r="AB97" i="26"/>
  <c r="AA97" i="26"/>
  <c r="Z97" i="26"/>
  <c r="Y97" i="26"/>
  <c r="D97" i="26" s="1"/>
  <c r="X97" i="26"/>
  <c r="E97" i="26" s="1"/>
  <c r="W97" i="26"/>
  <c r="V97" i="26"/>
  <c r="U97" i="26"/>
  <c r="AB96" i="26"/>
  <c r="AA96" i="26"/>
  <c r="Z96" i="26"/>
  <c r="Y96" i="26"/>
  <c r="D96" i="26" s="1"/>
  <c r="X96" i="26"/>
  <c r="E96" i="26" s="1"/>
  <c r="W96" i="26"/>
  <c r="V96" i="26"/>
  <c r="U96" i="26"/>
  <c r="AB95" i="26"/>
  <c r="AA95" i="26"/>
  <c r="Z95" i="26"/>
  <c r="Y95" i="26"/>
  <c r="D95" i="26" s="1"/>
  <c r="X95" i="26"/>
  <c r="E95" i="26" s="1"/>
  <c r="W95" i="26"/>
  <c r="V95" i="26"/>
  <c r="U95" i="26"/>
  <c r="AB94" i="26"/>
  <c r="AA94" i="26"/>
  <c r="Z94" i="26"/>
  <c r="Y94" i="26"/>
  <c r="D94" i="26" s="1"/>
  <c r="X94" i="26"/>
  <c r="E94" i="26" s="1"/>
  <c r="W94" i="26"/>
  <c r="V94" i="26"/>
  <c r="U94" i="26"/>
  <c r="AB93" i="26"/>
  <c r="AA93" i="26"/>
  <c r="Z93" i="26"/>
  <c r="Y93" i="26"/>
  <c r="D93" i="26" s="1"/>
  <c r="X93" i="26"/>
  <c r="E93" i="26" s="1"/>
  <c r="W93" i="26"/>
  <c r="V93" i="26"/>
  <c r="U93" i="26"/>
  <c r="AB92" i="26"/>
  <c r="AA92" i="26"/>
  <c r="Z92" i="26"/>
  <c r="Y92" i="26"/>
  <c r="D92" i="26" s="1"/>
  <c r="X92" i="26"/>
  <c r="E92" i="26" s="1"/>
  <c r="W92" i="26"/>
  <c r="V92" i="26"/>
  <c r="U92" i="26"/>
  <c r="AB91" i="26"/>
  <c r="AA91" i="26"/>
  <c r="Z91" i="26"/>
  <c r="Y91" i="26"/>
  <c r="D91" i="26" s="1"/>
  <c r="X91" i="26"/>
  <c r="E91" i="26" s="1"/>
  <c r="W91" i="26"/>
  <c r="V91" i="26"/>
  <c r="U91" i="26"/>
  <c r="AB90" i="26"/>
  <c r="AA90" i="26"/>
  <c r="Z90" i="26"/>
  <c r="Y90" i="26"/>
  <c r="D90" i="26" s="1"/>
  <c r="X90" i="26"/>
  <c r="E90" i="26" s="1"/>
  <c r="W90" i="26"/>
  <c r="V90" i="26"/>
  <c r="U90" i="26"/>
  <c r="AB89" i="26"/>
  <c r="AA89" i="26"/>
  <c r="Z89" i="26"/>
  <c r="Y89" i="26"/>
  <c r="D89" i="26" s="1"/>
  <c r="X89" i="26"/>
  <c r="E89" i="26" s="1"/>
  <c r="W89" i="26"/>
  <c r="V89" i="26"/>
  <c r="U89" i="26"/>
  <c r="AB88" i="26"/>
  <c r="AA88" i="26"/>
  <c r="Z88" i="26"/>
  <c r="Y88" i="26"/>
  <c r="D88" i="26" s="1"/>
  <c r="X88" i="26"/>
  <c r="E88" i="26" s="1"/>
  <c r="W88" i="26"/>
  <c r="V88" i="26"/>
  <c r="U88" i="26"/>
  <c r="AB87" i="26"/>
  <c r="AA87" i="26"/>
  <c r="Z87" i="26"/>
  <c r="Y87" i="26"/>
  <c r="D87" i="26" s="1"/>
  <c r="X87" i="26"/>
  <c r="E87" i="26" s="1"/>
  <c r="W87" i="26"/>
  <c r="V87" i="26"/>
  <c r="U87" i="26"/>
  <c r="AB86" i="26"/>
  <c r="AA86" i="26"/>
  <c r="Z86" i="26"/>
  <c r="Y86" i="26"/>
  <c r="D86" i="26" s="1"/>
  <c r="X86" i="26"/>
  <c r="E86" i="26" s="1"/>
  <c r="W86" i="26"/>
  <c r="V86" i="26"/>
  <c r="U86" i="26"/>
  <c r="AB85" i="26"/>
  <c r="AA85" i="26"/>
  <c r="Z85" i="26"/>
  <c r="Y85" i="26"/>
  <c r="D85" i="26" s="1"/>
  <c r="X85" i="26"/>
  <c r="E85" i="26" s="1"/>
  <c r="W85" i="26"/>
  <c r="V85" i="26"/>
  <c r="U85" i="26"/>
  <c r="AB84" i="26"/>
  <c r="AA84" i="26"/>
  <c r="Z84" i="26"/>
  <c r="Y84" i="26"/>
  <c r="D84" i="26" s="1"/>
  <c r="X84" i="26"/>
  <c r="E84" i="26" s="1"/>
  <c r="W84" i="26"/>
  <c r="V84" i="26"/>
  <c r="U84" i="26"/>
  <c r="AB83" i="26"/>
  <c r="AA83" i="26"/>
  <c r="Z83" i="26"/>
  <c r="Y83" i="26"/>
  <c r="D83" i="26" s="1"/>
  <c r="X83" i="26"/>
  <c r="E83" i="26" s="1"/>
  <c r="W83" i="26"/>
  <c r="V83" i="26"/>
  <c r="U83" i="26"/>
  <c r="AB82" i="26"/>
  <c r="AA82" i="26"/>
  <c r="Z82" i="26"/>
  <c r="Y82" i="26"/>
  <c r="D82" i="26" s="1"/>
  <c r="X82" i="26"/>
  <c r="E82" i="26" s="1"/>
  <c r="W82" i="26"/>
  <c r="V82" i="26"/>
  <c r="U82" i="26"/>
  <c r="AB81" i="26"/>
  <c r="AA81" i="26"/>
  <c r="Z81" i="26"/>
  <c r="Y81" i="26"/>
  <c r="D81" i="26" s="1"/>
  <c r="X81" i="26"/>
  <c r="E81" i="26" s="1"/>
  <c r="W81" i="26"/>
  <c r="V81" i="26"/>
  <c r="U81" i="26"/>
  <c r="AB80" i="26"/>
  <c r="AA80" i="26"/>
  <c r="Z80" i="26"/>
  <c r="Y80" i="26"/>
  <c r="D80" i="26" s="1"/>
  <c r="X80" i="26"/>
  <c r="E80" i="26" s="1"/>
  <c r="W80" i="26"/>
  <c r="V80" i="26"/>
  <c r="U80" i="26"/>
  <c r="AB79" i="26"/>
  <c r="AA79" i="26"/>
  <c r="Z79" i="26"/>
  <c r="Y79" i="26"/>
  <c r="D79" i="26" s="1"/>
  <c r="X79" i="26"/>
  <c r="E79" i="26" s="1"/>
  <c r="W79" i="26"/>
  <c r="V79" i="26"/>
  <c r="U79" i="26"/>
  <c r="AB78" i="26"/>
  <c r="AA78" i="26"/>
  <c r="Z78" i="26"/>
  <c r="Y78" i="26"/>
  <c r="D78" i="26" s="1"/>
  <c r="X78" i="26"/>
  <c r="E78" i="26" s="1"/>
  <c r="W78" i="26"/>
  <c r="V78" i="26"/>
  <c r="U78" i="26"/>
  <c r="AB77" i="26"/>
  <c r="AA77" i="26"/>
  <c r="Z77" i="26"/>
  <c r="Y77" i="26"/>
  <c r="D77" i="26" s="1"/>
  <c r="X77" i="26"/>
  <c r="E77" i="26" s="1"/>
  <c r="W77" i="26"/>
  <c r="V77" i="26"/>
  <c r="U77" i="26"/>
  <c r="AB76" i="26"/>
  <c r="AA76" i="26"/>
  <c r="Z76" i="26"/>
  <c r="Y76" i="26"/>
  <c r="D76" i="26" s="1"/>
  <c r="X76" i="26"/>
  <c r="E76" i="26" s="1"/>
  <c r="W76" i="26"/>
  <c r="V76" i="26"/>
  <c r="U76" i="26"/>
  <c r="AB75" i="26"/>
  <c r="AA75" i="26"/>
  <c r="Z75" i="26"/>
  <c r="Y75" i="26"/>
  <c r="D75" i="26" s="1"/>
  <c r="X75" i="26"/>
  <c r="E75" i="26" s="1"/>
  <c r="W75" i="26"/>
  <c r="V75" i="26"/>
  <c r="U75" i="26"/>
  <c r="AB74" i="26"/>
  <c r="AA74" i="26"/>
  <c r="Z74" i="26"/>
  <c r="Y74" i="26"/>
  <c r="D74" i="26" s="1"/>
  <c r="X74" i="26"/>
  <c r="E74" i="26" s="1"/>
  <c r="W74" i="26"/>
  <c r="V74" i="26"/>
  <c r="U74" i="26"/>
  <c r="AB73" i="26"/>
  <c r="AA73" i="26"/>
  <c r="Z73" i="26"/>
  <c r="Y73" i="26"/>
  <c r="D73" i="26" s="1"/>
  <c r="X73" i="26"/>
  <c r="E73" i="26" s="1"/>
  <c r="W73" i="26"/>
  <c r="V73" i="26"/>
  <c r="U73" i="26"/>
  <c r="AB72" i="26"/>
  <c r="AA72" i="26"/>
  <c r="Z72" i="26"/>
  <c r="Y72" i="26"/>
  <c r="D72" i="26" s="1"/>
  <c r="X72" i="26"/>
  <c r="E72" i="26" s="1"/>
  <c r="W72" i="26"/>
  <c r="V72" i="26"/>
  <c r="U72" i="26"/>
  <c r="AB71" i="26"/>
  <c r="AA71" i="26"/>
  <c r="Z71" i="26"/>
  <c r="Y71" i="26"/>
  <c r="D71" i="26" s="1"/>
  <c r="X71" i="26"/>
  <c r="E71" i="26" s="1"/>
  <c r="W71" i="26"/>
  <c r="V71" i="26"/>
  <c r="U71" i="26"/>
  <c r="AB70" i="26"/>
  <c r="AA70" i="26"/>
  <c r="Z70" i="26"/>
  <c r="Y70" i="26"/>
  <c r="D70" i="26" s="1"/>
  <c r="X70" i="26"/>
  <c r="E70" i="26" s="1"/>
  <c r="W70" i="26"/>
  <c r="V70" i="26"/>
  <c r="U70" i="26"/>
  <c r="AB69" i="26"/>
  <c r="AA69" i="26"/>
  <c r="Z69" i="26"/>
  <c r="Y69" i="26"/>
  <c r="D69" i="26" s="1"/>
  <c r="X69" i="26"/>
  <c r="E69" i="26" s="1"/>
  <c r="W69" i="26"/>
  <c r="V69" i="26"/>
  <c r="U69" i="26"/>
  <c r="AB68" i="26"/>
  <c r="AA68" i="26"/>
  <c r="Z68" i="26"/>
  <c r="Y68" i="26"/>
  <c r="D68" i="26" s="1"/>
  <c r="X68" i="26"/>
  <c r="E68" i="26" s="1"/>
  <c r="W68" i="26"/>
  <c r="V68" i="26"/>
  <c r="U68" i="26"/>
  <c r="AB67" i="26"/>
  <c r="AA67" i="26"/>
  <c r="Z67" i="26"/>
  <c r="Y67" i="26"/>
  <c r="D67" i="26" s="1"/>
  <c r="X67" i="26"/>
  <c r="E67" i="26" s="1"/>
  <c r="W67" i="26"/>
  <c r="V67" i="26"/>
  <c r="U67" i="26"/>
  <c r="AB66" i="26"/>
  <c r="AA66" i="26"/>
  <c r="Z66" i="26"/>
  <c r="Y66" i="26"/>
  <c r="D66" i="26" s="1"/>
  <c r="X66" i="26"/>
  <c r="E66" i="26" s="1"/>
  <c r="W66" i="26"/>
  <c r="V66" i="26"/>
  <c r="U66" i="26"/>
  <c r="AB65" i="26"/>
  <c r="AA65" i="26"/>
  <c r="Z65" i="26"/>
  <c r="Y65" i="26"/>
  <c r="D65" i="26" s="1"/>
  <c r="X65" i="26"/>
  <c r="E65" i="26" s="1"/>
  <c r="W65" i="26"/>
  <c r="V65" i="26"/>
  <c r="U65" i="26"/>
  <c r="AB64" i="26"/>
  <c r="AA64" i="26"/>
  <c r="Z64" i="26"/>
  <c r="Y64" i="26"/>
  <c r="D64" i="26" s="1"/>
  <c r="X64" i="26"/>
  <c r="E64" i="26" s="1"/>
  <c r="W64" i="26"/>
  <c r="V64" i="26"/>
  <c r="U64" i="26"/>
  <c r="AB63" i="26"/>
  <c r="AA63" i="26"/>
  <c r="Z63" i="26"/>
  <c r="Y63" i="26"/>
  <c r="D63" i="26" s="1"/>
  <c r="X63" i="26"/>
  <c r="E63" i="26" s="1"/>
  <c r="W63" i="26"/>
  <c r="V63" i="26"/>
  <c r="U63" i="26"/>
  <c r="AB62" i="26"/>
  <c r="AA62" i="26"/>
  <c r="Z62" i="26"/>
  <c r="Y62" i="26"/>
  <c r="D62" i="26" s="1"/>
  <c r="X62" i="26"/>
  <c r="E62" i="26" s="1"/>
  <c r="W62" i="26"/>
  <c r="V62" i="26"/>
  <c r="U62" i="26"/>
  <c r="AB61" i="26"/>
  <c r="AA61" i="26"/>
  <c r="Z61" i="26"/>
  <c r="Y61" i="26"/>
  <c r="D61" i="26" s="1"/>
  <c r="X61" i="26"/>
  <c r="E61" i="26" s="1"/>
  <c r="W61" i="26"/>
  <c r="V61" i="26"/>
  <c r="U61" i="26"/>
  <c r="AB60" i="26"/>
  <c r="AA60" i="26"/>
  <c r="Z60" i="26"/>
  <c r="Y60" i="26"/>
  <c r="D60" i="26" s="1"/>
  <c r="X60" i="26"/>
  <c r="E60" i="26" s="1"/>
  <c r="W60" i="26"/>
  <c r="V60" i="26"/>
  <c r="U60" i="26"/>
  <c r="AB59" i="26"/>
  <c r="AA59" i="26"/>
  <c r="Z59" i="26"/>
  <c r="Y59" i="26"/>
  <c r="D59" i="26" s="1"/>
  <c r="X59" i="26"/>
  <c r="E59" i="26" s="1"/>
  <c r="W59" i="26"/>
  <c r="V59" i="26"/>
  <c r="U59" i="26"/>
  <c r="AB58" i="26"/>
  <c r="AA58" i="26"/>
  <c r="Z58" i="26"/>
  <c r="Y58" i="26"/>
  <c r="D58" i="26" s="1"/>
  <c r="X58" i="26"/>
  <c r="E58" i="26" s="1"/>
  <c r="W58" i="26"/>
  <c r="V58" i="26"/>
  <c r="U58" i="26"/>
  <c r="AB57" i="26"/>
  <c r="AA57" i="26"/>
  <c r="Z57" i="26"/>
  <c r="Y57" i="26"/>
  <c r="D57" i="26" s="1"/>
  <c r="X57" i="26"/>
  <c r="E57" i="26" s="1"/>
  <c r="W57" i="26"/>
  <c r="V57" i="26"/>
  <c r="U57" i="26"/>
  <c r="AB56" i="26"/>
  <c r="AA56" i="26"/>
  <c r="Z56" i="26"/>
  <c r="Y56" i="26"/>
  <c r="D56" i="26" s="1"/>
  <c r="X56" i="26"/>
  <c r="E56" i="26" s="1"/>
  <c r="W56" i="26"/>
  <c r="V56" i="26"/>
  <c r="U56" i="26"/>
  <c r="AB55" i="26"/>
  <c r="AA55" i="26"/>
  <c r="Z55" i="26"/>
  <c r="Y55" i="26"/>
  <c r="D55" i="26" s="1"/>
  <c r="X55" i="26"/>
  <c r="E55" i="26" s="1"/>
  <c r="W55" i="26"/>
  <c r="V55" i="26"/>
  <c r="U55" i="26"/>
  <c r="AB54" i="26"/>
  <c r="AA54" i="26"/>
  <c r="Z54" i="26"/>
  <c r="Y54" i="26"/>
  <c r="D54" i="26" s="1"/>
  <c r="X54" i="26"/>
  <c r="E54" i="26" s="1"/>
  <c r="W54" i="26"/>
  <c r="V54" i="26"/>
  <c r="U54" i="26"/>
  <c r="AB53" i="26"/>
  <c r="AA53" i="26"/>
  <c r="Z53" i="26"/>
  <c r="Y53" i="26"/>
  <c r="D53" i="26" s="1"/>
  <c r="X53" i="26"/>
  <c r="E53" i="26" s="1"/>
  <c r="W53" i="26"/>
  <c r="V53" i="26"/>
  <c r="U53" i="26"/>
  <c r="AB52" i="26"/>
  <c r="AA52" i="26"/>
  <c r="Z52" i="26"/>
  <c r="Y52" i="26"/>
  <c r="D52" i="26" s="1"/>
  <c r="X52" i="26"/>
  <c r="E52" i="26" s="1"/>
  <c r="W52" i="26"/>
  <c r="V52" i="26"/>
  <c r="U52" i="26"/>
  <c r="AB51" i="26"/>
  <c r="AA51" i="26"/>
  <c r="Z51" i="26"/>
  <c r="Y51" i="26"/>
  <c r="D51" i="26" s="1"/>
  <c r="X51" i="26"/>
  <c r="E51" i="26" s="1"/>
  <c r="W51" i="26"/>
  <c r="V51" i="26"/>
  <c r="U51" i="26"/>
  <c r="AB50" i="26"/>
  <c r="AA50" i="26"/>
  <c r="Z50" i="26"/>
  <c r="Y50" i="26"/>
  <c r="D50" i="26" s="1"/>
  <c r="X50" i="26"/>
  <c r="E50" i="26" s="1"/>
  <c r="W50" i="26"/>
  <c r="V50" i="26"/>
  <c r="U50" i="26"/>
  <c r="AB49" i="26"/>
  <c r="AA49" i="26"/>
  <c r="Z49" i="26"/>
  <c r="Y49" i="26"/>
  <c r="D49" i="26" s="1"/>
  <c r="X49" i="26"/>
  <c r="E49" i="26" s="1"/>
  <c r="W49" i="26"/>
  <c r="V49" i="26"/>
  <c r="U49" i="26"/>
  <c r="AB48" i="26"/>
  <c r="AA48" i="26"/>
  <c r="Z48" i="26"/>
  <c r="Y48" i="26"/>
  <c r="D48" i="26" s="1"/>
  <c r="X48" i="26"/>
  <c r="E48" i="26" s="1"/>
  <c r="W48" i="26"/>
  <c r="V48" i="26"/>
  <c r="U48" i="26"/>
  <c r="AB47" i="26"/>
  <c r="AA47" i="26"/>
  <c r="Z47" i="26"/>
  <c r="Y47" i="26"/>
  <c r="D47" i="26" s="1"/>
  <c r="X47" i="26"/>
  <c r="E47" i="26" s="1"/>
  <c r="W47" i="26"/>
  <c r="V47" i="26"/>
  <c r="U47" i="26"/>
  <c r="AB46" i="26"/>
  <c r="AA46" i="26"/>
  <c r="Z46" i="26"/>
  <c r="Y46" i="26"/>
  <c r="D46" i="26" s="1"/>
  <c r="X46" i="26"/>
  <c r="E46" i="26" s="1"/>
  <c r="W46" i="26"/>
  <c r="V46" i="26"/>
  <c r="U46" i="26"/>
  <c r="AB45" i="26"/>
  <c r="AA45" i="26"/>
  <c r="Z45" i="26"/>
  <c r="Y45" i="26"/>
  <c r="D45" i="26" s="1"/>
  <c r="X45" i="26"/>
  <c r="E45" i="26" s="1"/>
  <c r="W45" i="26"/>
  <c r="V45" i="26"/>
  <c r="U45" i="26"/>
  <c r="AB44" i="26"/>
  <c r="AA44" i="26"/>
  <c r="Z44" i="26"/>
  <c r="Y44" i="26"/>
  <c r="D44" i="26" s="1"/>
  <c r="X44" i="26"/>
  <c r="E44" i="26" s="1"/>
  <c r="W44" i="26"/>
  <c r="V44" i="26"/>
  <c r="U44" i="26"/>
  <c r="AB43" i="26"/>
  <c r="AA43" i="26"/>
  <c r="Z43" i="26"/>
  <c r="Y43" i="26"/>
  <c r="D43" i="26" s="1"/>
  <c r="X43" i="26"/>
  <c r="E43" i="26" s="1"/>
  <c r="W43" i="26"/>
  <c r="V43" i="26"/>
  <c r="U43" i="26"/>
  <c r="AB42" i="26"/>
  <c r="AA42" i="26"/>
  <c r="Z42" i="26"/>
  <c r="Y42" i="26"/>
  <c r="D42" i="26" s="1"/>
  <c r="X42" i="26"/>
  <c r="E42" i="26" s="1"/>
  <c r="W42" i="26"/>
  <c r="V42" i="26"/>
  <c r="U42" i="26"/>
  <c r="AB41" i="26"/>
  <c r="AA41" i="26"/>
  <c r="Z41" i="26"/>
  <c r="Y41" i="26"/>
  <c r="D41" i="26" s="1"/>
  <c r="X41" i="26"/>
  <c r="E41" i="26" s="1"/>
  <c r="W41" i="26"/>
  <c r="V41" i="26"/>
  <c r="U41" i="26"/>
  <c r="AB40" i="26"/>
  <c r="AA40" i="26"/>
  <c r="Z40" i="26"/>
  <c r="Y40" i="26"/>
  <c r="D40" i="26" s="1"/>
  <c r="X40" i="26"/>
  <c r="E40" i="26" s="1"/>
  <c r="W40" i="26"/>
  <c r="V40" i="26"/>
  <c r="U40" i="26"/>
  <c r="AB39" i="26"/>
  <c r="AA39" i="26"/>
  <c r="Z39" i="26"/>
  <c r="Y39" i="26"/>
  <c r="D39" i="26" s="1"/>
  <c r="X39" i="26"/>
  <c r="E39" i="26" s="1"/>
  <c r="W39" i="26"/>
  <c r="V39" i="26"/>
  <c r="U39" i="26"/>
  <c r="AB38" i="26"/>
  <c r="AA38" i="26"/>
  <c r="Z38" i="26"/>
  <c r="Y38" i="26"/>
  <c r="D38" i="26" s="1"/>
  <c r="X38" i="26"/>
  <c r="E38" i="26" s="1"/>
  <c r="W38" i="26"/>
  <c r="V38" i="26"/>
  <c r="U38" i="26"/>
  <c r="AB37" i="26"/>
  <c r="AA37" i="26"/>
  <c r="Z37" i="26"/>
  <c r="Y37" i="26"/>
  <c r="D37" i="26" s="1"/>
  <c r="X37" i="26"/>
  <c r="E37" i="26" s="1"/>
  <c r="W37" i="26"/>
  <c r="V37" i="26"/>
  <c r="U37" i="26"/>
  <c r="AB36" i="26"/>
  <c r="AA36" i="26"/>
  <c r="Z36" i="26"/>
  <c r="Y36" i="26"/>
  <c r="D36" i="26" s="1"/>
  <c r="X36" i="26"/>
  <c r="E36" i="26" s="1"/>
  <c r="W36" i="26"/>
  <c r="V36" i="26"/>
  <c r="U36" i="26"/>
  <c r="AB35" i="26"/>
  <c r="AA35" i="26"/>
  <c r="Z35" i="26"/>
  <c r="Y35" i="26"/>
  <c r="D35" i="26" s="1"/>
  <c r="X35" i="26"/>
  <c r="E35" i="26" s="1"/>
  <c r="W35" i="26"/>
  <c r="V35" i="26"/>
  <c r="U35" i="26"/>
  <c r="AB34" i="26"/>
  <c r="AA34" i="26"/>
  <c r="Z34" i="26"/>
  <c r="Y34" i="26"/>
  <c r="D34" i="26" s="1"/>
  <c r="X34" i="26"/>
  <c r="E34" i="26" s="1"/>
  <c r="W34" i="26"/>
  <c r="V34" i="26"/>
  <c r="U34" i="26"/>
  <c r="AB33" i="26"/>
  <c r="AA33" i="26"/>
  <c r="Z33" i="26"/>
  <c r="Y33" i="26"/>
  <c r="D33" i="26" s="1"/>
  <c r="X33" i="26"/>
  <c r="E33" i="26" s="1"/>
  <c r="W33" i="26"/>
  <c r="V33" i="26"/>
  <c r="U33" i="26"/>
  <c r="AB32" i="26"/>
  <c r="AA32" i="26"/>
  <c r="Z32" i="26"/>
  <c r="Y32" i="26"/>
  <c r="D32" i="26" s="1"/>
  <c r="X32" i="26"/>
  <c r="E32" i="26" s="1"/>
  <c r="W32" i="26"/>
  <c r="V32" i="26"/>
  <c r="U32" i="26"/>
  <c r="AB31" i="26"/>
  <c r="AA31" i="26"/>
  <c r="Z31" i="26"/>
  <c r="Y31" i="26"/>
  <c r="D31" i="26" s="1"/>
  <c r="X31" i="26"/>
  <c r="E31" i="26" s="1"/>
  <c r="W31" i="26"/>
  <c r="V31" i="26"/>
  <c r="U31" i="26"/>
  <c r="AB30" i="26"/>
  <c r="AA30" i="26"/>
  <c r="Z30" i="26"/>
  <c r="Y30" i="26"/>
  <c r="D30" i="26" s="1"/>
  <c r="X30" i="26"/>
  <c r="E30" i="26" s="1"/>
  <c r="W30" i="26"/>
  <c r="V30" i="26"/>
  <c r="U30" i="26"/>
  <c r="AB29" i="26"/>
  <c r="AA29" i="26"/>
  <c r="Z29" i="26"/>
  <c r="Y29" i="26"/>
  <c r="D29" i="26" s="1"/>
  <c r="X29" i="26"/>
  <c r="E29" i="26" s="1"/>
  <c r="W29" i="26"/>
  <c r="V29" i="26"/>
  <c r="U29" i="26"/>
  <c r="AB28" i="26"/>
  <c r="AA28" i="26"/>
  <c r="Z28" i="26"/>
  <c r="Y28" i="26"/>
  <c r="D28" i="26" s="1"/>
  <c r="X28" i="26"/>
  <c r="E28" i="26" s="1"/>
  <c r="W28" i="26"/>
  <c r="V28" i="26"/>
  <c r="U28" i="26"/>
  <c r="AB27" i="26"/>
  <c r="AA27" i="26"/>
  <c r="Z27" i="26"/>
  <c r="Y27" i="26"/>
  <c r="D27" i="26" s="1"/>
  <c r="X27" i="26"/>
  <c r="E27" i="26" s="1"/>
  <c r="W27" i="26"/>
  <c r="V27" i="26"/>
  <c r="U27" i="26"/>
  <c r="AB26" i="26"/>
  <c r="AA26" i="26"/>
  <c r="Z26" i="26"/>
  <c r="Y26" i="26"/>
  <c r="D26" i="26" s="1"/>
  <c r="X26" i="26"/>
  <c r="E26" i="26" s="1"/>
  <c r="W26" i="26"/>
  <c r="V26" i="26"/>
  <c r="U26" i="26"/>
  <c r="AB25" i="26"/>
  <c r="AA25" i="26"/>
  <c r="Z25" i="26"/>
  <c r="Y25" i="26"/>
  <c r="D25" i="26" s="1"/>
  <c r="X25" i="26"/>
  <c r="E25" i="26" s="1"/>
  <c r="W25" i="26"/>
  <c r="V25" i="26"/>
  <c r="U25" i="26"/>
  <c r="AB24" i="26"/>
  <c r="AA24" i="26"/>
  <c r="Z24" i="26"/>
  <c r="Y24" i="26"/>
  <c r="D24" i="26" s="1"/>
  <c r="X24" i="26"/>
  <c r="E24" i="26" s="1"/>
  <c r="W24" i="26"/>
  <c r="V24" i="26"/>
  <c r="U24" i="26"/>
  <c r="AB23" i="26"/>
  <c r="AA23" i="26"/>
  <c r="Z23" i="26"/>
  <c r="Y23" i="26"/>
  <c r="D23" i="26" s="1"/>
  <c r="X23" i="26"/>
  <c r="E23" i="26" s="1"/>
  <c r="W23" i="26"/>
  <c r="V23" i="26"/>
  <c r="U23" i="26"/>
  <c r="AB22" i="26"/>
  <c r="AA22" i="26"/>
  <c r="Z22" i="26"/>
  <c r="Y22" i="26"/>
  <c r="D22" i="26" s="1"/>
  <c r="X22" i="26"/>
  <c r="E22" i="26" s="1"/>
  <c r="W22" i="26"/>
  <c r="V22" i="26"/>
  <c r="U22" i="26"/>
  <c r="AB21" i="26"/>
  <c r="AA21" i="26"/>
  <c r="Z21" i="26"/>
  <c r="Y21" i="26"/>
  <c r="D21" i="26" s="1"/>
  <c r="X21" i="26"/>
  <c r="E21" i="26" s="1"/>
  <c r="W21" i="26"/>
  <c r="V21" i="26"/>
  <c r="U21" i="26"/>
  <c r="AB20" i="26"/>
  <c r="AA20" i="26"/>
  <c r="Z20" i="26"/>
  <c r="Y20" i="26"/>
  <c r="D20" i="26" s="1"/>
  <c r="X20" i="26"/>
  <c r="E20" i="26" s="1"/>
  <c r="W20" i="26"/>
  <c r="V20" i="26"/>
  <c r="U20" i="26"/>
  <c r="AB19" i="26"/>
  <c r="AA19" i="26"/>
  <c r="Z19" i="26"/>
  <c r="Y19" i="26"/>
  <c r="D19" i="26" s="1"/>
  <c r="X19" i="26"/>
  <c r="E19" i="26" s="1"/>
  <c r="W19" i="26"/>
  <c r="V19" i="26"/>
  <c r="U19" i="26"/>
  <c r="AB18" i="26"/>
  <c r="AA18" i="26"/>
  <c r="Z18" i="26"/>
  <c r="Y18" i="26"/>
  <c r="D18" i="26" s="1"/>
  <c r="X18" i="26"/>
  <c r="E18" i="26" s="1"/>
  <c r="W18" i="26"/>
  <c r="V18" i="26"/>
  <c r="U18" i="26"/>
  <c r="AB17" i="26"/>
  <c r="AA17" i="26"/>
  <c r="Z17" i="26"/>
  <c r="Y17" i="26"/>
  <c r="D17" i="26" s="1"/>
  <c r="X17" i="26"/>
  <c r="E17" i="26" s="1"/>
  <c r="W17" i="26"/>
  <c r="V17" i="26"/>
  <c r="U17" i="26"/>
  <c r="AB16" i="26"/>
  <c r="AA16" i="26"/>
  <c r="Z16" i="26"/>
  <c r="Y16" i="26"/>
  <c r="D16" i="26" s="1"/>
  <c r="X16" i="26"/>
  <c r="E16" i="26" s="1"/>
  <c r="W16" i="26"/>
  <c r="V16" i="26"/>
  <c r="U16" i="26"/>
  <c r="AB15" i="26"/>
  <c r="AA15" i="26"/>
  <c r="Z15" i="26"/>
  <c r="Y15" i="26"/>
  <c r="D15" i="26" s="1"/>
  <c r="X15" i="26"/>
  <c r="E15" i="26" s="1"/>
  <c r="W15" i="26"/>
  <c r="V15" i="26"/>
  <c r="U15" i="26"/>
  <c r="AB14" i="26"/>
  <c r="AA14" i="26"/>
  <c r="Z14" i="26"/>
  <c r="Y14" i="26"/>
  <c r="D14" i="26" s="1"/>
  <c r="X14" i="26"/>
  <c r="E14" i="26" s="1"/>
  <c r="W14" i="26"/>
  <c r="V14" i="26"/>
  <c r="U14" i="26"/>
  <c r="AB13" i="26"/>
  <c r="AA13" i="26"/>
  <c r="Z13" i="26"/>
  <c r="Y13" i="26"/>
  <c r="D13" i="26" s="1"/>
  <c r="X13" i="26"/>
  <c r="E13" i="26" s="1"/>
  <c r="W13" i="26"/>
  <c r="V13" i="26"/>
  <c r="U13" i="26"/>
  <c r="D12" i="26"/>
  <c r="E12" i="26"/>
  <c r="E11" i="26"/>
  <c r="D11" i="26"/>
  <c r="D10" i="26"/>
  <c r="E10" i="26"/>
  <c r="E9" i="26"/>
  <c r="D9" i="26"/>
  <c r="E8" i="26"/>
  <c r="D8" i="26"/>
  <c r="C201" i="26" l="1"/>
  <c r="C150" i="26"/>
  <c r="C114" i="26"/>
  <c r="C108" i="26"/>
  <c r="C93" i="26"/>
  <c r="C15" i="26"/>
  <c r="C148" i="26"/>
  <c r="C112" i="26"/>
  <c r="C135" i="26"/>
  <c r="C86" i="26"/>
  <c r="C142" i="26"/>
  <c r="C107" i="26"/>
  <c r="C163" i="26"/>
  <c r="C105" i="26"/>
  <c r="C87" i="26"/>
  <c r="C59" i="26"/>
  <c r="C202" i="26"/>
  <c r="C122" i="26"/>
  <c r="C45" i="26"/>
  <c r="C129" i="26"/>
  <c r="C172" i="26"/>
  <c r="C72" i="26"/>
  <c r="C68" i="26"/>
  <c r="C101" i="26"/>
  <c r="C196" i="26"/>
  <c r="C20" i="26"/>
  <c r="C21" i="26"/>
  <c r="C35" i="26"/>
  <c r="C60" i="26"/>
  <c r="C84" i="26"/>
  <c r="C97" i="26"/>
  <c r="C168" i="26"/>
  <c r="C12" i="26"/>
  <c r="C120" i="26"/>
  <c r="C184" i="26"/>
  <c r="C25" i="26"/>
  <c r="C44" i="26"/>
  <c r="C113" i="26"/>
  <c r="C121" i="26"/>
  <c r="C164" i="26"/>
  <c r="C204" i="26"/>
  <c r="C156" i="26"/>
  <c r="C174" i="26"/>
  <c r="C175" i="26"/>
  <c r="C181" i="26"/>
  <c r="C182" i="26"/>
  <c r="C183" i="26"/>
  <c r="C188" i="26"/>
  <c r="C134" i="26"/>
  <c r="C149" i="26"/>
  <c r="C96" i="26"/>
  <c r="C73" i="26"/>
  <c r="C169" i="26"/>
  <c r="C170" i="26"/>
  <c r="C81" i="26"/>
  <c r="C94" i="26"/>
  <c r="C24" i="26"/>
  <c r="C39" i="26"/>
  <c r="C46" i="26"/>
  <c r="C53" i="26"/>
  <c r="C67" i="26"/>
  <c r="C74" i="26"/>
  <c r="C80" i="26"/>
  <c r="C38" i="26"/>
  <c r="C11" i="26"/>
  <c r="C195" i="26"/>
  <c r="C203" i="26"/>
  <c r="C124" i="26"/>
  <c r="C132" i="26"/>
  <c r="C137" i="26"/>
  <c r="C143" i="26"/>
  <c r="C28" i="26"/>
  <c r="C26" i="26"/>
  <c r="C32" i="26"/>
  <c r="C36" i="26"/>
  <c r="C41" i="26"/>
  <c r="C128" i="26"/>
  <c r="C185" i="26"/>
  <c r="C186" i="26"/>
  <c r="C19" i="26"/>
  <c r="C152" i="26"/>
  <c r="C199" i="26"/>
  <c r="C76" i="26"/>
  <c r="C33" i="26"/>
  <c r="C48" i="26"/>
  <c r="C63" i="26"/>
  <c r="C69" i="26"/>
  <c r="C83" i="26"/>
  <c r="C90" i="26"/>
  <c r="C110" i="26"/>
  <c r="C117" i="26"/>
  <c r="C131" i="26"/>
  <c r="C146" i="26"/>
  <c r="C13" i="26"/>
  <c r="C34" i="26"/>
  <c r="C40" i="26"/>
  <c r="C47" i="26"/>
  <c r="C54" i="26"/>
  <c r="C61" i="26"/>
  <c r="C82" i="26"/>
  <c r="C89" i="26"/>
  <c r="C95" i="26"/>
  <c r="C102" i="26"/>
  <c r="C115" i="26"/>
  <c r="C130" i="26"/>
  <c r="C136" i="26"/>
  <c r="C140" i="26"/>
  <c r="C145" i="26"/>
  <c r="C151" i="26"/>
  <c r="C157" i="26"/>
  <c r="C158" i="26"/>
  <c r="C189" i="26"/>
  <c r="C190" i="26"/>
  <c r="C14" i="26"/>
  <c r="C27" i="26"/>
  <c r="C42" i="26"/>
  <c r="C49" i="26"/>
  <c r="C55" i="26"/>
  <c r="C62" i="26"/>
  <c r="C75" i="26"/>
  <c r="C88" i="26"/>
  <c r="C92" i="26"/>
  <c r="C103" i="26"/>
  <c r="C109" i="26"/>
  <c r="C123" i="26"/>
  <c r="C138" i="26"/>
  <c r="C144" i="26"/>
  <c r="C153" i="26"/>
  <c r="C159" i="26"/>
  <c r="C171" i="26"/>
  <c r="C176" i="26"/>
  <c r="C177" i="26"/>
  <c r="C178" i="26"/>
  <c r="C180" i="26"/>
  <c r="C191" i="26"/>
  <c r="C197" i="26"/>
  <c r="C198" i="26"/>
  <c r="C57" i="26"/>
  <c r="C100" i="26"/>
  <c r="C52" i="26"/>
  <c r="C8" i="26"/>
  <c r="C17" i="26"/>
  <c r="C22" i="26"/>
  <c r="C29" i="26"/>
  <c r="C43" i="26"/>
  <c r="C50" i="26"/>
  <c r="C56" i="26"/>
  <c r="C65" i="26"/>
  <c r="C70" i="26"/>
  <c r="C77" i="26"/>
  <c r="C98" i="26"/>
  <c r="C111" i="26"/>
  <c r="C118" i="26"/>
  <c r="C125" i="26"/>
  <c r="C139" i="26"/>
  <c r="C154" i="26"/>
  <c r="C165" i="26"/>
  <c r="C166" i="26"/>
  <c r="C179" i="26"/>
  <c r="C200" i="26"/>
  <c r="C10" i="26"/>
  <c r="C16" i="26"/>
  <c r="C30" i="26"/>
  <c r="C37" i="26"/>
  <c r="C58" i="26"/>
  <c r="C64" i="26"/>
  <c r="C71" i="26"/>
  <c r="C78" i="26"/>
  <c r="C91" i="26"/>
  <c r="C104" i="26"/>
  <c r="C106" i="26"/>
  <c r="C119" i="26"/>
  <c r="C126" i="26"/>
  <c r="C133" i="26"/>
  <c r="C147" i="26"/>
  <c r="C160" i="26"/>
  <c r="C167" i="26"/>
  <c r="C187" i="26"/>
  <c r="C192" i="26"/>
  <c r="C193" i="26"/>
  <c r="C194" i="26"/>
  <c r="C9" i="26"/>
  <c r="C18" i="26"/>
  <c r="C23" i="26"/>
  <c r="C31" i="26"/>
  <c r="C51" i="26"/>
  <c r="C66" i="26"/>
  <c r="C79" i="26"/>
  <c r="C85" i="26"/>
  <c r="C99" i="26"/>
  <c r="C116" i="26"/>
  <c r="C127" i="26"/>
  <c r="C141" i="26"/>
  <c r="C155" i="26"/>
  <c r="C161" i="26"/>
  <c r="C162" i="26"/>
  <c r="C173" i="26"/>
  <c r="W9" i="25"/>
  <c r="W10" i="25"/>
  <c r="W11" i="25"/>
  <c r="W12" i="25"/>
  <c r="W13" i="25"/>
  <c r="W14" i="25"/>
  <c r="W15" i="25"/>
  <c r="W16" i="25"/>
  <c r="W17" i="25"/>
  <c r="W18" i="25"/>
  <c r="W19" i="25"/>
  <c r="W20" i="25"/>
  <c r="W21" i="25"/>
  <c r="W22" i="25"/>
  <c r="W23" i="25"/>
  <c r="W24" i="25"/>
  <c r="W25" i="25"/>
  <c r="W26" i="25"/>
  <c r="W27" i="25"/>
  <c r="W28" i="25"/>
  <c r="W29" i="25"/>
  <c r="W30" i="25"/>
  <c r="W31" i="25"/>
  <c r="W32" i="25"/>
  <c r="W33" i="25"/>
  <c r="W34" i="25"/>
  <c r="W35" i="25"/>
  <c r="W36" i="25"/>
  <c r="W37" i="25"/>
  <c r="W38" i="25"/>
  <c r="W39" i="25"/>
  <c r="W40" i="25"/>
  <c r="W41" i="25"/>
  <c r="W42" i="25"/>
  <c r="W43" i="25"/>
  <c r="W44" i="25"/>
  <c r="W45" i="25"/>
  <c r="W46" i="25"/>
  <c r="W47" i="25"/>
  <c r="W48" i="25"/>
  <c r="W49" i="25"/>
  <c r="W50" i="25"/>
  <c r="W51" i="25"/>
  <c r="W52" i="25"/>
  <c r="W53" i="25"/>
  <c r="W54" i="25"/>
  <c r="W55" i="25"/>
  <c r="W56" i="25"/>
  <c r="W57" i="25"/>
  <c r="W58" i="25"/>
  <c r="W59" i="25"/>
  <c r="W60" i="25"/>
  <c r="W61" i="25"/>
  <c r="W62" i="25"/>
  <c r="W63" i="25"/>
  <c r="W64" i="25"/>
  <c r="W65" i="25"/>
  <c r="W66" i="25"/>
  <c r="W67" i="25"/>
  <c r="W68" i="25"/>
  <c r="W69" i="25"/>
  <c r="W70" i="25"/>
  <c r="W71" i="25"/>
  <c r="W72" i="25"/>
  <c r="W73" i="25"/>
  <c r="W74" i="25"/>
  <c r="W75" i="25"/>
  <c r="W76" i="25"/>
  <c r="W77" i="25"/>
  <c r="W78" i="25"/>
  <c r="W79" i="25"/>
  <c r="W80" i="25"/>
  <c r="W81" i="25"/>
  <c r="W82" i="25"/>
  <c r="W83" i="25"/>
  <c r="W84" i="25"/>
  <c r="W85" i="25"/>
  <c r="W86" i="25"/>
  <c r="W87" i="25"/>
  <c r="W88" i="25"/>
  <c r="W89" i="25"/>
  <c r="W90" i="25"/>
  <c r="W91" i="25"/>
  <c r="W92" i="25"/>
  <c r="W93" i="25"/>
  <c r="W94" i="25"/>
  <c r="W95" i="25"/>
  <c r="W96" i="25"/>
  <c r="W97" i="25"/>
  <c r="W98" i="25"/>
  <c r="W99" i="25"/>
  <c r="W100" i="25"/>
  <c r="W101" i="25"/>
  <c r="W102" i="25"/>
  <c r="W103" i="25"/>
  <c r="W104" i="25"/>
  <c r="W105" i="25"/>
  <c r="W106" i="25"/>
  <c r="W107" i="25"/>
  <c r="W108" i="25"/>
  <c r="W109" i="25"/>
  <c r="W110" i="25"/>
  <c r="W111" i="25"/>
  <c r="W112" i="25"/>
  <c r="W113" i="25"/>
  <c r="W114" i="25"/>
  <c r="W115" i="25"/>
  <c r="W116" i="25"/>
  <c r="W117" i="25"/>
  <c r="W118" i="25"/>
  <c r="W119" i="25"/>
  <c r="W120" i="25"/>
  <c r="W121" i="25"/>
  <c r="W122" i="25"/>
  <c r="W123" i="25"/>
  <c r="W124" i="25"/>
  <c r="W125" i="25"/>
  <c r="W126" i="25"/>
  <c r="W127" i="25"/>
  <c r="W128" i="25"/>
  <c r="W129" i="25"/>
  <c r="W130" i="25"/>
  <c r="W131" i="25"/>
  <c r="W132" i="25"/>
  <c r="W133" i="25"/>
  <c r="W134" i="25"/>
  <c r="W135" i="25"/>
  <c r="W136" i="25"/>
  <c r="W137" i="25"/>
  <c r="W138" i="25"/>
  <c r="W139" i="25"/>
  <c r="W140" i="25"/>
  <c r="W141" i="25"/>
  <c r="W142" i="25"/>
  <c r="W143" i="25"/>
  <c r="W144" i="25"/>
  <c r="W145" i="25"/>
  <c r="W146" i="25"/>
  <c r="W147" i="25"/>
  <c r="W148" i="25"/>
  <c r="W149" i="25"/>
  <c r="W150" i="25"/>
  <c r="W151" i="25"/>
  <c r="W152" i="25"/>
  <c r="W153" i="25"/>
  <c r="W154" i="25"/>
  <c r="W155" i="25"/>
  <c r="W156" i="25"/>
  <c r="W157" i="25"/>
  <c r="W158" i="25"/>
  <c r="W159" i="25"/>
  <c r="W160" i="25"/>
  <c r="W161" i="25"/>
  <c r="W162" i="25"/>
  <c r="W163" i="25"/>
  <c r="W164" i="25"/>
  <c r="W165" i="25"/>
  <c r="W166" i="25"/>
  <c r="W167" i="25"/>
  <c r="W168" i="25"/>
  <c r="W169" i="25"/>
  <c r="W170" i="25"/>
  <c r="W171" i="25"/>
  <c r="W172" i="25"/>
  <c r="W173" i="25"/>
  <c r="W174" i="25"/>
  <c r="W175" i="25"/>
  <c r="W176" i="25"/>
  <c r="W177" i="25"/>
  <c r="W178" i="25"/>
  <c r="W179" i="25"/>
  <c r="W180" i="25"/>
  <c r="W181" i="25"/>
  <c r="W182" i="25"/>
  <c r="W183" i="25"/>
  <c r="W184" i="25"/>
  <c r="W185" i="25"/>
  <c r="W186" i="25"/>
  <c r="W187" i="25"/>
  <c r="W188" i="25"/>
  <c r="W189" i="25"/>
  <c r="W190" i="25"/>
  <c r="W191" i="25"/>
  <c r="W192" i="25"/>
  <c r="W193" i="25"/>
  <c r="W194" i="25"/>
  <c r="W195" i="25"/>
  <c r="W196" i="25"/>
  <c r="W197" i="25"/>
  <c r="W198" i="25"/>
  <c r="W199" i="25"/>
  <c r="W200" i="25"/>
  <c r="W201" i="25"/>
  <c r="W202" i="25"/>
  <c r="W203" i="25"/>
  <c r="W204" i="25"/>
  <c r="W8" i="25"/>
  <c r="V8" i="25"/>
  <c r="Y9" i="25" l="1"/>
  <c r="D9" i="25" s="1"/>
  <c r="X11" i="25"/>
  <c r="E11" i="25" s="1"/>
  <c r="Z12" i="25"/>
  <c r="AA12" i="25"/>
  <c r="X14" i="25"/>
  <c r="E14" i="25" s="1"/>
  <c r="Y14" i="25"/>
  <c r="D14" i="25" s="1"/>
  <c r="X15" i="25"/>
  <c r="E15" i="25" s="1"/>
  <c r="AB15" i="25"/>
  <c r="Y17" i="25"/>
  <c r="D17" i="25" s="1"/>
  <c r="Z17" i="25"/>
  <c r="Y18" i="25"/>
  <c r="D18" i="25" s="1"/>
  <c r="AB18" i="25"/>
  <c r="X19" i="25"/>
  <c r="E19" i="25" s="1"/>
  <c r="Z20" i="25"/>
  <c r="AA20" i="25"/>
  <c r="X22" i="25"/>
  <c r="E22" i="25" s="1"/>
  <c r="Y22" i="25"/>
  <c r="D22" i="25" s="1"/>
  <c r="AA23" i="25"/>
  <c r="AB23" i="25"/>
  <c r="Z25" i="25"/>
  <c r="AB26" i="25"/>
  <c r="X27" i="25"/>
  <c r="E27" i="25" s="1"/>
  <c r="AA28" i="25"/>
  <c r="X30" i="25"/>
  <c r="E30" i="25" s="1"/>
  <c r="Y30" i="25"/>
  <c r="D30" i="25" s="1"/>
  <c r="X31" i="25"/>
  <c r="E31" i="25" s="1"/>
  <c r="AA31" i="25"/>
  <c r="AB31" i="25"/>
  <c r="Y33" i="25"/>
  <c r="D33" i="25" s="1"/>
  <c r="Z33" i="25"/>
  <c r="Y34" i="25"/>
  <c r="D34" i="25" s="1"/>
  <c r="X35" i="25"/>
  <c r="E35" i="25" s="1"/>
  <c r="Z36" i="25"/>
  <c r="AA36" i="25"/>
  <c r="X38" i="25"/>
  <c r="E38" i="25" s="1"/>
  <c r="Y38" i="25"/>
  <c r="D38" i="25" s="1"/>
  <c r="AA39" i="25"/>
  <c r="AB39" i="25"/>
  <c r="AA40" i="25"/>
  <c r="Y41" i="25"/>
  <c r="D41" i="25" s="1"/>
  <c r="Z41" i="25"/>
  <c r="AB42" i="25"/>
  <c r="X43" i="25"/>
  <c r="E43" i="25" s="1"/>
  <c r="AB43" i="25"/>
  <c r="Z44" i="25"/>
  <c r="Z45" i="25"/>
  <c r="X46" i="25"/>
  <c r="E46" i="25" s="1"/>
  <c r="Y46" i="25"/>
  <c r="D46" i="25" s="1"/>
  <c r="AB47" i="25"/>
  <c r="AA48" i="25"/>
  <c r="Y49" i="25"/>
  <c r="D49" i="25" s="1"/>
  <c r="Z49" i="25"/>
  <c r="Y50" i="25"/>
  <c r="D50" i="25" s="1"/>
  <c r="AB50" i="25"/>
  <c r="X51" i="25"/>
  <c r="E51" i="25" s="1"/>
  <c r="AB51" i="25"/>
  <c r="Z52" i="25"/>
  <c r="AA52" i="25"/>
  <c r="X54" i="25"/>
  <c r="E54" i="25" s="1"/>
  <c r="Y54" i="25"/>
  <c r="D54" i="25" s="1"/>
  <c r="X55" i="25"/>
  <c r="E55" i="25" s="1"/>
  <c r="AB55" i="25"/>
  <c r="AA56" i="25"/>
  <c r="Y57" i="25"/>
  <c r="D57" i="25" s="1"/>
  <c r="Z57" i="25"/>
  <c r="AB58" i="25"/>
  <c r="X59" i="25"/>
  <c r="E59" i="25" s="1"/>
  <c r="AB59" i="25"/>
  <c r="Z60" i="25"/>
  <c r="Z61" i="25"/>
  <c r="X62" i="25"/>
  <c r="Y62" i="25"/>
  <c r="D62" i="25" s="1"/>
  <c r="AB63" i="25"/>
  <c r="AA64" i="25"/>
  <c r="Y65" i="25"/>
  <c r="D65" i="25" s="1"/>
  <c r="Z65" i="25"/>
  <c r="Y66" i="25"/>
  <c r="D66" i="25" s="1"/>
  <c r="AB66" i="25"/>
  <c r="X67" i="25"/>
  <c r="E67" i="25" s="1"/>
  <c r="AB67" i="25"/>
  <c r="Z68" i="25"/>
  <c r="AA68" i="25"/>
  <c r="X70" i="25"/>
  <c r="E70" i="25" s="1"/>
  <c r="Y70" i="25"/>
  <c r="D70" i="25" s="1"/>
  <c r="X71" i="25"/>
  <c r="E71" i="25" s="1"/>
  <c r="AA71" i="25"/>
  <c r="AA72" i="25"/>
  <c r="Y73" i="25"/>
  <c r="D73" i="25" s="1"/>
  <c r="Z73" i="25"/>
  <c r="AB74" i="25"/>
  <c r="X75" i="25"/>
  <c r="E75" i="25" s="1"/>
  <c r="AB75" i="25"/>
  <c r="Z76" i="25"/>
  <c r="AA76" i="25"/>
  <c r="Z77" i="25"/>
  <c r="Y78" i="25"/>
  <c r="D78" i="25" s="1"/>
  <c r="X79" i="25"/>
  <c r="E79" i="25" s="1"/>
  <c r="AA79" i="25"/>
  <c r="AB79" i="25"/>
  <c r="AA80" i="25"/>
  <c r="Z81" i="25"/>
  <c r="AB82" i="25"/>
  <c r="X83" i="25"/>
  <c r="E83" i="25" s="1"/>
  <c r="AB83" i="25"/>
  <c r="AA84" i="25"/>
  <c r="Z85" i="25"/>
  <c r="X86" i="25"/>
  <c r="E86" i="25" s="1"/>
  <c r="Y86" i="25"/>
  <c r="D86" i="25" s="1"/>
  <c r="X87" i="25"/>
  <c r="E87" i="25" s="1"/>
  <c r="AA87" i="25"/>
  <c r="AB87" i="25"/>
  <c r="Y89" i="25"/>
  <c r="D89" i="25" s="1"/>
  <c r="Z89" i="25"/>
  <c r="Y90" i="25"/>
  <c r="D90" i="25" s="1"/>
  <c r="AB90" i="25"/>
  <c r="X91" i="25"/>
  <c r="E91" i="25" s="1"/>
  <c r="AB91" i="25"/>
  <c r="Z92" i="25"/>
  <c r="Z93" i="25"/>
  <c r="X94" i="25"/>
  <c r="E94" i="25" s="1"/>
  <c r="Y94" i="25"/>
  <c r="D94" i="25" s="1"/>
  <c r="X95" i="25"/>
  <c r="E95" i="25" s="1"/>
  <c r="AA95" i="25"/>
  <c r="AB95" i="25"/>
  <c r="AA96" i="25"/>
  <c r="Z97" i="25"/>
  <c r="Y98" i="25"/>
  <c r="D98" i="25" s="1"/>
  <c r="AB98" i="25"/>
  <c r="X99" i="25"/>
  <c r="E99" i="25" s="1"/>
  <c r="AB99" i="25"/>
  <c r="Z100" i="25"/>
  <c r="AA100" i="25"/>
  <c r="Z101" i="25"/>
  <c r="X102" i="25"/>
  <c r="E102" i="25" s="1"/>
  <c r="Y102" i="25"/>
  <c r="D102" i="25" s="1"/>
  <c r="AA103" i="25"/>
  <c r="AB103" i="25"/>
  <c r="Y105" i="25"/>
  <c r="D105" i="25" s="1"/>
  <c r="Z105" i="25"/>
  <c r="Y106" i="25"/>
  <c r="D106" i="25" s="1"/>
  <c r="AB106" i="25"/>
  <c r="X107" i="25"/>
  <c r="E107" i="25" s="1"/>
  <c r="AB107" i="25"/>
  <c r="Z108" i="25"/>
  <c r="AA108" i="25"/>
  <c r="X110" i="25"/>
  <c r="E110" i="25" s="1"/>
  <c r="Y110" i="25"/>
  <c r="D110" i="25" s="1"/>
  <c r="X111" i="25"/>
  <c r="E111" i="25" s="1"/>
  <c r="AA111" i="25"/>
  <c r="AB111" i="25"/>
  <c r="AA112" i="25"/>
  <c r="Z113" i="25"/>
  <c r="Y114" i="25"/>
  <c r="D114" i="25" s="1"/>
  <c r="X115" i="25"/>
  <c r="E115" i="25" s="1"/>
  <c r="Z116" i="25"/>
  <c r="AA116" i="25"/>
  <c r="Z117" i="25"/>
  <c r="X118" i="25"/>
  <c r="E118" i="25" s="1"/>
  <c r="X119" i="25"/>
  <c r="E119" i="25" s="1"/>
  <c r="AA119" i="25"/>
  <c r="AB119" i="25"/>
  <c r="AA120" i="25"/>
  <c r="Y121" i="25"/>
  <c r="D121" i="25" s="1"/>
  <c r="Z121" i="25"/>
  <c r="Y122" i="25"/>
  <c r="D122" i="25" s="1"/>
  <c r="AB122" i="25"/>
  <c r="X123" i="25"/>
  <c r="E123" i="25" s="1"/>
  <c r="AB123" i="25"/>
  <c r="AA124" i="25"/>
  <c r="Z125" i="25"/>
  <c r="X126" i="25"/>
  <c r="E126" i="25" s="1"/>
  <c r="Y126" i="25"/>
  <c r="D126" i="25" s="1"/>
  <c r="AA127" i="25"/>
  <c r="AA128" i="25"/>
  <c r="Y129" i="25"/>
  <c r="D129" i="25" s="1"/>
  <c r="Z129" i="25"/>
  <c r="Y130" i="25"/>
  <c r="D130" i="25" s="1"/>
  <c r="AB130" i="25"/>
  <c r="X131" i="25"/>
  <c r="E131" i="25" s="1"/>
  <c r="AB131" i="25"/>
  <c r="Z132" i="25"/>
  <c r="AA132" i="25"/>
  <c r="Z133" i="25"/>
  <c r="X134" i="25"/>
  <c r="E134" i="25" s="1"/>
  <c r="Y134" i="25"/>
  <c r="D134" i="25" s="1"/>
  <c r="AA135" i="25"/>
  <c r="AB135" i="25"/>
  <c r="AA136" i="25"/>
  <c r="Y137" i="25"/>
  <c r="D137" i="25" s="1"/>
  <c r="Z137" i="25"/>
  <c r="Y138" i="25"/>
  <c r="D138" i="25" s="1"/>
  <c r="X139" i="25"/>
  <c r="E139" i="25" s="1"/>
  <c r="AB139" i="25"/>
  <c r="Z140" i="25"/>
  <c r="AA140" i="25"/>
  <c r="Z141" i="25"/>
  <c r="X142" i="25"/>
  <c r="E142" i="25" s="1"/>
  <c r="Y142" i="25"/>
  <c r="D142" i="25" s="1"/>
  <c r="X143" i="25"/>
  <c r="E143" i="25" s="1"/>
  <c r="AB143" i="25"/>
  <c r="AA144" i="25"/>
  <c r="Y145" i="25"/>
  <c r="D145" i="25" s="1"/>
  <c r="Z145" i="25"/>
  <c r="Y146" i="25"/>
  <c r="D146" i="25" s="1"/>
  <c r="AB146" i="25"/>
  <c r="X147" i="25"/>
  <c r="E147" i="25" s="1"/>
  <c r="AB147" i="25"/>
  <c r="Z148" i="25"/>
  <c r="AA148" i="25"/>
  <c r="Z149" i="25"/>
  <c r="X150" i="25"/>
  <c r="E150" i="25" s="1"/>
  <c r="X151" i="25"/>
  <c r="E151" i="25" s="1"/>
  <c r="AB151" i="25"/>
  <c r="AA152" i="25"/>
  <c r="Y153" i="25"/>
  <c r="D153" i="25" s="1"/>
  <c r="Z153" i="25"/>
  <c r="Y154" i="25"/>
  <c r="D154" i="25" s="1"/>
  <c r="AB154" i="25"/>
  <c r="X155" i="25"/>
  <c r="E155" i="25" s="1"/>
  <c r="AB155" i="25"/>
  <c r="Z156" i="25"/>
  <c r="AA156" i="25"/>
  <c r="Z157" i="25"/>
  <c r="Y158" i="25"/>
  <c r="D158" i="25" s="1"/>
  <c r="AA159" i="25"/>
  <c r="AB159" i="25"/>
  <c r="Y161" i="25"/>
  <c r="D161" i="25" s="1"/>
  <c r="Z161" i="25"/>
  <c r="Y162" i="25"/>
  <c r="D162" i="25" s="1"/>
  <c r="AB162" i="25"/>
  <c r="Z164" i="25"/>
  <c r="AA164" i="25"/>
  <c r="Z165" i="25"/>
  <c r="X166" i="25"/>
  <c r="E166" i="25" s="1"/>
  <c r="Y166" i="25"/>
  <c r="D166" i="25" s="1"/>
  <c r="X167" i="25"/>
  <c r="E167" i="25" s="1"/>
  <c r="AA167" i="25"/>
  <c r="AB167" i="25"/>
  <c r="Y169" i="25"/>
  <c r="D169" i="25" s="1"/>
  <c r="Z169" i="25"/>
  <c r="AB170" i="25"/>
  <c r="X171" i="25"/>
  <c r="E171" i="25" s="1"/>
  <c r="AB171" i="25"/>
  <c r="AA172" i="25"/>
  <c r="X174" i="25"/>
  <c r="E174" i="25" s="1"/>
  <c r="Y174" i="25"/>
  <c r="D174" i="25" s="1"/>
  <c r="X175" i="25"/>
  <c r="E175" i="25" s="1"/>
  <c r="AA175" i="25"/>
  <c r="AB175" i="25"/>
  <c r="AA176" i="25"/>
  <c r="Y177" i="25"/>
  <c r="D177" i="25" s="1"/>
  <c r="Z177" i="25"/>
  <c r="AB178" i="25"/>
  <c r="X179" i="25"/>
  <c r="E179" i="25" s="1"/>
  <c r="AB179" i="25"/>
  <c r="Z180" i="25"/>
  <c r="AA180" i="25"/>
  <c r="X182" i="25"/>
  <c r="E182" i="25" s="1"/>
  <c r="Y182" i="25"/>
  <c r="D182" i="25" s="1"/>
  <c r="X183" i="25"/>
  <c r="E183" i="25" s="1"/>
  <c r="Z183" i="25"/>
  <c r="AA183" i="25"/>
  <c r="AB183" i="25"/>
  <c r="AA184" i="25"/>
  <c r="Z185" i="25"/>
  <c r="AA185" i="25"/>
  <c r="Y186" i="25"/>
  <c r="D186" i="25" s="1"/>
  <c r="AA186" i="25"/>
  <c r="X187" i="25"/>
  <c r="E187" i="25" s="1"/>
  <c r="AB187" i="25"/>
  <c r="Z188" i="25"/>
  <c r="AA188" i="25"/>
  <c r="Z189" i="25"/>
  <c r="X190" i="25"/>
  <c r="E190" i="25" s="1"/>
  <c r="Y190" i="25"/>
  <c r="D190" i="25" s="1"/>
  <c r="X191" i="25"/>
  <c r="E191" i="25" s="1"/>
  <c r="AA191" i="25"/>
  <c r="AB191" i="25"/>
  <c r="AA192" i="25"/>
  <c r="X193" i="25"/>
  <c r="E193" i="25" s="1"/>
  <c r="Y193" i="25"/>
  <c r="D193" i="25" s="1"/>
  <c r="Y194" i="25"/>
  <c r="D194" i="25" s="1"/>
  <c r="X195" i="25"/>
  <c r="E195" i="25" s="1"/>
  <c r="AB195" i="25"/>
  <c r="Z196" i="25"/>
  <c r="AA196" i="25"/>
  <c r="AB197" i="25"/>
  <c r="X198" i="25"/>
  <c r="E198" i="25" s="1"/>
  <c r="Y198" i="25"/>
  <c r="D198" i="25" s="1"/>
  <c r="AB198" i="25"/>
  <c r="X199" i="25"/>
  <c r="E199" i="25" s="1"/>
  <c r="AA199" i="25"/>
  <c r="AB199" i="25"/>
  <c r="AA200" i="25"/>
  <c r="Y201" i="25"/>
  <c r="D201" i="25" s="1"/>
  <c r="AA201" i="25"/>
  <c r="X202" i="25"/>
  <c r="E202" i="25" s="1"/>
  <c r="AB202" i="25"/>
  <c r="X203" i="25"/>
  <c r="E203" i="25" s="1"/>
  <c r="Y203" i="25"/>
  <c r="D203" i="25" s="1"/>
  <c r="AB203" i="25"/>
  <c r="Y204" i="25"/>
  <c r="D204" i="25" s="1"/>
  <c r="Z204" i="25"/>
  <c r="AA204" i="25"/>
  <c r="AB204" i="25"/>
  <c r="X204" i="25"/>
  <c r="E204" i="25" s="1"/>
  <c r="V204" i="25"/>
  <c r="U204" i="25"/>
  <c r="AA203" i="25"/>
  <c r="Z203" i="25"/>
  <c r="V203" i="25"/>
  <c r="U203" i="25"/>
  <c r="AA202" i="25"/>
  <c r="Z202" i="25"/>
  <c r="Y202" i="25"/>
  <c r="D202" i="25" s="1"/>
  <c r="V202" i="25"/>
  <c r="U202" i="25"/>
  <c r="AB201" i="25"/>
  <c r="Z201" i="25"/>
  <c r="X201" i="25"/>
  <c r="E201" i="25" s="1"/>
  <c r="V201" i="25"/>
  <c r="U201" i="25"/>
  <c r="AB200" i="25"/>
  <c r="Z200" i="25"/>
  <c r="Y200" i="25"/>
  <c r="D200" i="25" s="1"/>
  <c r="X200" i="25"/>
  <c r="E200" i="25" s="1"/>
  <c r="V200" i="25"/>
  <c r="U200" i="25"/>
  <c r="Z199" i="25"/>
  <c r="Y199" i="25"/>
  <c r="D199" i="25" s="1"/>
  <c r="V199" i="25"/>
  <c r="U199" i="25"/>
  <c r="AA198" i="25"/>
  <c r="Z198" i="25"/>
  <c r="V198" i="25"/>
  <c r="U198" i="25"/>
  <c r="AA197" i="25"/>
  <c r="Z197" i="25"/>
  <c r="Y197" i="25"/>
  <c r="D197" i="25" s="1"/>
  <c r="X197" i="25"/>
  <c r="E197" i="25" s="1"/>
  <c r="V197" i="25"/>
  <c r="U197" i="25"/>
  <c r="AB196" i="25"/>
  <c r="Y196" i="25"/>
  <c r="D196" i="25" s="1"/>
  <c r="X196" i="25"/>
  <c r="E196" i="25" s="1"/>
  <c r="V196" i="25"/>
  <c r="U196" i="25"/>
  <c r="AA195" i="25"/>
  <c r="Z195" i="25"/>
  <c r="Y195" i="25"/>
  <c r="D195" i="25" s="1"/>
  <c r="V195" i="25"/>
  <c r="U195" i="25"/>
  <c r="AB194" i="25"/>
  <c r="AA194" i="25"/>
  <c r="Z194" i="25"/>
  <c r="X194" i="25"/>
  <c r="E194" i="25" s="1"/>
  <c r="V194" i="25"/>
  <c r="U194" i="25"/>
  <c r="AB193" i="25"/>
  <c r="AA193" i="25"/>
  <c r="Z193" i="25"/>
  <c r="V193" i="25"/>
  <c r="U193" i="25"/>
  <c r="AB192" i="25"/>
  <c r="Z192" i="25"/>
  <c r="Y192" i="25"/>
  <c r="D192" i="25" s="1"/>
  <c r="X192" i="25"/>
  <c r="E192" i="25" s="1"/>
  <c r="V192" i="25"/>
  <c r="U192" i="25"/>
  <c r="Z191" i="25"/>
  <c r="Y191" i="25"/>
  <c r="D191" i="25" s="1"/>
  <c r="V191" i="25"/>
  <c r="U191" i="25"/>
  <c r="AB190" i="25"/>
  <c r="AA190" i="25"/>
  <c r="Z190" i="25"/>
  <c r="V190" i="25"/>
  <c r="U190" i="25"/>
  <c r="AB189" i="25"/>
  <c r="AA189" i="25"/>
  <c r="Y189" i="25"/>
  <c r="D189" i="25" s="1"/>
  <c r="X189" i="25"/>
  <c r="E189" i="25" s="1"/>
  <c r="V189" i="25"/>
  <c r="U189" i="25"/>
  <c r="AB188" i="25"/>
  <c r="Y188" i="25"/>
  <c r="D188" i="25" s="1"/>
  <c r="X188" i="25"/>
  <c r="E188" i="25" s="1"/>
  <c r="V188" i="25"/>
  <c r="U188" i="25"/>
  <c r="AA187" i="25"/>
  <c r="Z187" i="25"/>
  <c r="Y187" i="25"/>
  <c r="D187" i="25" s="1"/>
  <c r="V187" i="25"/>
  <c r="U187" i="25"/>
  <c r="AB186" i="25"/>
  <c r="Z186" i="25"/>
  <c r="X186" i="25"/>
  <c r="E186" i="25" s="1"/>
  <c r="V186" i="25"/>
  <c r="U186" i="25"/>
  <c r="AB185" i="25"/>
  <c r="Y185" i="25"/>
  <c r="D185" i="25" s="1"/>
  <c r="X185" i="25"/>
  <c r="E185" i="25" s="1"/>
  <c r="V185" i="25"/>
  <c r="U185" i="25"/>
  <c r="AB184" i="25"/>
  <c r="Z184" i="25"/>
  <c r="Y184" i="25"/>
  <c r="D184" i="25" s="1"/>
  <c r="X184" i="25"/>
  <c r="E184" i="25" s="1"/>
  <c r="V184" i="25"/>
  <c r="U184" i="25"/>
  <c r="Y183" i="25"/>
  <c r="D183" i="25" s="1"/>
  <c r="V183" i="25"/>
  <c r="U183" i="25"/>
  <c r="AB182" i="25"/>
  <c r="AA182" i="25"/>
  <c r="Z182" i="25"/>
  <c r="V182" i="25"/>
  <c r="U182" i="25"/>
  <c r="AB181" i="25"/>
  <c r="AA181" i="25"/>
  <c r="Z181" i="25"/>
  <c r="Y181" i="25"/>
  <c r="D181" i="25" s="1"/>
  <c r="X181" i="25"/>
  <c r="E181" i="25" s="1"/>
  <c r="V181" i="25"/>
  <c r="U181" i="25"/>
  <c r="AB180" i="25"/>
  <c r="Y180" i="25"/>
  <c r="D180" i="25" s="1"/>
  <c r="X180" i="25"/>
  <c r="E180" i="25" s="1"/>
  <c r="V180" i="25"/>
  <c r="U180" i="25"/>
  <c r="AA179" i="25"/>
  <c r="Z179" i="25"/>
  <c r="Y179" i="25"/>
  <c r="D179" i="25" s="1"/>
  <c r="V179" i="25"/>
  <c r="U179" i="25"/>
  <c r="AA178" i="25"/>
  <c r="Z178" i="25"/>
  <c r="Y178" i="25"/>
  <c r="D178" i="25" s="1"/>
  <c r="X178" i="25"/>
  <c r="E178" i="25" s="1"/>
  <c r="V178" i="25"/>
  <c r="U178" i="25"/>
  <c r="AB177" i="25"/>
  <c r="AA177" i="25"/>
  <c r="X177" i="25"/>
  <c r="E177" i="25" s="1"/>
  <c r="V177" i="25"/>
  <c r="U177" i="25"/>
  <c r="AB176" i="25"/>
  <c r="Z176" i="25"/>
  <c r="Y176" i="25"/>
  <c r="D176" i="25" s="1"/>
  <c r="X176" i="25"/>
  <c r="E176" i="25" s="1"/>
  <c r="V176" i="25"/>
  <c r="U176" i="25"/>
  <c r="Z175" i="25"/>
  <c r="Y175" i="25"/>
  <c r="D175" i="25" s="1"/>
  <c r="V175" i="25"/>
  <c r="U175" i="25"/>
  <c r="AB174" i="25"/>
  <c r="AA174" i="25"/>
  <c r="Z174" i="25"/>
  <c r="V174" i="25"/>
  <c r="U174" i="25"/>
  <c r="AB173" i="25"/>
  <c r="AA173" i="25"/>
  <c r="Z173" i="25"/>
  <c r="Y173" i="25"/>
  <c r="D173" i="25" s="1"/>
  <c r="X173" i="25"/>
  <c r="E173" i="25" s="1"/>
  <c r="V173" i="25"/>
  <c r="U173" i="25"/>
  <c r="AB172" i="25"/>
  <c r="Z172" i="25"/>
  <c r="Y172" i="25"/>
  <c r="D172" i="25" s="1"/>
  <c r="X172" i="25"/>
  <c r="E172" i="25" s="1"/>
  <c r="V172" i="25"/>
  <c r="U172" i="25"/>
  <c r="AA171" i="25"/>
  <c r="Z171" i="25"/>
  <c r="Y171" i="25"/>
  <c r="D171" i="25" s="1"/>
  <c r="V171" i="25"/>
  <c r="U171" i="25"/>
  <c r="AA170" i="25"/>
  <c r="Z170" i="25"/>
  <c r="Y170" i="25"/>
  <c r="D170" i="25" s="1"/>
  <c r="X170" i="25"/>
  <c r="E170" i="25" s="1"/>
  <c r="V170" i="25"/>
  <c r="U170" i="25"/>
  <c r="AB169" i="25"/>
  <c r="AA169" i="25"/>
  <c r="X169" i="25"/>
  <c r="E169" i="25" s="1"/>
  <c r="V169" i="25"/>
  <c r="U169" i="25"/>
  <c r="AB168" i="25"/>
  <c r="AA168" i="25"/>
  <c r="Z168" i="25"/>
  <c r="Y168" i="25"/>
  <c r="D168" i="25" s="1"/>
  <c r="X168" i="25"/>
  <c r="E168" i="25" s="1"/>
  <c r="V168" i="25"/>
  <c r="U168" i="25"/>
  <c r="Z167" i="25"/>
  <c r="Y167" i="25"/>
  <c r="D167" i="25" s="1"/>
  <c r="V167" i="25"/>
  <c r="U167" i="25"/>
  <c r="AB166" i="25"/>
  <c r="AA166" i="25"/>
  <c r="Z166" i="25"/>
  <c r="V166" i="25"/>
  <c r="U166" i="25"/>
  <c r="AB165" i="25"/>
  <c r="AA165" i="25"/>
  <c r="Y165" i="25"/>
  <c r="D165" i="25" s="1"/>
  <c r="X165" i="25"/>
  <c r="E165" i="25" s="1"/>
  <c r="V165" i="25"/>
  <c r="U165" i="25"/>
  <c r="AB164" i="25"/>
  <c r="Y164" i="25"/>
  <c r="D164" i="25" s="1"/>
  <c r="X164" i="25"/>
  <c r="E164" i="25" s="1"/>
  <c r="V164" i="25"/>
  <c r="U164" i="25"/>
  <c r="AB163" i="25"/>
  <c r="AA163" i="25"/>
  <c r="Z163" i="25"/>
  <c r="Y163" i="25"/>
  <c r="D163" i="25" s="1"/>
  <c r="X163" i="25"/>
  <c r="E163" i="25" s="1"/>
  <c r="V163" i="25"/>
  <c r="U163" i="25"/>
  <c r="AA162" i="25"/>
  <c r="Z162" i="25"/>
  <c r="X162" i="25"/>
  <c r="E162" i="25" s="1"/>
  <c r="V162" i="25"/>
  <c r="U162" i="25"/>
  <c r="AB161" i="25"/>
  <c r="AA161" i="25"/>
  <c r="X161" i="25"/>
  <c r="E161" i="25" s="1"/>
  <c r="V161" i="25"/>
  <c r="U161" i="25"/>
  <c r="AB160" i="25"/>
  <c r="AA160" i="25"/>
  <c r="Z160" i="25"/>
  <c r="Y160" i="25"/>
  <c r="D160" i="25" s="1"/>
  <c r="X160" i="25"/>
  <c r="E160" i="25" s="1"/>
  <c r="V160" i="25"/>
  <c r="U160" i="25"/>
  <c r="Z159" i="25"/>
  <c r="Y159" i="25"/>
  <c r="D159" i="25" s="1"/>
  <c r="X159" i="25"/>
  <c r="E159" i="25" s="1"/>
  <c r="V159" i="25"/>
  <c r="U159" i="25"/>
  <c r="AB158" i="25"/>
  <c r="AA158" i="25"/>
  <c r="Z158" i="25"/>
  <c r="X158" i="25"/>
  <c r="E158" i="25" s="1"/>
  <c r="V158" i="25"/>
  <c r="U158" i="25"/>
  <c r="AB157" i="25"/>
  <c r="AA157" i="25"/>
  <c r="Y157" i="25"/>
  <c r="D157" i="25" s="1"/>
  <c r="X157" i="25"/>
  <c r="E157" i="25" s="1"/>
  <c r="V157" i="25"/>
  <c r="U157" i="25"/>
  <c r="AB156" i="25"/>
  <c r="Y156" i="25"/>
  <c r="D156" i="25" s="1"/>
  <c r="X156" i="25"/>
  <c r="E156" i="25" s="1"/>
  <c r="V156" i="25"/>
  <c r="U156" i="25"/>
  <c r="AA155" i="25"/>
  <c r="Z155" i="25"/>
  <c r="Y155" i="25"/>
  <c r="D155" i="25" s="1"/>
  <c r="V155" i="25"/>
  <c r="U155" i="25"/>
  <c r="AA154" i="25"/>
  <c r="Z154" i="25"/>
  <c r="X154" i="25"/>
  <c r="E154" i="25" s="1"/>
  <c r="V154" i="25"/>
  <c r="U154" i="25"/>
  <c r="AB153" i="25"/>
  <c r="AA153" i="25"/>
  <c r="X153" i="25"/>
  <c r="E153" i="25" s="1"/>
  <c r="V153" i="25"/>
  <c r="U153" i="25"/>
  <c r="AB152" i="25"/>
  <c r="Z152" i="25"/>
  <c r="Y152" i="25"/>
  <c r="D152" i="25" s="1"/>
  <c r="X152" i="25"/>
  <c r="E152" i="25" s="1"/>
  <c r="V152" i="25"/>
  <c r="U152" i="25"/>
  <c r="AA151" i="25"/>
  <c r="Z151" i="25"/>
  <c r="Y151" i="25"/>
  <c r="D151" i="25" s="1"/>
  <c r="V151" i="25"/>
  <c r="U151" i="25"/>
  <c r="AB150" i="25"/>
  <c r="AA150" i="25"/>
  <c r="Z150" i="25"/>
  <c r="Y150" i="25"/>
  <c r="D150" i="25" s="1"/>
  <c r="V150" i="25"/>
  <c r="U150" i="25"/>
  <c r="AB149" i="25"/>
  <c r="AA149" i="25"/>
  <c r="Y149" i="25"/>
  <c r="D149" i="25" s="1"/>
  <c r="X149" i="25"/>
  <c r="E149" i="25" s="1"/>
  <c r="V149" i="25"/>
  <c r="U149" i="25"/>
  <c r="AB148" i="25"/>
  <c r="Y148" i="25"/>
  <c r="D148" i="25" s="1"/>
  <c r="X148" i="25"/>
  <c r="E148" i="25" s="1"/>
  <c r="V148" i="25"/>
  <c r="U148" i="25"/>
  <c r="AA147" i="25"/>
  <c r="Z147" i="25"/>
  <c r="Y147" i="25"/>
  <c r="D147" i="25" s="1"/>
  <c r="V147" i="25"/>
  <c r="U147" i="25"/>
  <c r="AA146" i="25"/>
  <c r="Z146" i="25"/>
  <c r="X146" i="25"/>
  <c r="E146" i="25" s="1"/>
  <c r="V146" i="25"/>
  <c r="U146" i="25"/>
  <c r="AB145" i="25"/>
  <c r="AA145" i="25"/>
  <c r="X145" i="25"/>
  <c r="E145" i="25" s="1"/>
  <c r="V145" i="25"/>
  <c r="U145" i="25"/>
  <c r="AB144" i="25"/>
  <c r="Z144" i="25"/>
  <c r="Y144" i="25"/>
  <c r="D144" i="25" s="1"/>
  <c r="X144" i="25"/>
  <c r="E144" i="25" s="1"/>
  <c r="V144" i="25"/>
  <c r="U144" i="25"/>
  <c r="AA143" i="25"/>
  <c r="Z143" i="25"/>
  <c r="Y143" i="25"/>
  <c r="D143" i="25" s="1"/>
  <c r="V143" i="25"/>
  <c r="U143" i="25"/>
  <c r="AB142" i="25"/>
  <c r="AA142" i="25"/>
  <c r="Z142" i="25"/>
  <c r="V142" i="25"/>
  <c r="U142" i="25"/>
  <c r="AB141" i="25"/>
  <c r="AA141" i="25"/>
  <c r="Y141" i="25"/>
  <c r="D141" i="25" s="1"/>
  <c r="X141" i="25"/>
  <c r="E141" i="25" s="1"/>
  <c r="V141" i="25"/>
  <c r="U141" i="25"/>
  <c r="AB140" i="25"/>
  <c r="Y140" i="25"/>
  <c r="D140" i="25" s="1"/>
  <c r="X140" i="25"/>
  <c r="E140" i="25" s="1"/>
  <c r="V140" i="25"/>
  <c r="U140" i="25"/>
  <c r="AA139" i="25"/>
  <c r="Z139" i="25"/>
  <c r="Y139" i="25"/>
  <c r="D139" i="25" s="1"/>
  <c r="V139" i="25"/>
  <c r="U139" i="25"/>
  <c r="AB138" i="25"/>
  <c r="AA138" i="25"/>
  <c r="Z138" i="25"/>
  <c r="X138" i="25"/>
  <c r="E138" i="25" s="1"/>
  <c r="V138" i="25"/>
  <c r="U138" i="25"/>
  <c r="AB137" i="25"/>
  <c r="AA137" i="25"/>
  <c r="X137" i="25"/>
  <c r="E137" i="25" s="1"/>
  <c r="V137" i="25"/>
  <c r="U137" i="25"/>
  <c r="AB136" i="25"/>
  <c r="Z136" i="25"/>
  <c r="Y136" i="25"/>
  <c r="D136" i="25" s="1"/>
  <c r="X136" i="25"/>
  <c r="E136" i="25" s="1"/>
  <c r="V136" i="25"/>
  <c r="U136" i="25"/>
  <c r="Z135" i="25"/>
  <c r="Y135" i="25"/>
  <c r="D135" i="25" s="1"/>
  <c r="X135" i="25"/>
  <c r="E135" i="25" s="1"/>
  <c r="V135" i="25"/>
  <c r="U135" i="25"/>
  <c r="AB134" i="25"/>
  <c r="AA134" i="25"/>
  <c r="Z134" i="25"/>
  <c r="V134" i="25"/>
  <c r="U134" i="25"/>
  <c r="AB133" i="25"/>
  <c r="AA133" i="25"/>
  <c r="Y133" i="25"/>
  <c r="D133" i="25" s="1"/>
  <c r="X133" i="25"/>
  <c r="E133" i="25" s="1"/>
  <c r="V133" i="25"/>
  <c r="U133" i="25"/>
  <c r="AB132" i="25"/>
  <c r="Y132" i="25"/>
  <c r="D132" i="25" s="1"/>
  <c r="X132" i="25"/>
  <c r="E132" i="25" s="1"/>
  <c r="V132" i="25"/>
  <c r="U132" i="25"/>
  <c r="AA131" i="25"/>
  <c r="Z131" i="25"/>
  <c r="Y131" i="25"/>
  <c r="D131" i="25" s="1"/>
  <c r="V131" i="25"/>
  <c r="U131" i="25"/>
  <c r="AA130" i="25"/>
  <c r="Z130" i="25"/>
  <c r="X130" i="25"/>
  <c r="E130" i="25" s="1"/>
  <c r="V130" i="25"/>
  <c r="U130" i="25"/>
  <c r="AB129" i="25"/>
  <c r="AA129" i="25"/>
  <c r="X129" i="25"/>
  <c r="E129" i="25" s="1"/>
  <c r="V129" i="25"/>
  <c r="U129" i="25"/>
  <c r="AB128" i="25"/>
  <c r="Z128" i="25"/>
  <c r="Y128" i="25"/>
  <c r="D128" i="25" s="1"/>
  <c r="X128" i="25"/>
  <c r="E128" i="25" s="1"/>
  <c r="V128" i="25"/>
  <c r="U128" i="25"/>
  <c r="AB127" i="25"/>
  <c r="Z127" i="25"/>
  <c r="Y127" i="25"/>
  <c r="D127" i="25" s="1"/>
  <c r="X127" i="25"/>
  <c r="E127" i="25" s="1"/>
  <c r="V127" i="25"/>
  <c r="U127" i="25"/>
  <c r="AB126" i="25"/>
  <c r="AA126" i="25"/>
  <c r="Z126" i="25"/>
  <c r="V126" i="25"/>
  <c r="U126" i="25"/>
  <c r="AB125" i="25"/>
  <c r="AA125" i="25"/>
  <c r="Y125" i="25"/>
  <c r="D125" i="25" s="1"/>
  <c r="X125" i="25"/>
  <c r="E125" i="25" s="1"/>
  <c r="V125" i="25"/>
  <c r="U125" i="25"/>
  <c r="AB124" i="25"/>
  <c r="Z124" i="25"/>
  <c r="Y124" i="25"/>
  <c r="D124" i="25" s="1"/>
  <c r="X124" i="25"/>
  <c r="E124" i="25" s="1"/>
  <c r="V124" i="25"/>
  <c r="U124" i="25"/>
  <c r="AA123" i="25"/>
  <c r="Z123" i="25"/>
  <c r="Y123" i="25"/>
  <c r="D123" i="25" s="1"/>
  <c r="V123" i="25"/>
  <c r="U123" i="25"/>
  <c r="AA122" i="25"/>
  <c r="Z122" i="25"/>
  <c r="X122" i="25"/>
  <c r="E122" i="25" s="1"/>
  <c r="V122" i="25"/>
  <c r="U122" i="25"/>
  <c r="AB121" i="25"/>
  <c r="AA121" i="25"/>
  <c r="X121" i="25"/>
  <c r="E121" i="25" s="1"/>
  <c r="V121" i="25"/>
  <c r="U121" i="25"/>
  <c r="AB120" i="25"/>
  <c r="Z120" i="25"/>
  <c r="Y120" i="25"/>
  <c r="D120" i="25" s="1"/>
  <c r="X120" i="25"/>
  <c r="E120" i="25" s="1"/>
  <c r="V120" i="25"/>
  <c r="U120" i="25"/>
  <c r="Z119" i="25"/>
  <c r="Y119" i="25"/>
  <c r="D119" i="25" s="1"/>
  <c r="V119" i="25"/>
  <c r="U119" i="25"/>
  <c r="AB118" i="25"/>
  <c r="AA118" i="25"/>
  <c r="Z118" i="25"/>
  <c r="Y118" i="25"/>
  <c r="D118" i="25" s="1"/>
  <c r="V118" i="25"/>
  <c r="U118" i="25"/>
  <c r="AB117" i="25"/>
  <c r="AA117" i="25"/>
  <c r="Y117" i="25"/>
  <c r="D117" i="25" s="1"/>
  <c r="X117" i="25"/>
  <c r="E117" i="25" s="1"/>
  <c r="V117" i="25"/>
  <c r="U117" i="25"/>
  <c r="AB116" i="25"/>
  <c r="Y116" i="25"/>
  <c r="D116" i="25" s="1"/>
  <c r="X116" i="25"/>
  <c r="E116" i="25" s="1"/>
  <c r="V116" i="25"/>
  <c r="U116" i="25"/>
  <c r="AB115" i="25"/>
  <c r="AA115" i="25"/>
  <c r="Z115" i="25"/>
  <c r="Y115" i="25"/>
  <c r="D115" i="25" s="1"/>
  <c r="V115" i="25"/>
  <c r="U115" i="25"/>
  <c r="AB114" i="25"/>
  <c r="AA114" i="25"/>
  <c r="Z114" i="25"/>
  <c r="X114" i="25"/>
  <c r="E114" i="25" s="1"/>
  <c r="V114" i="25"/>
  <c r="U114" i="25"/>
  <c r="AB113" i="25"/>
  <c r="AA113" i="25"/>
  <c r="Y113" i="25"/>
  <c r="D113" i="25" s="1"/>
  <c r="X113" i="25"/>
  <c r="E113" i="25" s="1"/>
  <c r="V113" i="25"/>
  <c r="U113" i="25"/>
  <c r="AB112" i="25"/>
  <c r="Z112" i="25"/>
  <c r="Y112" i="25"/>
  <c r="D112" i="25" s="1"/>
  <c r="X112" i="25"/>
  <c r="E112" i="25" s="1"/>
  <c r="V112" i="25"/>
  <c r="U112" i="25"/>
  <c r="Z111" i="25"/>
  <c r="Y111" i="25"/>
  <c r="D111" i="25" s="1"/>
  <c r="V111" i="25"/>
  <c r="U111" i="25"/>
  <c r="AB110" i="25"/>
  <c r="AA110" i="25"/>
  <c r="Z110" i="25"/>
  <c r="V110" i="25"/>
  <c r="U110" i="25"/>
  <c r="AB109" i="25"/>
  <c r="AA109" i="25"/>
  <c r="Z109" i="25"/>
  <c r="Y109" i="25"/>
  <c r="D109" i="25" s="1"/>
  <c r="X109" i="25"/>
  <c r="E109" i="25" s="1"/>
  <c r="V109" i="25"/>
  <c r="U109" i="25"/>
  <c r="AB108" i="25"/>
  <c r="Y108" i="25"/>
  <c r="D108" i="25" s="1"/>
  <c r="X108" i="25"/>
  <c r="E108" i="25" s="1"/>
  <c r="V108" i="25"/>
  <c r="U108" i="25"/>
  <c r="AA107" i="25"/>
  <c r="Z107" i="25"/>
  <c r="Y107" i="25"/>
  <c r="D107" i="25" s="1"/>
  <c r="V107" i="25"/>
  <c r="U107" i="25"/>
  <c r="AA106" i="25"/>
  <c r="Z106" i="25"/>
  <c r="X106" i="25"/>
  <c r="E106" i="25" s="1"/>
  <c r="V106" i="25"/>
  <c r="U106" i="25"/>
  <c r="AB105" i="25"/>
  <c r="AA105" i="25"/>
  <c r="X105" i="25"/>
  <c r="E105" i="25" s="1"/>
  <c r="V105" i="25"/>
  <c r="U105" i="25"/>
  <c r="AB104" i="25"/>
  <c r="AA104" i="25"/>
  <c r="Z104" i="25"/>
  <c r="Y104" i="25"/>
  <c r="D104" i="25" s="1"/>
  <c r="X104" i="25"/>
  <c r="E104" i="25" s="1"/>
  <c r="V104" i="25"/>
  <c r="U104" i="25"/>
  <c r="Z103" i="25"/>
  <c r="Y103" i="25"/>
  <c r="D103" i="25" s="1"/>
  <c r="X103" i="25"/>
  <c r="E103" i="25" s="1"/>
  <c r="V103" i="25"/>
  <c r="U103" i="25"/>
  <c r="AB102" i="25"/>
  <c r="AA102" i="25"/>
  <c r="Z102" i="25"/>
  <c r="V102" i="25"/>
  <c r="U102" i="25"/>
  <c r="AB101" i="25"/>
  <c r="AA101" i="25"/>
  <c r="Y101" i="25"/>
  <c r="D101" i="25" s="1"/>
  <c r="X101" i="25"/>
  <c r="E101" i="25" s="1"/>
  <c r="V101" i="25"/>
  <c r="U101" i="25"/>
  <c r="AB100" i="25"/>
  <c r="Y100" i="25"/>
  <c r="D100" i="25" s="1"/>
  <c r="X100" i="25"/>
  <c r="E100" i="25" s="1"/>
  <c r="V100" i="25"/>
  <c r="U100" i="25"/>
  <c r="AA99" i="25"/>
  <c r="Z99" i="25"/>
  <c r="Y99" i="25"/>
  <c r="D99" i="25" s="1"/>
  <c r="V99" i="25"/>
  <c r="U99" i="25"/>
  <c r="AA98" i="25"/>
  <c r="Z98" i="25"/>
  <c r="X98" i="25"/>
  <c r="E98" i="25" s="1"/>
  <c r="V98" i="25"/>
  <c r="U98" i="25"/>
  <c r="AB97" i="25"/>
  <c r="AA97" i="25"/>
  <c r="Y97" i="25"/>
  <c r="D97" i="25" s="1"/>
  <c r="X97" i="25"/>
  <c r="E97" i="25" s="1"/>
  <c r="V97" i="25"/>
  <c r="U97" i="25"/>
  <c r="AB96" i="25"/>
  <c r="Z96" i="25"/>
  <c r="Y96" i="25"/>
  <c r="D96" i="25" s="1"/>
  <c r="X96" i="25"/>
  <c r="E96" i="25" s="1"/>
  <c r="V96" i="25"/>
  <c r="U96" i="25"/>
  <c r="Z95" i="25"/>
  <c r="Y95" i="25"/>
  <c r="D95" i="25" s="1"/>
  <c r="V95" i="25"/>
  <c r="U95" i="25"/>
  <c r="AB94" i="25"/>
  <c r="AA94" i="25"/>
  <c r="Z94" i="25"/>
  <c r="V94" i="25"/>
  <c r="U94" i="25"/>
  <c r="AB93" i="25"/>
  <c r="AA93" i="25"/>
  <c r="Y93" i="25"/>
  <c r="D93" i="25" s="1"/>
  <c r="X93" i="25"/>
  <c r="E93" i="25" s="1"/>
  <c r="V93" i="25"/>
  <c r="U93" i="25"/>
  <c r="AB92" i="25"/>
  <c r="AA92" i="25"/>
  <c r="Y92" i="25"/>
  <c r="D92" i="25" s="1"/>
  <c r="X92" i="25"/>
  <c r="E92" i="25" s="1"/>
  <c r="V92" i="25"/>
  <c r="U92" i="25"/>
  <c r="AA91" i="25"/>
  <c r="Z91" i="25"/>
  <c r="Y91" i="25"/>
  <c r="D91" i="25" s="1"/>
  <c r="V91" i="25"/>
  <c r="U91" i="25"/>
  <c r="AA90" i="25"/>
  <c r="Z90" i="25"/>
  <c r="X90" i="25"/>
  <c r="E90" i="25" s="1"/>
  <c r="V90" i="25"/>
  <c r="U90" i="25"/>
  <c r="AB89" i="25"/>
  <c r="AA89" i="25"/>
  <c r="X89" i="25"/>
  <c r="E89" i="25" s="1"/>
  <c r="V89" i="25"/>
  <c r="U89" i="25"/>
  <c r="AB88" i="25"/>
  <c r="AA88" i="25"/>
  <c r="Z88" i="25"/>
  <c r="Y88" i="25"/>
  <c r="D88" i="25" s="1"/>
  <c r="X88" i="25"/>
  <c r="E88" i="25" s="1"/>
  <c r="V88" i="25"/>
  <c r="U88" i="25"/>
  <c r="Z87" i="25"/>
  <c r="Y87" i="25"/>
  <c r="D87" i="25" s="1"/>
  <c r="V87" i="25"/>
  <c r="U87" i="25"/>
  <c r="AB86" i="25"/>
  <c r="AA86" i="25"/>
  <c r="Z86" i="25"/>
  <c r="V86" i="25"/>
  <c r="U86" i="25"/>
  <c r="AB85" i="25"/>
  <c r="AA85" i="25"/>
  <c r="Y85" i="25"/>
  <c r="D85" i="25" s="1"/>
  <c r="X85" i="25"/>
  <c r="E85" i="25" s="1"/>
  <c r="V85" i="25"/>
  <c r="U85" i="25"/>
  <c r="AB84" i="25"/>
  <c r="Z84" i="25"/>
  <c r="Y84" i="25"/>
  <c r="D84" i="25" s="1"/>
  <c r="X84" i="25"/>
  <c r="E84" i="25" s="1"/>
  <c r="V84" i="25"/>
  <c r="U84" i="25"/>
  <c r="AA83" i="25"/>
  <c r="Z83" i="25"/>
  <c r="Y83" i="25"/>
  <c r="D83" i="25" s="1"/>
  <c r="V83" i="25"/>
  <c r="U83" i="25"/>
  <c r="AA82" i="25"/>
  <c r="Z82" i="25"/>
  <c r="Y82" i="25"/>
  <c r="D82" i="25" s="1"/>
  <c r="X82" i="25"/>
  <c r="E82" i="25" s="1"/>
  <c r="V82" i="25"/>
  <c r="U82" i="25"/>
  <c r="AB81" i="25"/>
  <c r="AA81" i="25"/>
  <c r="Y81" i="25"/>
  <c r="D81" i="25" s="1"/>
  <c r="X81" i="25"/>
  <c r="E81" i="25" s="1"/>
  <c r="V81" i="25"/>
  <c r="U81" i="25"/>
  <c r="AB80" i="25"/>
  <c r="Z80" i="25"/>
  <c r="Y80" i="25"/>
  <c r="D80" i="25" s="1"/>
  <c r="X80" i="25"/>
  <c r="E80" i="25" s="1"/>
  <c r="V80" i="25"/>
  <c r="U80" i="25"/>
  <c r="Z79" i="25"/>
  <c r="Y79" i="25"/>
  <c r="D79" i="25" s="1"/>
  <c r="V79" i="25"/>
  <c r="U79" i="25"/>
  <c r="AB78" i="25"/>
  <c r="AA78" i="25"/>
  <c r="Z78" i="25"/>
  <c r="X78" i="25"/>
  <c r="E78" i="25" s="1"/>
  <c r="V78" i="25"/>
  <c r="U78" i="25"/>
  <c r="AB77" i="25"/>
  <c r="AA77" i="25"/>
  <c r="Y77" i="25"/>
  <c r="D77" i="25" s="1"/>
  <c r="X77" i="25"/>
  <c r="E77" i="25" s="1"/>
  <c r="V77" i="25"/>
  <c r="U77" i="25"/>
  <c r="AB76" i="25"/>
  <c r="Y76" i="25"/>
  <c r="D76" i="25" s="1"/>
  <c r="X76" i="25"/>
  <c r="E76" i="25" s="1"/>
  <c r="V76" i="25"/>
  <c r="U76" i="25"/>
  <c r="AA75" i="25"/>
  <c r="Z75" i="25"/>
  <c r="Y75" i="25"/>
  <c r="D75" i="25" s="1"/>
  <c r="V75" i="25"/>
  <c r="U75" i="25"/>
  <c r="AA74" i="25"/>
  <c r="Z74" i="25"/>
  <c r="Y74" i="25"/>
  <c r="D74" i="25" s="1"/>
  <c r="X74" i="25"/>
  <c r="E74" i="25" s="1"/>
  <c r="V74" i="25"/>
  <c r="U74" i="25"/>
  <c r="AB73" i="25"/>
  <c r="AA73" i="25"/>
  <c r="X73" i="25"/>
  <c r="E73" i="25" s="1"/>
  <c r="V73" i="25"/>
  <c r="U73" i="25"/>
  <c r="AB72" i="25"/>
  <c r="Z72" i="25"/>
  <c r="Y72" i="25"/>
  <c r="D72" i="25" s="1"/>
  <c r="X72" i="25"/>
  <c r="E72" i="25" s="1"/>
  <c r="V72" i="25"/>
  <c r="U72" i="25"/>
  <c r="AB71" i="25"/>
  <c r="Z71" i="25"/>
  <c r="Y71" i="25"/>
  <c r="D71" i="25" s="1"/>
  <c r="V71" i="25"/>
  <c r="U71" i="25"/>
  <c r="AB70" i="25"/>
  <c r="AA70" i="25"/>
  <c r="Z70" i="25"/>
  <c r="V70" i="25"/>
  <c r="U70" i="25"/>
  <c r="AB69" i="25"/>
  <c r="AA69" i="25"/>
  <c r="Z69" i="25"/>
  <c r="Y69" i="25"/>
  <c r="D69" i="25" s="1"/>
  <c r="X69" i="25"/>
  <c r="E69" i="25" s="1"/>
  <c r="V69" i="25"/>
  <c r="U69" i="25"/>
  <c r="AB68" i="25"/>
  <c r="Y68" i="25"/>
  <c r="D68" i="25" s="1"/>
  <c r="X68" i="25"/>
  <c r="E68" i="25" s="1"/>
  <c r="V68" i="25"/>
  <c r="U68" i="25"/>
  <c r="AA67" i="25"/>
  <c r="Z67" i="25"/>
  <c r="Y67" i="25"/>
  <c r="D67" i="25" s="1"/>
  <c r="V67" i="25"/>
  <c r="U67" i="25"/>
  <c r="AA66" i="25"/>
  <c r="Z66" i="25"/>
  <c r="X66" i="25"/>
  <c r="E66" i="25" s="1"/>
  <c r="V66" i="25"/>
  <c r="U66" i="25"/>
  <c r="AB65" i="25"/>
  <c r="AA65" i="25"/>
  <c r="X65" i="25"/>
  <c r="E65" i="25" s="1"/>
  <c r="V65" i="25"/>
  <c r="U65" i="25"/>
  <c r="AB64" i="25"/>
  <c r="Z64" i="25"/>
  <c r="Y64" i="25"/>
  <c r="D64" i="25" s="1"/>
  <c r="X64" i="25"/>
  <c r="E64" i="25" s="1"/>
  <c r="V64" i="25"/>
  <c r="U64" i="25"/>
  <c r="AA63" i="25"/>
  <c r="Z63" i="25"/>
  <c r="Y63" i="25"/>
  <c r="D63" i="25" s="1"/>
  <c r="X63" i="25"/>
  <c r="E63" i="25" s="1"/>
  <c r="V63" i="25"/>
  <c r="U63" i="25"/>
  <c r="AB62" i="25"/>
  <c r="AA62" i="25"/>
  <c r="Z62" i="25"/>
  <c r="V62" i="25"/>
  <c r="U62" i="25"/>
  <c r="E62" i="25"/>
  <c r="AB61" i="25"/>
  <c r="AA61" i="25"/>
  <c r="Y61" i="25"/>
  <c r="D61" i="25" s="1"/>
  <c r="X61" i="25"/>
  <c r="E61" i="25" s="1"/>
  <c r="V61" i="25"/>
  <c r="U61" i="25"/>
  <c r="AB60" i="25"/>
  <c r="AA60" i="25"/>
  <c r="Y60" i="25"/>
  <c r="D60" i="25" s="1"/>
  <c r="X60" i="25"/>
  <c r="E60" i="25" s="1"/>
  <c r="V60" i="25"/>
  <c r="U60" i="25"/>
  <c r="AA59" i="25"/>
  <c r="Z59" i="25"/>
  <c r="Y59" i="25"/>
  <c r="D59" i="25" s="1"/>
  <c r="V59" i="25"/>
  <c r="U59" i="25"/>
  <c r="AA58" i="25"/>
  <c r="Z58" i="25"/>
  <c r="Y58" i="25"/>
  <c r="D58" i="25" s="1"/>
  <c r="X58" i="25"/>
  <c r="E58" i="25" s="1"/>
  <c r="V58" i="25"/>
  <c r="U58" i="25"/>
  <c r="AB57" i="25"/>
  <c r="AA57" i="25"/>
  <c r="X57" i="25"/>
  <c r="E57" i="25" s="1"/>
  <c r="V57" i="25"/>
  <c r="U57" i="25"/>
  <c r="AB56" i="25"/>
  <c r="Z56" i="25"/>
  <c r="Y56" i="25"/>
  <c r="D56" i="25" s="1"/>
  <c r="X56" i="25"/>
  <c r="E56" i="25" s="1"/>
  <c r="V56" i="25"/>
  <c r="U56" i="25"/>
  <c r="AA55" i="25"/>
  <c r="Z55" i="25"/>
  <c r="Y55" i="25"/>
  <c r="D55" i="25" s="1"/>
  <c r="V55" i="25"/>
  <c r="U55" i="25"/>
  <c r="AB54" i="25"/>
  <c r="AA54" i="25"/>
  <c r="Z54" i="25"/>
  <c r="V54" i="25"/>
  <c r="U54" i="25"/>
  <c r="AB53" i="25"/>
  <c r="AA53" i="25"/>
  <c r="Z53" i="25"/>
  <c r="Y53" i="25"/>
  <c r="D53" i="25" s="1"/>
  <c r="X53" i="25"/>
  <c r="E53" i="25" s="1"/>
  <c r="V53" i="25"/>
  <c r="U53" i="25"/>
  <c r="AB52" i="25"/>
  <c r="Y52" i="25"/>
  <c r="D52" i="25" s="1"/>
  <c r="X52" i="25"/>
  <c r="E52" i="25" s="1"/>
  <c r="V52" i="25"/>
  <c r="U52" i="25"/>
  <c r="AA51" i="25"/>
  <c r="Z51" i="25"/>
  <c r="Y51" i="25"/>
  <c r="D51" i="25" s="1"/>
  <c r="V51" i="25"/>
  <c r="U51" i="25"/>
  <c r="AA50" i="25"/>
  <c r="Z50" i="25"/>
  <c r="X50" i="25"/>
  <c r="E50" i="25" s="1"/>
  <c r="V50" i="25"/>
  <c r="U50" i="25"/>
  <c r="AB49" i="25"/>
  <c r="AA49" i="25"/>
  <c r="X49" i="25"/>
  <c r="E49" i="25" s="1"/>
  <c r="V49" i="25"/>
  <c r="U49" i="25"/>
  <c r="AB48" i="25"/>
  <c r="Z48" i="25"/>
  <c r="Y48" i="25"/>
  <c r="D48" i="25" s="1"/>
  <c r="X48" i="25"/>
  <c r="E48" i="25" s="1"/>
  <c r="V48" i="25"/>
  <c r="U48" i="25"/>
  <c r="AA47" i="25"/>
  <c r="Z47" i="25"/>
  <c r="Y47" i="25"/>
  <c r="D47" i="25" s="1"/>
  <c r="X47" i="25"/>
  <c r="E47" i="25" s="1"/>
  <c r="V47" i="25"/>
  <c r="U47" i="25"/>
  <c r="AB46" i="25"/>
  <c r="AA46" i="25"/>
  <c r="Z46" i="25"/>
  <c r="V46" i="25"/>
  <c r="U46" i="25"/>
  <c r="AB45" i="25"/>
  <c r="AA45" i="25"/>
  <c r="Y45" i="25"/>
  <c r="D45" i="25" s="1"/>
  <c r="X45" i="25"/>
  <c r="E45" i="25" s="1"/>
  <c r="V45" i="25"/>
  <c r="U45" i="25"/>
  <c r="AB44" i="25"/>
  <c r="AA44" i="25"/>
  <c r="Y44" i="25"/>
  <c r="D44" i="25" s="1"/>
  <c r="X44" i="25"/>
  <c r="E44" i="25" s="1"/>
  <c r="V44" i="25"/>
  <c r="U44" i="25"/>
  <c r="AA43" i="25"/>
  <c r="Z43" i="25"/>
  <c r="Y43" i="25"/>
  <c r="D43" i="25" s="1"/>
  <c r="V43" i="25"/>
  <c r="U43" i="25"/>
  <c r="AA42" i="25"/>
  <c r="Z42" i="25"/>
  <c r="C42" i="25" s="1"/>
  <c r="Y42" i="25"/>
  <c r="D42" i="25" s="1"/>
  <c r="X42" i="25"/>
  <c r="E42" i="25" s="1"/>
  <c r="V42" i="25"/>
  <c r="U42" i="25"/>
  <c r="AB41" i="25"/>
  <c r="AA41" i="25"/>
  <c r="X41" i="25"/>
  <c r="E41" i="25" s="1"/>
  <c r="V41" i="25"/>
  <c r="U41" i="25"/>
  <c r="AB40" i="25"/>
  <c r="Z40" i="25"/>
  <c r="Y40" i="25"/>
  <c r="D40" i="25" s="1"/>
  <c r="X40" i="25"/>
  <c r="E40" i="25" s="1"/>
  <c r="V40" i="25"/>
  <c r="U40" i="25"/>
  <c r="Z39" i="25"/>
  <c r="C39" i="25" s="1"/>
  <c r="Y39" i="25"/>
  <c r="D39" i="25" s="1"/>
  <c r="X39" i="25"/>
  <c r="E39" i="25" s="1"/>
  <c r="V39" i="25"/>
  <c r="U39" i="25"/>
  <c r="AB38" i="25"/>
  <c r="AA38" i="25"/>
  <c r="Z38" i="25"/>
  <c r="V38" i="25"/>
  <c r="U38" i="25"/>
  <c r="AB37" i="25"/>
  <c r="AA37" i="25"/>
  <c r="Z37" i="25"/>
  <c r="Y37" i="25"/>
  <c r="D37" i="25" s="1"/>
  <c r="X37" i="25"/>
  <c r="E37" i="25" s="1"/>
  <c r="V37" i="25"/>
  <c r="U37" i="25"/>
  <c r="AB36" i="25"/>
  <c r="Y36" i="25"/>
  <c r="D36" i="25" s="1"/>
  <c r="X36" i="25"/>
  <c r="E36" i="25" s="1"/>
  <c r="V36" i="25"/>
  <c r="U36" i="25"/>
  <c r="AB35" i="25"/>
  <c r="AA35" i="25"/>
  <c r="Z35" i="25"/>
  <c r="Y35" i="25"/>
  <c r="D35" i="25" s="1"/>
  <c r="V35" i="25"/>
  <c r="U35" i="25"/>
  <c r="AB34" i="25"/>
  <c r="AA34" i="25"/>
  <c r="Z34" i="25"/>
  <c r="X34" i="25"/>
  <c r="E34" i="25" s="1"/>
  <c r="V34" i="25"/>
  <c r="U34" i="25"/>
  <c r="AB33" i="25"/>
  <c r="AA33" i="25"/>
  <c r="X33" i="25"/>
  <c r="E33" i="25" s="1"/>
  <c r="V33" i="25"/>
  <c r="U33" i="25"/>
  <c r="AB32" i="25"/>
  <c r="AA32" i="25"/>
  <c r="Z32" i="25"/>
  <c r="Y32" i="25"/>
  <c r="D32" i="25" s="1"/>
  <c r="X32" i="25"/>
  <c r="E32" i="25" s="1"/>
  <c r="V32" i="25"/>
  <c r="U32" i="25"/>
  <c r="Z31" i="25"/>
  <c r="Y31" i="25"/>
  <c r="D31" i="25" s="1"/>
  <c r="V31" i="25"/>
  <c r="U31" i="25"/>
  <c r="AB30" i="25"/>
  <c r="AA30" i="25"/>
  <c r="Z30" i="25"/>
  <c r="V30" i="25"/>
  <c r="U30" i="25"/>
  <c r="AB29" i="25"/>
  <c r="AA29" i="25"/>
  <c r="Z29" i="25"/>
  <c r="Y29" i="25"/>
  <c r="D29" i="25" s="1"/>
  <c r="X29" i="25"/>
  <c r="E29" i="25" s="1"/>
  <c r="V29" i="25"/>
  <c r="U29" i="25"/>
  <c r="AB28" i="25"/>
  <c r="Z28" i="25"/>
  <c r="Y28" i="25"/>
  <c r="D28" i="25" s="1"/>
  <c r="X28" i="25"/>
  <c r="E28" i="25" s="1"/>
  <c r="V28" i="25"/>
  <c r="U28" i="25"/>
  <c r="AB27" i="25"/>
  <c r="AA27" i="25"/>
  <c r="Z27" i="25"/>
  <c r="Y27" i="25"/>
  <c r="D27" i="25" s="1"/>
  <c r="V27" i="25"/>
  <c r="U27" i="25"/>
  <c r="AA26" i="25"/>
  <c r="Z26" i="25"/>
  <c r="Y26" i="25"/>
  <c r="D26" i="25" s="1"/>
  <c r="X26" i="25"/>
  <c r="E26" i="25" s="1"/>
  <c r="V26" i="25"/>
  <c r="U26" i="25"/>
  <c r="AB25" i="25"/>
  <c r="AA25" i="25"/>
  <c r="Y25" i="25"/>
  <c r="D25" i="25" s="1"/>
  <c r="X25" i="25"/>
  <c r="E25" i="25" s="1"/>
  <c r="V25" i="25"/>
  <c r="U25" i="25"/>
  <c r="AB24" i="25"/>
  <c r="AA24" i="25"/>
  <c r="Z24" i="25"/>
  <c r="Y24" i="25"/>
  <c r="D24" i="25" s="1"/>
  <c r="X24" i="25"/>
  <c r="E24" i="25" s="1"/>
  <c r="V24" i="25"/>
  <c r="U24" i="25"/>
  <c r="Z23" i="25"/>
  <c r="Y23" i="25"/>
  <c r="D23" i="25" s="1"/>
  <c r="X23" i="25"/>
  <c r="E23" i="25" s="1"/>
  <c r="V23" i="25"/>
  <c r="U23" i="25"/>
  <c r="AB22" i="25"/>
  <c r="AA22" i="25"/>
  <c r="Z22" i="25"/>
  <c r="V22" i="25"/>
  <c r="U22" i="25"/>
  <c r="AB21" i="25"/>
  <c r="AA21" i="25"/>
  <c r="Z21" i="25"/>
  <c r="Y21" i="25"/>
  <c r="D21" i="25" s="1"/>
  <c r="X21" i="25"/>
  <c r="E21" i="25" s="1"/>
  <c r="V21" i="25"/>
  <c r="U21" i="25"/>
  <c r="AB20" i="25"/>
  <c r="Y20" i="25"/>
  <c r="D20" i="25" s="1"/>
  <c r="X20" i="25"/>
  <c r="E20" i="25" s="1"/>
  <c r="V20" i="25"/>
  <c r="U20" i="25"/>
  <c r="AB19" i="25"/>
  <c r="AA19" i="25"/>
  <c r="Z19" i="25"/>
  <c r="Y19" i="25"/>
  <c r="D19" i="25" s="1"/>
  <c r="V19" i="25"/>
  <c r="U19" i="25"/>
  <c r="AA18" i="25"/>
  <c r="Z18" i="25"/>
  <c r="X18" i="25"/>
  <c r="E18" i="25" s="1"/>
  <c r="V18" i="25"/>
  <c r="U18" i="25"/>
  <c r="AB17" i="25"/>
  <c r="AA17" i="25"/>
  <c r="X17" i="25"/>
  <c r="E17" i="25" s="1"/>
  <c r="V17" i="25"/>
  <c r="U17" i="25"/>
  <c r="AB16" i="25"/>
  <c r="AA16" i="25"/>
  <c r="Z16" i="25"/>
  <c r="Y16" i="25"/>
  <c r="D16" i="25" s="1"/>
  <c r="X16" i="25"/>
  <c r="E16" i="25" s="1"/>
  <c r="V16" i="25"/>
  <c r="U16" i="25"/>
  <c r="AA15" i="25"/>
  <c r="Z15" i="25"/>
  <c r="Y15" i="25"/>
  <c r="D15" i="25" s="1"/>
  <c r="V15" i="25"/>
  <c r="U15" i="25"/>
  <c r="AB14" i="25"/>
  <c r="AA14" i="25"/>
  <c r="Z14" i="25"/>
  <c r="V14" i="25"/>
  <c r="U14" i="25"/>
  <c r="AB13" i="25"/>
  <c r="AA13" i="25"/>
  <c r="Z13" i="25"/>
  <c r="Y13" i="25"/>
  <c r="D13" i="25" s="1"/>
  <c r="X13" i="25"/>
  <c r="E13" i="25" s="1"/>
  <c r="V13" i="25"/>
  <c r="U13" i="25"/>
  <c r="AB12" i="25"/>
  <c r="Y12" i="25"/>
  <c r="D12" i="25" s="1"/>
  <c r="X12" i="25"/>
  <c r="E12" i="25" s="1"/>
  <c r="V12" i="25"/>
  <c r="U12" i="25"/>
  <c r="AB11" i="25"/>
  <c r="AA11" i="25"/>
  <c r="Z11" i="25"/>
  <c r="Y11" i="25"/>
  <c r="D11" i="25" s="1"/>
  <c r="V11" i="25"/>
  <c r="U11" i="25"/>
  <c r="AB10" i="25"/>
  <c r="AA10" i="25"/>
  <c r="Z10" i="25"/>
  <c r="Y10" i="25"/>
  <c r="D10" i="25" s="1"/>
  <c r="X10" i="25"/>
  <c r="E10" i="25" s="1"/>
  <c r="V10" i="25"/>
  <c r="U10" i="25"/>
  <c r="AB9" i="25"/>
  <c r="AA9" i="25"/>
  <c r="Z9" i="25"/>
  <c r="X9" i="25"/>
  <c r="E9" i="25" s="1"/>
  <c r="V9" i="25"/>
  <c r="U9" i="25"/>
  <c r="AB8" i="25"/>
  <c r="AA8" i="25"/>
  <c r="Z8" i="25"/>
  <c r="Y8" i="25"/>
  <c r="D8" i="25" s="1"/>
  <c r="X8" i="25"/>
  <c r="E8" i="25" s="1"/>
  <c r="U8" i="25"/>
  <c r="C91" i="25" l="1"/>
  <c r="C122" i="25"/>
  <c r="C66" i="25"/>
  <c r="C31" i="25"/>
  <c r="C23" i="25"/>
  <c r="C82" i="25"/>
  <c r="C159" i="25"/>
  <c r="C26" i="25"/>
  <c r="C40" i="25"/>
  <c r="C43" i="25"/>
  <c r="C56" i="25"/>
  <c r="C59" i="25"/>
  <c r="C63" i="25"/>
  <c r="C58" i="25"/>
  <c r="C71" i="25"/>
  <c r="C90" i="25"/>
  <c r="C99" i="25"/>
  <c r="C46" i="25"/>
  <c r="C69" i="25"/>
  <c r="C88" i="25"/>
  <c r="C94" i="25"/>
  <c r="C15" i="25"/>
  <c r="C120" i="25"/>
  <c r="C48" i="25"/>
  <c r="C67" i="25"/>
  <c r="C70" i="25"/>
  <c r="C83" i="25"/>
  <c r="C86" i="25"/>
  <c r="C103" i="25"/>
  <c r="C119" i="25"/>
  <c r="C175" i="25"/>
  <c r="C118" i="25"/>
  <c r="C124" i="25"/>
  <c r="C174" i="25"/>
  <c r="C194" i="25"/>
  <c r="C10" i="25"/>
  <c r="C24" i="25"/>
  <c r="C35" i="25"/>
  <c r="C84" i="25"/>
  <c r="C87" i="25"/>
  <c r="C142" i="25"/>
  <c r="C27" i="25"/>
  <c r="C64" i="25"/>
  <c r="C98" i="25"/>
  <c r="C107" i="25"/>
  <c r="C147" i="25"/>
  <c r="C176" i="25"/>
  <c r="C179" i="25"/>
  <c r="C11" i="25"/>
  <c r="C18" i="25"/>
  <c r="C62" i="25"/>
  <c r="C72" i="25"/>
  <c r="C75" i="25"/>
  <c r="C78" i="25"/>
  <c r="C106" i="25"/>
  <c r="C109" i="25"/>
  <c r="C112" i="25"/>
  <c r="C131" i="25"/>
  <c r="C143" i="25"/>
  <c r="C146" i="25"/>
  <c r="C155" i="25"/>
  <c r="C158" i="25"/>
  <c r="C168" i="25"/>
  <c r="C178" i="25"/>
  <c r="C181" i="25"/>
  <c r="C192" i="25"/>
  <c r="C195" i="25"/>
  <c r="C196" i="25"/>
  <c r="C183" i="25"/>
  <c r="C156" i="25"/>
  <c r="C132" i="25"/>
  <c r="C117" i="25"/>
  <c r="C101" i="25"/>
  <c r="C81" i="25"/>
  <c r="C76" i="25"/>
  <c r="C60" i="25"/>
  <c r="C44" i="25"/>
  <c r="C145" i="25"/>
  <c r="C105" i="25"/>
  <c r="C13" i="25"/>
  <c r="C34" i="25"/>
  <c r="C134" i="25"/>
  <c r="C162" i="25"/>
  <c r="C172" i="25"/>
  <c r="C184" i="25"/>
  <c r="C198" i="25"/>
  <c r="C203" i="25"/>
  <c r="C137" i="25"/>
  <c r="C97" i="25"/>
  <c r="C92" i="25"/>
  <c r="C61" i="25"/>
  <c r="C45" i="25"/>
  <c r="C33" i="25"/>
  <c r="C20" i="25"/>
  <c r="C14" i="25"/>
  <c r="C21" i="25"/>
  <c r="C29" i="25"/>
  <c r="C32" i="25"/>
  <c r="C55" i="25"/>
  <c r="C102" i="25"/>
  <c r="C115" i="25"/>
  <c r="C128" i="25"/>
  <c r="C152" i="25"/>
  <c r="C171" i="25"/>
  <c r="C186" i="25"/>
  <c r="C200" i="25"/>
  <c r="C177" i="25"/>
  <c r="C161" i="25"/>
  <c r="C141" i="25"/>
  <c r="C121" i="25"/>
  <c r="C65" i="25"/>
  <c r="C49" i="25"/>
  <c r="C25" i="25"/>
  <c r="C12" i="25"/>
  <c r="C116" i="25"/>
  <c r="C100" i="25"/>
  <c r="C9" i="25"/>
  <c r="C28" i="25"/>
  <c r="C38" i="25"/>
  <c r="C51" i="25"/>
  <c r="C54" i="25"/>
  <c r="C74" i="25"/>
  <c r="C80" i="25"/>
  <c r="C111" i="25"/>
  <c r="C114" i="25"/>
  <c r="C127" i="25"/>
  <c r="C130" i="25"/>
  <c r="C136" i="25"/>
  <c r="C139" i="25"/>
  <c r="C151" i="25"/>
  <c r="C154" i="25"/>
  <c r="C167" i="25"/>
  <c r="C191" i="25"/>
  <c r="C197" i="25"/>
  <c r="C202" i="25"/>
  <c r="C149" i="25"/>
  <c r="C140" i="25"/>
  <c r="C125" i="25"/>
  <c r="C85" i="25"/>
  <c r="C17" i="25"/>
  <c r="C123" i="25"/>
  <c r="C126" i="25"/>
  <c r="C160" i="25"/>
  <c r="C170" i="25"/>
  <c r="C193" i="25"/>
  <c r="C199" i="25"/>
  <c r="C189" i="25"/>
  <c r="C185" i="25"/>
  <c r="C165" i="25"/>
  <c r="C89" i="25"/>
  <c r="C73" i="25"/>
  <c r="C68" i="25"/>
  <c r="C57" i="25"/>
  <c r="C52" i="25"/>
  <c r="C41" i="25"/>
  <c r="C36" i="25"/>
  <c r="C19" i="25"/>
  <c r="C95" i="25"/>
  <c r="C110" i="25"/>
  <c r="C138" i="25"/>
  <c r="C150" i="25"/>
  <c r="C163" i="25"/>
  <c r="C166" i="25"/>
  <c r="C173" i="25"/>
  <c r="C182" i="25"/>
  <c r="C190" i="25"/>
  <c r="C180" i="25"/>
  <c r="C169" i="25"/>
  <c r="C153" i="25"/>
  <c r="C148" i="25"/>
  <c r="C129" i="25"/>
  <c r="C113" i="25"/>
  <c r="C108" i="25"/>
  <c r="C96" i="25"/>
  <c r="C8" i="25"/>
  <c r="C16" i="25"/>
  <c r="C104" i="25"/>
  <c r="C22" i="25"/>
  <c r="C30" i="25"/>
  <c r="C37" i="25"/>
  <c r="C47" i="25"/>
  <c r="C50" i="25"/>
  <c r="C53" i="25"/>
  <c r="C79" i="25"/>
  <c r="C135" i="25"/>
  <c r="C144" i="25"/>
  <c r="C187" i="25"/>
  <c r="C201" i="25"/>
  <c r="C204" i="25"/>
  <c r="C188" i="25"/>
  <c r="C164" i="25"/>
  <c r="C157" i="25"/>
  <c r="C133" i="25"/>
  <c r="C93" i="25"/>
  <c r="C77" i="25"/>
  <c r="U201" i="24"/>
  <c r="U193" i="24"/>
  <c r="U189" i="24"/>
  <c r="U181" i="24"/>
  <c r="U177" i="24"/>
  <c r="U169" i="24"/>
  <c r="U165" i="24"/>
  <c r="U161" i="24"/>
  <c r="U157" i="24"/>
  <c r="U144" i="24"/>
  <c r="U141" i="24"/>
  <c r="U140" i="24"/>
  <c r="U137" i="24"/>
  <c r="U129" i="24"/>
  <c r="U128" i="24"/>
  <c r="U121" i="24"/>
  <c r="U120" i="24"/>
  <c r="U117" i="24"/>
  <c r="U116" i="24"/>
  <c r="U109" i="24"/>
  <c r="U108" i="24"/>
  <c r="U104" i="24"/>
  <c r="U96" i="24"/>
  <c r="U93" i="24"/>
  <c r="U92" i="24"/>
  <c r="U89" i="24"/>
  <c r="U88" i="24"/>
  <c r="T84" i="24"/>
  <c r="U81" i="24"/>
  <c r="T80" i="24"/>
  <c r="U77" i="24"/>
  <c r="U76" i="24"/>
  <c r="T76" i="24"/>
  <c r="U69" i="24"/>
  <c r="U68" i="24"/>
  <c r="T68" i="24"/>
  <c r="U65" i="24"/>
  <c r="T64" i="24"/>
  <c r="U61" i="24"/>
  <c r="U60" i="24"/>
  <c r="U56" i="24"/>
  <c r="T56" i="24"/>
  <c r="U53" i="24"/>
  <c r="U52" i="24"/>
  <c r="U49" i="24"/>
  <c r="U48" i="24"/>
  <c r="T48" i="24"/>
  <c r="U41" i="24"/>
  <c r="U40" i="24"/>
  <c r="T40" i="24"/>
  <c r="U37" i="24"/>
  <c r="U36" i="24"/>
  <c r="T36" i="24"/>
  <c r="U34" i="24"/>
  <c r="U33" i="24"/>
  <c r="U32" i="24"/>
  <c r="U29" i="24"/>
  <c r="U28" i="24"/>
  <c r="T28" i="24"/>
  <c r="U26" i="24"/>
  <c r="U25" i="24"/>
  <c r="T24" i="24"/>
  <c r="U22" i="24"/>
  <c r="U21" i="24"/>
  <c r="U20" i="24"/>
  <c r="T19" i="24"/>
  <c r="U16" i="24"/>
  <c r="T16" i="24"/>
  <c r="U14" i="24"/>
  <c r="U13" i="24"/>
  <c r="U12" i="24"/>
  <c r="T12" i="24"/>
  <c r="U10" i="24"/>
  <c r="U9" i="24"/>
  <c r="T8" i="24"/>
  <c r="Z204" i="24"/>
  <c r="Y204" i="24"/>
  <c r="X204" i="24"/>
  <c r="W204" i="24"/>
  <c r="D204" i="24" s="1"/>
  <c r="V204" i="24"/>
  <c r="E204" i="24" s="1"/>
  <c r="U204" i="24"/>
  <c r="T204" i="24"/>
  <c r="Z203" i="24"/>
  <c r="Y203" i="24"/>
  <c r="X203" i="24"/>
  <c r="W203" i="24"/>
  <c r="D203" i="24" s="1"/>
  <c r="V203" i="24"/>
  <c r="E203" i="24" s="1"/>
  <c r="U203" i="24"/>
  <c r="T203" i="24"/>
  <c r="Z202" i="24"/>
  <c r="Y202" i="24"/>
  <c r="X202" i="24"/>
  <c r="W202" i="24"/>
  <c r="D202" i="24" s="1"/>
  <c r="V202" i="24"/>
  <c r="E202" i="24" s="1"/>
  <c r="U202" i="24"/>
  <c r="T202" i="24"/>
  <c r="Z201" i="24"/>
  <c r="Y201" i="24"/>
  <c r="X201" i="24"/>
  <c r="W201" i="24"/>
  <c r="D201" i="24" s="1"/>
  <c r="V201" i="24"/>
  <c r="E201" i="24" s="1"/>
  <c r="T201" i="24"/>
  <c r="Z200" i="24"/>
  <c r="Y200" i="24"/>
  <c r="X200" i="24"/>
  <c r="W200" i="24"/>
  <c r="D200" i="24" s="1"/>
  <c r="V200" i="24"/>
  <c r="E200" i="24" s="1"/>
  <c r="U200" i="24"/>
  <c r="T200" i="24"/>
  <c r="Z199" i="24"/>
  <c r="Y199" i="24"/>
  <c r="X199" i="24"/>
  <c r="W199" i="24"/>
  <c r="D199" i="24" s="1"/>
  <c r="V199" i="24"/>
  <c r="E199" i="24" s="1"/>
  <c r="U199" i="24"/>
  <c r="T199" i="24"/>
  <c r="Z198" i="24"/>
  <c r="Y198" i="24"/>
  <c r="X198" i="24"/>
  <c r="W198" i="24"/>
  <c r="D198" i="24" s="1"/>
  <c r="V198" i="24"/>
  <c r="E198" i="24" s="1"/>
  <c r="U198" i="24"/>
  <c r="T198" i="24"/>
  <c r="Z197" i="24"/>
  <c r="Y197" i="24"/>
  <c r="X197" i="24"/>
  <c r="W197" i="24"/>
  <c r="D197" i="24" s="1"/>
  <c r="V197" i="24"/>
  <c r="E197" i="24" s="1"/>
  <c r="U197" i="24"/>
  <c r="T197" i="24"/>
  <c r="Z196" i="24"/>
  <c r="Y196" i="24"/>
  <c r="X196" i="24"/>
  <c r="W196" i="24"/>
  <c r="D196" i="24" s="1"/>
  <c r="V196" i="24"/>
  <c r="E196" i="24" s="1"/>
  <c r="U196" i="24"/>
  <c r="T196" i="24"/>
  <c r="Z195" i="24"/>
  <c r="Y195" i="24"/>
  <c r="X195" i="24"/>
  <c r="W195" i="24"/>
  <c r="D195" i="24" s="1"/>
  <c r="V195" i="24"/>
  <c r="E195" i="24" s="1"/>
  <c r="U195" i="24"/>
  <c r="T195" i="24"/>
  <c r="Z194" i="24"/>
  <c r="Y194" i="24"/>
  <c r="X194" i="24"/>
  <c r="W194" i="24"/>
  <c r="D194" i="24" s="1"/>
  <c r="V194" i="24"/>
  <c r="E194" i="24" s="1"/>
  <c r="U194" i="24"/>
  <c r="T194" i="24"/>
  <c r="Z193" i="24"/>
  <c r="Y193" i="24"/>
  <c r="X193" i="24"/>
  <c r="W193" i="24"/>
  <c r="D193" i="24" s="1"/>
  <c r="V193" i="24"/>
  <c r="E193" i="24" s="1"/>
  <c r="T193" i="24"/>
  <c r="Z192" i="24"/>
  <c r="Y192" i="24"/>
  <c r="X192" i="24"/>
  <c r="W192" i="24"/>
  <c r="D192" i="24" s="1"/>
  <c r="V192" i="24"/>
  <c r="E192" i="24" s="1"/>
  <c r="U192" i="24"/>
  <c r="T192" i="24"/>
  <c r="Z191" i="24"/>
  <c r="Y191" i="24"/>
  <c r="X191" i="24"/>
  <c r="W191" i="24"/>
  <c r="D191" i="24" s="1"/>
  <c r="V191" i="24"/>
  <c r="E191" i="24" s="1"/>
  <c r="U191" i="24"/>
  <c r="T191" i="24"/>
  <c r="Z190" i="24"/>
  <c r="Y190" i="24"/>
  <c r="X190" i="24"/>
  <c r="W190" i="24"/>
  <c r="D190" i="24" s="1"/>
  <c r="V190" i="24"/>
  <c r="E190" i="24" s="1"/>
  <c r="U190" i="24"/>
  <c r="T190" i="24"/>
  <c r="Z189" i="24"/>
  <c r="Y189" i="24"/>
  <c r="X189" i="24"/>
  <c r="W189" i="24"/>
  <c r="D189" i="24" s="1"/>
  <c r="V189" i="24"/>
  <c r="E189" i="24" s="1"/>
  <c r="T189" i="24"/>
  <c r="Z188" i="24"/>
  <c r="Y188" i="24"/>
  <c r="X188" i="24"/>
  <c r="W188" i="24"/>
  <c r="D188" i="24" s="1"/>
  <c r="V188" i="24"/>
  <c r="E188" i="24" s="1"/>
  <c r="U188" i="24"/>
  <c r="T188" i="24"/>
  <c r="Z187" i="24"/>
  <c r="Y187" i="24"/>
  <c r="X187" i="24"/>
  <c r="W187" i="24"/>
  <c r="D187" i="24" s="1"/>
  <c r="V187" i="24"/>
  <c r="E187" i="24" s="1"/>
  <c r="U187" i="24"/>
  <c r="T187" i="24"/>
  <c r="Z186" i="24"/>
  <c r="Y186" i="24"/>
  <c r="X186" i="24"/>
  <c r="W186" i="24"/>
  <c r="D186" i="24" s="1"/>
  <c r="V186" i="24"/>
  <c r="E186" i="24" s="1"/>
  <c r="U186" i="24"/>
  <c r="T186" i="24"/>
  <c r="Z185" i="24"/>
  <c r="Y185" i="24"/>
  <c r="X185" i="24"/>
  <c r="W185" i="24"/>
  <c r="D185" i="24" s="1"/>
  <c r="V185" i="24"/>
  <c r="E185" i="24" s="1"/>
  <c r="U185" i="24"/>
  <c r="T185" i="24"/>
  <c r="Z184" i="24"/>
  <c r="Y184" i="24"/>
  <c r="X184" i="24"/>
  <c r="W184" i="24"/>
  <c r="D184" i="24" s="1"/>
  <c r="V184" i="24"/>
  <c r="E184" i="24" s="1"/>
  <c r="U184" i="24"/>
  <c r="T184" i="24"/>
  <c r="Z183" i="24"/>
  <c r="Y183" i="24"/>
  <c r="X183" i="24"/>
  <c r="W183" i="24"/>
  <c r="D183" i="24" s="1"/>
  <c r="V183" i="24"/>
  <c r="E183" i="24" s="1"/>
  <c r="U183" i="24"/>
  <c r="T183" i="24"/>
  <c r="Z182" i="24"/>
  <c r="Y182" i="24"/>
  <c r="X182" i="24"/>
  <c r="W182" i="24"/>
  <c r="D182" i="24" s="1"/>
  <c r="V182" i="24"/>
  <c r="E182" i="24" s="1"/>
  <c r="U182" i="24"/>
  <c r="T182" i="24"/>
  <c r="Z181" i="24"/>
  <c r="Y181" i="24"/>
  <c r="X181" i="24"/>
  <c r="W181" i="24"/>
  <c r="D181" i="24" s="1"/>
  <c r="V181" i="24"/>
  <c r="E181" i="24" s="1"/>
  <c r="T181" i="24"/>
  <c r="Z180" i="24"/>
  <c r="Y180" i="24"/>
  <c r="X180" i="24"/>
  <c r="W180" i="24"/>
  <c r="D180" i="24" s="1"/>
  <c r="V180" i="24"/>
  <c r="E180" i="24" s="1"/>
  <c r="U180" i="24"/>
  <c r="T180" i="24"/>
  <c r="Z179" i="24"/>
  <c r="Y179" i="24"/>
  <c r="X179" i="24"/>
  <c r="W179" i="24"/>
  <c r="D179" i="24" s="1"/>
  <c r="V179" i="24"/>
  <c r="E179" i="24" s="1"/>
  <c r="U179" i="24"/>
  <c r="T179" i="24"/>
  <c r="Z178" i="24"/>
  <c r="Y178" i="24"/>
  <c r="X178" i="24"/>
  <c r="W178" i="24"/>
  <c r="D178" i="24" s="1"/>
  <c r="V178" i="24"/>
  <c r="E178" i="24" s="1"/>
  <c r="U178" i="24"/>
  <c r="T178" i="24"/>
  <c r="Z177" i="24"/>
  <c r="Y177" i="24"/>
  <c r="X177" i="24"/>
  <c r="W177" i="24"/>
  <c r="D177" i="24" s="1"/>
  <c r="V177" i="24"/>
  <c r="E177" i="24" s="1"/>
  <c r="T177" i="24"/>
  <c r="Z176" i="24"/>
  <c r="Y176" i="24"/>
  <c r="X176" i="24"/>
  <c r="W176" i="24"/>
  <c r="D176" i="24" s="1"/>
  <c r="V176" i="24"/>
  <c r="E176" i="24" s="1"/>
  <c r="U176" i="24"/>
  <c r="T176" i="24"/>
  <c r="Z175" i="24"/>
  <c r="Y175" i="24"/>
  <c r="X175" i="24"/>
  <c r="W175" i="24"/>
  <c r="D175" i="24" s="1"/>
  <c r="V175" i="24"/>
  <c r="E175" i="24" s="1"/>
  <c r="U175" i="24"/>
  <c r="T175" i="24"/>
  <c r="Z174" i="24"/>
  <c r="Y174" i="24"/>
  <c r="X174" i="24"/>
  <c r="W174" i="24"/>
  <c r="D174" i="24" s="1"/>
  <c r="V174" i="24"/>
  <c r="E174" i="24" s="1"/>
  <c r="U174" i="24"/>
  <c r="T174" i="24"/>
  <c r="Z173" i="24"/>
  <c r="Y173" i="24"/>
  <c r="X173" i="24"/>
  <c r="W173" i="24"/>
  <c r="D173" i="24" s="1"/>
  <c r="V173" i="24"/>
  <c r="E173" i="24" s="1"/>
  <c r="U173" i="24"/>
  <c r="T173" i="24"/>
  <c r="Z172" i="24"/>
  <c r="Y172" i="24"/>
  <c r="X172" i="24"/>
  <c r="W172" i="24"/>
  <c r="D172" i="24" s="1"/>
  <c r="V172" i="24"/>
  <c r="E172" i="24" s="1"/>
  <c r="U172" i="24"/>
  <c r="T172" i="24"/>
  <c r="Z171" i="24"/>
  <c r="Y171" i="24"/>
  <c r="X171" i="24"/>
  <c r="W171" i="24"/>
  <c r="D171" i="24" s="1"/>
  <c r="V171" i="24"/>
  <c r="E171" i="24" s="1"/>
  <c r="U171" i="24"/>
  <c r="T171" i="24"/>
  <c r="Z170" i="24"/>
  <c r="Y170" i="24"/>
  <c r="X170" i="24"/>
  <c r="W170" i="24"/>
  <c r="D170" i="24" s="1"/>
  <c r="V170" i="24"/>
  <c r="E170" i="24" s="1"/>
  <c r="U170" i="24"/>
  <c r="T170" i="24"/>
  <c r="Z169" i="24"/>
  <c r="Y169" i="24"/>
  <c r="X169" i="24"/>
  <c r="W169" i="24"/>
  <c r="D169" i="24" s="1"/>
  <c r="V169" i="24"/>
  <c r="E169" i="24" s="1"/>
  <c r="T169" i="24"/>
  <c r="Z168" i="24"/>
  <c r="Y168" i="24"/>
  <c r="X168" i="24"/>
  <c r="W168" i="24"/>
  <c r="D168" i="24" s="1"/>
  <c r="V168" i="24"/>
  <c r="E168" i="24" s="1"/>
  <c r="U168" i="24"/>
  <c r="T168" i="24"/>
  <c r="Z167" i="24"/>
  <c r="Y167" i="24"/>
  <c r="X167" i="24"/>
  <c r="W167" i="24"/>
  <c r="D167" i="24" s="1"/>
  <c r="V167" i="24"/>
  <c r="E167" i="24" s="1"/>
  <c r="U167" i="24"/>
  <c r="T167" i="24"/>
  <c r="Z166" i="24"/>
  <c r="Y166" i="24"/>
  <c r="X166" i="24"/>
  <c r="W166" i="24"/>
  <c r="D166" i="24" s="1"/>
  <c r="V166" i="24"/>
  <c r="E166" i="24" s="1"/>
  <c r="U166" i="24"/>
  <c r="T166" i="24"/>
  <c r="Z165" i="24"/>
  <c r="Y165" i="24"/>
  <c r="X165" i="24"/>
  <c r="W165" i="24"/>
  <c r="D165" i="24" s="1"/>
  <c r="V165" i="24"/>
  <c r="E165" i="24" s="1"/>
  <c r="T165" i="24"/>
  <c r="Z164" i="24"/>
  <c r="Y164" i="24"/>
  <c r="X164" i="24"/>
  <c r="W164" i="24"/>
  <c r="D164" i="24" s="1"/>
  <c r="V164" i="24"/>
  <c r="E164" i="24" s="1"/>
  <c r="U164" i="24"/>
  <c r="T164" i="24"/>
  <c r="Z163" i="24"/>
  <c r="Y163" i="24"/>
  <c r="X163" i="24"/>
  <c r="W163" i="24"/>
  <c r="D163" i="24" s="1"/>
  <c r="V163" i="24"/>
  <c r="E163" i="24" s="1"/>
  <c r="U163" i="24"/>
  <c r="T163" i="24"/>
  <c r="Z162" i="24"/>
  <c r="Y162" i="24"/>
  <c r="X162" i="24"/>
  <c r="W162" i="24"/>
  <c r="D162" i="24" s="1"/>
  <c r="V162" i="24"/>
  <c r="E162" i="24" s="1"/>
  <c r="U162" i="24"/>
  <c r="T162" i="24"/>
  <c r="Z161" i="24"/>
  <c r="Y161" i="24"/>
  <c r="X161" i="24"/>
  <c r="W161" i="24"/>
  <c r="D161" i="24" s="1"/>
  <c r="V161" i="24"/>
  <c r="E161" i="24" s="1"/>
  <c r="T161" i="24"/>
  <c r="Z160" i="24"/>
  <c r="Y160" i="24"/>
  <c r="X160" i="24"/>
  <c r="W160" i="24"/>
  <c r="D160" i="24" s="1"/>
  <c r="V160" i="24"/>
  <c r="E160" i="24" s="1"/>
  <c r="U160" i="24"/>
  <c r="T160" i="24"/>
  <c r="Z159" i="24"/>
  <c r="Y159" i="24"/>
  <c r="X159" i="24"/>
  <c r="W159" i="24"/>
  <c r="D159" i="24" s="1"/>
  <c r="V159" i="24"/>
  <c r="E159" i="24" s="1"/>
  <c r="U159" i="24"/>
  <c r="T159" i="24"/>
  <c r="Z158" i="24"/>
  <c r="Y158" i="24"/>
  <c r="X158" i="24"/>
  <c r="W158" i="24"/>
  <c r="D158" i="24" s="1"/>
  <c r="V158" i="24"/>
  <c r="E158" i="24" s="1"/>
  <c r="U158" i="24"/>
  <c r="T158" i="24"/>
  <c r="Z157" i="24"/>
  <c r="Y157" i="24"/>
  <c r="X157" i="24"/>
  <c r="W157" i="24"/>
  <c r="D157" i="24" s="1"/>
  <c r="V157" i="24"/>
  <c r="E157" i="24" s="1"/>
  <c r="T157" i="24"/>
  <c r="Z156" i="24"/>
  <c r="Y156" i="24"/>
  <c r="X156" i="24"/>
  <c r="W156" i="24"/>
  <c r="D156" i="24" s="1"/>
  <c r="V156" i="24"/>
  <c r="E156" i="24" s="1"/>
  <c r="U156" i="24"/>
  <c r="T156" i="24"/>
  <c r="Z155" i="24"/>
  <c r="Y155" i="24"/>
  <c r="X155" i="24"/>
  <c r="W155" i="24"/>
  <c r="D155" i="24" s="1"/>
  <c r="V155" i="24"/>
  <c r="E155" i="24" s="1"/>
  <c r="U155" i="24"/>
  <c r="T155" i="24"/>
  <c r="Z154" i="24"/>
  <c r="Y154" i="24"/>
  <c r="X154" i="24"/>
  <c r="W154" i="24"/>
  <c r="D154" i="24" s="1"/>
  <c r="V154" i="24"/>
  <c r="E154" i="24" s="1"/>
  <c r="U154" i="24"/>
  <c r="T154" i="24"/>
  <c r="Z153" i="24"/>
  <c r="Y153" i="24"/>
  <c r="X153" i="24"/>
  <c r="W153" i="24"/>
  <c r="D153" i="24" s="1"/>
  <c r="V153" i="24"/>
  <c r="E153" i="24" s="1"/>
  <c r="U153" i="24"/>
  <c r="T153" i="24"/>
  <c r="Z152" i="24"/>
  <c r="Y152" i="24"/>
  <c r="X152" i="24"/>
  <c r="W152" i="24"/>
  <c r="D152" i="24" s="1"/>
  <c r="V152" i="24"/>
  <c r="E152" i="24" s="1"/>
  <c r="U152" i="24"/>
  <c r="T152" i="24"/>
  <c r="Z151" i="24"/>
  <c r="Y151" i="24"/>
  <c r="X151" i="24"/>
  <c r="W151" i="24"/>
  <c r="D151" i="24" s="1"/>
  <c r="V151" i="24"/>
  <c r="E151" i="24" s="1"/>
  <c r="U151" i="24"/>
  <c r="T151" i="24"/>
  <c r="Z150" i="24"/>
  <c r="Y150" i="24"/>
  <c r="X150" i="24"/>
  <c r="W150" i="24"/>
  <c r="D150" i="24" s="1"/>
  <c r="V150" i="24"/>
  <c r="E150" i="24" s="1"/>
  <c r="U150" i="24"/>
  <c r="T150" i="24"/>
  <c r="Z149" i="24"/>
  <c r="Y149" i="24"/>
  <c r="X149" i="24"/>
  <c r="W149" i="24"/>
  <c r="D149" i="24" s="1"/>
  <c r="V149" i="24"/>
  <c r="E149" i="24" s="1"/>
  <c r="U149" i="24"/>
  <c r="T149" i="24"/>
  <c r="Z148" i="24"/>
  <c r="Y148" i="24"/>
  <c r="X148" i="24"/>
  <c r="W148" i="24"/>
  <c r="D148" i="24" s="1"/>
  <c r="V148" i="24"/>
  <c r="E148" i="24" s="1"/>
  <c r="U148" i="24"/>
  <c r="T148" i="24"/>
  <c r="Z147" i="24"/>
  <c r="Y147" i="24"/>
  <c r="X147" i="24"/>
  <c r="W147" i="24"/>
  <c r="D147" i="24" s="1"/>
  <c r="V147" i="24"/>
  <c r="E147" i="24" s="1"/>
  <c r="U147" i="24"/>
  <c r="T147" i="24"/>
  <c r="Z146" i="24"/>
  <c r="Y146" i="24"/>
  <c r="X146" i="24"/>
  <c r="W146" i="24"/>
  <c r="D146" i="24" s="1"/>
  <c r="V146" i="24"/>
  <c r="E146" i="24" s="1"/>
  <c r="U146" i="24"/>
  <c r="T146" i="24"/>
  <c r="Z145" i="24"/>
  <c r="Y145" i="24"/>
  <c r="X145" i="24"/>
  <c r="W145" i="24"/>
  <c r="D145" i="24" s="1"/>
  <c r="V145" i="24"/>
  <c r="E145" i="24" s="1"/>
  <c r="U145" i="24"/>
  <c r="T145" i="24"/>
  <c r="Z144" i="24"/>
  <c r="Y144" i="24"/>
  <c r="X144" i="24"/>
  <c r="W144" i="24"/>
  <c r="D144" i="24" s="1"/>
  <c r="V144" i="24"/>
  <c r="E144" i="24" s="1"/>
  <c r="T144" i="24"/>
  <c r="Z143" i="24"/>
  <c r="Y143" i="24"/>
  <c r="X143" i="24"/>
  <c r="W143" i="24"/>
  <c r="D143" i="24" s="1"/>
  <c r="V143" i="24"/>
  <c r="E143" i="24" s="1"/>
  <c r="U143" i="24"/>
  <c r="T143" i="24"/>
  <c r="Z142" i="24"/>
  <c r="Y142" i="24"/>
  <c r="X142" i="24"/>
  <c r="W142" i="24"/>
  <c r="D142" i="24" s="1"/>
  <c r="V142" i="24"/>
  <c r="E142" i="24" s="1"/>
  <c r="U142" i="24"/>
  <c r="T142" i="24"/>
  <c r="Z141" i="24"/>
  <c r="Y141" i="24"/>
  <c r="X141" i="24"/>
  <c r="W141" i="24"/>
  <c r="D141" i="24" s="1"/>
  <c r="V141" i="24"/>
  <c r="E141" i="24" s="1"/>
  <c r="T141" i="24"/>
  <c r="Z140" i="24"/>
  <c r="Y140" i="24"/>
  <c r="X140" i="24"/>
  <c r="W140" i="24"/>
  <c r="D140" i="24" s="1"/>
  <c r="V140" i="24"/>
  <c r="E140" i="24" s="1"/>
  <c r="T140" i="24"/>
  <c r="Z139" i="24"/>
  <c r="Y139" i="24"/>
  <c r="X139" i="24"/>
  <c r="W139" i="24"/>
  <c r="D139" i="24" s="1"/>
  <c r="V139" i="24"/>
  <c r="E139" i="24" s="1"/>
  <c r="U139" i="24"/>
  <c r="T139" i="24"/>
  <c r="Z138" i="24"/>
  <c r="Y138" i="24"/>
  <c r="X138" i="24"/>
  <c r="W138" i="24"/>
  <c r="D138" i="24" s="1"/>
  <c r="V138" i="24"/>
  <c r="E138" i="24" s="1"/>
  <c r="U138" i="24"/>
  <c r="T138" i="24"/>
  <c r="Z137" i="24"/>
  <c r="Y137" i="24"/>
  <c r="X137" i="24"/>
  <c r="W137" i="24"/>
  <c r="D137" i="24" s="1"/>
  <c r="V137" i="24"/>
  <c r="E137" i="24" s="1"/>
  <c r="T137" i="24"/>
  <c r="Z136" i="24"/>
  <c r="Y136" i="24"/>
  <c r="X136" i="24"/>
  <c r="W136" i="24"/>
  <c r="D136" i="24" s="1"/>
  <c r="V136" i="24"/>
  <c r="E136" i="24" s="1"/>
  <c r="U136" i="24"/>
  <c r="T136" i="24"/>
  <c r="Z135" i="24"/>
  <c r="Y135" i="24"/>
  <c r="X135" i="24"/>
  <c r="W135" i="24"/>
  <c r="D135" i="24" s="1"/>
  <c r="V135" i="24"/>
  <c r="E135" i="24" s="1"/>
  <c r="U135" i="24"/>
  <c r="T135" i="24"/>
  <c r="Z134" i="24"/>
  <c r="Y134" i="24"/>
  <c r="X134" i="24"/>
  <c r="W134" i="24"/>
  <c r="D134" i="24" s="1"/>
  <c r="V134" i="24"/>
  <c r="E134" i="24" s="1"/>
  <c r="U134" i="24"/>
  <c r="T134" i="24"/>
  <c r="Z133" i="24"/>
  <c r="Y133" i="24"/>
  <c r="X133" i="24"/>
  <c r="W133" i="24"/>
  <c r="D133" i="24" s="1"/>
  <c r="V133" i="24"/>
  <c r="E133" i="24" s="1"/>
  <c r="U133" i="24"/>
  <c r="T133" i="24"/>
  <c r="Z132" i="24"/>
  <c r="Y132" i="24"/>
  <c r="X132" i="24"/>
  <c r="W132" i="24"/>
  <c r="D132" i="24" s="1"/>
  <c r="V132" i="24"/>
  <c r="E132" i="24" s="1"/>
  <c r="U132" i="24"/>
  <c r="T132" i="24"/>
  <c r="Z131" i="24"/>
  <c r="Y131" i="24"/>
  <c r="X131" i="24"/>
  <c r="W131" i="24"/>
  <c r="D131" i="24" s="1"/>
  <c r="V131" i="24"/>
  <c r="E131" i="24" s="1"/>
  <c r="U131" i="24"/>
  <c r="T131" i="24"/>
  <c r="Z130" i="24"/>
  <c r="Y130" i="24"/>
  <c r="X130" i="24"/>
  <c r="W130" i="24"/>
  <c r="D130" i="24" s="1"/>
  <c r="V130" i="24"/>
  <c r="E130" i="24" s="1"/>
  <c r="U130" i="24"/>
  <c r="T130" i="24"/>
  <c r="Z129" i="24"/>
  <c r="Y129" i="24"/>
  <c r="X129" i="24"/>
  <c r="W129" i="24"/>
  <c r="D129" i="24" s="1"/>
  <c r="V129" i="24"/>
  <c r="E129" i="24" s="1"/>
  <c r="T129" i="24"/>
  <c r="Z128" i="24"/>
  <c r="Y128" i="24"/>
  <c r="X128" i="24"/>
  <c r="W128" i="24"/>
  <c r="D128" i="24" s="1"/>
  <c r="V128" i="24"/>
  <c r="E128" i="24" s="1"/>
  <c r="T128" i="24"/>
  <c r="Z127" i="24"/>
  <c r="Y127" i="24"/>
  <c r="X127" i="24"/>
  <c r="W127" i="24"/>
  <c r="D127" i="24" s="1"/>
  <c r="V127" i="24"/>
  <c r="E127" i="24" s="1"/>
  <c r="U127" i="24"/>
  <c r="T127" i="24"/>
  <c r="Z126" i="24"/>
  <c r="Y126" i="24"/>
  <c r="X126" i="24"/>
  <c r="W126" i="24"/>
  <c r="D126" i="24" s="1"/>
  <c r="V126" i="24"/>
  <c r="E126" i="24" s="1"/>
  <c r="U126" i="24"/>
  <c r="T126" i="24"/>
  <c r="Z125" i="24"/>
  <c r="Y125" i="24"/>
  <c r="X125" i="24"/>
  <c r="W125" i="24"/>
  <c r="D125" i="24" s="1"/>
  <c r="V125" i="24"/>
  <c r="E125" i="24" s="1"/>
  <c r="U125" i="24"/>
  <c r="T125" i="24"/>
  <c r="Z124" i="24"/>
  <c r="Y124" i="24"/>
  <c r="X124" i="24"/>
  <c r="W124" i="24"/>
  <c r="D124" i="24" s="1"/>
  <c r="V124" i="24"/>
  <c r="E124" i="24" s="1"/>
  <c r="U124" i="24"/>
  <c r="T124" i="24"/>
  <c r="Z123" i="24"/>
  <c r="Y123" i="24"/>
  <c r="X123" i="24"/>
  <c r="W123" i="24"/>
  <c r="D123" i="24" s="1"/>
  <c r="V123" i="24"/>
  <c r="E123" i="24" s="1"/>
  <c r="U123" i="24"/>
  <c r="T123" i="24"/>
  <c r="Z122" i="24"/>
  <c r="Y122" i="24"/>
  <c r="X122" i="24"/>
  <c r="W122" i="24"/>
  <c r="D122" i="24" s="1"/>
  <c r="V122" i="24"/>
  <c r="E122" i="24" s="1"/>
  <c r="U122" i="24"/>
  <c r="T122" i="24"/>
  <c r="Z121" i="24"/>
  <c r="Y121" i="24"/>
  <c r="X121" i="24"/>
  <c r="W121" i="24"/>
  <c r="D121" i="24" s="1"/>
  <c r="V121" i="24"/>
  <c r="E121" i="24" s="1"/>
  <c r="T121" i="24"/>
  <c r="Z120" i="24"/>
  <c r="Y120" i="24"/>
  <c r="X120" i="24"/>
  <c r="W120" i="24"/>
  <c r="D120" i="24" s="1"/>
  <c r="V120" i="24"/>
  <c r="E120" i="24" s="1"/>
  <c r="T120" i="24"/>
  <c r="Z119" i="24"/>
  <c r="Y119" i="24"/>
  <c r="X119" i="24"/>
  <c r="W119" i="24"/>
  <c r="D119" i="24" s="1"/>
  <c r="V119" i="24"/>
  <c r="E119" i="24" s="1"/>
  <c r="U119" i="24"/>
  <c r="T119" i="24"/>
  <c r="Z118" i="24"/>
  <c r="Y118" i="24"/>
  <c r="X118" i="24"/>
  <c r="W118" i="24"/>
  <c r="D118" i="24" s="1"/>
  <c r="V118" i="24"/>
  <c r="E118" i="24" s="1"/>
  <c r="U118" i="24"/>
  <c r="T118" i="24"/>
  <c r="Z117" i="24"/>
  <c r="Y117" i="24"/>
  <c r="X117" i="24"/>
  <c r="W117" i="24"/>
  <c r="D117" i="24" s="1"/>
  <c r="V117" i="24"/>
  <c r="E117" i="24" s="1"/>
  <c r="T117" i="24"/>
  <c r="Z116" i="24"/>
  <c r="Y116" i="24"/>
  <c r="X116" i="24"/>
  <c r="W116" i="24"/>
  <c r="D116" i="24" s="1"/>
  <c r="V116" i="24"/>
  <c r="E116" i="24" s="1"/>
  <c r="T116" i="24"/>
  <c r="Z115" i="24"/>
  <c r="Y115" i="24"/>
  <c r="X115" i="24"/>
  <c r="W115" i="24"/>
  <c r="D115" i="24" s="1"/>
  <c r="V115" i="24"/>
  <c r="E115" i="24" s="1"/>
  <c r="U115" i="24"/>
  <c r="T115" i="24"/>
  <c r="Z114" i="24"/>
  <c r="Y114" i="24"/>
  <c r="X114" i="24"/>
  <c r="W114" i="24"/>
  <c r="D114" i="24" s="1"/>
  <c r="V114" i="24"/>
  <c r="E114" i="24" s="1"/>
  <c r="U114" i="24"/>
  <c r="T114" i="24"/>
  <c r="Z113" i="24"/>
  <c r="Y113" i="24"/>
  <c r="X113" i="24"/>
  <c r="W113" i="24"/>
  <c r="D113" i="24" s="1"/>
  <c r="V113" i="24"/>
  <c r="E113" i="24" s="1"/>
  <c r="U113" i="24"/>
  <c r="T113" i="24"/>
  <c r="Z112" i="24"/>
  <c r="Y112" i="24"/>
  <c r="X112" i="24"/>
  <c r="W112" i="24"/>
  <c r="D112" i="24" s="1"/>
  <c r="V112" i="24"/>
  <c r="E112" i="24" s="1"/>
  <c r="U112" i="24"/>
  <c r="T112" i="24"/>
  <c r="Z111" i="24"/>
  <c r="Y111" i="24"/>
  <c r="X111" i="24"/>
  <c r="W111" i="24"/>
  <c r="D111" i="24" s="1"/>
  <c r="V111" i="24"/>
  <c r="E111" i="24" s="1"/>
  <c r="U111" i="24"/>
  <c r="T111" i="24"/>
  <c r="Z110" i="24"/>
  <c r="Y110" i="24"/>
  <c r="X110" i="24"/>
  <c r="W110" i="24"/>
  <c r="D110" i="24" s="1"/>
  <c r="V110" i="24"/>
  <c r="E110" i="24" s="1"/>
  <c r="U110" i="24"/>
  <c r="T110" i="24"/>
  <c r="Z109" i="24"/>
  <c r="Y109" i="24"/>
  <c r="X109" i="24"/>
  <c r="W109" i="24"/>
  <c r="D109" i="24" s="1"/>
  <c r="V109" i="24"/>
  <c r="E109" i="24" s="1"/>
  <c r="T109" i="24"/>
  <c r="Z108" i="24"/>
  <c r="Y108" i="24"/>
  <c r="X108" i="24"/>
  <c r="W108" i="24"/>
  <c r="D108" i="24" s="1"/>
  <c r="V108" i="24"/>
  <c r="E108" i="24" s="1"/>
  <c r="T108" i="24"/>
  <c r="Z107" i="24"/>
  <c r="Y107" i="24"/>
  <c r="X107" i="24"/>
  <c r="W107" i="24"/>
  <c r="D107" i="24" s="1"/>
  <c r="V107" i="24"/>
  <c r="E107" i="24" s="1"/>
  <c r="U107" i="24"/>
  <c r="T107" i="24"/>
  <c r="Z106" i="24"/>
  <c r="Y106" i="24"/>
  <c r="X106" i="24"/>
  <c r="W106" i="24"/>
  <c r="D106" i="24" s="1"/>
  <c r="V106" i="24"/>
  <c r="E106" i="24" s="1"/>
  <c r="U106" i="24"/>
  <c r="T106" i="24"/>
  <c r="Z105" i="24"/>
  <c r="Y105" i="24"/>
  <c r="X105" i="24"/>
  <c r="W105" i="24"/>
  <c r="D105" i="24" s="1"/>
  <c r="V105" i="24"/>
  <c r="E105" i="24" s="1"/>
  <c r="U105" i="24"/>
  <c r="T105" i="24"/>
  <c r="Z104" i="24"/>
  <c r="Y104" i="24"/>
  <c r="X104" i="24"/>
  <c r="W104" i="24"/>
  <c r="D104" i="24" s="1"/>
  <c r="V104" i="24"/>
  <c r="E104" i="24" s="1"/>
  <c r="T104" i="24"/>
  <c r="Z103" i="24"/>
  <c r="Y103" i="24"/>
  <c r="X103" i="24"/>
  <c r="W103" i="24"/>
  <c r="D103" i="24" s="1"/>
  <c r="V103" i="24"/>
  <c r="E103" i="24" s="1"/>
  <c r="U103" i="24"/>
  <c r="T103" i="24"/>
  <c r="Z102" i="24"/>
  <c r="Y102" i="24"/>
  <c r="X102" i="24"/>
  <c r="W102" i="24"/>
  <c r="D102" i="24" s="1"/>
  <c r="V102" i="24"/>
  <c r="E102" i="24" s="1"/>
  <c r="U102" i="24"/>
  <c r="T102" i="24"/>
  <c r="Z101" i="24"/>
  <c r="Y101" i="24"/>
  <c r="X101" i="24"/>
  <c r="W101" i="24"/>
  <c r="D101" i="24" s="1"/>
  <c r="V101" i="24"/>
  <c r="E101" i="24" s="1"/>
  <c r="U101" i="24"/>
  <c r="T101" i="24"/>
  <c r="Z100" i="24"/>
  <c r="Y100" i="24"/>
  <c r="X100" i="24"/>
  <c r="W100" i="24"/>
  <c r="D100" i="24" s="1"/>
  <c r="V100" i="24"/>
  <c r="E100" i="24" s="1"/>
  <c r="U100" i="24"/>
  <c r="T100" i="24"/>
  <c r="Z99" i="24"/>
  <c r="Y99" i="24"/>
  <c r="X99" i="24"/>
  <c r="W99" i="24"/>
  <c r="D99" i="24" s="1"/>
  <c r="V99" i="24"/>
  <c r="E99" i="24" s="1"/>
  <c r="U99" i="24"/>
  <c r="T99" i="24"/>
  <c r="Z98" i="24"/>
  <c r="Y98" i="24"/>
  <c r="X98" i="24"/>
  <c r="W98" i="24"/>
  <c r="D98" i="24" s="1"/>
  <c r="V98" i="24"/>
  <c r="E98" i="24" s="1"/>
  <c r="U98" i="24"/>
  <c r="T98" i="24"/>
  <c r="Z97" i="24"/>
  <c r="Y97" i="24"/>
  <c r="X97" i="24"/>
  <c r="W97" i="24"/>
  <c r="D97" i="24" s="1"/>
  <c r="V97" i="24"/>
  <c r="E97" i="24" s="1"/>
  <c r="U97" i="24"/>
  <c r="T97" i="24"/>
  <c r="Z96" i="24"/>
  <c r="Y96" i="24"/>
  <c r="X96" i="24"/>
  <c r="W96" i="24"/>
  <c r="D96" i="24" s="1"/>
  <c r="V96" i="24"/>
  <c r="E96" i="24" s="1"/>
  <c r="T96" i="24"/>
  <c r="Z95" i="24"/>
  <c r="Y95" i="24"/>
  <c r="X95" i="24"/>
  <c r="W95" i="24"/>
  <c r="D95" i="24" s="1"/>
  <c r="V95" i="24"/>
  <c r="E95" i="24" s="1"/>
  <c r="U95" i="24"/>
  <c r="T95" i="24"/>
  <c r="Z94" i="24"/>
  <c r="Y94" i="24"/>
  <c r="X94" i="24"/>
  <c r="W94" i="24"/>
  <c r="D94" i="24" s="1"/>
  <c r="V94" i="24"/>
  <c r="E94" i="24" s="1"/>
  <c r="U94" i="24"/>
  <c r="T94" i="24"/>
  <c r="Z93" i="24"/>
  <c r="Y93" i="24"/>
  <c r="X93" i="24"/>
  <c r="W93" i="24"/>
  <c r="D93" i="24" s="1"/>
  <c r="V93" i="24"/>
  <c r="E93" i="24" s="1"/>
  <c r="T93" i="24"/>
  <c r="Z92" i="24"/>
  <c r="Y92" i="24"/>
  <c r="X92" i="24"/>
  <c r="W92" i="24"/>
  <c r="D92" i="24" s="1"/>
  <c r="V92" i="24"/>
  <c r="E92" i="24" s="1"/>
  <c r="T92" i="24"/>
  <c r="Z91" i="24"/>
  <c r="Y91" i="24"/>
  <c r="X91" i="24"/>
  <c r="W91" i="24"/>
  <c r="D91" i="24" s="1"/>
  <c r="V91" i="24"/>
  <c r="E91" i="24" s="1"/>
  <c r="U91" i="24"/>
  <c r="T91" i="24"/>
  <c r="Z90" i="24"/>
  <c r="Y90" i="24"/>
  <c r="X90" i="24"/>
  <c r="W90" i="24"/>
  <c r="D90" i="24" s="1"/>
  <c r="V90" i="24"/>
  <c r="E90" i="24" s="1"/>
  <c r="U90" i="24"/>
  <c r="T90" i="24"/>
  <c r="Z89" i="24"/>
  <c r="Y89" i="24"/>
  <c r="X89" i="24"/>
  <c r="W89" i="24"/>
  <c r="D89" i="24" s="1"/>
  <c r="V89" i="24"/>
  <c r="E89" i="24" s="1"/>
  <c r="T89" i="24"/>
  <c r="Z88" i="24"/>
  <c r="Y88" i="24"/>
  <c r="X88" i="24"/>
  <c r="W88" i="24"/>
  <c r="D88" i="24" s="1"/>
  <c r="V88" i="24"/>
  <c r="E88" i="24" s="1"/>
  <c r="T88" i="24"/>
  <c r="Z87" i="24"/>
  <c r="Y87" i="24"/>
  <c r="X87" i="24"/>
  <c r="W87" i="24"/>
  <c r="D87" i="24" s="1"/>
  <c r="V87" i="24"/>
  <c r="E87" i="24" s="1"/>
  <c r="U87" i="24"/>
  <c r="T87" i="24"/>
  <c r="Z86" i="24"/>
  <c r="Y86" i="24"/>
  <c r="X86" i="24"/>
  <c r="W86" i="24"/>
  <c r="D86" i="24" s="1"/>
  <c r="V86" i="24"/>
  <c r="E86" i="24" s="1"/>
  <c r="U86" i="24"/>
  <c r="T86" i="24"/>
  <c r="Z85" i="24"/>
  <c r="Y85" i="24"/>
  <c r="X85" i="24"/>
  <c r="W85" i="24"/>
  <c r="D85" i="24" s="1"/>
  <c r="V85" i="24"/>
  <c r="E85" i="24" s="1"/>
  <c r="U85" i="24"/>
  <c r="T85" i="24"/>
  <c r="Z84" i="24"/>
  <c r="Y84" i="24"/>
  <c r="X84" i="24"/>
  <c r="W84" i="24"/>
  <c r="D84" i="24" s="1"/>
  <c r="V84" i="24"/>
  <c r="E84" i="24" s="1"/>
  <c r="U84" i="24"/>
  <c r="Z83" i="24"/>
  <c r="Y83" i="24"/>
  <c r="X83" i="24"/>
  <c r="W83" i="24"/>
  <c r="D83" i="24" s="1"/>
  <c r="V83" i="24"/>
  <c r="E83" i="24" s="1"/>
  <c r="U83" i="24"/>
  <c r="T83" i="24"/>
  <c r="Z82" i="24"/>
  <c r="Y82" i="24"/>
  <c r="X82" i="24"/>
  <c r="W82" i="24"/>
  <c r="D82" i="24" s="1"/>
  <c r="V82" i="24"/>
  <c r="E82" i="24" s="1"/>
  <c r="U82" i="24"/>
  <c r="T82" i="24"/>
  <c r="Z81" i="24"/>
  <c r="Y81" i="24"/>
  <c r="X81" i="24"/>
  <c r="W81" i="24"/>
  <c r="D81" i="24" s="1"/>
  <c r="V81" i="24"/>
  <c r="E81" i="24" s="1"/>
  <c r="T81" i="24"/>
  <c r="Z80" i="24"/>
  <c r="Y80" i="24"/>
  <c r="X80" i="24"/>
  <c r="W80" i="24"/>
  <c r="D80" i="24" s="1"/>
  <c r="V80" i="24"/>
  <c r="E80" i="24" s="1"/>
  <c r="U80" i="24"/>
  <c r="Z79" i="24"/>
  <c r="Y79" i="24"/>
  <c r="X79" i="24"/>
  <c r="W79" i="24"/>
  <c r="D79" i="24" s="1"/>
  <c r="V79" i="24"/>
  <c r="E79" i="24" s="1"/>
  <c r="U79" i="24"/>
  <c r="T79" i="24"/>
  <c r="Z78" i="24"/>
  <c r="Y78" i="24"/>
  <c r="X78" i="24"/>
  <c r="W78" i="24"/>
  <c r="D78" i="24" s="1"/>
  <c r="V78" i="24"/>
  <c r="E78" i="24" s="1"/>
  <c r="U78" i="24"/>
  <c r="T78" i="24"/>
  <c r="Z77" i="24"/>
  <c r="Y77" i="24"/>
  <c r="X77" i="24"/>
  <c r="W77" i="24"/>
  <c r="D77" i="24" s="1"/>
  <c r="V77" i="24"/>
  <c r="E77" i="24" s="1"/>
  <c r="T77" i="24"/>
  <c r="Z76" i="24"/>
  <c r="Y76" i="24"/>
  <c r="X76" i="24"/>
  <c r="W76" i="24"/>
  <c r="D76" i="24" s="1"/>
  <c r="V76" i="24"/>
  <c r="E76" i="24" s="1"/>
  <c r="Z75" i="24"/>
  <c r="Y75" i="24"/>
  <c r="X75" i="24"/>
  <c r="W75" i="24"/>
  <c r="D75" i="24" s="1"/>
  <c r="V75" i="24"/>
  <c r="E75" i="24" s="1"/>
  <c r="U75" i="24"/>
  <c r="T75" i="24"/>
  <c r="Z74" i="24"/>
  <c r="Y74" i="24"/>
  <c r="X74" i="24"/>
  <c r="W74" i="24"/>
  <c r="D74" i="24" s="1"/>
  <c r="V74" i="24"/>
  <c r="E74" i="24" s="1"/>
  <c r="U74" i="24"/>
  <c r="T74" i="24"/>
  <c r="Z73" i="24"/>
  <c r="Y73" i="24"/>
  <c r="X73" i="24"/>
  <c r="W73" i="24"/>
  <c r="D73" i="24" s="1"/>
  <c r="V73" i="24"/>
  <c r="E73" i="24" s="1"/>
  <c r="U73" i="24"/>
  <c r="T73" i="24"/>
  <c r="Z72" i="24"/>
  <c r="Y72" i="24"/>
  <c r="X72" i="24"/>
  <c r="W72" i="24"/>
  <c r="D72" i="24" s="1"/>
  <c r="V72" i="24"/>
  <c r="E72" i="24" s="1"/>
  <c r="U72" i="24"/>
  <c r="T72" i="24"/>
  <c r="Z71" i="24"/>
  <c r="Y71" i="24"/>
  <c r="X71" i="24"/>
  <c r="W71" i="24"/>
  <c r="D71" i="24" s="1"/>
  <c r="V71" i="24"/>
  <c r="E71" i="24" s="1"/>
  <c r="U71" i="24"/>
  <c r="T71" i="24"/>
  <c r="Z70" i="24"/>
  <c r="Y70" i="24"/>
  <c r="X70" i="24"/>
  <c r="W70" i="24"/>
  <c r="D70" i="24" s="1"/>
  <c r="V70" i="24"/>
  <c r="E70" i="24" s="1"/>
  <c r="U70" i="24"/>
  <c r="T70" i="24"/>
  <c r="Z69" i="24"/>
  <c r="Y69" i="24"/>
  <c r="X69" i="24"/>
  <c r="W69" i="24"/>
  <c r="D69" i="24" s="1"/>
  <c r="V69" i="24"/>
  <c r="E69" i="24" s="1"/>
  <c r="T69" i="24"/>
  <c r="Z68" i="24"/>
  <c r="Y68" i="24"/>
  <c r="X68" i="24"/>
  <c r="W68" i="24"/>
  <c r="D68" i="24" s="1"/>
  <c r="V68" i="24"/>
  <c r="E68" i="24" s="1"/>
  <c r="Z67" i="24"/>
  <c r="Y67" i="24"/>
  <c r="X67" i="24"/>
  <c r="W67" i="24"/>
  <c r="D67" i="24" s="1"/>
  <c r="V67" i="24"/>
  <c r="E67" i="24" s="1"/>
  <c r="U67" i="24"/>
  <c r="T67" i="24"/>
  <c r="Z66" i="24"/>
  <c r="Y66" i="24"/>
  <c r="X66" i="24"/>
  <c r="W66" i="24"/>
  <c r="D66" i="24" s="1"/>
  <c r="V66" i="24"/>
  <c r="E66" i="24" s="1"/>
  <c r="U66" i="24"/>
  <c r="T66" i="24"/>
  <c r="Z65" i="24"/>
  <c r="Y65" i="24"/>
  <c r="X65" i="24"/>
  <c r="W65" i="24"/>
  <c r="D65" i="24" s="1"/>
  <c r="V65" i="24"/>
  <c r="E65" i="24" s="1"/>
  <c r="T65" i="24"/>
  <c r="Z64" i="24"/>
  <c r="Y64" i="24"/>
  <c r="X64" i="24"/>
  <c r="W64" i="24"/>
  <c r="D64" i="24" s="1"/>
  <c r="V64" i="24"/>
  <c r="E64" i="24" s="1"/>
  <c r="U64" i="24"/>
  <c r="Z63" i="24"/>
  <c r="Y63" i="24"/>
  <c r="X63" i="24"/>
  <c r="W63" i="24"/>
  <c r="D63" i="24" s="1"/>
  <c r="V63" i="24"/>
  <c r="E63" i="24" s="1"/>
  <c r="U63" i="24"/>
  <c r="T63" i="24"/>
  <c r="Z62" i="24"/>
  <c r="Y62" i="24"/>
  <c r="X62" i="24"/>
  <c r="W62" i="24"/>
  <c r="D62" i="24" s="1"/>
  <c r="V62" i="24"/>
  <c r="E62" i="24" s="1"/>
  <c r="U62" i="24"/>
  <c r="T62" i="24"/>
  <c r="Z61" i="24"/>
  <c r="Y61" i="24"/>
  <c r="X61" i="24"/>
  <c r="W61" i="24"/>
  <c r="D61" i="24" s="1"/>
  <c r="V61" i="24"/>
  <c r="E61" i="24" s="1"/>
  <c r="T61" i="24"/>
  <c r="Z60" i="24"/>
  <c r="Y60" i="24"/>
  <c r="X60" i="24"/>
  <c r="W60" i="24"/>
  <c r="D60" i="24" s="1"/>
  <c r="V60" i="24"/>
  <c r="E60" i="24" s="1"/>
  <c r="T60" i="24"/>
  <c r="Z59" i="24"/>
  <c r="Y59" i="24"/>
  <c r="X59" i="24"/>
  <c r="W59" i="24"/>
  <c r="D59" i="24" s="1"/>
  <c r="V59" i="24"/>
  <c r="E59" i="24" s="1"/>
  <c r="U59" i="24"/>
  <c r="T59" i="24"/>
  <c r="Z58" i="24"/>
  <c r="Y58" i="24"/>
  <c r="X58" i="24"/>
  <c r="W58" i="24"/>
  <c r="D58" i="24" s="1"/>
  <c r="V58" i="24"/>
  <c r="E58" i="24" s="1"/>
  <c r="U58" i="24"/>
  <c r="T58" i="24"/>
  <c r="Z57" i="24"/>
  <c r="Y57" i="24"/>
  <c r="X57" i="24"/>
  <c r="W57" i="24"/>
  <c r="D57" i="24" s="1"/>
  <c r="V57" i="24"/>
  <c r="E57" i="24" s="1"/>
  <c r="U57" i="24"/>
  <c r="T57" i="24"/>
  <c r="Z56" i="24"/>
  <c r="Y56" i="24"/>
  <c r="X56" i="24"/>
  <c r="W56" i="24"/>
  <c r="D56" i="24" s="1"/>
  <c r="V56" i="24"/>
  <c r="E56" i="24" s="1"/>
  <c r="Z55" i="24"/>
  <c r="Y55" i="24"/>
  <c r="X55" i="24"/>
  <c r="W55" i="24"/>
  <c r="D55" i="24" s="1"/>
  <c r="V55" i="24"/>
  <c r="E55" i="24" s="1"/>
  <c r="U55" i="24"/>
  <c r="T55" i="24"/>
  <c r="Z54" i="24"/>
  <c r="Y54" i="24"/>
  <c r="X54" i="24"/>
  <c r="W54" i="24"/>
  <c r="D54" i="24" s="1"/>
  <c r="V54" i="24"/>
  <c r="E54" i="24" s="1"/>
  <c r="U54" i="24"/>
  <c r="T54" i="24"/>
  <c r="Z53" i="24"/>
  <c r="Y53" i="24"/>
  <c r="X53" i="24"/>
  <c r="W53" i="24"/>
  <c r="D53" i="24" s="1"/>
  <c r="V53" i="24"/>
  <c r="E53" i="24" s="1"/>
  <c r="T53" i="24"/>
  <c r="Z52" i="24"/>
  <c r="Y52" i="24"/>
  <c r="X52" i="24"/>
  <c r="W52" i="24"/>
  <c r="D52" i="24" s="1"/>
  <c r="V52" i="24"/>
  <c r="E52" i="24" s="1"/>
  <c r="T52" i="24"/>
  <c r="Z51" i="24"/>
  <c r="Y51" i="24"/>
  <c r="X51" i="24"/>
  <c r="W51" i="24"/>
  <c r="D51" i="24" s="1"/>
  <c r="V51" i="24"/>
  <c r="E51" i="24" s="1"/>
  <c r="U51" i="24"/>
  <c r="T51" i="24"/>
  <c r="Z50" i="24"/>
  <c r="Y50" i="24"/>
  <c r="X50" i="24"/>
  <c r="W50" i="24"/>
  <c r="D50" i="24" s="1"/>
  <c r="V50" i="24"/>
  <c r="E50" i="24" s="1"/>
  <c r="U50" i="24"/>
  <c r="T50" i="24"/>
  <c r="Z49" i="24"/>
  <c r="Y49" i="24"/>
  <c r="X49" i="24"/>
  <c r="W49" i="24"/>
  <c r="D49" i="24" s="1"/>
  <c r="V49" i="24"/>
  <c r="E49" i="24" s="1"/>
  <c r="T49" i="24"/>
  <c r="Z48" i="24"/>
  <c r="Y48" i="24"/>
  <c r="X48" i="24"/>
  <c r="W48" i="24"/>
  <c r="D48" i="24" s="1"/>
  <c r="V48" i="24"/>
  <c r="E48" i="24" s="1"/>
  <c r="Z47" i="24"/>
  <c r="Y47" i="24"/>
  <c r="X47" i="24"/>
  <c r="W47" i="24"/>
  <c r="D47" i="24" s="1"/>
  <c r="V47" i="24"/>
  <c r="E47" i="24" s="1"/>
  <c r="U47" i="24"/>
  <c r="T47" i="24"/>
  <c r="Z46" i="24"/>
  <c r="Y46" i="24"/>
  <c r="X46" i="24"/>
  <c r="W46" i="24"/>
  <c r="D46" i="24" s="1"/>
  <c r="V46" i="24"/>
  <c r="E46" i="24" s="1"/>
  <c r="U46" i="24"/>
  <c r="T46" i="24"/>
  <c r="Z45" i="24"/>
  <c r="Y45" i="24"/>
  <c r="X45" i="24"/>
  <c r="W45" i="24"/>
  <c r="D45" i="24" s="1"/>
  <c r="V45" i="24"/>
  <c r="E45" i="24" s="1"/>
  <c r="U45" i="24"/>
  <c r="T45" i="24"/>
  <c r="Z44" i="24"/>
  <c r="Y44" i="24"/>
  <c r="X44" i="24"/>
  <c r="W44" i="24"/>
  <c r="D44" i="24" s="1"/>
  <c r="V44" i="24"/>
  <c r="E44" i="24" s="1"/>
  <c r="U44" i="24"/>
  <c r="T44" i="24"/>
  <c r="Z43" i="24"/>
  <c r="Y43" i="24"/>
  <c r="X43" i="24"/>
  <c r="W43" i="24"/>
  <c r="D43" i="24" s="1"/>
  <c r="V43" i="24"/>
  <c r="E43" i="24" s="1"/>
  <c r="U43" i="24"/>
  <c r="T43" i="24"/>
  <c r="Z42" i="24"/>
  <c r="Y42" i="24"/>
  <c r="X42" i="24"/>
  <c r="W42" i="24"/>
  <c r="D42" i="24" s="1"/>
  <c r="V42" i="24"/>
  <c r="E42" i="24" s="1"/>
  <c r="U42" i="24"/>
  <c r="T42" i="24"/>
  <c r="Z41" i="24"/>
  <c r="Y41" i="24"/>
  <c r="X41" i="24"/>
  <c r="W41" i="24"/>
  <c r="D41" i="24" s="1"/>
  <c r="V41" i="24"/>
  <c r="E41" i="24" s="1"/>
  <c r="T41" i="24"/>
  <c r="Z40" i="24"/>
  <c r="Y40" i="24"/>
  <c r="X40" i="24"/>
  <c r="W40" i="24"/>
  <c r="D40" i="24" s="1"/>
  <c r="V40" i="24"/>
  <c r="E40" i="24" s="1"/>
  <c r="Z39" i="24"/>
  <c r="Y39" i="24"/>
  <c r="X39" i="24"/>
  <c r="W39" i="24"/>
  <c r="D39" i="24" s="1"/>
  <c r="V39" i="24"/>
  <c r="E39" i="24" s="1"/>
  <c r="U39" i="24"/>
  <c r="T39" i="24"/>
  <c r="Z38" i="24"/>
  <c r="Y38" i="24"/>
  <c r="X38" i="24"/>
  <c r="W38" i="24"/>
  <c r="D38" i="24" s="1"/>
  <c r="V38" i="24"/>
  <c r="E38" i="24" s="1"/>
  <c r="U38" i="24"/>
  <c r="T38" i="24"/>
  <c r="Z37" i="24"/>
  <c r="Y37" i="24"/>
  <c r="X37" i="24"/>
  <c r="W37" i="24"/>
  <c r="D37" i="24" s="1"/>
  <c r="V37" i="24"/>
  <c r="E37" i="24" s="1"/>
  <c r="T37" i="24"/>
  <c r="Z36" i="24"/>
  <c r="Y36" i="24"/>
  <c r="X36" i="24"/>
  <c r="W36" i="24"/>
  <c r="D36" i="24" s="1"/>
  <c r="V36" i="24"/>
  <c r="E36" i="24" s="1"/>
  <c r="Z35" i="24"/>
  <c r="Y35" i="24"/>
  <c r="X35" i="24"/>
  <c r="W35" i="24"/>
  <c r="D35" i="24" s="1"/>
  <c r="V35" i="24"/>
  <c r="E35" i="24" s="1"/>
  <c r="U35" i="24"/>
  <c r="T35" i="24"/>
  <c r="Z34" i="24"/>
  <c r="Y34" i="24"/>
  <c r="X34" i="24"/>
  <c r="W34" i="24"/>
  <c r="D34" i="24" s="1"/>
  <c r="V34" i="24"/>
  <c r="E34" i="24" s="1"/>
  <c r="T34" i="24"/>
  <c r="Z33" i="24"/>
  <c r="Y33" i="24"/>
  <c r="X33" i="24"/>
  <c r="W33" i="24"/>
  <c r="D33" i="24" s="1"/>
  <c r="V33" i="24"/>
  <c r="E33" i="24" s="1"/>
  <c r="T33" i="24"/>
  <c r="Z32" i="24"/>
  <c r="Y32" i="24"/>
  <c r="X32" i="24"/>
  <c r="W32" i="24"/>
  <c r="D32" i="24" s="1"/>
  <c r="V32" i="24"/>
  <c r="E32" i="24" s="1"/>
  <c r="T32" i="24"/>
  <c r="Z31" i="24"/>
  <c r="Y31" i="24"/>
  <c r="X31" i="24"/>
  <c r="W31" i="24"/>
  <c r="D31" i="24" s="1"/>
  <c r="V31" i="24"/>
  <c r="E31" i="24" s="1"/>
  <c r="U31" i="24"/>
  <c r="T31" i="24"/>
  <c r="Z30" i="24"/>
  <c r="Y30" i="24"/>
  <c r="X30" i="24"/>
  <c r="W30" i="24"/>
  <c r="D30" i="24" s="1"/>
  <c r="V30" i="24"/>
  <c r="E30" i="24" s="1"/>
  <c r="U30" i="24"/>
  <c r="T30" i="24"/>
  <c r="Z29" i="24"/>
  <c r="Y29" i="24"/>
  <c r="X29" i="24"/>
  <c r="W29" i="24"/>
  <c r="D29" i="24" s="1"/>
  <c r="V29" i="24"/>
  <c r="E29" i="24" s="1"/>
  <c r="T29" i="24"/>
  <c r="Z28" i="24"/>
  <c r="Y28" i="24"/>
  <c r="X28" i="24"/>
  <c r="W28" i="24"/>
  <c r="D28" i="24" s="1"/>
  <c r="V28" i="24"/>
  <c r="E28" i="24" s="1"/>
  <c r="Z27" i="24"/>
  <c r="Y27" i="24"/>
  <c r="X27" i="24"/>
  <c r="W27" i="24"/>
  <c r="D27" i="24" s="1"/>
  <c r="V27" i="24"/>
  <c r="E27" i="24" s="1"/>
  <c r="U27" i="24"/>
  <c r="T27" i="24"/>
  <c r="Z26" i="24"/>
  <c r="Y26" i="24"/>
  <c r="X26" i="24"/>
  <c r="W26" i="24"/>
  <c r="D26" i="24" s="1"/>
  <c r="V26" i="24"/>
  <c r="E26" i="24" s="1"/>
  <c r="T26" i="24"/>
  <c r="Z25" i="24"/>
  <c r="Y25" i="24"/>
  <c r="X25" i="24"/>
  <c r="W25" i="24"/>
  <c r="D25" i="24" s="1"/>
  <c r="V25" i="24"/>
  <c r="E25" i="24" s="1"/>
  <c r="T25" i="24"/>
  <c r="Z24" i="24"/>
  <c r="Y24" i="24"/>
  <c r="X24" i="24"/>
  <c r="W24" i="24"/>
  <c r="D24" i="24" s="1"/>
  <c r="V24" i="24"/>
  <c r="E24" i="24" s="1"/>
  <c r="U24" i="24"/>
  <c r="Z23" i="24"/>
  <c r="Y23" i="24"/>
  <c r="X23" i="24"/>
  <c r="W23" i="24"/>
  <c r="D23" i="24" s="1"/>
  <c r="V23" i="24"/>
  <c r="E23" i="24" s="1"/>
  <c r="U23" i="24"/>
  <c r="T23" i="24"/>
  <c r="Z22" i="24"/>
  <c r="Y22" i="24"/>
  <c r="X22" i="24"/>
  <c r="W22" i="24"/>
  <c r="D22" i="24" s="1"/>
  <c r="V22" i="24"/>
  <c r="E22" i="24" s="1"/>
  <c r="T22" i="24"/>
  <c r="Z21" i="24"/>
  <c r="Y21" i="24"/>
  <c r="X21" i="24"/>
  <c r="W21" i="24"/>
  <c r="D21" i="24" s="1"/>
  <c r="V21" i="24"/>
  <c r="E21" i="24" s="1"/>
  <c r="T21" i="24"/>
  <c r="Z20" i="24"/>
  <c r="Y20" i="24"/>
  <c r="X20" i="24"/>
  <c r="W20" i="24"/>
  <c r="D20" i="24" s="1"/>
  <c r="V20" i="24"/>
  <c r="E20" i="24" s="1"/>
  <c r="T20" i="24"/>
  <c r="Z19" i="24"/>
  <c r="Y19" i="24"/>
  <c r="X19" i="24"/>
  <c r="W19" i="24"/>
  <c r="D19" i="24" s="1"/>
  <c r="V19" i="24"/>
  <c r="E19" i="24" s="1"/>
  <c r="U19" i="24"/>
  <c r="Z18" i="24"/>
  <c r="Y18" i="24"/>
  <c r="X18" i="24"/>
  <c r="W18" i="24"/>
  <c r="D18" i="24" s="1"/>
  <c r="V18" i="24"/>
  <c r="E18" i="24" s="1"/>
  <c r="U18" i="24"/>
  <c r="T18" i="24"/>
  <c r="Z17" i="24"/>
  <c r="Y17" i="24"/>
  <c r="X17" i="24"/>
  <c r="W17" i="24"/>
  <c r="D17" i="24" s="1"/>
  <c r="V17" i="24"/>
  <c r="E17" i="24" s="1"/>
  <c r="U17" i="24"/>
  <c r="T17" i="24"/>
  <c r="Z16" i="24"/>
  <c r="Y16" i="24"/>
  <c r="X16" i="24"/>
  <c r="W16" i="24"/>
  <c r="D16" i="24" s="1"/>
  <c r="V16" i="24"/>
  <c r="E16" i="24" s="1"/>
  <c r="Z15" i="24"/>
  <c r="Y15" i="24"/>
  <c r="X15" i="24"/>
  <c r="W15" i="24"/>
  <c r="D15" i="24" s="1"/>
  <c r="V15" i="24"/>
  <c r="E15" i="24" s="1"/>
  <c r="U15" i="24"/>
  <c r="T15" i="24"/>
  <c r="Z14" i="24"/>
  <c r="Y14" i="24"/>
  <c r="X14" i="24"/>
  <c r="W14" i="24"/>
  <c r="D14" i="24" s="1"/>
  <c r="V14" i="24"/>
  <c r="E14" i="24" s="1"/>
  <c r="T14" i="24"/>
  <c r="Z13" i="24"/>
  <c r="Y13" i="24"/>
  <c r="X13" i="24"/>
  <c r="W13" i="24"/>
  <c r="D13" i="24" s="1"/>
  <c r="V13" i="24"/>
  <c r="E13" i="24" s="1"/>
  <c r="T13" i="24"/>
  <c r="Z12" i="24"/>
  <c r="Y12" i="24"/>
  <c r="X12" i="24"/>
  <c r="W12" i="24"/>
  <c r="D12" i="24" s="1"/>
  <c r="V12" i="24"/>
  <c r="E12" i="24" s="1"/>
  <c r="Z11" i="24"/>
  <c r="Y11" i="24"/>
  <c r="X11" i="24"/>
  <c r="W11" i="24"/>
  <c r="D11" i="24" s="1"/>
  <c r="V11" i="24"/>
  <c r="E11" i="24" s="1"/>
  <c r="U11" i="24"/>
  <c r="T11" i="24"/>
  <c r="Z10" i="24"/>
  <c r="Y10" i="24"/>
  <c r="X10" i="24"/>
  <c r="W10" i="24"/>
  <c r="D10" i="24" s="1"/>
  <c r="V10" i="24"/>
  <c r="E10" i="24" s="1"/>
  <c r="T10" i="24"/>
  <c r="Z9" i="24"/>
  <c r="Y9" i="24"/>
  <c r="X9" i="24"/>
  <c r="W9" i="24"/>
  <c r="D9" i="24" s="1"/>
  <c r="V9" i="24"/>
  <c r="E9" i="24" s="1"/>
  <c r="T9" i="24"/>
  <c r="Z8" i="24"/>
  <c r="Y8" i="24"/>
  <c r="X8" i="24"/>
  <c r="W8" i="24"/>
  <c r="D8" i="24" s="1"/>
  <c r="V8" i="24"/>
  <c r="E8" i="24" s="1"/>
  <c r="U8" i="24"/>
  <c r="C8" i="24" l="1"/>
  <c r="C174" i="24"/>
  <c r="C153" i="24"/>
  <c r="C194" i="24"/>
  <c r="C200" i="24"/>
  <c r="C187" i="24"/>
  <c r="C168" i="24"/>
  <c r="C149" i="24"/>
  <c r="C10" i="24"/>
  <c r="C15" i="24"/>
  <c r="C21" i="24"/>
  <c r="C27" i="24"/>
  <c r="C54" i="24"/>
  <c r="C63" i="24"/>
  <c r="C66" i="24"/>
  <c r="C88" i="24"/>
  <c r="C142" i="24"/>
  <c r="C181" i="24"/>
  <c r="C193" i="24"/>
  <c r="C17" i="24"/>
  <c r="C85" i="24"/>
  <c r="C38" i="24"/>
  <c r="C72" i="24"/>
  <c r="C145" i="24"/>
  <c r="C13" i="24"/>
  <c r="C55" i="24"/>
  <c r="C69" i="24"/>
  <c r="C75" i="24"/>
  <c r="C102" i="24"/>
  <c r="C136" i="24"/>
  <c r="C143" i="24"/>
  <c r="C155" i="24"/>
  <c r="C22" i="24"/>
  <c r="C49" i="24"/>
  <c r="C56" i="24"/>
  <c r="C103" i="24"/>
  <c r="C117" i="24"/>
  <c r="C123" i="24"/>
  <c r="C144" i="24"/>
  <c r="C150" i="24"/>
  <c r="C157" i="24"/>
  <c r="C163" i="24"/>
  <c r="C176" i="24"/>
  <c r="C182" i="24"/>
  <c r="C189" i="24"/>
  <c r="C195" i="24"/>
  <c r="C201" i="24"/>
  <c r="C202" i="24"/>
  <c r="C23" i="24"/>
  <c r="C37" i="24"/>
  <c r="C43" i="24"/>
  <c r="C70" i="24"/>
  <c r="C104" i="24"/>
  <c r="C137" i="24"/>
  <c r="C183" i="24"/>
  <c r="C24" i="24"/>
  <c r="C30" i="24"/>
  <c r="C57" i="24"/>
  <c r="C71" i="24"/>
  <c r="C91" i="24"/>
  <c r="C118" i="24"/>
  <c r="C127" i="24"/>
  <c r="C152" i="24"/>
  <c r="C158" i="24"/>
  <c r="C165" i="24"/>
  <c r="C171" i="24"/>
  <c r="C172" i="24"/>
  <c r="C177" i="24"/>
  <c r="C178" i="24"/>
  <c r="C184" i="24"/>
  <c r="C190" i="24"/>
  <c r="C197" i="24"/>
  <c r="C203" i="24"/>
  <c r="C105" i="24"/>
  <c r="C119" i="24"/>
  <c r="C133" i="24"/>
  <c r="C159" i="24"/>
  <c r="C120" i="24"/>
  <c r="C160" i="24"/>
  <c r="C166" i="24"/>
  <c r="C173" i="24"/>
  <c r="C179" i="24"/>
  <c r="C185" i="24"/>
  <c r="C186" i="24"/>
  <c r="C192" i="24"/>
  <c r="C198" i="24"/>
  <c r="C9" i="24"/>
  <c r="C39" i="24"/>
  <c r="C53" i="24"/>
  <c r="C59" i="24"/>
  <c r="C86" i="24"/>
  <c r="C40" i="24"/>
  <c r="C87" i="24"/>
  <c r="C101" i="24"/>
  <c r="C107" i="24"/>
  <c r="C147" i="24"/>
  <c r="C167" i="24"/>
  <c r="C199" i="24"/>
  <c r="C79" i="24"/>
  <c r="C82" i="24"/>
  <c r="C90" i="24"/>
  <c r="C130" i="24"/>
  <c r="C170" i="24"/>
  <c r="C50" i="24"/>
  <c r="C41" i="24"/>
  <c r="C89" i="24"/>
  <c r="C28" i="24"/>
  <c r="C81" i="24"/>
  <c r="C106" i="24"/>
  <c r="C108" i="24"/>
  <c r="C148" i="24"/>
  <c r="C180" i="24"/>
  <c r="C25" i="24"/>
  <c r="C42" i="24"/>
  <c r="C84" i="24"/>
  <c r="C146" i="24"/>
  <c r="C47" i="24"/>
  <c r="C129" i="24"/>
  <c r="C154" i="24"/>
  <c r="C58" i="24"/>
  <c r="C12" i="24"/>
  <c r="C18" i="24"/>
  <c r="C33" i="24"/>
  <c r="C95" i="24"/>
  <c r="C98" i="24"/>
  <c r="C132" i="24"/>
  <c r="C60" i="24"/>
  <c r="C92" i="24"/>
  <c r="C31" i="24"/>
  <c r="C34" i="24"/>
  <c r="C68" i="24"/>
  <c r="C100" i="24"/>
  <c r="C122" i="24"/>
  <c r="C124" i="24"/>
  <c r="C151" i="24"/>
  <c r="C156" i="24"/>
  <c r="C161" i="24"/>
  <c r="C175" i="24"/>
  <c r="C196" i="24"/>
  <c r="C44" i="24"/>
  <c r="C20" i="24"/>
  <c r="C52" i="24"/>
  <c r="C74" i="24"/>
  <c r="C76" i="24"/>
  <c r="C113" i="24"/>
  <c r="C121" i="24"/>
  <c r="C135" i="24"/>
  <c r="C140" i="24"/>
  <c r="C162" i="24"/>
  <c r="C164" i="24"/>
  <c r="C169" i="24"/>
  <c r="C138" i="24"/>
  <c r="C204" i="24"/>
  <c r="C116" i="24"/>
  <c r="C188" i="24"/>
  <c r="C65" i="24"/>
  <c r="C73" i="24"/>
  <c r="C97" i="24"/>
  <c r="C111" i="24"/>
  <c r="C114" i="24"/>
  <c r="C26" i="24"/>
  <c r="C36" i="24"/>
  <c r="C191" i="24"/>
  <c r="C11" i="24"/>
  <c r="C29" i="24"/>
  <c r="C45" i="24"/>
  <c r="C61" i="24"/>
  <c r="C77" i="24"/>
  <c r="C93" i="24"/>
  <c r="C109" i="24"/>
  <c r="C125" i="24"/>
  <c r="C19" i="24"/>
  <c r="C35" i="24"/>
  <c r="C46" i="24"/>
  <c r="C51" i="24"/>
  <c r="C62" i="24"/>
  <c r="C67" i="24"/>
  <c r="C78" i="24"/>
  <c r="C83" i="24"/>
  <c r="C94" i="24"/>
  <c r="C99" i="24"/>
  <c r="C110" i="24"/>
  <c r="C115" i="24"/>
  <c r="C126" i="24"/>
  <c r="C131" i="24"/>
  <c r="C139" i="24"/>
  <c r="C14" i="24"/>
  <c r="C16" i="24"/>
  <c r="C32" i="24"/>
  <c r="C48" i="24"/>
  <c r="C64" i="24"/>
  <c r="C80" i="24"/>
  <c r="C96" i="24"/>
  <c r="C112" i="24"/>
  <c r="C128" i="24"/>
  <c r="C134" i="24"/>
  <c r="C141" i="24"/>
  <c r="X100" i="23"/>
  <c r="E100" i="23" s="1"/>
  <c r="AB204" i="23"/>
  <c r="AA204" i="23"/>
  <c r="Z204" i="23"/>
  <c r="Y204" i="23"/>
  <c r="D204" i="23" s="1"/>
  <c r="X204" i="23"/>
  <c r="E204" i="23" s="1"/>
  <c r="W204" i="23"/>
  <c r="V204" i="23"/>
  <c r="U204" i="23"/>
  <c r="AB203" i="23"/>
  <c r="AA203" i="23"/>
  <c r="Z203" i="23"/>
  <c r="Y203" i="23"/>
  <c r="D203" i="23" s="1"/>
  <c r="X203" i="23"/>
  <c r="E203" i="23" s="1"/>
  <c r="W203" i="23"/>
  <c r="V203" i="23"/>
  <c r="U203" i="23"/>
  <c r="AB202" i="23"/>
  <c r="AA202" i="23"/>
  <c r="Z202" i="23"/>
  <c r="Y202" i="23"/>
  <c r="D202" i="23" s="1"/>
  <c r="X202" i="23"/>
  <c r="E202" i="23" s="1"/>
  <c r="W202" i="23"/>
  <c r="V202" i="23"/>
  <c r="U202" i="23"/>
  <c r="AB201" i="23"/>
  <c r="AA201" i="23"/>
  <c r="Z201" i="23"/>
  <c r="Y201" i="23"/>
  <c r="D201" i="23" s="1"/>
  <c r="X201" i="23"/>
  <c r="W201" i="23"/>
  <c r="V201" i="23"/>
  <c r="U201" i="23"/>
  <c r="E201" i="23"/>
  <c r="AB200" i="23"/>
  <c r="AA200" i="23"/>
  <c r="Z200" i="23"/>
  <c r="Y200" i="23"/>
  <c r="D200" i="23" s="1"/>
  <c r="X200" i="23"/>
  <c r="E200" i="23" s="1"/>
  <c r="W200" i="23"/>
  <c r="V200" i="23"/>
  <c r="U200" i="23"/>
  <c r="AB199" i="23"/>
  <c r="AA199" i="23"/>
  <c r="Z199" i="23"/>
  <c r="Y199" i="23"/>
  <c r="D199" i="23" s="1"/>
  <c r="X199" i="23"/>
  <c r="E199" i="23" s="1"/>
  <c r="W199" i="23"/>
  <c r="V199" i="23"/>
  <c r="U199" i="23"/>
  <c r="AB198" i="23"/>
  <c r="AA198" i="23"/>
  <c r="Z198" i="23"/>
  <c r="Y198" i="23"/>
  <c r="D198" i="23" s="1"/>
  <c r="X198" i="23"/>
  <c r="E198" i="23" s="1"/>
  <c r="W198" i="23"/>
  <c r="V198" i="23"/>
  <c r="U198" i="23"/>
  <c r="AB197" i="23"/>
  <c r="AA197" i="23"/>
  <c r="Z197" i="23"/>
  <c r="Y197" i="23"/>
  <c r="D197" i="23" s="1"/>
  <c r="X197" i="23"/>
  <c r="E197" i="23" s="1"/>
  <c r="W197" i="23"/>
  <c r="V197" i="23"/>
  <c r="U197" i="23"/>
  <c r="AB196" i="23"/>
  <c r="AA196" i="23"/>
  <c r="Z196" i="23"/>
  <c r="Y196" i="23"/>
  <c r="D196" i="23" s="1"/>
  <c r="X196" i="23"/>
  <c r="E196" i="23" s="1"/>
  <c r="W196" i="23"/>
  <c r="V196" i="23"/>
  <c r="U196" i="23"/>
  <c r="AB195" i="23"/>
  <c r="AA195" i="23"/>
  <c r="Z195" i="23"/>
  <c r="Y195" i="23"/>
  <c r="D195" i="23" s="1"/>
  <c r="X195" i="23"/>
  <c r="E195" i="23" s="1"/>
  <c r="W195" i="23"/>
  <c r="V195" i="23"/>
  <c r="U195" i="23"/>
  <c r="AB194" i="23"/>
  <c r="AA194" i="23"/>
  <c r="Z194" i="23"/>
  <c r="Y194" i="23"/>
  <c r="D194" i="23" s="1"/>
  <c r="X194" i="23"/>
  <c r="E194" i="23" s="1"/>
  <c r="W194" i="23"/>
  <c r="V194" i="23"/>
  <c r="U194" i="23"/>
  <c r="AB193" i="23"/>
  <c r="AA193" i="23"/>
  <c r="Z193" i="23"/>
  <c r="Y193" i="23"/>
  <c r="D193" i="23" s="1"/>
  <c r="X193" i="23"/>
  <c r="E193" i="23" s="1"/>
  <c r="W193" i="23"/>
  <c r="V193" i="23"/>
  <c r="U193" i="23"/>
  <c r="AB192" i="23"/>
  <c r="AA192" i="23"/>
  <c r="Z192" i="23"/>
  <c r="Y192" i="23"/>
  <c r="D192" i="23" s="1"/>
  <c r="X192" i="23"/>
  <c r="W192" i="23"/>
  <c r="V192" i="23"/>
  <c r="U192" i="23"/>
  <c r="E192" i="23"/>
  <c r="AB191" i="23"/>
  <c r="AA191" i="23"/>
  <c r="Z191" i="23"/>
  <c r="Y191" i="23"/>
  <c r="D191" i="23" s="1"/>
  <c r="X191" i="23"/>
  <c r="E191" i="23" s="1"/>
  <c r="W191" i="23"/>
  <c r="V191" i="23"/>
  <c r="U191" i="23"/>
  <c r="AB190" i="23"/>
  <c r="AA190" i="23"/>
  <c r="Z190" i="23"/>
  <c r="Y190" i="23"/>
  <c r="D190" i="23" s="1"/>
  <c r="X190" i="23"/>
  <c r="E190" i="23" s="1"/>
  <c r="W190" i="23"/>
  <c r="V190" i="23"/>
  <c r="U190" i="23"/>
  <c r="AB189" i="23"/>
  <c r="AA189" i="23"/>
  <c r="Z189" i="23"/>
  <c r="Y189" i="23"/>
  <c r="D189" i="23" s="1"/>
  <c r="X189" i="23"/>
  <c r="E189" i="23" s="1"/>
  <c r="W189" i="23"/>
  <c r="V189" i="23"/>
  <c r="U189" i="23"/>
  <c r="AB188" i="23"/>
  <c r="AA188" i="23"/>
  <c r="Z188" i="23"/>
  <c r="Y188" i="23"/>
  <c r="D188" i="23" s="1"/>
  <c r="X188" i="23"/>
  <c r="E188" i="23" s="1"/>
  <c r="W188" i="23"/>
  <c r="V188" i="23"/>
  <c r="U188" i="23"/>
  <c r="AB187" i="23"/>
  <c r="AA187" i="23"/>
  <c r="Z187" i="23"/>
  <c r="Y187" i="23"/>
  <c r="D187" i="23" s="1"/>
  <c r="X187" i="23"/>
  <c r="E187" i="23" s="1"/>
  <c r="W187" i="23"/>
  <c r="V187" i="23"/>
  <c r="U187" i="23"/>
  <c r="AB186" i="23"/>
  <c r="AA186" i="23"/>
  <c r="Z186" i="23"/>
  <c r="Y186" i="23"/>
  <c r="D186" i="23" s="1"/>
  <c r="X186" i="23"/>
  <c r="E186" i="23" s="1"/>
  <c r="W186" i="23"/>
  <c r="V186" i="23"/>
  <c r="U186" i="23"/>
  <c r="AB185" i="23"/>
  <c r="AA185" i="23"/>
  <c r="Z185" i="23"/>
  <c r="Y185" i="23"/>
  <c r="D185" i="23" s="1"/>
  <c r="X185" i="23"/>
  <c r="E185" i="23" s="1"/>
  <c r="W185" i="23"/>
  <c r="V185" i="23"/>
  <c r="U185" i="23"/>
  <c r="AB184" i="23"/>
  <c r="AA184" i="23"/>
  <c r="Z184" i="23"/>
  <c r="Y184" i="23"/>
  <c r="D184" i="23" s="1"/>
  <c r="X184" i="23"/>
  <c r="E184" i="23" s="1"/>
  <c r="W184" i="23"/>
  <c r="V184" i="23"/>
  <c r="U184" i="23"/>
  <c r="AB183" i="23"/>
  <c r="AA183" i="23"/>
  <c r="Z183" i="23"/>
  <c r="Y183" i="23"/>
  <c r="D183" i="23" s="1"/>
  <c r="X183" i="23"/>
  <c r="E183" i="23" s="1"/>
  <c r="W183" i="23"/>
  <c r="V183" i="23"/>
  <c r="U183" i="23"/>
  <c r="AB182" i="23"/>
  <c r="AA182" i="23"/>
  <c r="Z182" i="23"/>
  <c r="Y182" i="23"/>
  <c r="D182" i="23" s="1"/>
  <c r="X182" i="23"/>
  <c r="E182" i="23" s="1"/>
  <c r="W182" i="23"/>
  <c r="V182" i="23"/>
  <c r="U182" i="23"/>
  <c r="AB181" i="23"/>
  <c r="AA181" i="23"/>
  <c r="Z181" i="23"/>
  <c r="Y181" i="23"/>
  <c r="D181" i="23" s="1"/>
  <c r="X181" i="23"/>
  <c r="E181" i="23"/>
  <c r="W181" i="23"/>
  <c r="V181" i="23"/>
  <c r="U181" i="23"/>
  <c r="AB180" i="23"/>
  <c r="AA180" i="23"/>
  <c r="Z180" i="23"/>
  <c r="Y180" i="23"/>
  <c r="D180" i="23" s="1"/>
  <c r="X180" i="23"/>
  <c r="E180" i="23" s="1"/>
  <c r="W180" i="23"/>
  <c r="V180" i="23"/>
  <c r="U180" i="23"/>
  <c r="AB179" i="23"/>
  <c r="AA179" i="23"/>
  <c r="Z179" i="23"/>
  <c r="Y179" i="23"/>
  <c r="D179" i="23" s="1"/>
  <c r="X179" i="23"/>
  <c r="E179" i="23" s="1"/>
  <c r="W179" i="23"/>
  <c r="V179" i="23"/>
  <c r="U179" i="23"/>
  <c r="AB178" i="23"/>
  <c r="AA178" i="23"/>
  <c r="Z178" i="23"/>
  <c r="Y178" i="23"/>
  <c r="D178" i="23" s="1"/>
  <c r="X178" i="23"/>
  <c r="E178" i="23" s="1"/>
  <c r="W178" i="23"/>
  <c r="V178" i="23"/>
  <c r="U178" i="23"/>
  <c r="AB177" i="23"/>
  <c r="AA177" i="23"/>
  <c r="Z177" i="23"/>
  <c r="Y177" i="23"/>
  <c r="D177" i="23" s="1"/>
  <c r="X177" i="23"/>
  <c r="E177" i="23" s="1"/>
  <c r="W177" i="23"/>
  <c r="V177" i="23"/>
  <c r="U177" i="23"/>
  <c r="AB176" i="23"/>
  <c r="AA176" i="23"/>
  <c r="Z176" i="23"/>
  <c r="Y176" i="23"/>
  <c r="D176" i="23" s="1"/>
  <c r="X176" i="23"/>
  <c r="E176" i="23" s="1"/>
  <c r="W176" i="23"/>
  <c r="V176" i="23"/>
  <c r="U176" i="23"/>
  <c r="AB175" i="23"/>
  <c r="AA175" i="23"/>
  <c r="Z175" i="23"/>
  <c r="Y175" i="23"/>
  <c r="D175" i="23" s="1"/>
  <c r="X175" i="23"/>
  <c r="E175" i="23" s="1"/>
  <c r="W175" i="23"/>
  <c r="V175" i="23"/>
  <c r="U175" i="23"/>
  <c r="AB174" i="23"/>
  <c r="AA174" i="23"/>
  <c r="Z174" i="23"/>
  <c r="Y174" i="23"/>
  <c r="D174" i="23" s="1"/>
  <c r="X174" i="23"/>
  <c r="E174" i="23" s="1"/>
  <c r="W174" i="23"/>
  <c r="V174" i="23"/>
  <c r="U174" i="23"/>
  <c r="AB173" i="23"/>
  <c r="AA173" i="23"/>
  <c r="Z173" i="23"/>
  <c r="Y173" i="23"/>
  <c r="D173" i="23" s="1"/>
  <c r="X173" i="23"/>
  <c r="E173" i="23" s="1"/>
  <c r="W173" i="23"/>
  <c r="V173" i="23"/>
  <c r="U173" i="23"/>
  <c r="AB172" i="23"/>
  <c r="AA172" i="23"/>
  <c r="Z172" i="23"/>
  <c r="Y172" i="23"/>
  <c r="D172" i="23" s="1"/>
  <c r="X172" i="23"/>
  <c r="E172" i="23" s="1"/>
  <c r="W172" i="23"/>
  <c r="V172" i="23"/>
  <c r="U172" i="23"/>
  <c r="AB171" i="23"/>
  <c r="AA171" i="23"/>
  <c r="Z171" i="23"/>
  <c r="Y171" i="23"/>
  <c r="D171" i="23" s="1"/>
  <c r="X171" i="23"/>
  <c r="E171" i="23" s="1"/>
  <c r="W171" i="23"/>
  <c r="V171" i="23"/>
  <c r="U171" i="23"/>
  <c r="AB170" i="23"/>
  <c r="AA170" i="23"/>
  <c r="Z170" i="23"/>
  <c r="Y170" i="23"/>
  <c r="D170" i="23" s="1"/>
  <c r="X170" i="23"/>
  <c r="E170" i="23" s="1"/>
  <c r="W170" i="23"/>
  <c r="V170" i="23"/>
  <c r="U170" i="23"/>
  <c r="AB169" i="23"/>
  <c r="AA169" i="23"/>
  <c r="Z169" i="23"/>
  <c r="Y169" i="23"/>
  <c r="D169" i="23" s="1"/>
  <c r="X169" i="23"/>
  <c r="E169" i="23" s="1"/>
  <c r="W169" i="23"/>
  <c r="V169" i="23"/>
  <c r="U169" i="23"/>
  <c r="AB168" i="23"/>
  <c r="AA168" i="23"/>
  <c r="Z168" i="23"/>
  <c r="Y168" i="23"/>
  <c r="D168" i="23" s="1"/>
  <c r="X168" i="23"/>
  <c r="E168" i="23" s="1"/>
  <c r="W168" i="23"/>
  <c r="V168" i="23"/>
  <c r="U168" i="23"/>
  <c r="AB167" i="23"/>
  <c r="AA167" i="23"/>
  <c r="Z167" i="23"/>
  <c r="Y167" i="23"/>
  <c r="D167" i="23" s="1"/>
  <c r="X167" i="23"/>
  <c r="E167" i="23" s="1"/>
  <c r="W167" i="23"/>
  <c r="V167" i="23"/>
  <c r="U167" i="23"/>
  <c r="AB166" i="23"/>
  <c r="AA166" i="23"/>
  <c r="Z166" i="23"/>
  <c r="Y166" i="23"/>
  <c r="D166" i="23" s="1"/>
  <c r="X166" i="23"/>
  <c r="W166" i="23"/>
  <c r="V166" i="23"/>
  <c r="U166" i="23"/>
  <c r="E166" i="23"/>
  <c r="AB165" i="23"/>
  <c r="AA165" i="23"/>
  <c r="Z165" i="23"/>
  <c r="Y165" i="23"/>
  <c r="D165" i="23" s="1"/>
  <c r="X165" i="23"/>
  <c r="E165" i="23" s="1"/>
  <c r="W165" i="23"/>
  <c r="V165" i="23"/>
  <c r="U165" i="23"/>
  <c r="AB164" i="23"/>
  <c r="AA164" i="23"/>
  <c r="Z164" i="23"/>
  <c r="Y164" i="23"/>
  <c r="D164" i="23" s="1"/>
  <c r="X164" i="23"/>
  <c r="E164" i="23" s="1"/>
  <c r="W164" i="23"/>
  <c r="V164" i="23"/>
  <c r="U164" i="23"/>
  <c r="AB163" i="23"/>
  <c r="AA163" i="23"/>
  <c r="Z163" i="23"/>
  <c r="Y163" i="23"/>
  <c r="D163" i="23" s="1"/>
  <c r="X163" i="23"/>
  <c r="E163" i="23" s="1"/>
  <c r="W163" i="23"/>
  <c r="V163" i="23"/>
  <c r="U163" i="23"/>
  <c r="AB162" i="23"/>
  <c r="AA162" i="23"/>
  <c r="Z162" i="23"/>
  <c r="Y162" i="23"/>
  <c r="D162" i="23" s="1"/>
  <c r="X162" i="23"/>
  <c r="E162" i="23" s="1"/>
  <c r="W162" i="23"/>
  <c r="V162" i="23"/>
  <c r="U162" i="23"/>
  <c r="AB161" i="23"/>
  <c r="AA161" i="23"/>
  <c r="Z161" i="23"/>
  <c r="Y161" i="23"/>
  <c r="D161" i="23" s="1"/>
  <c r="X161" i="23"/>
  <c r="E161" i="23" s="1"/>
  <c r="W161" i="23"/>
  <c r="V161" i="23"/>
  <c r="U161" i="23"/>
  <c r="AB160" i="23"/>
  <c r="AA160" i="23"/>
  <c r="Z160" i="23"/>
  <c r="Y160" i="23"/>
  <c r="D160" i="23" s="1"/>
  <c r="X160" i="23"/>
  <c r="E160" i="23" s="1"/>
  <c r="W160" i="23"/>
  <c r="V160" i="23"/>
  <c r="U160" i="23"/>
  <c r="AB159" i="23"/>
  <c r="AA159" i="23"/>
  <c r="Z159" i="23"/>
  <c r="Y159" i="23"/>
  <c r="D159" i="23" s="1"/>
  <c r="X159" i="23"/>
  <c r="E159" i="23" s="1"/>
  <c r="W159" i="23"/>
  <c r="V159" i="23"/>
  <c r="U159" i="23"/>
  <c r="AB158" i="23"/>
  <c r="AA158" i="23"/>
  <c r="Z158" i="23"/>
  <c r="Y158" i="23"/>
  <c r="D158" i="23" s="1"/>
  <c r="X158" i="23"/>
  <c r="E158" i="23" s="1"/>
  <c r="W158" i="23"/>
  <c r="V158" i="23"/>
  <c r="U158" i="23"/>
  <c r="AB157" i="23"/>
  <c r="AA157" i="23"/>
  <c r="Z157" i="23"/>
  <c r="Y157" i="23"/>
  <c r="D157" i="23" s="1"/>
  <c r="X157" i="23"/>
  <c r="E157" i="23" s="1"/>
  <c r="W157" i="23"/>
  <c r="V157" i="23"/>
  <c r="U157" i="23"/>
  <c r="AB156" i="23"/>
  <c r="AA156" i="23"/>
  <c r="Z156" i="23"/>
  <c r="Y156" i="23"/>
  <c r="D156" i="23" s="1"/>
  <c r="X156" i="23"/>
  <c r="E156" i="23" s="1"/>
  <c r="W156" i="23"/>
  <c r="V156" i="23"/>
  <c r="U156" i="23"/>
  <c r="AB155" i="23"/>
  <c r="AA155" i="23"/>
  <c r="Z155" i="23"/>
  <c r="Y155" i="23"/>
  <c r="D155" i="23" s="1"/>
  <c r="X155" i="23"/>
  <c r="E155" i="23" s="1"/>
  <c r="W155" i="23"/>
  <c r="V155" i="23"/>
  <c r="U155" i="23"/>
  <c r="AB154" i="23"/>
  <c r="AA154" i="23"/>
  <c r="Z154" i="23"/>
  <c r="Y154" i="23"/>
  <c r="D154" i="23" s="1"/>
  <c r="X154" i="23"/>
  <c r="E154" i="23" s="1"/>
  <c r="W154" i="23"/>
  <c r="V154" i="23"/>
  <c r="U154" i="23"/>
  <c r="AB153" i="23"/>
  <c r="AA153" i="23"/>
  <c r="Z153" i="23"/>
  <c r="Y153" i="23"/>
  <c r="D153" i="23" s="1"/>
  <c r="X153" i="23"/>
  <c r="E153" i="23" s="1"/>
  <c r="W153" i="23"/>
  <c r="V153" i="23"/>
  <c r="U153" i="23"/>
  <c r="AB152" i="23"/>
  <c r="AA152" i="23"/>
  <c r="Z152" i="23"/>
  <c r="Y152" i="23"/>
  <c r="D152" i="23" s="1"/>
  <c r="X152" i="23"/>
  <c r="E152" i="23" s="1"/>
  <c r="W152" i="23"/>
  <c r="V152" i="23"/>
  <c r="U152" i="23"/>
  <c r="AB151" i="23"/>
  <c r="AA151" i="23"/>
  <c r="Z151" i="23"/>
  <c r="Y151" i="23"/>
  <c r="D151" i="23" s="1"/>
  <c r="X151" i="23"/>
  <c r="E151" i="23" s="1"/>
  <c r="W151" i="23"/>
  <c r="V151" i="23"/>
  <c r="U151" i="23"/>
  <c r="AB150" i="23"/>
  <c r="AA150" i="23"/>
  <c r="Z150" i="23"/>
  <c r="Y150" i="23"/>
  <c r="D150" i="23" s="1"/>
  <c r="X150" i="23"/>
  <c r="E150" i="23" s="1"/>
  <c r="W150" i="23"/>
  <c r="V150" i="23"/>
  <c r="U150" i="23"/>
  <c r="AB149" i="23"/>
  <c r="AA149" i="23"/>
  <c r="Z149" i="23"/>
  <c r="Y149" i="23"/>
  <c r="D149" i="23" s="1"/>
  <c r="X149" i="23"/>
  <c r="E149" i="23" s="1"/>
  <c r="W149" i="23"/>
  <c r="V149" i="23"/>
  <c r="U149" i="23"/>
  <c r="AB148" i="23"/>
  <c r="AA148" i="23"/>
  <c r="Z148" i="23"/>
  <c r="Y148" i="23"/>
  <c r="D148" i="23" s="1"/>
  <c r="X148" i="23"/>
  <c r="E148" i="23" s="1"/>
  <c r="W148" i="23"/>
  <c r="V148" i="23"/>
  <c r="U148" i="23"/>
  <c r="AB147" i="23"/>
  <c r="AA147" i="23"/>
  <c r="Z147" i="23"/>
  <c r="Y147" i="23"/>
  <c r="D147" i="23" s="1"/>
  <c r="X147" i="23"/>
  <c r="E147" i="23" s="1"/>
  <c r="W147" i="23"/>
  <c r="V147" i="23"/>
  <c r="U147" i="23"/>
  <c r="AB146" i="23"/>
  <c r="AA146" i="23"/>
  <c r="Z146" i="23"/>
  <c r="Y146" i="23"/>
  <c r="D146" i="23" s="1"/>
  <c r="X146" i="23"/>
  <c r="E146" i="23" s="1"/>
  <c r="W146" i="23"/>
  <c r="V146" i="23"/>
  <c r="U146" i="23"/>
  <c r="AB145" i="23"/>
  <c r="AA145" i="23"/>
  <c r="Z145" i="23"/>
  <c r="Y145" i="23"/>
  <c r="D145" i="23" s="1"/>
  <c r="X145" i="23"/>
  <c r="E145" i="23" s="1"/>
  <c r="W145" i="23"/>
  <c r="V145" i="23"/>
  <c r="U145" i="23"/>
  <c r="AB144" i="23"/>
  <c r="AA144" i="23"/>
  <c r="Z144" i="23"/>
  <c r="Y144" i="23"/>
  <c r="D144" i="23" s="1"/>
  <c r="X144" i="23"/>
  <c r="W144" i="23"/>
  <c r="V144" i="23"/>
  <c r="U144" i="23"/>
  <c r="E144" i="23"/>
  <c r="AB143" i="23"/>
  <c r="AA143" i="23"/>
  <c r="Z143" i="23"/>
  <c r="Y143" i="23"/>
  <c r="D143" i="23" s="1"/>
  <c r="X143" i="23"/>
  <c r="E143" i="23" s="1"/>
  <c r="W143" i="23"/>
  <c r="V143" i="23"/>
  <c r="U143" i="23"/>
  <c r="AB142" i="23"/>
  <c r="AA142" i="23"/>
  <c r="Z142" i="23"/>
  <c r="Y142" i="23"/>
  <c r="D142" i="23" s="1"/>
  <c r="X142" i="23"/>
  <c r="E142" i="23" s="1"/>
  <c r="W142" i="23"/>
  <c r="V142" i="23"/>
  <c r="U142" i="23"/>
  <c r="AB141" i="23"/>
  <c r="AA141" i="23"/>
  <c r="Z141" i="23"/>
  <c r="Y141" i="23"/>
  <c r="D141" i="23" s="1"/>
  <c r="X141" i="23"/>
  <c r="E141" i="23" s="1"/>
  <c r="W141" i="23"/>
  <c r="V141" i="23"/>
  <c r="U141" i="23"/>
  <c r="AB140" i="23"/>
  <c r="AA140" i="23"/>
  <c r="Z140" i="23"/>
  <c r="Y140" i="23"/>
  <c r="D140" i="23" s="1"/>
  <c r="X140" i="23"/>
  <c r="E140" i="23" s="1"/>
  <c r="W140" i="23"/>
  <c r="V140" i="23"/>
  <c r="U140" i="23"/>
  <c r="AB139" i="23"/>
  <c r="AA139" i="23"/>
  <c r="Z139" i="23"/>
  <c r="Y139" i="23"/>
  <c r="D139" i="23" s="1"/>
  <c r="X139" i="23"/>
  <c r="E139" i="23" s="1"/>
  <c r="W139" i="23"/>
  <c r="V139" i="23"/>
  <c r="U139" i="23"/>
  <c r="AB138" i="23"/>
  <c r="AA138" i="23"/>
  <c r="Z138" i="23"/>
  <c r="Y138" i="23"/>
  <c r="D138" i="23" s="1"/>
  <c r="X138" i="23"/>
  <c r="E138" i="23" s="1"/>
  <c r="W138" i="23"/>
  <c r="V138" i="23"/>
  <c r="U138" i="23"/>
  <c r="AB137" i="23"/>
  <c r="AA137" i="23"/>
  <c r="Z137" i="23"/>
  <c r="Y137" i="23"/>
  <c r="D137" i="23" s="1"/>
  <c r="X137" i="23"/>
  <c r="E137" i="23" s="1"/>
  <c r="W137" i="23"/>
  <c r="V137" i="23"/>
  <c r="U137" i="23"/>
  <c r="AB136" i="23"/>
  <c r="AA136" i="23"/>
  <c r="Z136" i="23"/>
  <c r="Y136" i="23"/>
  <c r="D136" i="23" s="1"/>
  <c r="X136" i="23"/>
  <c r="E136" i="23" s="1"/>
  <c r="W136" i="23"/>
  <c r="V136" i="23"/>
  <c r="U136" i="23"/>
  <c r="AB135" i="23"/>
  <c r="AA135" i="23"/>
  <c r="Z135" i="23"/>
  <c r="Y135" i="23"/>
  <c r="D135" i="23" s="1"/>
  <c r="X135" i="23"/>
  <c r="E135" i="23" s="1"/>
  <c r="W135" i="23"/>
  <c r="V135" i="23"/>
  <c r="U135" i="23"/>
  <c r="AB134" i="23"/>
  <c r="AA134" i="23"/>
  <c r="Z134" i="23"/>
  <c r="Y134" i="23"/>
  <c r="D134" i="23" s="1"/>
  <c r="X134" i="23"/>
  <c r="E134" i="23" s="1"/>
  <c r="W134" i="23"/>
  <c r="V134" i="23"/>
  <c r="U134" i="23"/>
  <c r="AB133" i="23"/>
  <c r="AA133" i="23"/>
  <c r="Z133" i="23"/>
  <c r="Y133" i="23"/>
  <c r="D133" i="23" s="1"/>
  <c r="X133" i="23"/>
  <c r="E133" i="23" s="1"/>
  <c r="W133" i="23"/>
  <c r="V133" i="23"/>
  <c r="U133" i="23"/>
  <c r="AB132" i="23"/>
  <c r="AA132" i="23"/>
  <c r="Z132" i="23"/>
  <c r="Y132" i="23"/>
  <c r="D132" i="23" s="1"/>
  <c r="X132" i="23"/>
  <c r="E132" i="23" s="1"/>
  <c r="W132" i="23"/>
  <c r="V132" i="23"/>
  <c r="U132" i="23"/>
  <c r="AB131" i="23"/>
  <c r="AA131" i="23"/>
  <c r="Z131" i="23"/>
  <c r="Y131" i="23"/>
  <c r="D131" i="23" s="1"/>
  <c r="X131" i="23"/>
  <c r="E131" i="23" s="1"/>
  <c r="W131" i="23"/>
  <c r="V131" i="23"/>
  <c r="U131" i="23"/>
  <c r="AB130" i="23"/>
  <c r="AA130" i="23"/>
  <c r="Z130" i="23"/>
  <c r="Y130" i="23"/>
  <c r="D130" i="23" s="1"/>
  <c r="X130" i="23"/>
  <c r="E130" i="23" s="1"/>
  <c r="W130" i="23"/>
  <c r="V130" i="23"/>
  <c r="U130" i="23"/>
  <c r="AB129" i="23"/>
  <c r="AA129" i="23"/>
  <c r="Z129" i="23"/>
  <c r="Y129" i="23"/>
  <c r="D129" i="23" s="1"/>
  <c r="X129" i="23"/>
  <c r="E129" i="23" s="1"/>
  <c r="W129" i="23"/>
  <c r="V129" i="23"/>
  <c r="U129" i="23"/>
  <c r="AB128" i="23"/>
  <c r="AA128" i="23"/>
  <c r="Z128" i="23"/>
  <c r="Y128" i="23"/>
  <c r="D128" i="23" s="1"/>
  <c r="X128" i="23"/>
  <c r="E128" i="23" s="1"/>
  <c r="W128" i="23"/>
  <c r="V128" i="23"/>
  <c r="U128" i="23"/>
  <c r="AB127" i="23"/>
  <c r="AA127" i="23"/>
  <c r="Z127" i="23"/>
  <c r="Y127" i="23"/>
  <c r="D127" i="23" s="1"/>
  <c r="X127" i="23"/>
  <c r="E127" i="23" s="1"/>
  <c r="W127" i="23"/>
  <c r="V127" i="23"/>
  <c r="U127" i="23"/>
  <c r="AB126" i="23"/>
  <c r="AA126" i="23"/>
  <c r="Z126" i="23"/>
  <c r="Y126" i="23"/>
  <c r="D126" i="23" s="1"/>
  <c r="X126" i="23"/>
  <c r="E126" i="23" s="1"/>
  <c r="W126" i="23"/>
  <c r="V126" i="23"/>
  <c r="U126" i="23"/>
  <c r="AB125" i="23"/>
  <c r="AA125" i="23"/>
  <c r="Z125" i="23"/>
  <c r="Y125" i="23"/>
  <c r="D125" i="23" s="1"/>
  <c r="X125" i="23"/>
  <c r="E125" i="23" s="1"/>
  <c r="W125" i="23"/>
  <c r="V125" i="23"/>
  <c r="U125" i="23"/>
  <c r="AB124" i="23"/>
  <c r="AA124" i="23"/>
  <c r="Z124" i="23"/>
  <c r="Y124" i="23"/>
  <c r="D124" i="23" s="1"/>
  <c r="X124" i="23"/>
  <c r="E124" i="23" s="1"/>
  <c r="W124" i="23"/>
  <c r="V124" i="23"/>
  <c r="U124" i="23"/>
  <c r="AB123" i="23"/>
  <c r="AA123" i="23"/>
  <c r="Z123" i="23"/>
  <c r="Y123" i="23"/>
  <c r="D123" i="23" s="1"/>
  <c r="X123" i="23"/>
  <c r="E123" i="23" s="1"/>
  <c r="W123" i="23"/>
  <c r="V123" i="23"/>
  <c r="U123" i="23"/>
  <c r="AB122" i="23"/>
  <c r="AA122" i="23"/>
  <c r="Z122" i="23"/>
  <c r="Y122" i="23"/>
  <c r="D122" i="23" s="1"/>
  <c r="X122" i="23"/>
  <c r="E122" i="23" s="1"/>
  <c r="W122" i="23"/>
  <c r="V122" i="23"/>
  <c r="U122" i="23"/>
  <c r="AB121" i="23"/>
  <c r="AA121" i="23"/>
  <c r="Z121" i="23"/>
  <c r="Y121" i="23"/>
  <c r="D121" i="23" s="1"/>
  <c r="X121" i="23"/>
  <c r="E121" i="23" s="1"/>
  <c r="W121" i="23"/>
  <c r="V121" i="23"/>
  <c r="U121" i="23"/>
  <c r="AB120" i="23"/>
  <c r="AA120" i="23"/>
  <c r="Z120" i="23"/>
  <c r="Y120" i="23"/>
  <c r="D120" i="23" s="1"/>
  <c r="X120" i="23"/>
  <c r="E120" i="23" s="1"/>
  <c r="W120" i="23"/>
  <c r="V120" i="23"/>
  <c r="U120" i="23"/>
  <c r="AB119" i="23"/>
  <c r="AA119" i="23"/>
  <c r="Z119" i="23"/>
  <c r="Y119" i="23"/>
  <c r="D119" i="23"/>
  <c r="X119" i="23"/>
  <c r="E119" i="23" s="1"/>
  <c r="W119" i="23"/>
  <c r="V119" i="23"/>
  <c r="U119" i="23"/>
  <c r="AB118" i="23"/>
  <c r="AA118" i="23"/>
  <c r="Z118" i="23"/>
  <c r="Y118" i="23"/>
  <c r="D118" i="23" s="1"/>
  <c r="X118" i="23"/>
  <c r="E118" i="23" s="1"/>
  <c r="W118" i="23"/>
  <c r="V118" i="23"/>
  <c r="U118" i="23"/>
  <c r="AB117" i="23"/>
  <c r="AA117" i="23"/>
  <c r="Z117" i="23"/>
  <c r="Y117" i="23"/>
  <c r="D117" i="23" s="1"/>
  <c r="X117" i="23"/>
  <c r="E117" i="23" s="1"/>
  <c r="W117" i="23"/>
  <c r="V117" i="23"/>
  <c r="U117" i="23"/>
  <c r="AB116" i="23"/>
  <c r="AA116" i="23"/>
  <c r="Z116" i="23"/>
  <c r="Y116" i="23"/>
  <c r="D116" i="23" s="1"/>
  <c r="X116" i="23"/>
  <c r="E116" i="23" s="1"/>
  <c r="W116" i="23"/>
  <c r="V116" i="23"/>
  <c r="U116" i="23"/>
  <c r="AB115" i="23"/>
  <c r="AA115" i="23"/>
  <c r="Z115" i="23"/>
  <c r="Y115" i="23"/>
  <c r="D115" i="23" s="1"/>
  <c r="X115" i="23"/>
  <c r="E115" i="23" s="1"/>
  <c r="W115" i="23"/>
  <c r="V115" i="23"/>
  <c r="U115" i="23"/>
  <c r="AB114" i="23"/>
  <c r="AA114" i="23"/>
  <c r="Z114" i="23"/>
  <c r="Y114" i="23"/>
  <c r="D114" i="23" s="1"/>
  <c r="X114" i="23"/>
  <c r="E114" i="23" s="1"/>
  <c r="W114" i="23"/>
  <c r="V114" i="23"/>
  <c r="U114" i="23"/>
  <c r="AB113" i="23"/>
  <c r="AA113" i="23"/>
  <c r="Z113" i="23"/>
  <c r="Y113" i="23"/>
  <c r="D113" i="23" s="1"/>
  <c r="X113" i="23"/>
  <c r="E113" i="23" s="1"/>
  <c r="W113" i="23"/>
  <c r="V113" i="23"/>
  <c r="U113" i="23"/>
  <c r="AB112" i="23"/>
  <c r="AA112" i="23"/>
  <c r="Z112" i="23"/>
  <c r="Y112" i="23"/>
  <c r="D112" i="23" s="1"/>
  <c r="X112" i="23"/>
  <c r="E112" i="23" s="1"/>
  <c r="W112" i="23"/>
  <c r="V112" i="23"/>
  <c r="U112" i="23"/>
  <c r="AB111" i="23"/>
  <c r="AA111" i="23"/>
  <c r="Z111" i="23"/>
  <c r="Y111" i="23"/>
  <c r="D111" i="23" s="1"/>
  <c r="X111" i="23"/>
  <c r="E111" i="23" s="1"/>
  <c r="W111" i="23"/>
  <c r="V111" i="23"/>
  <c r="U111" i="23"/>
  <c r="AB110" i="23"/>
  <c r="AA110" i="23"/>
  <c r="Z110" i="23"/>
  <c r="Y110" i="23"/>
  <c r="D110" i="23" s="1"/>
  <c r="X110" i="23"/>
  <c r="E110" i="23" s="1"/>
  <c r="W110" i="23"/>
  <c r="V110" i="23"/>
  <c r="U110" i="23"/>
  <c r="AB109" i="23"/>
  <c r="AA109" i="23"/>
  <c r="Z109" i="23"/>
  <c r="Y109" i="23"/>
  <c r="D109" i="23" s="1"/>
  <c r="X109" i="23"/>
  <c r="E109" i="23" s="1"/>
  <c r="W109" i="23"/>
  <c r="V109" i="23"/>
  <c r="U109" i="23"/>
  <c r="AB108" i="23"/>
  <c r="AA108" i="23"/>
  <c r="Z108" i="23"/>
  <c r="Y108" i="23"/>
  <c r="D108" i="23" s="1"/>
  <c r="X108" i="23"/>
  <c r="E108" i="23" s="1"/>
  <c r="W108" i="23"/>
  <c r="V108" i="23"/>
  <c r="U108" i="23"/>
  <c r="AB107" i="23"/>
  <c r="AA107" i="23"/>
  <c r="Z107" i="23"/>
  <c r="Y107" i="23"/>
  <c r="D107" i="23" s="1"/>
  <c r="X107" i="23"/>
  <c r="E107" i="23" s="1"/>
  <c r="W107" i="23"/>
  <c r="V107" i="23"/>
  <c r="U107" i="23"/>
  <c r="AB106" i="23"/>
  <c r="AA106" i="23"/>
  <c r="Z106" i="23"/>
  <c r="Y106" i="23"/>
  <c r="D106" i="23" s="1"/>
  <c r="X106" i="23"/>
  <c r="E106" i="23" s="1"/>
  <c r="W106" i="23"/>
  <c r="V106" i="23"/>
  <c r="U106" i="23"/>
  <c r="AB105" i="23"/>
  <c r="AA105" i="23"/>
  <c r="Z105" i="23"/>
  <c r="Y105" i="23"/>
  <c r="D105" i="23" s="1"/>
  <c r="X105" i="23"/>
  <c r="W105" i="23"/>
  <c r="V105" i="23"/>
  <c r="U105" i="23"/>
  <c r="E105" i="23"/>
  <c r="AB104" i="23"/>
  <c r="AA104" i="23"/>
  <c r="Z104" i="23"/>
  <c r="Y104" i="23"/>
  <c r="D104" i="23" s="1"/>
  <c r="X104" i="23"/>
  <c r="E104" i="23" s="1"/>
  <c r="W104" i="23"/>
  <c r="V104" i="23"/>
  <c r="U104" i="23"/>
  <c r="AB103" i="23"/>
  <c r="AA103" i="23"/>
  <c r="Z103" i="23"/>
  <c r="Y103" i="23"/>
  <c r="D103" i="23" s="1"/>
  <c r="X103" i="23"/>
  <c r="E103" i="23" s="1"/>
  <c r="W103" i="23"/>
  <c r="V103" i="23"/>
  <c r="U103" i="23"/>
  <c r="AB102" i="23"/>
  <c r="AA102" i="23"/>
  <c r="Z102" i="23"/>
  <c r="Y102" i="23"/>
  <c r="D102" i="23" s="1"/>
  <c r="X102" i="23"/>
  <c r="E102" i="23" s="1"/>
  <c r="W102" i="23"/>
  <c r="V102" i="23"/>
  <c r="U102" i="23"/>
  <c r="AB101" i="23"/>
  <c r="AA101" i="23"/>
  <c r="Z101" i="23"/>
  <c r="Y101" i="23"/>
  <c r="D101" i="23" s="1"/>
  <c r="X101" i="23"/>
  <c r="E101" i="23" s="1"/>
  <c r="W101" i="23"/>
  <c r="V101" i="23"/>
  <c r="U101" i="23"/>
  <c r="AB100" i="23"/>
  <c r="AA100" i="23"/>
  <c r="Z100" i="23"/>
  <c r="Y100" i="23"/>
  <c r="D100" i="23" s="1"/>
  <c r="W100" i="23"/>
  <c r="V100" i="23"/>
  <c r="U100" i="23"/>
  <c r="AB99" i="23"/>
  <c r="AA99" i="23"/>
  <c r="Z99" i="23"/>
  <c r="Y99" i="23"/>
  <c r="D99" i="23" s="1"/>
  <c r="X99" i="23"/>
  <c r="E99" i="23" s="1"/>
  <c r="W99" i="23"/>
  <c r="V99" i="23"/>
  <c r="U99" i="23"/>
  <c r="AB98" i="23"/>
  <c r="AA98" i="23"/>
  <c r="Z98" i="23"/>
  <c r="Y98" i="23"/>
  <c r="D98" i="23" s="1"/>
  <c r="X98" i="23"/>
  <c r="E98" i="23" s="1"/>
  <c r="W98" i="23"/>
  <c r="V98" i="23"/>
  <c r="U98" i="23"/>
  <c r="AB97" i="23"/>
  <c r="AA97" i="23"/>
  <c r="Z97" i="23"/>
  <c r="Y97" i="23"/>
  <c r="D97" i="23" s="1"/>
  <c r="X97" i="23"/>
  <c r="E97" i="23" s="1"/>
  <c r="W97" i="23"/>
  <c r="V97" i="23"/>
  <c r="U97" i="23"/>
  <c r="AB96" i="23"/>
  <c r="AA96" i="23"/>
  <c r="Z96" i="23"/>
  <c r="Y96" i="23"/>
  <c r="D96" i="23" s="1"/>
  <c r="X96" i="23"/>
  <c r="E96" i="23" s="1"/>
  <c r="W96" i="23"/>
  <c r="V96" i="23"/>
  <c r="U96" i="23"/>
  <c r="AB95" i="23"/>
  <c r="AA95" i="23"/>
  <c r="Z95" i="23"/>
  <c r="Y95" i="23"/>
  <c r="D95" i="23" s="1"/>
  <c r="X95" i="23"/>
  <c r="E95" i="23" s="1"/>
  <c r="W95" i="23"/>
  <c r="V95" i="23"/>
  <c r="U95" i="23"/>
  <c r="AB94" i="23"/>
  <c r="AA94" i="23"/>
  <c r="Z94" i="23"/>
  <c r="Y94" i="23"/>
  <c r="D94" i="23" s="1"/>
  <c r="X94" i="23"/>
  <c r="E94" i="23" s="1"/>
  <c r="W94" i="23"/>
  <c r="V94" i="23"/>
  <c r="U94" i="23"/>
  <c r="AB93" i="23"/>
  <c r="AA93" i="23"/>
  <c r="Z93" i="23"/>
  <c r="Y93" i="23"/>
  <c r="D93" i="23" s="1"/>
  <c r="X93" i="23"/>
  <c r="E93" i="23" s="1"/>
  <c r="W93" i="23"/>
  <c r="V93" i="23"/>
  <c r="U93" i="23"/>
  <c r="AB92" i="23"/>
  <c r="AA92" i="23"/>
  <c r="Z92" i="23"/>
  <c r="Y92" i="23"/>
  <c r="D92" i="23" s="1"/>
  <c r="X92" i="23"/>
  <c r="E92" i="23" s="1"/>
  <c r="W92" i="23"/>
  <c r="V92" i="23"/>
  <c r="U92" i="23"/>
  <c r="AB91" i="23"/>
  <c r="AA91" i="23"/>
  <c r="Z91" i="23"/>
  <c r="Y91" i="23"/>
  <c r="D91" i="23" s="1"/>
  <c r="X91" i="23"/>
  <c r="E91" i="23" s="1"/>
  <c r="W91" i="23"/>
  <c r="V91" i="23"/>
  <c r="U91" i="23"/>
  <c r="AB90" i="23"/>
  <c r="AA90" i="23"/>
  <c r="Z90" i="23"/>
  <c r="Y90" i="23"/>
  <c r="D90" i="23" s="1"/>
  <c r="X90" i="23"/>
  <c r="E90" i="23" s="1"/>
  <c r="W90" i="23"/>
  <c r="V90" i="23"/>
  <c r="U90" i="23"/>
  <c r="AB89" i="23"/>
  <c r="AA89" i="23"/>
  <c r="Z89" i="23"/>
  <c r="Y89" i="23"/>
  <c r="D89" i="23"/>
  <c r="X89" i="23"/>
  <c r="E89" i="23" s="1"/>
  <c r="W89" i="23"/>
  <c r="V89" i="23"/>
  <c r="U89" i="23"/>
  <c r="AB88" i="23"/>
  <c r="AA88" i="23"/>
  <c r="Z88" i="23"/>
  <c r="Y88" i="23"/>
  <c r="D88" i="23" s="1"/>
  <c r="X88" i="23"/>
  <c r="W88" i="23"/>
  <c r="V88" i="23"/>
  <c r="U88" i="23"/>
  <c r="E88" i="23"/>
  <c r="AB87" i="23"/>
  <c r="AA87" i="23"/>
  <c r="Z87" i="23"/>
  <c r="Y87" i="23"/>
  <c r="D87" i="23" s="1"/>
  <c r="X87" i="23"/>
  <c r="E87" i="23" s="1"/>
  <c r="W87" i="23"/>
  <c r="V87" i="23"/>
  <c r="U87" i="23"/>
  <c r="AB86" i="23"/>
  <c r="AA86" i="23"/>
  <c r="Z86" i="23"/>
  <c r="Y86" i="23"/>
  <c r="D86" i="23" s="1"/>
  <c r="X86" i="23"/>
  <c r="E86" i="23" s="1"/>
  <c r="W86" i="23"/>
  <c r="V86" i="23"/>
  <c r="U86" i="23"/>
  <c r="AB85" i="23"/>
  <c r="AA85" i="23"/>
  <c r="Z85" i="23"/>
  <c r="Y85" i="23"/>
  <c r="X85" i="23"/>
  <c r="E85" i="23" s="1"/>
  <c r="W85" i="23"/>
  <c r="V85" i="23"/>
  <c r="U85" i="23"/>
  <c r="D85" i="23"/>
  <c r="AB84" i="23"/>
  <c r="AA84" i="23"/>
  <c r="Z84" i="23"/>
  <c r="Y84" i="23"/>
  <c r="D84" i="23" s="1"/>
  <c r="X84" i="23"/>
  <c r="E84" i="23" s="1"/>
  <c r="W84" i="23"/>
  <c r="V84" i="23"/>
  <c r="U84" i="23"/>
  <c r="AB83" i="23"/>
  <c r="AA83" i="23"/>
  <c r="Z83" i="23"/>
  <c r="Y83" i="23"/>
  <c r="D83" i="23" s="1"/>
  <c r="X83" i="23"/>
  <c r="E83" i="23" s="1"/>
  <c r="W83" i="23"/>
  <c r="V83" i="23"/>
  <c r="U83" i="23"/>
  <c r="AB82" i="23"/>
  <c r="AA82" i="23"/>
  <c r="Z82" i="23"/>
  <c r="Y82" i="23"/>
  <c r="D82" i="23" s="1"/>
  <c r="X82" i="23"/>
  <c r="W82" i="23"/>
  <c r="V82" i="23"/>
  <c r="U82" i="23"/>
  <c r="E82" i="23"/>
  <c r="AB81" i="23"/>
  <c r="AA81" i="23"/>
  <c r="Z81" i="23"/>
  <c r="Y81" i="23"/>
  <c r="D81" i="23" s="1"/>
  <c r="X81" i="23"/>
  <c r="E81" i="23" s="1"/>
  <c r="W81" i="23"/>
  <c r="V81" i="23"/>
  <c r="U81" i="23"/>
  <c r="AB80" i="23"/>
  <c r="AA80" i="23"/>
  <c r="Z80" i="23"/>
  <c r="Y80" i="23"/>
  <c r="D80" i="23" s="1"/>
  <c r="X80" i="23"/>
  <c r="E80" i="23" s="1"/>
  <c r="W80" i="23"/>
  <c r="V80" i="23"/>
  <c r="U80" i="23"/>
  <c r="AB79" i="23"/>
  <c r="AA79" i="23"/>
  <c r="Z79" i="23"/>
  <c r="Y79" i="23"/>
  <c r="D79" i="23"/>
  <c r="X79" i="23"/>
  <c r="E79" i="23" s="1"/>
  <c r="W79" i="23"/>
  <c r="V79" i="23"/>
  <c r="U79" i="23"/>
  <c r="AB78" i="23"/>
  <c r="AA78" i="23"/>
  <c r="Z78" i="23"/>
  <c r="Y78" i="23"/>
  <c r="D78" i="23" s="1"/>
  <c r="X78" i="23"/>
  <c r="E78" i="23" s="1"/>
  <c r="W78" i="23"/>
  <c r="V78" i="23"/>
  <c r="U78" i="23"/>
  <c r="AB77" i="23"/>
  <c r="AA77" i="23"/>
  <c r="Z77" i="23"/>
  <c r="Y77" i="23"/>
  <c r="D77" i="23" s="1"/>
  <c r="X77" i="23"/>
  <c r="E77" i="23" s="1"/>
  <c r="W77" i="23"/>
  <c r="V77" i="23"/>
  <c r="U77" i="23"/>
  <c r="AB76" i="23"/>
  <c r="AA76" i="23"/>
  <c r="Z76" i="23"/>
  <c r="Y76" i="23"/>
  <c r="D76" i="23" s="1"/>
  <c r="X76" i="23"/>
  <c r="E76" i="23" s="1"/>
  <c r="W76" i="23"/>
  <c r="V76" i="23"/>
  <c r="U76" i="23"/>
  <c r="AB75" i="23"/>
  <c r="AA75" i="23"/>
  <c r="Z75" i="23"/>
  <c r="Y75" i="23"/>
  <c r="D75" i="23" s="1"/>
  <c r="X75" i="23"/>
  <c r="E75" i="23" s="1"/>
  <c r="W75" i="23"/>
  <c r="V75" i="23"/>
  <c r="U75" i="23"/>
  <c r="AB74" i="23"/>
  <c r="AA74" i="23"/>
  <c r="Z74" i="23"/>
  <c r="Y74" i="23"/>
  <c r="D74" i="23" s="1"/>
  <c r="X74" i="23"/>
  <c r="E74" i="23" s="1"/>
  <c r="W74" i="23"/>
  <c r="V74" i="23"/>
  <c r="U74" i="23"/>
  <c r="AB73" i="23"/>
  <c r="AA73" i="23"/>
  <c r="Z73" i="23"/>
  <c r="Y73" i="23"/>
  <c r="D73" i="23" s="1"/>
  <c r="X73" i="23"/>
  <c r="E73" i="23" s="1"/>
  <c r="W73" i="23"/>
  <c r="V73" i="23"/>
  <c r="U73" i="23"/>
  <c r="AB72" i="23"/>
  <c r="AA72" i="23"/>
  <c r="Z72" i="23"/>
  <c r="Y72" i="23"/>
  <c r="D72" i="23" s="1"/>
  <c r="X72" i="23"/>
  <c r="E72" i="23" s="1"/>
  <c r="W72" i="23"/>
  <c r="V72" i="23"/>
  <c r="U72" i="23"/>
  <c r="AB71" i="23"/>
  <c r="AA71" i="23"/>
  <c r="Z71" i="23"/>
  <c r="Y71" i="23"/>
  <c r="D71" i="23" s="1"/>
  <c r="X71" i="23"/>
  <c r="E71" i="23" s="1"/>
  <c r="W71" i="23"/>
  <c r="V71" i="23"/>
  <c r="U71" i="23"/>
  <c r="AB70" i="23"/>
  <c r="AA70" i="23"/>
  <c r="Z70" i="23"/>
  <c r="Y70" i="23"/>
  <c r="D70" i="23" s="1"/>
  <c r="X70" i="23"/>
  <c r="E70" i="23" s="1"/>
  <c r="W70" i="23"/>
  <c r="V70" i="23"/>
  <c r="U70" i="23"/>
  <c r="AB69" i="23"/>
  <c r="AA69" i="23"/>
  <c r="Z69" i="23"/>
  <c r="Y69" i="23"/>
  <c r="D69" i="23" s="1"/>
  <c r="X69" i="23"/>
  <c r="E69" i="23" s="1"/>
  <c r="W69" i="23"/>
  <c r="V69" i="23"/>
  <c r="U69" i="23"/>
  <c r="AB68" i="23"/>
  <c r="AA68" i="23"/>
  <c r="Z68" i="23"/>
  <c r="Y68" i="23"/>
  <c r="D68" i="23" s="1"/>
  <c r="X68" i="23"/>
  <c r="E68" i="23" s="1"/>
  <c r="W68" i="23"/>
  <c r="V68" i="23"/>
  <c r="U68" i="23"/>
  <c r="AB67" i="23"/>
  <c r="AA67" i="23"/>
  <c r="Z67" i="23"/>
  <c r="Y67" i="23"/>
  <c r="D67" i="23" s="1"/>
  <c r="X67" i="23"/>
  <c r="E67" i="23" s="1"/>
  <c r="W67" i="23"/>
  <c r="V67" i="23"/>
  <c r="U67" i="23"/>
  <c r="AB66" i="23"/>
  <c r="AA66" i="23"/>
  <c r="Z66" i="23"/>
  <c r="Y66" i="23"/>
  <c r="D66" i="23" s="1"/>
  <c r="X66" i="23"/>
  <c r="W66" i="23"/>
  <c r="V66" i="23"/>
  <c r="U66" i="23"/>
  <c r="E66" i="23"/>
  <c r="AB65" i="23"/>
  <c r="AA65" i="23"/>
  <c r="Z65" i="23"/>
  <c r="Y65" i="23"/>
  <c r="D65" i="23" s="1"/>
  <c r="X65" i="23"/>
  <c r="W65" i="23"/>
  <c r="V65" i="23"/>
  <c r="U65" i="23"/>
  <c r="E65" i="23"/>
  <c r="AB64" i="23"/>
  <c r="AA64" i="23"/>
  <c r="Z64" i="23"/>
  <c r="Y64" i="23"/>
  <c r="D64" i="23" s="1"/>
  <c r="X64" i="23"/>
  <c r="E64" i="23" s="1"/>
  <c r="W64" i="23"/>
  <c r="V64" i="23"/>
  <c r="U64" i="23"/>
  <c r="AB63" i="23"/>
  <c r="AA63" i="23"/>
  <c r="Z63" i="23"/>
  <c r="Y63" i="23"/>
  <c r="D63" i="23" s="1"/>
  <c r="X63" i="23"/>
  <c r="E63" i="23" s="1"/>
  <c r="W63" i="23"/>
  <c r="V63" i="23"/>
  <c r="U63" i="23"/>
  <c r="AB62" i="23"/>
  <c r="AA62" i="23"/>
  <c r="Z62" i="23"/>
  <c r="Y62" i="23"/>
  <c r="D62" i="23" s="1"/>
  <c r="X62" i="23"/>
  <c r="E62" i="23" s="1"/>
  <c r="W62" i="23"/>
  <c r="V62" i="23"/>
  <c r="U62" i="23"/>
  <c r="AB61" i="23"/>
  <c r="AA61" i="23"/>
  <c r="Z61" i="23"/>
  <c r="Y61" i="23"/>
  <c r="D61" i="23" s="1"/>
  <c r="X61" i="23"/>
  <c r="E61" i="23" s="1"/>
  <c r="W61" i="23"/>
  <c r="V61" i="23"/>
  <c r="U61" i="23"/>
  <c r="AB60" i="23"/>
  <c r="AA60" i="23"/>
  <c r="Z60" i="23"/>
  <c r="Y60" i="23"/>
  <c r="D60" i="23" s="1"/>
  <c r="X60" i="23"/>
  <c r="E60" i="23" s="1"/>
  <c r="W60" i="23"/>
  <c r="V60" i="23"/>
  <c r="U60" i="23"/>
  <c r="AB59" i="23"/>
  <c r="AA59" i="23"/>
  <c r="Z59" i="23"/>
  <c r="Y59" i="23"/>
  <c r="D59" i="23" s="1"/>
  <c r="X59" i="23"/>
  <c r="E59" i="23" s="1"/>
  <c r="W59" i="23"/>
  <c r="V59" i="23"/>
  <c r="U59" i="23"/>
  <c r="AB58" i="23"/>
  <c r="AA58" i="23"/>
  <c r="Z58" i="23"/>
  <c r="Y58" i="23"/>
  <c r="D58" i="23" s="1"/>
  <c r="X58" i="23"/>
  <c r="E58" i="23" s="1"/>
  <c r="W58" i="23"/>
  <c r="V58" i="23"/>
  <c r="U58" i="23"/>
  <c r="AB57" i="23"/>
  <c r="AA57" i="23"/>
  <c r="Z57" i="23"/>
  <c r="Y57" i="23"/>
  <c r="D57" i="23" s="1"/>
  <c r="X57" i="23"/>
  <c r="E57" i="23" s="1"/>
  <c r="W57" i="23"/>
  <c r="V57" i="23"/>
  <c r="U57" i="23"/>
  <c r="AB56" i="23"/>
  <c r="AA56" i="23"/>
  <c r="Z56" i="23"/>
  <c r="Y56" i="23"/>
  <c r="D56" i="23" s="1"/>
  <c r="X56" i="23"/>
  <c r="E56" i="23" s="1"/>
  <c r="W56" i="23"/>
  <c r="V56" i="23"/>
  <c r="U56" i="23"/>
  <c r="AB55" i="23"/>
  <c r="AA55" i="23"/>
  <c r="Z55" i="23"/>
  <c r="Y55" i="23"/>
  <c r="D55" i="23" s="1"/>
  <c r="X55" i="23"/>
  <c r="E55" i="23" s="1"/>
  <c r="W55" i="23"/>
  <c r="V55" i="23"/>
  <c r="U55" i="23"/>
  <c r="AB54" i="23"/>
  <c r="AA54" i="23"/>
  <c r="Z54" i="23"/>
  <c r="Y54" i="23"/>
  <c r="D54" i="23" s="1"/>
  <c r="X54" i="23"/>
  <c r="E54" i="23" s="1"/>
  <c r="W54" i="23"/>
  <c r="V54" i="23"/>
  <c r="U54" i="23"/>
  <c r="AB53" i="23"/>
  <c r="AA53" i="23"/>
  <c r="Z53" i="23"/>
  <c r="Y53" i="23"/>
  <c r="D53" i="23" s="1"/>
  <c r="X53" i="23"/>
  <c r="E53" i="23" s="1"/>
  <c r="W53" i="23"/>
  <c r="V53" i="23"/>
  <c r="U53" i="23"/>
  <c r="AB52" i="23"/>
  <c r="AA52" i="23"/>
  <c r="Z52" i="23"/>
  <c r="Y52" i="23"/>
  <c r="D52" i="23" s="1"/>
  <c r="X52" i="23"/>
  <c r="E52" i="23" s="1"/>
  <c r="W52" i="23"/>
  <c r="V52" i="23"/>
  <c r="U52" i="23"/>
  <c r="AB51" i="23"/>
  <c r="AA51" i="23"/>
  <c r="Z51" i="23"/>
  <c r="Y51" i="23"/>
  <c r="D51" i="23" s="1"/>
  <c r="X51" i="23"/>
  <c r="E51" i="23" s="1"/>
  <c r="W51" i="23"/>
  <c r="V51" i="23"/>
  <c r="U51" i="23"/>
  <c r="AB50" i="23"/>
  <c r="AA50" i="23"/>
  <c r="Z50" i="23"/>
  <c r="Y50" i="23"/>
  <c r="D50" i="23" s="1"/>
  <c r="X50" i="23"/>
  <c r="E50" i="23" s="1"/>
  <c r="W50" i="23"/>
  <c r="V50" i="23"/>
  <c r="U50" i="23"/>
  <c r="AB49" i="23"/>
  <c r="AA49" i="23"/>
  <c r="Z49" i="23"/>
  <c r="Y49" i="23"/>
  <c r="D49" i="23" s="1"/>
  <c r="X49" i="23"/>
  <c r="E49" i="23" s="1"/>
  <c r="W49" i="23"/>
  <c r="V49" i="23"/>
  <c r="U49" i="23"/>
  <c r="AB48" i="23"/>
  <c r="AA48" i="23"/>
  <c r="Z48" i="23"/>
  <c r="Y48" i="23"/>
  <c r="D48" i="23" s="1"/>
  <c r="X48" i="23"/>
  <c r="E48" i="23" s="1"/>
  <c r="W48" i="23"/>
  <c r="V48" i="23"/>
  <c r="U48" i="23"/>
  <c r="AB47" i="23"/>
  <c r="AA47" i="23"/>
  <c r="Z47" i="23"/>
  <c r="Y47" i="23"/>
  <c r="D47" i="23" s="1"/>
  <c r="X47" i="23"/>
  <c r="E47" i="23" s="1"/>
  <c r="W47" i="23"/>
  <c r="V47" i="23"/>
  <c r="U47" i="23"/>
  <c r="AB46" i="23"/>
  <c r="AA46" i="23"/>
  <c r="Z46" i="23"/>
  <c r="Y46" i="23"/>
  <c r="D46" i="23" s="1"/>
  <c r="X46" i="23"/>
  <c r="E46" i="23"/>
  <c r="W46" i="23"/>
  <c r="V46" i="23"/>
  <c r="U46" i="23"/>
  <c r="AB45" i="23"/>
  <c r="AA45" i="23"/>
  <c r="Z45" i="23"/>
  <c r="Y45" i="23"/>
  <c r="X45" i="23"/>
  <c r="E45" i="23" s="1"/>
  <c r="W45" i="23"/>
  <c r="V45" i="23"/>
  <c r="U45" i="23"/>
  <c r="D45" i="23"/>
  <c r="AB44" i="23"/>
  <c r="AA44" i="23"/>
  <c r="Z44" i="23"/>
  <c r="Y44" i="23"/>
  <c r="D44" i="23" s="1"/>
  <c r="X44" i="23"/>
  <c r="E44" i="23" s="1"/>
  <c r="W44" i="23"/>
  <c r="V44" i="23"/>
  <c r="U44" i="23"/>
  <c r="AB43" i="23"/>
  <c r="AA43" i="23"/>
  <c r="Z43" i="23"/>
  <c r="Y43" i="23"/>
  <c r="D43" i="23" s="1"/>
  <c r="X43" i="23"/>
  <c r="E43" i="23" s="1"/>
  <c r="W43" i="23"/>
  <c r="V43" i="23"/>
  <c r="U43" i="23"/>
  <c r="AB42" i="23"/>
  <c r="AA42" i="23"/>
  <c r="Z42" i="23"/>
  <c r="Y42" i="23"/>
  <c r="D42" i="23" s="1"/>
  <c r="X42" i="23"/>
  <c r="E42" i="23" s="1"/>
  <c r="W42" i="23"/>
  <c r="V42" i="23"/>
  <c r="U42" i="23"/>
  <c r="AB41" i="23"/>
  <c r="AA41" i="23"/>
  <c r="Z41" i="23"/>
  <c r="Y41" i="23"/>
  <c r="D41" i="23" s="1"/>
  <c r="X41" i="23"/>
  <c r="E41" i="23" s="1"/>
  <c r="W41" i="23"/>
  <c r="V41" i="23"/>
  <c r="U41" i="23"/>
  <c r="AB40" i="23"/>
  <c r="AA40" i="23"/>
  <c r="Z40" i="23"/>
  <c r="Y40" i="23"/>
  <c r="D40" i="23" s="1"/>
  <c r="X40" i="23"/>
  <c r="E40" i="23" s="1"/>
  <c r="W40" i="23"/>
  <c r="V40" i="23"/>
  <c r="U40" i="23"/>
  <c r="AB39" i="23"/>
  <c r="AA39" i="23"/>
  <c r="Z39" i="23"/>
  <c r="Y39" i="23"/>
  <c r="D39" i="23" s="1"/>
  <c r="X39" i="23"/>
  <c r="E39" i="23" s="1"/>
  <c r="W39" i="23"/>
  <c r="V39" i="23"/>
  <c r="U39" i="23"/>
  <c r="AB38" i="23"/>
  <c r="AA38" i="23"/>
  <c r="Z38" i="23"/>
  <c r="Y38" i="23"/>
  <c r="D38" i="23" s="1"/>
  <c r="X38" i="23"/>
  <c r="E38" i="23" s="1"/>
  <c r="W38" i="23"/>
  <c r="V38" i="23"/>
  <c r="U38" i="23"/>
  <c r="AB37" i="23"/>
  <c r="AA37" i="23"/>
  <c r="Z37" i="23"/>
  <c r="Y37" i="23"/>
  <c r="D37" i="23" s="1"/>
  <c r="X37" i="23"/>
  <c r="E37" i="23" s="1"/>
  <c r="W37" i="23"/>
  <c r="V37" i="23"/>
  <c r="U37" i="23"/>
  <c r="AB36" i="23"/>
  <c r="AA36" i="23"/>
  <c r="Z36" i="23"/>
  <c r="Y36" i="23"/>
  <c r="D36" i="23" s="1"/>
  <c r="X36" i="23"/>
  <c r="E36" i="23" s="1"/>
  <c r="W36" i="23"/>
  <c r="V36" i="23"/>
  <c r="U36" i="23"/>
  <c r="AB35" i="23"/>
  <c r="AA35" i="23"/>
  <c r="Z35" i="23"/>
  <c r="Y35" i="23"/>
  <c r="D35" i="23" s="1"/>
  <c r="X35" i="23"/>
  <c r="E35" i="23" s="1"/>
  <c r="W35" i="23"/>
  <c r="V35" i="23"/>
  <c r="U35" i="23"/>
  <c r="AB34" i="23"/>
  <c r="AA34" i="23"/>
  <c r="Z34" i="23"/>
  <c r="Y34" i="23"/>
  <c r="D34" i="23" s="1"/>
  <c r="X34" i="23"/>
  <c r="E34" i="23" s="1"/>
  <c r="W34" i="23"/>
  <c r="V34" i="23"/>
  <c r="U34" i="23"/>
  <c r="AB33" i="23"/>
  <c r="AA33" i="23"/>
  <c r="Z33" i="23"/>
  <c r="Y33" i="23"/>
  <c r="D33" i="23" s="1"/>
  <c r="X33" i="23"/>
  <c r="E33" i="23" s="1"/>
  <c r="W33" i="23"/>
  <c r="V33" i="23"/>
  <c r="U33" i="23"/>
  <c r="AB32" i="23"/>
  <c r="AA32" i="23"/>
  <c r="Z32" i="23"/>
  <c r="Y32" i="23"/>
  <c r="D32" i="23" s="1"/>
  <c r="X32" i="23"/>
  <c r="E32" i="23" s="1"/>
  <c r="W32" i="23"/>
  <c r="V32" i="23"/>
  <c r="U32" i="23"/>
  <c r="AB31" i="23"/>
  <c r="AA31" i="23"/>
  <c r="Z31" i="23"/>
  <c r="Y31" i="23"/>
  <c r="D31" i="23" s="1"/>
  <c r="X31" i="23"/>
  <c r="E31" i="23" s="1"/>
  <c r="W31" i="23"/>
  <c r="V31" i="23"/>
  <c r="U31" i="23"/>
  <c r="AB30" i="23"/>
  <c r="AA30" i="23"/>
  <c r="Z30" i="23"/>
  <c r="Y30" i="23"/>
  <c r="D30" i="23" s="1"/>
  <c r="X30" i="23"/>
  <c r="E30" i="23" s="1"/>
  <c r="W30" i="23"/>
  <c r="V30" i="23"/>
  <c r="U30" i="23"/>
  <c r="AB29" i="23"/>
  <c r="AA29" i="23"/>
  <c r="Z29" i="23"/>
  <c r="Y29" i="23"/>
  <c r="D29" i="23" s="1"/>
  <c r="X29" i="23"/>
  <c r="E29" i="23" s="1"/>
  <c r="W29" i="23"/>
  <c r="V29" i="23"/>
  <c r="U29" i="23"/>
  <c r="AB28" i="23"/>
  <c r="AA28" i="23"/>
  <c r="Z28" i="23"/>
  <c r="Y28" i="23"/>
  <c r="D28" i="23" s="1"/>
  <c r="X28" i="23"/>
  <c r="E28" i="23" s="1"/>
  <c r="W28" i="23"/>
  <c r="V28" i="23"/>
  <c r="U28" i="23"/>
  <c r="AB27" i="23"/>
  <c r="AA27" i="23"/>
  <c r="Z27" i="23"/>
  <c r="Y27" i="23"/>
  <c r="D27" i="23" s="1"/>
  <c r="X27" i="23"/>
  <c r="E27" i="23" s="1"/>
  <c r="W27" i="23"/>
  <c r="V27" i="23"/>
  <c r="U27" i="23"/>
  <c r="AB26" i="23"/>
  <c r="AA26" i="23"/>
  <c r="Z26" i="23"/>
  <c r="Y26" i="23"/>
  <c r="D26" i="23" s="1"/>
  <c r="X26" i="23"/>
  <c r="E26" i="23" s="1"/>
  <c r="W26" i="23"/>
  <c r="V26" i="23"/>
  <c r="U26" i="23"/>
  <c r="AB25" i="23"/>
  <c r="AA25" i="23"/>
  <c r="Z25" i="23"/>
  <c r="Y25" i="23"/>
  <c r="D25" i="23" s="1"/>
  <c r="X25" i="23"/>
  <c r="E25" i="23" s="1"/>
  <c r="W25" i="23"/>
  <c r="V25" i="23"/>
  <c r="U25" i="23"/>
  <c r="AB24" i="23"/>
  <c r="AA24" i="23"/>
  <c r="Z24" i="23"/>
  <c r="Y24" i="23"/>
  <c r="D24" i="23" s="1"/>
  <c r="X24" i="23"/>
  <c r="E24" i="23" s="1"/>
  <c r="W24" i="23"/>
  <c r="V24" i="23"/>
  <c r="U24" i="23"/>
  <c r="AB23" i="23"/>
  <c r="AA23" i="23"/>
  <c r="Z23" i="23"/>
  <c r="Y23" i="23"/>
  <c r="D23" i="23" s="1"/>
  <c r="X23" i="23"/>
  <c r="E23" i="23" s="1"/>
  <c r="W23" i="23"/>
  <c r="V23" i="23"/>
  <c r="U23" i="23"/>
  <c r="AB22" i="23"/>
  <c r="AA22" i="23"/>
  <c r="Z22" i="23"/>
  <c r="Y22" i="23"/>
  <c r="D22" i="23" s="1"/>
  <c r="X22" i="23"/>
  <c r="E22" i="23" s="1"/>
  <c r="W22" i="23"/>
  <c r="V22" i="23"/>
  <c r="U22" i="23"/>
  <c r="AB21" i="23"/>
  <c r="AA21" i="23"/>
  <c r="Z21" i="23"/>
  <c r="Y21" i="23"/>
  <c r="D21" i="23" s="1"/>
  <c r="X21" i="23"/>
  <c r="E21" i="23" s="1"/>
  <c r="W21" i="23"/>
  <c r="V21" i="23"/>
  <c r="U21" i="23"/>
  <c r="AB20" i="23"/>
  <c r="AA20" i="23"/>
  <c r="Z20" i="23"/>
  <c r="Y20" i="23"/>
  <c r="D20" i="23" s="1"/>
  <c r="X20" i="23"/>
  <c r="E20" i="23" s="1"/>
  <c r="W20" i="23"/>
  <c r="V20" i="23"/>
  <c r="U20" i="23"/>
  <c r="AB19" i="23"/>
  <c r="AA19" i="23"/>
  <c r="Z19" i="23"/>
  <c r="Y19" i="23"/>
  <c r="D19" i="23" s="1"/>
  <c r="X19" i="23"/>
  <c r="E19" i="23" s="1"/>
  <c r="W19" i="23"/>
  <c r="V19" i="23"/>
  <c r="U19" i="23"/>
  <c r="AB18" i="23"/>
  <c r="AA18" i="23"/>
  <c r="Z18" i="23"/>
  <c r="Y18" i="23"/>
  <c r="D18" i="23" s="1"/>
  <c r="X18" i="23"/>
  <c r="E18" i="23"/>
  <c r="W18" i="23"/>
  <c r="V18" i="23"/>
  <c r="U18" i="23"/>
  <c r="AB17" i="23"/>
  <c r="AA17" i="23"/>
  <c r="Z17" i="23"/>
  <c r="Y17" i="23"/>
  <c r="D17" i="23"/>
  <c r="X17" i="23"/>
  <c r="E17" i="23" s="1"/>
  <c r="W17" i="23"/>
  <c r="V17" i="23"/>
  <c r="U17" i="23"/>
  <c r="AB16" i="23"/>
  <c r="AA16" i="23"/>
  <c r="Z16" i="23"/>
  <c r="Y16" i="23"/>
  <c r="D16" i="23" s="1"/>
  <c r="X16" i="23"/>
  <c r="W16" i="23"/>
  <c r="V16" i="23"/>
  <c r="U16" i="23"/>
  <c r="E16" i="23"/>
  <c r="AB15" i="23"/>
  <c r="AA15" i="23"/>
  <c r="Z15" i="23"/>
  <c r="Y15" i="23"/>
  <c r="D15" i="23" s="1"/>
  <c r="X15" i="23"/>
  <c r="E15" i="23" s="1"/>
  <c r="W15" i="23"/>
  <c r="V15" i="23"/>
  <c r="U15" i="23"/>
  <c r="AB14" i="23"/>
  <c r="AA14" i="23"/>
  <c r="Z14" i="23"/>
  <c r="Y14" i="23"/>
  <c r="D14" i="23" s="1"/>
  <c r="X14" i="23"/>
  <c r="E14" i="23" s="1"/>
  <c r="W14" i="23"/>
  <c r="V14" i="23"/>
  <c r="U14" i="23"/>
  <c r="AB13" i="23"/>
  <c r="AA13" i="23"/>
  <c r="Z13" i="23"/>
  <c r="Y13" i="23"/>
  <c r="D13" i="23" s="1"/>
  <c r="X13" i="23"/>
  <c r="E13" i="23" s="1"/>
  <c r="W13" i="23"/>
  <c r="V13" i="23"/>
  <c r="U13" i="23"/>
  <c r="AB12" i="23"/>
  <c r="AA12" i="23"/>
  <c r="Z12" i="23"/>
  <c r="Y12" i="23"/>
  <c r="D12" i="23" s="1"/>
  <c r="X12" i="23"/>
  <c r="E12" i="23" s="1"/>
  <c r="W12" i="23"/>
  <c r="V12" i="23"/>
  <c r="U12" i="23"/>
  <c r="AB11" i="23"/>
  <c r="AA11" i="23"/>
  <c r="Z11" i="23"/>
  <c r="Y11" i="23"/>
  <c r="D11" i="23" s="1"/>
  <c r="X11" i="23"/>
  <c r="E11" i="23" s="1"/>
  <c r="W11" i="23"/>
  <c r="V11" i="23"/>
  <c r="U11" i="23"/>
  <c r="AB10" i="23"/>
  <c r="AA10" i="23"/>
  <c r="Z10" i="23"/>
  <c r="Y10" i="23"/>
  <c r="D10" i="23" s="1"/>
  <c r="X10" i="23"/>
  <c r="E10" i="23" s="1"/>
  <c r="W10" i="23"/>
  <c r="V10" i="23"/>
  <c r="U10" i="23"/>
  <c r="AB9" i="23"/>
  <c r="AA9" i="23"/>
  <c r="Z9" i="23"/>
  <c r="Y9" i="23"/>
  <c r="D9" i="23" s="1"/>
  <c r="X9" i="23"/>
  <c r="E9" i="23" s="1"/>
  <c r="W9" i="23"/>
  <c r="V9" i="23"/>
  <c r="U9" i="23"/>
  <c r="AB8" i="23"/>
  <c r="AA8" i="23"/>
  <c r="Z8" i="23"/>
  <c r="Y8" i="23"/>
  <c r="D8" i="23" s="1"/>
  <c r="X8" i="23"/>
  <c r="E8" i="23" s="1"/>
  <c r="W8" i="23"/>
  <c r="V8" i="23"/>
  <c r="U8" i="23"/>
  <c r="F206" i="22"/>
  <c r="Y8" i="22"/>
  <c r="D8" i="22" s="1"/>
  <c r="Y9" i="22"/>
  <c r="D9" i="22" s="1"/>
  <c r="Y10" i="22"/>
  <c r="D10" i="22" s="1"/>
  <c r="Y11" i="22"/>
  <c r="D11" i="22" s="1"/>
  <c r="Y12" i="22"/>
  <c r="D12" i="22" s="1"/>
  <c r="Y13" i="22"/>
  <c r="D13" i="22" s="1"/>
  <c r="Y14" i="22"/>
  <c r="D14" i="22" s="1"/>
  <c r="Y15" i="22"/>
  <c r="D15" i="22" s="1"/>
  <c r="Y16" i="22"/>
  <c r="D16" i="22" s="1"/>
  <c r="Y17" i="22"/>
  <c r="D17" i="22" s="1"/>
  <c r="Y18" i="22"/>
  <c r="D18" i="22" s="1"/>
  <c r="Y19" i="22"/>
  <c r="D19" i="22" s="1"/>
  <c r="Y20" i="22"/>
  <c r="D20" i="22" s="1"/>
  <c r="Y21" i="22"/>
  <c r="D21" i="22" s="1"/>
  <c r="Y22" i="22"/>
  <c r="D22" i="22" s="1"/>
  <c r="Y23" i="22"/>
  <c r="D23" i="22" s="1"/>
  <c r="Y24" i="22"/>
  <c r="D24" i="22" s="1"/>
  <c r="Y25" i="22"/>
  <c r="D25" i="22" s="1"/>
  <c r="Y26" i="22"/>
  <c r="D26" i="22" s="1"/>
  <c r="Y27" i="22"/>
  <c r="D27" i="22" s="1"/>
  <c r="Y28" i="22"/>
  <c r="D28" i="22" s="1"/>
  <c r="Y29" i="22"/>
  <c r="D29" i="22" s="1"/>
  <c r="Y30" i="22"/>
  <c r="D30" i="22" s="1"/>
  <c r="Y31" i="22"/>
  <c r="D31" i="22" s="1"/>
  <c r="Y32" i="22"/>
  <c r="D32" i="22" s="1"/>
  <c r="Y33" i="22"/>
  <c r="D33" i="22" s="1"/>
  <c r="Y34" i="22"/>
  <c r="D34" i="22" s="1"/>
  <c r="Y35" i="22"/>
  <c r="D35" i="22" s="1"/>
  <c r="Y36" i="22"/>
  <c r="D36" i="22" s="1"/>
  <c r="Y37" i="22"/>
  <c r="D37" i="22" s="1"/>
  <c r="Y38" i="22"/>
  <c r="D38" i="22" s="1"/>
  <c r="Y39" i="22"/>
  <c r="D39" i="22" s="1"/>
  <c r="Y40" i="22"/>
  <c r="D40" i="22" s="1"/>
  <c r="Y41" i="22"/>
  <c r="D41" i="22" s="1"/>
  <c r="Y42" i="22"/>
  <c r="D42" i="22" s="1"/>
  <c r="Y43" i="22"/>
  <c r="D43" i="22" s="1"/>
  <c r="Y44" i="22"/>
  <c r="D44" i="22" s="1"/>
  <c r="Y45" i="22"/>
  <c r="D45" i="22" s="1"/>
  <c r="Y46" i="22"/>
  <c r="D46" i="22" s="1"/>
  <c r="Y47" i="22"/>
  <c r="D47" i="22" s="1"/>
  <c r="Y48" i="22"/>
  <c r="D48" i="22" s="1"/>
  <c r="Y49" i="22"/>
  <c r="D49" i="22" s="1"/>
  <c r="Y50" i="22"/>
  <c r="D50" i="22" s="1"/>
  <c r="Y51" i="22"/>
  <c r="D51" i="22" s="1"/>
  <c r="Y52" i="22"/>
  <c r="D52" i="22" s="1"/>
  <c r="Y53" i="22"/>
  <c r="D53" i="22" s="1"/>
  <c r="Y54" i="22"/>
  <c r="D54" i="22" s="1"/>
  <c r="Y55" i="22"/>
  <c r="D55" i="22" s="1"/>
  <c r="Y56" i="22"/>
  <c r="D56" i="22" s="1"/>
  <c r="Y57" i="22"/>
  <c r="D57" i="22" s="1"/>
  <c r="Y58" i="22"/>
  <c r="D58" i="22" s="1"/>
  <c r="Y59" i="22"/>
  <c r="D59" i="22" s="1"/>
  <c r="Y60" i="22"/>
  <c r="D60" i="22" s="1"/>
  <c r="Y61" i="22"/>
  <c r="D61" i="22" s="1"/>
  <c r="Y62" i="22"/>
  <c r="D62" i="22" s="1"/>
  <c r="Y63" i="22"/>
  <c r="D63" i="22" s="1"/>
  <c r="Y64" i="22"/>
  <c r="D64" i="22" s="1"/>
  <c r="Y65" i="22"/>
  <c r="D65" i="22" s="1"/>
  <c r="Y66" i="22"/>
  <c r="D66" i="22"/>
  <c r="Y67" i="22"/>
  <c r="D67" i="22" s="1"/>
  <c r="Y68" i="22"/>
  <c r="D68" i="22"/>
  <c r="Y69" i="22"/>
  <c r="D69" i="22" s="1"/>
  <c r="Y70" i="22"/>
  <c r="D70" i="22" s="1"/>
  <c r="Y71" i="22"/>
  <c r="D71" i="22" s="1"/>
  <c r="Y72" i="22"/>
  <c r="D72" i="22" s="1"/>
  <c r="Y73" i="22"/>
  <c r="D73" i="22" s="1"/>
  <c r="Y74" i="22"/>
  <c r="D74" i="22" s="1"/>
  <c r="Y75" i="22"/>
  <c r="D75" i="22" s="1"/>
  <c r="Y76" i="22"/>
  <c r="D76" i="22" s="1"/>
  <c r="Y77" i="22"/>
  <c r="D77" i="22" s="1"/>
  <c r="Y78" i="22"/>
  <c r="D78" i="22" s="1"/>
  <c r="Y79" i="22"/>
  <c r="D79" i="22" s="1"/>
  <c r="Y80" i="22"/>
  <c r="D80" i="22" s="1"/>
  <c r="Y81" i="22"/>
  <c r="D81" i="22" s="1"/>
  <c r="Y82" i="22"/>
  <c r="D82" i="22" s="1"/>
  <c r="Y83" i="22"/>
  <c r="D83" i="22" s="1"/>
  <c r="Y84" i="22"/>
  <c r="D84" i="22" s="1"/>
  <c r="Y85" i="22"/>
  <c r="D85" i="22" s="1"/>
  <c r="Y86" i="22"/>
  <c r="D86" i="22" s="1"/>
  <c r="Y87" i="22"/>
  <c r="D87" i="22" s="1"/>
  <c r="Y88" i="22"/>
  <c r="D88" i="22" s="1"/>
  <c r="Y89" i="22"/>
  <c r="D89" i="22" s="1"/>
  <c r="Y90" i="22"/>
  <c r="D90" i="22" s="1"/>
  <c r="Y91" i="22"/>
  <c r="D91" i="22" s="1"/>
  <c r="Y92" i="22"/>
  <c r="D92" i="22" s="1"/>
  <c r="Y93" i="22"/>
  <c r="D93" i="22" s="1"/>
  <c r="Y94" i="22"/>
  <c r="D94" i="22" s="1"/>
  <c r="Y95" i="22"/>
  <c r="D95" i="22" s="1"/>
  <c r="Y96" i="22"/>
  <c r="D96" i="22" s="1"/>
  <c r="Y97" i="22"/>
  <c r="D97" i="22" s="1"/>
  <c r="Y98" i="22"/>
  <c r="D98" i="22" s="1"/>
  <c r="Y99" i="22"/>
  <c r="D99" i="22" s="1"/>
  <c r="Y100" i="22"/>
  <c r="D100" i="22" s="1"/>
  <c r="Y101" i="22"/>
  <c r="D101" i="22" s="1"/>
  <c r="Y102" i="22"/>
  <c r="D102" i="22" s="1"/>
  <c r="Y103" i="22"/>
  <c r="D103" i="22" s="1"/>
  <c r="Y104" i="22"/>
  <c r="D104" i="22" s="1"/>
  <c r="Y105" i="22"/>
  <c r="D105" i="22"/>
  <c r="Y106" i="22"/>
  <c r="D106" i="22" s="1"/>
  <c r="Y107" i="22"/>
  <c r="D107" i="22" s="1"/>
  <c r="Y108" i="22"/>
  <c r="D108" i="22" s="1"/>
  <c r="Y109" i="22"/>
  <c r="D109" i="22" s="1"/>
  <c r="Y110" i="22"/>
  <c r="D110" i="22" s="1"/>
  <c r="Y111" i="22"/>
  <c r="D111" i="22"/>
  <c r="Y112" i="22"/>
  <c r="D112" i="22" s="1"/>
  <c r="Y113" i="22"/>
  <c r="D113" i="22"/>
  <c r="Y114" i="22"/>
  <c r="D114" i="22" s="1"/>
  <c r="Y115" i="22"/>
  <c r="D115" i="22" s="1"/>
  <c r="Y116" i="22"/>
  <c r="D116" i="22" s="1"/>
  <c r="Y117" i="22"/>
  <c r="D117" i="22" s="1"/>
  <c r="Y118" i="22"/>
  <c r="D118" i="22" s="1"/>
  <c r="Y119" i="22"/>
  <c r="D119" i="22" s="1"/>
  <c r="Y120" i="22"/>
  <c r="D120" i="22" s="1"/>
  <c r="Y121" i="22"/>
  <c r="D121" i="22" s="1"/>
  <c r="Y122" i="22"/>
  <c r="D122" i="22" s="1"/>
  <c r="Y123" i="22"/>
  <c r="D123" i="22" s="1"/>
  <c r="Y124" i="22"/>
  <c r="D124" i="22" s="1"/>
  <c r="Y125" i="22"/>
  <c r="D125" i="22" s="1"/>
  <c r="Y126" i="22"/>
  <c r="D126" i="22" s="1"/>
  <c r="Y127" i="22"/>
  <c r="D127" i="22" s="1"/>
  <c r="Y128" i="22"/>
  <c r="D128" i="22" s="1"/>
  <c r="Y129" i="22"/>
  <c r="D129" i="22" s="1"/>
  <c r="Y130" i="22"/>
  <c r="D130" i="22" s="1"/>
  <c r="Y131" i="22"/>
  <c r="D131" i="22" s="1"/>
  <c r="Y132" i="22"/>
  <c r="D132" i="22" s="1"/>
  <c r="Y133" i="22"/>
  <c r="D133" i="22" s="1"/>
  <c r="Y134" i="22"/>
  <c r="D134" i="22" s="1"/>
  <c r="Y135" i="22"/>
  <c r="D135" i="22" s="1"/>
  <c r="Y136" i="22"/>
  <c r="D136" i="22" s="1"/>
  <c r="Y137" i="22"/>
  <c r="D137" i="22" s="1"/>
  <c r="Y138" i="22"/>
  <c r="D138" i="22" s="1"/>
  <c r="Y139" i="22"/>
  <c r="D139" i="22" s="1"/>
  <c r="Y140" i="22"/>
  <c r="D140" i="22" s="1"/>
  <c r="Y141" i="22"/>
  <c r="D141" i="22" s="1"/>
  <c r="Y142" i="22"/>
  <c r="D142" i="22" s="1"/>
  <c r="Y143" i="22"/>
  <c r="D143" i="22" s="1"/>
  <c r="Y144" i="22"/>
  <c r="D144" i="22" s="1"/>
  <c r="Y145" i="22"/>
  <c r="D145" i="22" s="1"/>
  <c r="Y146" i="22"/>
  <c r="D146" i="22" s="1"/>
  <c r="Y147" i="22"/>
  <c r="D147" i="22" s="1"/>
  <c r="Y148" i="22"/>
  <c r="D148" i="22" s="1"/>
  <c r="Y149" i="22"/>
  <c r="D149" i="22" s="1"/>
  <c r="Y150" i="22"/>
  <c r="D150" i="22"/>
  <c r="Y151" i="22"/>
  <c r="D151" i="22" s="1"/>
  <c r="Y152" i="22"/>
  <c r="D152" i="22" s="1"/>
  <c r="Y153" i="22"/>
  <c r="D153" i="22" s="1"/>
  <c r="Y154" i="22"/>
  <c r="D154" i="22" s="1"/>
  <c r="Y155" i="22"/>
  <c r="D155" i="22" s="1"/>
  <c r="Y156" i="22"/>
  <c r="D156" i="22" s="1"/>
  <c r="Y157" i="22"/>
  <c r="D157" i="22" s="1"/>
  <c r="Y158" i="22"/>
  <c r="D158" i="22" s="1"/>
  <c r="Y159" i="22"/>
  <c r="D159" i="22" s="1"/>
  <c r="Y160" i="22"/>
  <c r="D160" i="22" s="1"/>
  <c r="Y161" i="22"/>
  <c r="D161" i="22" s="1"/>
  <c r="Y162" i="22"/>
  <c r="D162" i="22" s="1"/>
  <c r="Y163" i="22"/>
  <c r="D163" i="22" s="1"/>
  <c r="Y164" i="22"/>
  <c r="D164" i="22" s="1"/>
  <c r="Y165" i="22"/>
  <c r="D165" i="22" s="1"/>
  <c r="Y166" i="22"/>
  <c r="D166" i="22"/>
  <c r="Y167" i="22"/>
  <c r="D167" i="22" s="1"/>
  <c r="Y168" i="22"/>
  <c r="D168" i="22" s="1"/>
  <c r="Y169" i="22"/>
  <c r="D169" i="22" s="1"/>
  <c r="Y170" i="22"/>
  <c r="D170" i="22" s="1"/>
  <c r="Y171" i="22"/>
  <c r="D171" i="22" s="1"/>
  <c r="Y172" i="22"/>
  <c r="D172" i="22" s="1"/>
  <c r="Y173" i="22"/>
  <c r="D173" i="22" s="1"/>
  <c r="Y174" i="22"/>
  <c r="D174" i="22" s="1"/>
  <c r="Y175" i="22"/>
  <c r="D175" i="22" s="1"/>
  <c r="Y176" i="22"/>
  <c r="D176" i="22" s="1"/>
  <c r="Y177" i="22"/>
  <c r="D177" i="22" s="1"/>
  <c r="Y178" i="22"/>
  <c r="D178" i="22" s="1"/>
  <c r="Y179" i="22"/>
  <c r="D179" i="22" s="1"/>
  <c r="Y180" i="22"/>
  <c r="D180" i="22" s="1"/>
  <c r="Y181" i="22"/>
  <c r="D181" i="22" s="1"/>
  <c r="Y182" i="22"/>
  <c r="D182" i="22" s="1"/>
  <c r="Y183" i="22"/>
  <c r="D183" i="22" s="1"/>
  <c r="Y184" i="22"/>
  <c r="D184" i="22" s="1"/>
  <c r="Y185" i="22"/>
  <c r="D185" i="22" s="1"/>
  <c r="Y186" i="22"/>
  <c r="D186" i="22" s="1"/>
  <c r="Y187" i="22"/>
  <c r="D187" i="22" s="1"/>
  <c r="Y188" i="22"/>
  <c r="D188" i="22" s="1"/>
  <c r="Y189" i="22"/>
  <c r="D189" i="22" s="1"/>
  <c r="Y190" i="22"/>
  <c r="D190" i="22" s="1"/>
  <c r="Y191" i="22"/>
  <c r="D191" i="22" s="1"/>
  <c r="Y192" i="22"/>
  <c r="D192" i="22" s="1"/>
  <c r="Y193" i="22"/>
  <c r="D193" i="22" s="1"/>
  <c r="Y194" i="22"/>
  <c r="D194" i="22" s="1"/>
  <c r="Y195" i="22"/>
  <c r="D195" i="22"/>
  <c r="Y196" i="22"/>
  <c r="D196" i="22" s="1"/>
  <c r="Y197" i="22"/>
  <c r="D197" i="22" s="1"/>
  <c r="Y198" i="22"/>
  <c r="D198" i="22" s="1"/>
  <c r="Y199" i="22"/>
  <c r="D199" i="22" s="1"/>
  <c r="Y200" i="22"/>
  <c r="D200" i="22" s="1"/>
  <c r="Y201" i="22"/>
  <c r="D201" i="22" s="1"/>
  <c r="Y202" i="22"/>
  <c r="D202" i="22" s="1"/>
  <c r="Y203" i="22"/>
  <c r="D203" i="22"/>
  <c r="Y204" i="22"/>
  <c r="D204" i="22" s="1"/>
  <c r="X8" i="22"/>
  <c r="E8" i="22" s="1"/>
  <c r="X9" i="22"/>
  <c r="E9" i="22"/>
  <c r="X10" i="22"/>
  <c r="E10" i="22" s="1"/>
  <c r="X11" i="22"/>
  <c r="E11" i="22" s="1"/>
  <c r="X12" i="22"/>
  <c r="E12" i="22" s="1"/>
  <c r="X13" i="22"/>
  <c r="E13" i="22" s="1"/>
  <c r="X14" i="22"/>
  <c r="E14" i="22" s="1"/>
  <c r="X15" i="22"/>
  <c r="E15" i="22" s="1"/>
  <c r="X16" i="22"/>
  <c r="E16" i="22" s="1"/>
  <c r="X17" i="22"/>
  <c r="E17" i="22" s="1"/>
  <c r="X18" i="22"/>
  <c r="E18" i="22" s="1"/>
  <c r="X19" i="22"/>
  <c r="E19" i="22" s="1"/>
  <c r="X20" i="22"/>
  <c r="E20" i="22" s="1"/>
  <c r="X21" i="22"/>
  <c r="E21" i="22" s="1"/>
  <c r="X22" i="22"/>
  <c r="E22" i="22" s="1"/>
  <c r="X23" i="22"/>
  <c r="E23" i="22" s="1"/>
  <c r="X24" i="22"/>
  <c r="E24" i="22" s="1"/>
  <c r="X25" i="22"/>
  <c r="E25" i="22" s="1"/>
  <c r="X26" i="22"/>
  <c r="E26" i="22" s="1"/>
  <c r="X27" i="22"/>
  <c r="E27" i="22" s="1"/>
  <c r="X28" i="22"/>
  <c r="E28" i="22" s="1"/>
  <c r="X29" i="22"/>
  <c r="E29" i="22" s="1"/>
  <c r="X30" i="22"/>
  <c r="E30" i="22" s="1"/>
  <c r="X31" i="22"/>
  <c r="E31" i="22" s="1"/>
  <c r="X32" i="22"/>
  <c r="E32" i="22" s="1"/>
  <c r="X33" i="22"/>
  <c r="E33" i="22" s="1"/>
  <c r="X34" i="22"/>
  <c r="E34" i="22" s="1"/>
  <c r="X35" i="22"/>
  <c r="E35" i="22" s="1"/>
  <c r="X36" i="22"/>
  <c r="E36" i="22" s="1"/>
  <c r="X37" i="22"/>
  <c r="E37" i="22" s="1"/>
  <c r="X38" i="22"/>
  <c r="E38" i="22" s="1"/>
  <c r="X39" i="22"/>
  <c r="E39" i="22" s="1"/>
  <c r="X40" i="22"/>
  <c r="E40" i="22" s="1"/>
  <c r="X41" i="22"/>
  <c r="E41" i="22" s="1"/>
  <c r="X42" i="22"/>
  <c r="E42" i="22" s="1"/>
  <c r="X43" i="22"/>
  <c r="E43" i="22" s="1"/>
  <c r="X44" i="22"/>
  <c r="E44" i="22"/>
  <c r="X45" i="22"/>
  <c r="E45" i="22" s="1"/>
  <c r="X46" i="22"/>
  <c r="E46" i="22" s="1"/>
  <c r="X47" i="22"/>
  <c r="E47" i="22" s="1"/>
  <c r="X48" i="22"/>
  <c r="E48" i="22" s="1"/>
  <c r="X49" i="22"/>
  <c r="E49" i="22" s="1"/>
  <c r="X50" i="22"/>
  <c r="E50" i="22" s="1"/>
  <c r="X51" i="22"/>
  <c r="E51" i="22" s="1"/>
  <c r="X52" i="22"/>
  <c r="E52" i="22" s="1"/>
  <c r="X53" i="22"/>
  <c r="E53" i="22" s="1"/>
  <c r="X54" i="22"/>
  <c r="E54" i="22" s="1"/>
  <c r="X55" i="22"/>
  <c r="E55" i="22" s="1"/>
  <c r="X56" i="22"/>
  <c r="E56" i="22" s="1"/>
  <c r="X57" i="22"/>
  <c r="E57" i="22" s="1"/>
  <c r="X58" i="22"/>
  <c r="E58" i="22" s="1"/>
  <c r="X59" i="22"/>
  <c r="E59" i="22" s="1"/>
  <c r="X60" i="22"/>
  <c r="E60" i="22" s="1"/>
  <c r="X61" i="22"/>
  <c r="E61" i="22" s="1"/>
  <c r="X62" i="22"/>
  <c r="E62" i="22" s="1"/>
  <c r="X63" i="22"/>
  <c r="E63" i="22" s="1"/>
  <c r="X64" i="22"/>
  <c r="E64" i="22" s="1"/>
  <c r="X65" i="22"/>
  <c r="E65" i="22" s="1"/>
  <c r="X66" i="22"/>
  <c r="E66" i="22" s="1"/>
  <c r="X67" i="22"/>
  <c r="E67" i="22" s="1"/>
  <c r="X68" i="22"/>
  <c r="E68" i="22" s="1"/>
  <c r="X69" i="22"/>
  <c r="E69" i="22" s="1"/>
  <c r="X70" i="22"/>
  <c r="E70" i="22" s="1"/>
  <c r="X71" i="22"/>
  <c r="E71" i="22" s="1"/>
  <c r="X72" i="22"/>
  <c r="E72" i="22" s="1"/>
  <c r="X73" i="22"/>
  <c r="E73" i="22"/>
  <c r="X74" i="22"/>
  <c r="E74" i="22" s="1"/>
  <c r="X75" i="22"/>
  <c r="E75" i="22" s="1"/>
  <c r="X76" i="22"/>
  <c r="E76" i="22" s="1"/>
  <c r="X77" i="22"/>
  <c r="E77" i="22" s="1"/>
  <c r="X78" i="22"/>
  <c r="E78" i="22" s="1"/>
  <c r="X79" i="22"/>
  <c r="E79" i="22" s="1"/>
  <c r="X80" i="22"/>
  <c r="E80" i="22" s="1"/>
  <c r="X81" i="22"/>
  <c r="E81" i="22" s="1"/>
  <c r="X82" i="22"/>
  <c r="E82" i="22" s="1"/>
  <c r="X83" i="22"/>
  <c r="E83" i="22" s="1"/>
  <c r="X84" i="22"/>
  <c r="E84" i="22" s="1"/>
  <c r="X85" i="22"/>
  <c r="E85" i="22" s="1"/>
  <c r="X86" i="22"/>
  <c r="E86" i="22" s="1"/>
  <c r="X87" i="22"/>
  <c r="E87" i="22" s="1"/>
  <c r="X88" i="22"/>
  <c r="E88" i="22"/>
  <c r="X89" i="22"/>
  <c r="E89" i="22" s="1"/>
  <c r="X90" i="22"/>
  <c r="E90" i="22" s="1"/>
  <c r="X91" i="22"/>
  <c r="E91" i="22" s="1"/>
  <c r="X92" i="22"/>
  <c r="E92" i="22" s="1"/>
  <c r="X93" i="22"/>
  <c r="E93" i="22" s="1"/>
  <c r="X94" i="22"/>
  <c r="E94" i="22" s="1"/>
  <c r="X95" i="22"/>
  <c r="E95" i="22"/>
  <c r="X96" i="22"/>
  <c r="E96" i="22" s="1"/>
  <c r="X97" i="22"/>
  <c r="E97" i="22" s="1"/>
  <c r="X98" i="22"/>
  <c r="E98" i="22" s="1"/>
  <c r="X99" i="22"/>
  <c r="E99" i="22" s="1"/>
  <c r="X100" i="22"/>
  <c r="E100" i="22" s="1"/>
  <c r="X101" i="22"/>
  <c r="E101" i="22" s="1"/>
  <c r="X102" i="22"/>
  <c r="E102" i="22" s="1"/>
  <c r="X103" i="22"/>
  <c r="E103" i="22" s="1"/>
  <c r="X104" i="22"/>
  <c r="E104" i="22" s="1"/>
  <c r="X105" i="22"/>
  <c r="E105" i="22" s="1"/>
  <c r="X106" i="22"/>
  <c r="E106" i="22" s="1"/>
  <c r="X107" i="22"/>
  <c r="E107" i="22" s="1"/>
  <c r="X108" i="22"/>
  <c r="E108" i="22" s="1"/>
  <c r="X109" i="22"/>
  <c r="E109" i="22" s="1"/>
  <c r="X110" i="22"/>
  <c r="E110" i="22" s="1"/>
  <c r="X111" i="22"/>
  <c r="E111" i="22" s="1"/>
  <c r="X112" i="22"/>
  <c r="E112" i="22" s="1"/>
  <c r="X113" i="22"/>
  <c r="E113" i="22" s="1"/>
  <c r="X114" i="22"/>
  <c r="E114" i="22" s="1"/>
  <c r="X115" i="22"/>
  <c r="E115" i="22" s="1"/>
  <c r="X116" i="22"/>
  <c r="E116" i="22" s="1"/>
  <c r="X117" i="22"/>
  <c r="E117" i="22" s="1"/>
  <c r="X118" i="22"/>
  <c r="E118" i="22" s="1"/>
  <c r="X119" i="22"/>
  <c r="E119" i="22" s="1"/>
  <c r="X120" i="22"/>
  <c r="E120" i="22" s="1"/>
  <c r="X121" i="22"/>
  <c r="E121" i="22" s="1"/>
  <c r="X122" i="22"/>
  <c r="E122" i="22" s="1"/>
  <c r="X123" i="22"/>
  <c r="E123" i="22" s="1"/>
  <c r="X124" i="22"/>
  <c r="E124" i="22" s="1"/>
  <c r="X125" i="22"/>
  <c r="E125" i="22" s="1"/>
  <c r="X126" i="22"/>
  <c r="E126" i="22" s="1"/>
  <c r="X127" i="22"/>
  <c r="E127" i="22" s="1"/>
  <c r="X128" i="22"/>
  <c r="E128" i="22" s="1"/>
  <c r="X129" i="22"/>
  <c r="E129" i="22" s="1"/>
  <c r="X130" i="22"/>
  <c r="E130" i="22" s="1"/>
  <c r="X131" i="22"/>
  <c r="E131" i="22" s="1"/>
  <c r="X132" i="22"/>
  <c r="E132" i="22" s="1"/>
  <c r="X133" i="22"/>
  <c r="E133" i="22" s="1"/>
  <c r="X134" i="22"/>
  <c r="E134" i="22" s="1"/>
  <c r="X135" i="22"/>
  <c r="E135" i="22" s="1"/>
  <c r="X136" i="22"/>
  <c r="E136" i="22" s="1"/>
  <c r="X137" i="22"/>
  <c r="E137" i="22" s="1"/>
  <c r="X138" i="22"/>
  <c r="E138" i="22" s="1"/>
  <c r="X139" i="22"/>
  <c r="E139" i="22" s="1"/>
  <c r="X140" i="22"/>
  <c r="E140" i="22" s="1"/>
  <c r="X141" i="22"/>
  <c r="E141" i="22" s="1"/>
  <c r="X142" i="22"/>
  <c r="E142" i="22" s="1"/>
  <c r="X143" i="22"/>
  <c r="E143" i="22" s="1"/>
  <c r="X144" i="22"/>
  <c r="E144" i="22" s="1"/>
  <c r="X145" i="22"/>
  <c r="E145" i="22" s="1"/>
  <c r="X146" i="22"/>
  <c r="E146" i="22" s="1"/>
  <c r="X147" i="22"/>
  <c r="E147" i="22" s="1"/>
  <c r="X148" i="22"/>
  <c r="E148" i="22" s="1"/>
  <c r="X149" i="22"/>
  <c r="E149" i="22" s="1"/>
  <c r="X150" i="22"/>
  <c r="E150" i="22" s="1"/>
  <c r="X151" i="22"/>
  <c r="E151" i="22" s="1"/>
  <c r="X152" i="22"/>
  <c r="E152" i="22" s="1"/>
  <c r="X153" i="22"/>
  <c r="E153" i="22" s="1"/>
  <c r="X154" i="22"/>
  <c r="E154" i="22" s="1"/>
  <c r="X155" i="22"/>
  <c r="E155" i="22" s="1"/>
  <c r="X156" i="22"/>
  <c r="E156" i="22" s="1"/>
  <c r="X157" i="22"/>
  <c r="E157" i="22" s="1"/>
  <c r="X158" i="22"/>
  <c r="E158" i="22" s="1"/>
  <c r="X159" i="22"/>
  <c r="E159" i="22" s="1"/>
  <c r="X160" i="22"/>
  <c r="E160" i="22" s="1"/>
  <c r="X161" i="22"/>
  <c r="E161" i="22" s="1"/>
  <c r="X162" i="22"/>
  <c r="E162" i="22" s="1"/>
  <c r="X163" i="22"/>
  <c r="E163" i="22" s="1"/>
  <c r="X164" i="22"/>
  <c r="E164" i="22" s="1"/>
  <c r="X165" i="22"/>
  <c r="E165" i="22" s="1"/>
  <c r="X166" i="22"/>
  <c r="E166" i="22" s="1"/>
  <c r="X167" i="22"/>
  <c r="E167" i="22" s="1"/>
  <c r="X168" i="22"/>
  <c r="E168" i="22" s="1"/>
  <c r="X169" i="22"/>
  <c r="E169" i="22" s="1"/>
  <c r="X170" i="22"/>
  <c r="E170" i="22" s="1"/>
  <c r="X171" i="22"/>
  <c r="E171" i="22" s="1"/>
  <c r="X172" i="22"/>
  <c r="E172" i="22" s="1"/>
  <c r="X173" i="22"/>
  <c r="E173" i="22" s="1"/>
  <c r="X174" i="22"/>
  <c r="E174" i="22" s="1"/>
  <c r="X175" i="22"/>
  <c r="E175" i="22" s="1"/>
  <c r="X176" i="22"/>
  <c r="E176" i="22" s="1"/>
  <c r="X177" i="22"/>
  <c r="E177" i="22" s="1"/>
  <c r="X178" i="22"/>
  <c r="E178" i="22" s="1"/>
  <c r="X179" i="22"/>
  <c r="E179" i="22" s="1"/>
  <c r="X180" i="22"/>
  <c r="E180" i="22" s="1"/>
  <c r="X181" i="22"/>
  <c r="E181" i="22" s="1"/>
  <c r="X182" i="22"/>
  <c r="E182" i="22" s="1"/>
  <c r="X183" i="22"/>
  <c r="E183" i="22" s="1"/>
  <c r="X184" i="22"/>
  <c r="E184" i="22" s="1"/>
  <c r="X185" i="22"/>
  <c r="E185" i="22" s="1"/>
  <c r="X186" i="22"/>
  <c r="E186" i="22" s="1"/>
  <c r="X187" i="22"/>
  <c r="E187" i="22" s="1"/>
  <c r="X188" i="22"/>
  <c r="E188" i="22" s="1"/>
  <c r="X189" i="22"/>
  <c r="E189" i="22" s="1"/>
  <c r="X190" i="22"/>
  <c r="E190" i="22" s="1"/>
  <c r="X191" i="22"/>
  <c r="E191" i="22" s="1"/>
  <c r="X192" i="22"/>
  <c r="E192" i="22" s="1"/>
  <c r="X193" i="22"/>
  <c r="E193" i="22" s="1"/>
  <c r="X194" i="22"/>
  <c r="E194" i="22" s="1"/>
  <c r="X195" i="22"/>
  <c r="E195" i="22" s="1"/>
  <c r="X196" i="22"/>
  <c r="E196" i="22" s="1"/>
  <c r="X197" i="22"/>
  <c r="E197" i="22" s="1"/>
  <c r="X198" i="22"/>
  <c r="E198" i="22" s="1"/>
  <c r="X199" i="22"/>
  <c r="E199" i="22" s="1"/>
  <c r="X200" i="22"/>
  <c r="E200" i="22" s="1"/>
  <c r="X201" i="22"/>
  <c r="E201" i="22" s="1"/>
  <c r="X202" i="22"/>
  <c r="E202" i="22" s="1"/>
  <c r="X203" i="22"/>
  <c r="E203" i="22" s="1"/>
  <c r="X204" i="22"/>
  <c r="E204" i="22" s="1"/>
  <c r="U8" i="22"/>
  <c r="V8" i="22"/>
  <c r="W8" i="22"/>
  <c r="Z8" i="22"/>
  <c r="AA8" i="22"/>
  <c r="AB8" i="22"/>
  <c r="U9" i="22"/>
  <c r="V9" i="22"/>
  <c r="W9" i="22"/>
  <c r="Z9" i="22"/>
  <c r="AA9" i="22"/>
  <c r="AB9" i="22"/>
  <c r="U10" i="22"/>
  <c r="V10" i="22"/>
  <c r="W10" i="22"/>
  <c r="Z10" i="22"/>
  <c r="AA10" i="22"/>
  <c r="AB10" i="22"/>
  <c r="U11" i="22"/>
  <c r="V11" i="22"/>
  <c r="W11" i="22"/>
  <c r="Z11" i="22"/>
  <c r="AA11" i="22"/>
  <c r="AB11" i="22"/>
  <c r="U12" i="22"/>
  <c r="V12" i="22"/>
  <c r="W12" i="22"/>
  <c r="Z12" i="22"/>
  <c r="AA12" i="22"/>
  <c r="AB12" i="22"/>
  <c r="U13" i="22"/>
  <c r="V13" i="22"/>
  <c r="W13" i="22"/>
  <c r="Z13" i="22"/>
  <c r="AA13" i="22"/>
  <c r="AB13" i="22"/>
  <c r="U14" i="22"/>
  <c r="V14" i="22"/>
  <c r="W14" i="22"/>
  <c r="Z14" i="22"/>
  <c r="AA14" i="22"/>
  <c r="AB14" i="22"/>
  <c r="U15" i="22"/>
  <c r="V15" i="22"/>
  <c r="W15" i="22"/>
  <c r="Z15" i="22"/>
  <c r="AA15" i="22"/>
  <c r="AB15" i="22"/>
  <c r="U16" i="22"/>
  <c r="V16" i="22"/>
  <c r="W16" i="22"/>
  <c r="Z16" i="22"/>
  <c r="AA16" i="22"/>
  <c r="AB16" i="22"/>
  <c r="U17" i="22"/>
  <c r="V17" i="22"/>
  <c r="W17" i="22"/>
  <c r="Z17" i="22"/>
  <c r="AA17" i="22"/>
  <c r="AB17" i="22"/>
  <c r="U18" i="22"/>
  <c r="V18" i="22"/>
  <c r="W18" i="22"/>
  <c r="Z18" i="22"/>
  <c r="AA18" i="22"/>
  <c r="AB18" i="22"/>
  <c r="U19" i="22"/>
  <c r="V19" i="22"/>
  <c r="W19" i="22"/>
  <c r="Z19" i="22"/>
  <c r="AA19" i="22"/>
  <c r="AB19" i="22"/>
  <c r="U20" i="22"/>
  <c r="V20" i="22"/>
  <c r="W20" i="22"/>
  <c r="Z20" i="22"/>
  <c r="AA20" i="22"/>
  <c r="AB20" i="22"/>
  <c r="U21" i="22"/>
  <c r="V21" i="22"/>
  <c r="W21" i="22"/>
  <c r="Z21" i="22"/>
  <c r="AA21" i="22"/>
  <c r="AB21" i="22"/>
  <c r="U22" i="22"/>
  <c r="V22" i="22"/>
  <c r="W22" i="22"/>
  <c r="Z22" i="22"/>
  <c r="AA22" i="22"/>
  <c r="AB22" i="22"/>
  <c r="U23" i="22"/>
  <c r="V23" i="22"/>
  <c r="W23" i="22"/>
  <c r="Z23" i="22"/>
  <c r="AA23" i="22"/>
  <c r="AB23" i="22"/>
  <c r="U24" i="22"/>
  <c r="V24" i="22"/>
  <c r="W24" i="22"/>
  <c r="Z24" i="22"/>
  <c r="AA24" i="22"/>
  <c r="AB24" i="22"/>
  <c r="U25" i="22"/>
  <c r="V25" i="22"/>
  <c r="W25" i="22"/>
  <c r="Z25" i="22"/>
  <c r="AA25" i="22"/>
  <c r="AB25" i="22"/>
  <c r="U26" i="22"/>
  <c r="V26" i="22"/>
  <c r="W26" i="22"/>
  <c r="Z26" i="22"/>
  <c r="AA26" i="22"/>
  <c r="AB26" i="22"/>
  <c r="U27" i="22"/>
  <c r="V27" i="22"/>
  <c r="W27" i="22"/>
  <c r="Z27" i="22"/>
  <c r="AA27" i="22"/>
  <c r="AB27" i="22"/>
  <c r="U28" i="22"/>
  <c r="V28" i="22"/>
  <c r="W28" i="22"/>
  <c r="Z28" i="22"/>
  <c r="AA28" i="22"/>
  <c r="AB28" i="22"/>
  <c r="U29" i="22"/>
  <c r="V29" i="22"/>
  <c r="W29" i="22"/>
  <c r="Z29" i="22"/>
  <c r="AA29" i="22"/>
  <c r="AB29" i="22"/>
  <c r="U30" i="22"/>
  <c r="V30" i="22"/>
  <c r="W30" i="22"/>
  <c r="Z30" i="22"/>
  <c r="AA30" i="22"/>
  <c r="AB30" i="22"/>
  <c r="U31" i="22"/>
  <c r="V31" i="22"/>
  <c r="W31" i="22"/>
  <c r="Z31" i="22"/>
  <c r="AA31" i="22"/>
  <c r="AB31" i="22"/>
  <c r="U32" i="22"/>
  <c r="V32" i="22"/>
  <c r="W32" i="22"/>
  <c r="Z32" i="22"/>
  <c r="AA32" i="22"/>
  <c r="AB32" i="22"/>
  <c r="U33" i="22"/>
  <c r="V33" i="22"/>
  <c r="W33" i="22"/>
  <c r="Z33" i="22"/>
  <c r="AA33" i="22"/>
  <c r="AB33" i="22"/>
  <c r="U34" i="22"/>
  <c r="V34" i="22"/>
  <c r="W34" i="22"/>
  <c r="Z34" i="22"/>
  <c r="AA34" i="22"/>
  <c r="AB34" i="22"/>
  <c r="U35" i="22"/>
  <c r="V35" i="22"/>
  <c r="W35" i="22"/>
  <c r="Z35" i="22"/>
  <c r="AA35" i="22"/>
  <c r="AB35" i="22"/>
  <c r="U36" i="22"/>
  <c r="V36" i="22"/>
  <c r="W36" i="22"/>
  <c r="Z36" i="22"/>
  <c r="AA36" i="22"/>
  <c r="AB36" i="22"/>
  <c r="U37" i="22"/>
  <c r="V37" i="22"/>
  <c r="W37" i="22"/>
  <c r="Z37" i="22"/>
  <c r="AA37" i="22"/>
  <c r="AB37" i="22"/>
  <c r="U38" i="22"/>
  <c r="V38" i="22"/>
  <c r="W38" i="22"/>
  <c r="Z38" i="22"/>
  <c r="AA38" i="22"/>
  <c r="AB38" i="22"/>
  <c r="U39" i="22"/>
  <c r="V39" i="22"/>
  <c r="W39" i="22"/>
  <c r="Z39" i="22"/>
  <c r="AA39" i="22"/>
  <c r="AB39" i="22"/>
  <c r="U40" i="22"/>
  <c r="V40" i="22"/>
  <c r="W40" i="22"/>
  <c r="Z40" i="22"/>
  <c r="AA40" i="22"/>
  <c r="AB40" i="22"/>
  <c r="U41" i="22"/>
  <c r="V41" i="22"/>
  <c r="W41" i="22"/>
  <c r="Z41" i="22"/>
  <c r="AA41" i="22"/>
  <c r="AB41" i="22"/>
  <c r="U42" i="22"/>
  <c r="V42" i="22"/>
  <c r="W42" i="22"/>
  <c r="Z42" i="22"/>
  <c r="AA42" i="22"/>
  <c r="AB42" i="22"/>
  <c r="U43" i="22"/>
  <c r="V43" i="22"/>
  <c r="W43" i="22"/>
  <c r="Z43" i="22"/>
  <c r="AA43" i="22"/>
  <c r="AB43" i="22"/>
  <c r="U44" i="22"/>
  <c r="V44" i="22"/>
  <c r="W44" i="22"/>
  <c r="Z44" i="22"/>
  <c r="AA44" i="22"/>
  <c r="AB44" i="22"/>
  <c r="U45" i="22"/>
  <c r="V45" i="22"/>
  <c r="W45" i="22"/>
  <c r="Z45" i="22"/>
  <c r="AA45" i="22"/>
  <c r="AB45" i="22"/>
  <c r="U46" i="22"/>
  <c r="V46" i="22"/>
  <c r="W46" i="22"/>
  <c r="Z46" i="22"/>
  <c r="AA46" i="22"/>
  <c r="AB46" i="22"/>
  <c r="U47" i="22"/>
  <c r="V47" i="22"/>
  <c r="W47" i="22"/>
  <c r="Z47" i="22"/>
  <c r="AA47" i="22"/>
  <c r="AB47" i="22"/>
  <c r="U48" i="22"/>
  <c r="V48" i="22"/>
  <c r="W48" i="22"/>
  <c r="Z48" i="22"/>
  <c r="AA48" i="22"/>
  <c r="AB48" i="22"/>
  <c r="U49" i="22"/>
  <c r="V49" i="22"/>
  <c r="W49" i="22"/>
  <c r="Z49" i="22"/>
  <c r="AA49" i="22"/>
  <c r="AB49" i="22"/>
  <c r="U50" i="22"/>
  <c r="V50" i="22"/>
  <c r="W50" i="22"/>
  <c r="Z50" i="22"/>
  <c r="AA50" i="22"/>
  <c r="AB50" i="22"/>
  <c r="U51" i="22"/>
  <c r="V51" i="22"/>
  <c r="W51" i="22"/>
  <c r="Z51" i="22"/>
  <c r="AA51" i="22"/>
  <c r="AB51" i="22"/>
  <c r="U52" i="22"/>
  <c r="V52" i="22"/>
  <c r="W52" i="22"/>
  <c r="Z52" i="22"/>
  <c r="AA52" i="22"/>
  <c r="AB52" i="22"/>
  <c r="U53" i="22"/>
  <c r="V53" i="22"/>
  <c r="W53" i="22"/>
  <c r="Z53" i="22"/>
  <c r="AA53" i="22"/>
  <c r="AB53" i="22"/>
  <c r="U54" i="22"/>
  <c r="V54" i="22"/>
  <c r="W54" i="22"/>
  <c r="Z54" i="22"/>
  <c r="AA54" i="22"/>
  <c r="AB54" i="22"/>
  <c r="U55" i="22"/>
  <c r="V55" i="22"/>
  <c r="W55" i="22"/>
  <c r="Z55" i="22"/>
  <c r="AA55" i="22"/>
  <c r="AB55" i="22"/>
  <c r="U56" i="22"/>
  <c r="V56" i="22"/>
  <c r="W56" i="22"/>
  <c r="Z56" i="22"/>
  <c r="AA56" i="22"/>
  <c r="AB56" i="22"/>
  <c r="U57" i="22"/>
  <c r="V57" i="22"/>
  <c r="W57" i="22"/>
  <c r="Z57" i="22"/>
  <c r="AA57" i="22"/>
  <c r="AB57" i="22"/>
  <c r="U58" i="22"/>
  <c r="V58" i="22"/>
  <c r="W58" i="22"/>
  <c r="Z58" i="22"/>
  <c r="AA58" i="22"/>
  <c r="AB58" i="22"/>
  <c r="U59" i="22"/>
  <c r="V59" i="22"/>
  <c r="W59" i="22"/>
  <c r="Z59" i="22"/>
  <c r="AA59" i="22"/>
  <c r="AB59" i="22"/>
  <c r="U60" i="22"/>
  <c r="V60" i="22"/>
  <c r="W60" i="22"/>
  <c r="Z60" i="22"/>
  <c r="AA60" i="22"/>
  <c r="AB60" i="22"/>
  <c r="U61" i="22"/>
  <c r="V61" i="22"/>
  <c r="W61" i="22"/>
  <c r="Z61" i="22"/>
  <c r="AA61" i="22"/>
  <c r="AB61" i="22"/>
  <c r="U62" i="22"/>
  <c r="V62" i="22"/>
  <c r="W62" i="22"/>
  <c r="Z62" i="22"/>
  <c r="AA62" i="22"/>
  <c r="AB62" i="22"/>
  <c r="U63" i="22"/>
  <c r="V63" i="22"/>
  <c r="W63" i="22"/>
  <c r="Z63" i="22"/>
  <c r="AA63" i="22"/>
  <c r="AB63" i="22"/>
  <c r="U64" i="22"/>
  <c r="V64" i="22"/>
  <c r="W64" i="22"/>
  <c r="Z64" i="22"/>
  <c r="AA64" i="22"/>
  <c r="AB64" i="22"/>
  <c r="U65" i="22"/>
  <c r="V65" i="22"/>
  <c r="W65" i="22"/>
  <c r="Z65" i="22"/>
  <c r="AA65" i="22"/>
  <c r="AB65" i="22"/>
  <c r="U66" i="22"/>
  <c r="V66" i="22"/>
  <c r="W66" i="22"/>
  <c r="Z66" i="22"/>
  <c r="AA66" i="22"/>
  <c r="AB66" i="22"/>
  <c r="U67" i="22"/>
  <c r="V67" i="22"/>
  <c r="W67" i="22"/>
  <c r="Z67" i="22"/>
  <c r="AA67" i="22"/>
  <c r="AB67" i="22"/>
  <c r="U68" i="22"/>
  <c r="V68" i="22"/>
  <c r="W68" i="22"/>
  <c r="Z68" i="22"/>
  <c r="AA68" i="22"/>
  <c r="AB68" i="22"/>
  <c r="U69" i="22"/>
  <c r="V69" i="22"/>
  <c r="W69" i="22"/>
  <c r="Z69" i="22"/>
  <c r="AA69" i="22"/>
  <c r="AB69" i="22"/>
  <c r="U70" i="22"/>
  <c r="V70" i="22"/>
  <c r="W70" i="22"/>
  <c r="Z70" i="22"/>
  <c r="AA70" i="22"/>
  <c r="AB70" i="22"/>
  <c r="U71" i="22"/>
  <c r="V71" i="22"/>
  <c r="W71" i="22"/>
  <c r="Z71" i="22"/>
  <c r="AA71" i="22"/>
  <c r="AB71" i="22"/>
  <c r="U72" i="22"/>
  <c r="V72" i="22"/>
  <c r="W72" i="22"/>
  <c r="Z72" i="22"/>
  <c r="AA72" i="22"/>
  <c r="AB72" i="22"/>
  <c r="U73" i="22"/>
  <c r="V73" i="22"/>
  <c r="W73" i="22"/>
  <c r="Z73" i="22"/>
  <c r="AA73" i="22"/>
  <c r="AB73" i="22"/>
  <c r="U74" i="22"/>
  <c r="V74" i="22"/>
  <c r="W74" i="22"/>
  <c r="Z74" i="22"/>
  <c r="AA74" i="22"/>
  <c r="AB74" i="22"/>
  <c r="U75" i="22"/>
  <c r="V75" i="22"/>
  <c r="W75" i="22"/>
  <c r="Z75" i="22"/>
  <c r="AA75" i="22"/>
  <c r="AB75" i="22"/>
  <c r="U76" i="22"/>
  <c r="V76" i="22"/>
  <c r="W76" i="22"/>
  <c r="Z76" i="22"/>
  <c r="AA76" i="22"/>
  <c r="AB76" i="22"/>
  <c r="U77" i="22"/>
  <c r="V77" i="22"/>
  <c r="W77" i="22"/>
  <c r="Z77" i="22"/>
  <c r="AA77" i="22"/>
  <c r="AB77" i="22"/>
  <c r="U78" i="22"/>
  <c r="V78" i="22"/>
  <c r="W78" i="22"/>
  <c r="Z78" i="22"/>
  <c r="AA78" i="22"/>
  <c r="AB78" i="22"/>
  <c r="U79" i="22"/>
  <c r="V79" i="22"/>
  <c r="W79" i="22"/>
  <c r="Z79" i="22"/>
  <c r="AA79" i="22"/>
  <c r="AB79" i="22"/>
  <c r="U80" i="22"/>
  <c r="V80" i="22"/>
  <c r="W80" i="22"/>
  <c r="Z80" i="22"/>
  <c r="AA80" i="22"/>
  <c r="AB80" i="22"/>
  <c r="U81" i="22"/>
  <c r="V81" i="22"/>
  <c r="W81" i="22"/>
  <c r="Z81" i="22"/>
  <c r="AA81" i="22"/>
  <c r="AB81" i="22"/>
  <c r="U82" i="22"/>
  <c r="V82" i="22"/>
  <c r="W82" i="22"/>
  <c r="Z82" i="22"/>
  <c r="AA82" i="22"/>
  <c r="AB82" i="22"/>
  <c r="U83" i="22"/>
  <c r="V83" i="22"/>
  <c r="W83" i="22"/>
  <c r="Z83" i="22"/>
  <c r="AA83" i="22"/>
  <c r="AB83" i="22"/>
  <c r="U84" i="22"/>
  <c r="V84" i="22"/>
  <c r="W84" i="22"/>
  <c r="Z84" i="22"/>
  <c r="AA84" i="22"/>
  <c r="AB84" i="22"/>
  <c r="U85" i="22"/>
  <c r="V85" i="22"/>
  <c r="W85" i="22"/>
  <c r="Z85" i="22"/>
  <c r="AA85" i="22"/>
  <c r="AB85" i="22"/>
  <c r="U86" i="22"/>
  <c r="V86" i="22"/>
  <c r="W86" i="22"/>
  <c r="Z86" i="22"/>
  <c r="AA86" i="22"/>
  <c r="AB86" i="22"/>
  <c r="U87" i="22"/>
  <c r="V87" i="22"/>
  <c r="W87" i="22"/>
  <c r="Z87" i="22"/>
  <c r="AA87" i="22"/>
  <c r="AB87" i="22"/>
  <c r="U88" i="22"/>
  <c r="V88" i="22"/>
  <c r="W88" i="22"/>
  <c r="Z88" i="22"/>
  <c r="AA88" i="22"/>
  <c r="AB88" i="22"/>
  <c r="U89" i="22"/>
  <c r="V89" i="22"/>
  <c r="W89" i="22"/>
  <c r="Z89" i="22"/>
  <c r="AA89" i="22"/>
  <c r="AB89" i="22"/>
  <c r="U90" i="22"/>
  <c r="V90" i="22"/>
  <c r="W90" i="22"/>
  <c r="Z90" i="22"/>
  <c r="AA90" i="22"/>
  <c r="AB90" i="22"/>
  <c r="U91" i="22"/>
  <c r="V91" i="22"/>
  <c r="W91" i="22"/>
  <c r="Z91" i="22"/>
  <c r="AA91" i="22"/>
  <c r="AB91" i="22"/>
  <c r="U92" i="22"/>
  <c r="V92" i="22"/>
  <c r="W92" i="22"/>
  <c r="Z92" i="22"/>
  <c r="AA92" i="22"/>
  <c r="AB92" i="22"/>
  <c r="U93" i="22"/>
  <c r="V93" i="22"/>
  <c r="W93" i="22"/>
  <c r="Z93" i="22"/>
  <c r="AA93" i="22"/>
  <c r="AB93" i="22"/>
  <c r="U94" i="22"/>
  <c r="V94" i="22"/>
  <c r="W94" i="22"/>
  <c r="Z94" i="22"/>
  <c r="AA94" i="22"/>
  <c r="AB94" i="22"/>
  <c r="U95" i="22"/>
  <c r="V95" i="22"/>
  <c r="W95" i="22"/>
  <c r="Z95" i="22"/>
  <c r="AA95" i="22"/>
  <c r="AB95" i="22"/>
  <c r="U96" i="22"/>
  <c r="V96" i="22"/>
  <c r="W96" i="22"/>
  <c r="Z96" i="22"/>
  <c r="AA96" i="22"/>
  <c r="AB96" i="22"/>
  <c r="U97" i="22"/>
  <c r="V97" i="22"/>
  <c r="W97" i="22"/>
  <c r="Z97" i="22"/>
  <c r="AA97" i="22"/>
  <c r="AB97" i="22"/>
  <c r="U98" i="22"/>
  <c r="V98" i="22"/>
  <c r="W98" i="22"/>
  <c r="Z98" i="22"/>
  <c r="AA98" i="22"/>
  <c r="AB98" i="22"/>
  <c r="U99" i="22"/>
  <c r="V99" i="22"/>
  <c r="W99" i="22"/>
  <c r="Z99" i="22"/>
  <c r="AA99" i="22"/>
  <c r="AB99" i="22"/>
  <c r="U100" i="22"/>
  <c r="V100" i="22"/>
  <c r="W100" i="22"/>
  <c r="Z100" i="22"/>
  <c r="AA100" i="22"/>
  <c r="AB100" i="22"/>
  <c r="U101" i="22"/>
  <c r="V101" i="22"/>
  <c r="W101" i="22"/>
  <c r="Z101" i="22"/>
  <c r="AA101" i="22"/>
  <c r="AB101" i="22"/>
  <c r="U102" i="22"/>
  <c r="V102" i="22"/>
  <c r="W102" i="22"/>
  <c r="Z102" i="22"/>
  <c r="AA102" i="22"/>
  <c r="AB102" i="22"/>
  <c r="U103" i="22"/>
  <c r="V103" i="22"/>
  <c r="W103" i="22"/>
  <c r="Z103" i="22"/>
  <c r="AA103" i="22"/>
  <c r="AB103" i="22"/>
  <c r="U104" i="22"/>
  <c r="V104" i="22"/>
  <c r="W104" i="22"/>
  <c r="Z104" i="22"/>
  <c r="AA104" i="22"/>
  <c r="AB104" i="22"/>
  <c r="U105" i="22"/>
  <c r="V105" i="22"/>
  <c r="W105" i="22"/>
  <c r="Z105" i="22"/>
  <c r="AA105" i="22"/>
  <c r="AB105" i="22"/>
  <c r="U106" i="22"/>
  <c r="V106" i="22"/>
  <c r="W106" i="22"/>
  <c r="Z106" i="22"/>
  <c r="AA106" i="22"/>
  <c r="AB106" i="22"/>
  <c r="U107" i="22"/>
  <c r="V107" i="22"/>
  <c r="W107" i="22"/>
  <c r="Z107" i="22"/>
  <c r="AA107" i="22"/>
  <c r="AB107" i="22"/>
  <c r="U108" i="22"/>
  <c r="V108" i="22"/>
  <c r="W108" i="22"/>
  <c r="Z108" i="22"/>
  <c r="AA108" i="22"/>
  <c r="AB108" i="22"/>
  <c r="U109" i="22"/>
  <c r="V109" i="22"/>
  <c r="W109" i="22"/>
  <c r="Z109" i="22"/>
  <c r="AA109" i="22"/>
  <c r="AB109" i="22"/>
  <c r="U110" i="22"/>
  <c r="V110" i="22"/>
  <c r="W110" i="22"/>
  <c r="Z110" i="22"/>
  <c r="AA110" i="22"/>
  <c r="AB110" i="22"/>
  <c r="U111" i="22"/>
  <c r="V111" i="22"/>
  <c r="W111" i="22"/>
  <c r="Z111" i="22"/>
  <c r="AA111" i="22"/>
  <c r="AB111" i="22"/>
  <c r="U112" i="22"/>
  <c r="V112" i="22"/>
  <c r="W112" i="22"/>
  <c r="Z112" i="22"/>
  <c r="AA112" i="22"/>
  <c r="AB112" i="22"/>
  <c r="U113" i="22"/>
  <c r="V113" i="22"/>
  <c r="W113" i="22"/>
  <c r="Z113" i="22"/>
  <c r="AA113" i="22"/>
  <c r="AB113" i="22"/>
  <c r="U114" i="22"/>
  <c r="V114" i="22"/>
  <c r="W114" i="22"/>
  <c r="Z114" i="22"/>
  <c r="AA114" i="22"/>
  <c r="AB114" i="22"/>
  <c r="U115" i="22"/>
  <c r="V115" i="22"/>
  <c r="W115" i="22"/>
  <c r="Z115" i="22"/>
  <c r="AA115" i="22"/>
  <c r="AB115" i="22"/>
  <c r="U116" i="22"/>
  <c r="V116" i="22"/>
  <c r="W116" i="22"/>
  <c r="Z116" i="22"/>
  <c r="AA116" i="22"/>
  <c r="AB116" i="22"/>
  <c r="U117" i="22"/>
  <c r="V117" i="22"/>
  <c r="W117" i="22"/>
  <c r="Z117" i="22"/>
  <c r="AA117" i="22"/>
  <c r="AB117" i="22"/>
  <c r="U118" i="22"/>
  <c r="V118" i="22"/>
  <c r="W118" i="22"/>
  <c r="Z118" i="22"/>
  <c r="AA118" i="22"/>
  <c r="AB118" i="22"/>
  <c r="U119" i="22"/>
  <c r="V119" i="22"/>
  <c r="W119" i="22"/>
  <c r="Z119" i="22"/>
  <c r="AA119" i="22"/>
  <c r="AB119" i="22"/>
  <c r="U120" i="22"/>
  <c r="V120" i="22"/>
  <c r="W120" i="22"/>
  <c r="Z120" i="22"/>
  <c r="AA120" i="22"/>
  <c r="AB120" i="22"/>
  <c r="U121" i="22"/>
  <c r="V121" i="22"/>
  <c r="W121" i="22"/>
  <c r="Z121" i="22"/>
  <c r="AA121" i="22"/>
  <c r="AB121" i="22"/>
  <c r="U122" i="22"/>
  <c r="V122" i="22"/>
  <c r="W122" i="22"/>
  <c r="Z122" i="22"/>
  <c r="AA122" i="22"/>
  <c r="AB122" i="22"/>
  <c r="U123" i="22"/>
  <c r="V123" i="22"/>
  <c r="W123" i="22"/>
  <c r="Z123" i="22"/>
  <c r="AA123" i="22"/>
  <c r="AB123" i="22"/>
  <c r="U124" i="22"/>
  <c r="V124" i="22"/>
  <c r="W124" i="22"/>
  <c r="Z124" i="22"/>
  <c r="AA124" i="22"/>
  <c r="AB124" i="22"/>
  <c r="U125" i="22"/>
  <c r="V125" i="22"/>
  <c r="W125" i="22"/>
  <c r="Z125" i="22"/>
  <c r="AA125" i="22"/>
  <c r="AB125" i="22"/>
  <c r="U126" i="22"/>
  <c r="V126" i="22"/>
  <c r="W126" i="22"/>
  <c r="Z126" i="22"/>
  <c r="AA126" i="22"/>
  <c r="AB126" i="22"/>
  <c r="U127" i="22"/>
  <c r="V127" i="22"/>
  <c r="W127" i="22"/>
  <c r="Z127" i="22"/>
  <c r="AA127" i="22"/>
  <c r="AB127" i="22"/>
  <c r="U128" i="22"/>
  <c r="V128" i="22"/>
  <c r="W128" i="22"/>
  <c r="Z128" i="22"/>
  <c r="AA128" i="22"/>
  <c r="AB128" i="22"/>
  <c r="U129" i="22"/>
  <c r="V129" i="22"/>
  <c r="W129" i="22"/>
  <c r="Z129" i="22"/>
  <c r="AA129" i="22"/>
  <c r="AB129" i="22"/>
  <c r="U130" i="22"/>
  <c r="V130" i="22"/>
  <c r="W130" i="22"/>
  <c r="Z130" i="22"/>
  <c r="AA130" i="22"/>
  <c r="AB130" i="22"/>
  <c r="U131" i="22"/>
  <c r="V131" i="22"/>
  <c r="W131" i="22"/>
  <c r="Z131" i="22"/>
  <c r="AA131" i="22"/>
  <c r="AB131" i="22"/>
  <c r="U132" i="22"/>
  <c r="V132" i="22"/>
  <c r="W132" i="22"/>
  <c r="Z132" i="22"/>
  <c r="AA132" i="22"/>
  <c r="AB132" i="22"/>
  <c r="U133" i="22"/>
  <c r="V133" i="22"/>
  <c r="W133" i="22"/>
  <c r="Z133" i="22"/>
  <c r="AA133" i="22"/>
  <c r="AB133" i="22"/>
  <c r="U134" i="22"/>
  <c r="V134" i="22"/>
  <c r="W134" i="22"/>
  <c r="Z134" i="22"/>
  <c r="AA134" i="22"/>
  <c r="AB134" i="22"/>
  <c r="U135" i="22"/>
  <c r="V135" i="22"/>
  <c r="W135" i="22"/>
  <c r="Z135" i="22"/>
  <c r="AA135" i="22"/>
  <c r="AB135" i="22"/>
  <c r="U136" i="22"/>
  <c r="V136" i="22"/>
  <c r="W136" i="22"/>
  <c r="Z136" i="22"/>
  <c r="AA136" i="22"/>
  <c r="AB136" i="22"/>
  <c r="U137" i="22"/>
  <c r="V137" i="22"/>
  <c r="W137" i="22"/>
  <c r="Z137" i="22"/>
  <c r="AA137" i="22"/>
  <c r="AB137" i="22"/>
  <c r="U138" i="22"/>
  <c r="V138" i="22"/>
  <c r="W138" i="22"/>
  <c r="Z138" i="22"/>
  <c r="AA138" i="22"/>
  <c r="AB138" i="22"/>
  <c r="U139" i="22"/>
  <c r="V139" i="22"/>
  <c r="W139" i="22"/>
  <c r="Z139" i="22"/>
  <c r="AA139" i="22"/>
  <c r="AB139" i="22"/>
  <c r="U140" i="22"/>
  <c r="V140" i="22"/>
  <c r="W140" i="22"/>
  <c r="Z140" i="22"/>
  <c r="AA140" i="22"/>
  <c r="AB140" i="22"/>
  <c r="U141" i="22"/>
  <c r="V141" i="22"/>
  <c r="W141" i="22"/>
  <c r="Z141" i="22"/>
  <c r="AA141" i="22"/>
  <c r="AB141" i="22"/>
  <c r="U142" i="22"/>
  <c r="V142" i="22"/>
  <c r="W142" i="22"/>
  <c r="Z142" i="22"/>
  <c r="AA142" i="22"/>
  <c r="AB142" i="22"/>
  <c r="U143" i="22"/>
  <c r="V143" i="22"/>
  <c r="W143" i="22"/>
  <c r="Z143" i="22"/>
  <c r="AA143" i="22"/>
  <c r="AB143" i="22"/>
  <c r="U144" i="22"/>
  <c r="V144" i="22"/>
  <c r="W144" i="22"/>
  <c r="Z144" i="22"/>
  <c r="AA144" i="22"/>
  <c r="AB144" i="22"/>
  <c r="U145" i="22"/>
  <c r="V145" i="22"/>
  <c r="W145" i="22"/>
  <c r="Z145" i="22"/>
  <c r="AA145" i="22"/>
  <c r="AB145" i="22"/>
  <c r="U146" i="22"/>
  <c r="V146" i="22"/>
  <c r="W146" i="22"/>
  <c r="Z146" i="22"/>
  <c r="AA146" i="22"/>
  <c r="AB146" i="22"/>
  <c r="U147" i="22"/>
  <c r="V147" i="22"/>
  <c r="W147" i="22"/>
  <c r="Z147" i="22"/>
  <c r="AA147" i="22"/>
  <c r="AB147" i="22"/>
  <c r="U148" i="22"/>
  <c r="V148" i="22"/>
  <c r="W148" i="22"/>
  <c r="Z148" i="22"/>
  <c r="AA148" i="22"/>
  <c r="AB148" i="22"/>
  <c r="U149" i="22"/>
  <c r="V149" i="22"/>
  <c r="W149" i="22"/>
  <c r="Z149" i="22"/>
  <c r="AA149" i="22"/>
  <c r="AB149" i="22"/>
  <c r="U150" i="22"/>
  <c r="V150" i="22"/>
  <c r="W150" i="22"/>
  <c r="Z150" i="22"/>
  <c r="AA150" i="22"/>
  <c r="AB150" i="22"/>
  <c r="U151" i="22"/>
  <c r="V151" i="22"/>
  <c r="W151" i="22"/>
  <c r="Z151" i="22"/>
  <c r="AA151" i="22"/>
  <c r="AB151" i="22"/>
  <c r="U152" i="22"/>
  <c r="V152" i="22"/>
  <c r="W152" i="22"/>
  <c r="Z152" i="22"/>
  <c r="AA152" i="22"/>
  <c r="AB152" i="22"/>
  <c r="U153" i="22"/>
  <c r="V153" i="22"/>
  <c r="W153" i="22"/>
  <c r="Z153" i="22"/>
  <c r="AA153" i="22"/>
  <c r="AB153" i="22"/>
  <c r="U154" i="22"/>
  <c r="V154" i="22"/>
  <c r="W154" i="22"/>
  <c r="Z154" i="22"/>
  <c r="AA154" i="22"/>
  <c r="AB154" i="22"/>
  <c r="U155" i="22"/>
  <c r="V155" i="22"/>
  <c r="W155" i="22"/>
  <c r="Z155" i="22"/>
  <c r="AA155" i="22"/>
  <c r="AB155" i="22"/>
  <c r="U156" i="22"/>
  <c r="V156" i="22"/>
  <c r="W156" i="22"/>
  <c r="Z156" i="22"/>
  <c r="AA156" i="22"/>
  <c r="AB156" i="22"/>
  <c r="U157" i="22"/>
  <c r="V157" i="22"/>
  <c r="W157" i="22"/>
  <c r="Z157" i="22"/>
  <c r="AA157" i="22"/>
  <c r="AB157" i="22"/>
  <c r="U158" i="22"/>
  <c r="V158" i="22"/>
  <c r="W158" i="22"/>
  <c r="Z158" i="22"/>
  <c r="AA158" i="22"/>
  <c r="AB158" i="22"/>
  <c r="U159" i="22"/>
  <c r="V159" i="22"/>
  <c r="W159" i="22"/>
  <c r="Z159" i="22"/>
  <c r="AA159" i="22"/>
  <c r="AB159" i="22"/>
  <c r="U160" i="22"/>
  <c r="V160" i="22"/>
  <c r="W160" i="22"/>
  <c r="Z160" i="22"/>
  <c r="AA160" i="22"/>
  <c r="AB160" i="22"/>
  <c r="U161" i="22"/>
  <c r="V161" i="22"/>
  <c r="W161" i="22"/>
  <c r="Z161" i="22"/>
  <c r="AA161" i="22"/>
  <c r="AB161" i="22"/>
  <c r="U162" i="22"/>
  <c r="V162" i="22"/>
  <c r="W162" i="22"/>
  <c r="Z162" i="22"/>
  <c r="AA162" i="22"/>
  <c r="AB162" i="22"/>
  <c r="U163" i="22"/>
  <c r="V163" i="22"/>
  <c r="W163" i="22"/>
  <c r="Z163" i="22"/>
  <c r="AA163" i="22"/>
  <c r="AB163" i="22"/>
  <c r="U164" i="22"/>
  <c r="V164" i="22"/>
  <c r="W164" i="22"/>
  <c r="Z164" i="22"/>
  <c r="AA164" i="22"/>
  <c r="AB164" i="22"/>
  <c r="U165" i="22"/>
  <c r="V165" i="22"/>
  <c r="W165" i="22"/>
  <c r="Z165" i="22"/>
  <c r="AA165" i="22"/>
  <c r="AB165" i="22"/>
  <c r="U166" i="22"/>
  <c r="V166" i="22"/>
  <c r="W166" i="22"/>
  <c r="Z166" i="22"/>
  <c r="AA166" i="22"/>
  <c r="AB166" i="22"/>
  <c r="U167" i="22"/>
  <c r="V167" i="22"/>
  <c r="W167" i="22"/>
  <c r="Z167" i="22"/>
  <c r="AA167" i="22"/>
  <c r="AB167" i="22"/>
  <c r="U168" i="22"/>
  <c r="V168" i="22"/>
  <c r="W168" i="22"/>
  <c r="Z168" i="22"/>
  <c r="AA168" i="22"/>
  <c r="AB168" i="22"/>
  <c r="U169" i="22"/>
  <c r="V169" i="22"/>
  <c r="W169" i="22"/>
  <c r="Z169" i="22"/>
  <c r="AA169" i="22"/>
  <c r="AB169" i="22"/>
  <c r="U170" i="22"/>
  <c r="V170" i="22"/>
  <c r="W170" i="22"/>
  <c r="Z170" i="22"/>
  <c r="AA170" i="22"/>
  <c r="AB170" i="22"/>
  <c r="U171" i="22"/>
  <c r="V171" i="22"/>
  <c r="W171" i="22"/>
  <c r="Z171" i="22"/>
  <c r="AA171" i="22"/>
  <c r="AB171" i="22"/>
  <c r="U172" i="22"/>
  <c r="V172" i="22"/>
  <c r="W172" i="22"/>
  <c r="Z172" i="22"/>
  <c r="AA172" i="22"/>
  <c r="AB172" i="22"/>
  <c r="U173" i="22"/>
  <c r="V173" i="22"/>
  <c r="W173" i="22"/>
  <c r="Z173" i="22"/>
  <c r="AA173" i="22"/>
  <c r="AB173" i="22"/>
  <c r="U174" i="22"/>
  <c r="V174" i="22"/>
  <c r="W174" i="22"/>
  <c r="Z174" i="22"/>
  <c r="AA174" i="22"/>
  <c r="AB174" i="22"/>
  <c r="U175" i="22"/>
  <c r="V175" i="22"/>
  <c r="W175" i="22"/>
  <c r="Z175" i="22"/>
  <c r="AA175" i="22"/>
  <c r="AB175" i="22"/>
  <c r="U176" i="22"/>
  <c r="V176" i="22"/>
  <c r="W176" i="22"/>
  <c r="Z176" i="22"/>
  <c r="AA176" i="22"/>
  <c r="AB176" i="22"/>
  <c r="U177" i="22"/>
  <c r="V177" i="22"/>
  <c r="W177" i="22"/>
  <c r="Z177" i="22"/>
  <c r="AA177" i="22"/>
  <c r="AB177" i="22"/>
  <c r="U178" i="22"/>
  <c r="V178" i="22"/>
  <c r="W178" i="22"/>
  <c r="Z178" i="22"/>
  <c r="AA178" i="22"/>
  <c r="AB178" i="22"/>
  <c r="U179" i="22"/>
  <c r="V179" i="22"/>
  <c r="W179" i="22"/>
  <c r="Z179" i="22"/>
  <c r="AA179" i="22"/>
  <c r="AB179" i="22"/>
  <c r="U180" i="22"/>
  <c r="V180" i="22"/>
  <c r="W180" i="22"/>
  <c r="Z180" i="22"/>
  <c r="AA180" i="22"/>
  <c r="AB180" i="22"/>
  <c r="U181" i="22"/>
  <c r="V181" i="22"/>
  <c r="W181" i="22"/>
  <c r="Z181" i="22"/>
  <c r="AA181" i="22"/>
  <c r="AB181" i="22"/>
  <c r="U182" i="22"/>
  <c r="V182" i="22"/>
  <c r="W182" i="22"/>
  <c r="Z182" i="22"/>
  <c r="AA182" i="22"/>
  <c r="AB182" i="22"/>
  <c r="U183" i="22"/>
  <c r="V183" i="22"/>
  <c r="W183" i="22"/>
  <c r="Z183" i="22"/>
  <c r="AA183" i="22"/>
  <c r="AB183" i="22"/>
  <c r="U184" i="22"/>
  <c r="V184" i="22"/>
  <c r="W184" i="22"/>
  <c r="Z184" i="22"/>
  <c r="AA184" i="22"/>
  <c r="AB184" i="22"/>
  <c r="U185" i="22"/>
  <c r="V185" i="22"/>
  <c r="W185" i="22"/>
  <c r="Z185" i="22"/>
  <c r="AA185" i="22"/>
  <c r="AB185" i="22"/>
  <c r="U186" i="22"/>
  <c r="V186" i="22"/>
  <c r="W186" i="22"/>
  <c r="Z186" i="22"/>
  <c r="AA186" i="22"/>
  <c r="AB186" i="22"/>
  <c r="U187" i="22"/>
  <c r="V187" i="22"/>
  <c r="W187" i="22"/>
  <c r="Z187" i="22"/>
  <c r="AA187" i="22"/>
  <c r="AB187" i="22"/>
  <c r="U188" i="22"/>
  <c r="V188" i="22"/>
  <c r="W188" i="22"/>
  <c r="Z188" i="22"/>
  <c r="AA188" i="22"/>
  <c r="AB188" i="22"/>
  <c r="U189" i="22"/>
  <c r="V189" i="22"/>
  <c r="W189" i="22"/>
  <c r="Z189" i="22"/>
  <c r="AA189" i="22"/>
  <c r="AB189" i="22"/>
  <c r="U190" i="22"/>
  <c r="V190" i="22"/>
  <c r="W190" i="22"/>
  <c r="Z190" i="22"/>
  <c r="AA190" i="22"/>
  <c r="AB190" i="22"/>
  <c r="U191" i="22"/>
  <c r="V191" i="22"/>
  <c r="W191" i="22"/>
  <c r="Z191" i="22"/>
  <c r="AA191" i="22"/>
  <c r="AB191" i="22"/>
  <c r="U192" i="22"/>
  <c r="V192" i="22"/>
  <c r="W192" i="22"/>
  <c r="Z192" i="22"/>
  <c r="AA192" i="22"/>
  <c r="AB192" i="22"/>
  <c r="U193" i="22"/>
  <c r="V193" i="22"/>
  <c r="W193" i="22"/>
  <c r="Z193" i="22"/>
  <c r="AA193" i="22"/>
  <c r="AB193" i="22"/>
  <c r="U194" i="22"/>
  <c r="V194" i="22"/>
  <c r="W194" i="22"/>
  <c r="Z194" i="22"/>
  <c r="AA194" i="22"/>
  <c r="AB194" i="22"/>
  <c r="U195" i="22"/>
  <c r="V195" i="22"/>
  <c r="W195" i="22"/>
  <c r="Z195" i="22"/>
  <c r="AA195" i="22"/>
  <c r="AB195" i="22"/>
  <c r="U196" i="22"/>
  <c r="V196" i="22"/>
  <c r="W196" i="22"/>
  <c r="Z196" i="22"/>
  <c r="AA196" i="22"/>
  <c r="AB196" i="22"/>
  <c r="U197" i="22"/>
  <c r="V197" i="22"/>
  <c r="W197" i="22"/>
  <c r="Z197" i="22"/>
  <c r="AA197" i="22"/>
  <c r="AB197" i="22"/>
  <c r="U198" i="22"/>
  <c r="V198" i="22"/>
  <c r="W198" i="22"/>
  <c r="Z198" i="22"/>
  <c r="AA198" i="22"/>
  <c r="AB198" i="22"/>
  <c r="U199" i="22"/>
  <c r="V199" i="22"/>
  <c r="W199" i="22"/>
  <c r="Z199" i="22"/>
  <c r="AA199" i="22"/>
  <c r="AB199" i="22"/>
  <c r="U200" i="22"/>
  <c r="V200" i="22"/>
  <c r="W200" i="22"/>
  <c r="Z200" i="22"/>
  <c r="AA200" i="22"/>
  <c r="AB200" i="22"/>
  <c r="U201" i="22"/>
  <c r="V201" i="22"/>
  <c r="W201" i="22"/>
  <c r="Z201" i="22"/>
  <c r="AA201" i="22"/>
  <c r="AB201" i="22"/>
  <c r="U202" i="22"/>
  <c r="V202" i="22"/>
  <c r="W202" i="22"/>
  <c r="Z202" i="22"/>
  <c r="AA202" i="22"/>
  <c r="AB202" i="22"/>
  <c r="U203" i="22"/>
  <c r="V203" i="22"/>
  <c r="W203" i="22"/>
  <c r="Z203" i="22"/>
  <c r="AA203" i="22"/>
  <c r="AB203" i="22"/>
  <c r="U204" i="22"/>
  <c r="V204" i="22"/>
  <c r="W204" i="22"/>
  <c r="Z204" i="22"/>
  <c r="AA204" i="22"/>
  <c r="AB204" i="22"/>
  <c r="U11" i="21"/>
  <c r="V11" i="21"/>
  <c r="W11" i="21"/>
  <c r="Z11" i="21"/>
  <c r="AA11" i="21"/>
  <c r="AB11" i="21"/>
  <c r="U8" i="21"/>
  <c r="V8" i="21"/>
  <c r="W8" i="21"/>
  <c r="Z8" i="21"/>
  <c r="AA8" i="21"/>
  <c r="AB8" i="21"/>
  <c r="U12" i="21"/>
  <c r="V12" i="21"/>
  <c r="W12" i="21"/>
  <c r="Z12" i="21"/>
  <c r="AA12" i="21"/>
  <c r="AB12" i="21"/>
  <c r="U9" i="21"/>
  <c r="V9" i="21"/>
  <c r="W9" i="21"/>
  <c r="Z9" i="21"/>
  <c r="AA9" i="21"/>
  <c r="AB9" i="21"/>
  <c r="U194" i="21"/>
  <c r="V194" i="21"/>
  <c r="W194" i="21"/>
  <c r="Z194" i="21"/>
  <c r="AA194" i="21"/>
  <c r="AB194" i="21"/>
  <c r="U14" i="21"/>
  <c r="V14" i="21"/>
  <c r="W14" i="21"/>
  <c r="Z14" i="21"/>
  <c r="AA14" i="21"/>
  <c r="AB14" i="21"/>
  <c r="U15" i="21"/>
  <c r="V15" i="21"/>
  <c r="W15" i="21"/>
  <c r="Z15" i="21"/>
  <c r="AA15" i="21"/>
  <c r="AB15" i="21"/>
  <c r="U13" i="21"/>
  <c r="V13" i="21"/>
  <c r="W13" i="21"/>
  <c r="Z13" i="21"/>
  <c r="AA13" i="21"/>
  <c r="AB13" i="21"/>
  <c r="U16" i="21"/>
  <c r="V16" i="21"/>
  <c r="W16" i="21"/>
  <c r="Z16" i="21"/>
  <c r="AA16" i="21"/>
  <c r="AB16" i="21"/>
  <c r="U17" i="21"/>
  <c r="V17" i="21"/>
  <c r="W17" i="21"/>
  <c r="Z17" i="21"/>
  <c r="AA17" i="21"/>
  <c r="AB17" i="21"/>
  <c r="U18" i="21"/>
  <c r="V18" i="21"/>
  <c r="W18" i="21"/>
  <c r="Z18" i="21"/>
  <c r="AA18" i="21"/>
  <c r="AB18" i="21"/>
  <c r="U35" i="21"/>
  <c r="V35" i="21"/>
  <c r="W35" i="21"/>
  <c r="Z35" i="21"/>
  <c r="AA35" i="21"/>
  <c r="AB35" i="21"/>
  <c r="U24" i="21"/>
  <c r="V24" i="21"/>
  <c r="W24" i="21"/>
  <c r="Z24" i="21"/>
  <c r="AA24" i="21"/>
  <c r="AB24" i="21"/>
  <c r="U26" i="21"/>
  <c r="V26" i="21"/>
  <c r="W26" i="21"/>
  <c r="Z26" i="21"/>
  <c r="AA26" i="21"/>
  <c r="AB26" i="21"/>
  <c r="U34" i="21"/>
  <c r="V34" i="21"/>
  <c r="W34" i="21"/>
  <c r="Z34" i="21"/>
  <c r="AA34" i="21"/>
  <c r="AB34" i="21"/>
  <c r="U21" i="21"/>
  <c r="V21" i="21"/>
  <c r="W21" i="21"/>
  <c r="Z21" i="21"/>
  <c r="AA21" i="21"/>
  <c r="AB21" i="21"/>
  <c r="U33" i="21"/>
  <c r="V33" i="21"/>
  <c r="W33" i="21"/>
  <c r="Z33" i="21"/>
  <c r="AA33" i="21"/>
  <c r="AB33" i="21"/>
  <c r="U20" i="21"/>
  <c r="V20" i="21"/>
  <c r="W20" i="21"/>
  <c r="Z20" i="21"/>
  <c r="AA20" i="21"/>
  <c r="AB20" i="21"/>
  <c r="U19" i="21"/>
  <c r="V19" i="21"/>
  <c r="W19" i="21"/>
  <c r="Z19" i="21"/>
  <c r="AA19" i="21"/>
  <c r="AB19" i="21"/>
  <c r="U29" i="21"/>
  <c r="V29" i="21"/>
  <c r="W29" i="21"/>
  <c r="Z29" i="21"/>
  <c r="AA29" i="21"/>
  <c r="AB29" i="21"/>
  <c r="U23" i="21"/>
  <c r="V23" i="21"/>
  <c r="W23" i="21"/>
  <c r="Z23" i="21"/>
  <c r="AA23" i="21"/>
  <c r="AB23" i="21"/>
  <c r="U25" i="21"/>
  <c r="V25" i="21"/>
  <c r="W25" i="21"/>
  <c r="Z25" i="21"/>
  <c r="AA25" i="21"/>
  <c r="AB25" i="21"/>
  <c r="U28" i="21"/>
  <c r="V28" i="21"/>
  <c r="W28" i="21"/>
  <c r="Z28" i="21"/>
  <c r="AA28" i="21"/>
  <c r="AB28" i="21"/>
  <c r="U31" i="21"/>
  <c r="V31" i="21"/>
  <c r="W31" i="21"/>
  <c r="Z31" i="21"/>
  <c r="AA31" i="21"/>
  <c r="AB31" i="21"/>
  <c r="U22" i="21"/>
  <c r="V22" i="21"/>
  <c r="W22" i="21"/>
  <c r="Z22" i="21"/>
  <c r="AA22" i="21"/>
  <c r="AB22" i="21"/>
  <c r="U32" i="21"/>
  <c r="V32" i="21"/>
  <c r="W32" i="21"/>
  <c r="Z32" i="21"/>
  <c r="AA32" i="21"/>
  <c r="AB32" i="21"/>
  <c r="U27" i="21"/>
  <c r="V27" i="21"/>
  <c r="W27" i="21"/>
  <c r="Z27" i="21"/>
  <c r="AA27" i="21"/>
  <c r="AB27" i="21"/>
  <c r="U168" i="21"/>
  <c r="V168" i="21"/>
  <c r="W168" i="21"/>
  <c r="Z168" i="21"/>
  <c r="AA168" i="21"/>
  <c r="AB168" i="21"/>
  <c r="U30" i="21"/>
  <c r="V30" i="21"/>
  <c r="W30" i="21"/>
  <c r="Z30" i="21"/>
  <c r="AA30" i="21"/>
  <c r="AB30" i="21"/>
  <c r="U40" i="21"/>
  <c r="V40" i="21"/>
  <c r="W40" i="21"/>
  <c r="Z40" i="21"/>
  <c r="AA40" i="21"/>
  <c r="AB40" i="21"/>
  <c r="U38" i="21"/>
  <c r="V38" i="21"/>
  <c r="W38" i="21"/>
  <c r="Z38" i="21"/>
  <c r="AA38" i="21"/>
  <c r="AB38" i="21"/>
  <c r="U178" i="21"/>
  <c r="V178" i="21"/>
  <c r="W178" i="21"/>
  <c r="Z178" i="21"/>
  <c r="AA178" i="21"/>
  <c r="AB178" i="21"/>
  <c r="U42" i="21"/>
  <c r="V42" i="21"/>
  <c r="W42" i="21"/>
  <c r="Z42" i="21"/>
  <c r="AA42" i="21"/>
  <c r="AB42" i="21"/>
  <c r="U43" i="21"/>
  <c r="V43" i="21"/>
  <c r="W43" i="21"/>
  <c r="Z43" i="21"/>
  <c r="AA43" i="21"/>
  <c r="AB43" i="21"/>
  <c r="U53" i="21"/>
  <c r="V53" i="21"/>
  <c r="W53" i="21"/>
  <c r="Z53" i="21"/>
  <c r="AA53" i="21"/>
  <c r="AB53" i="21"/>
  <c r="U37" i="21"/>
  <c r="V37" i="21"/>
  <c r="W37" i="21"/>
  <c r="Z37" i="21"/>
  <c r="AA37" i="21"/>
  <c r="AB37" i="21"/>
  <c r="U47" i="21"/>
  <c r="V47" i="21"/>
  <c r="W47" i="21"/>
  <c r="Z47" i="21"/>
  <c r="AA47" i="21"/>
  <c r="AB47" i="21"/>
  <c r="U44" i="21"/>
  <c r="V44" i="21"/>
  <c r="W44" i="21"/>
  <c r="Z44" i="21"/>
  <c r="AA44" i="21"/>
  <c r="AB44" i="21"/>
  <c r="U45" i="21"/>
  <c r="V45" i="21"/>
  <c r="W45" i="21"/>
  <c r="Z45" i="21"/>
  <c r="AA45" i="21"/>
  <c r="AB45" i="21"/>
  <c r="U39" i="21"/>
  <c r="V39" i="21"/>
  <c r="W39" i="21"/>
  <c r="Z39" i="21"/>
  <c r="AA39" i="21"/>
  <c r="AB39" i="21"/>
  <c r="U48" i="21"/>
  <c r="V48" i="21"/>
  <c r="W48" i="21"/>
  <c r="Z48" i="21"/>
  <c r="AA48" i="21"/>
  <c r="AB48" i="21"/>
  <c r="U50" i="21"/>
  <c r="V50" i="21"/>
  <c r="W50" i="21"/>
  <c r="Z50" i="21"/>
  <c r="AA50" i="21"/>
  <c r="AB50" i="21"/>
  <c r="U51" i="21"/>
  <c r="V51" i="21"/>
  <c r="W51" i="21"/>
  <c r="Z51" i="21"/>
  <c r="AA51" i="21"/>
  <c r="AB51" i="21"/>
  <c r="U52" i="21"/>
  <c r="V52" i="21"/>
  <c r="W52" i="21"/>
  <c r="Z52" i="21"/>
  <c r="AA52" i="21"/>
  <c r="AB52" i="21"/>
  <c r="U72" i="21"/>
  <c r="V72" i="21"/>
  <c r="W72" i="21"/>
  <c r="Z72" i="21"/>
  <c r="AA72" i="21"/>
  <c r="AB72" i="21"/>
  <c r="U55" i="21"/>
  <c r="V55" i="21"/>
  <c r="W55" i="21"/>
  <c r="Z55" i="21"/>
  <c r="AA55" i="21"/>
  <c r="AB55" i="21"/>
  <c r="U56" i="21"/>
  <c r="V56" i="21"/>
  <c r="W56" i="21"/>
  <c r="Z56" i="21"/>
  <c r="AA56" i="21"/>
  <c r="AB56" i="21"/>
  <c r="U54" i="21"/>
  <c r="V54" i="21"/>
  <c r="W54" i="21"/>
  <c r="Z54" i="21"/>
  <c r="AA54" i="21"/>
  <c r="AB54" i="21"/>
  <c r="U57" i="21"/>
  <c r="V57" i="21"/>
  <c r="W57" i="21"/>
  <c r="Z57" i="21"/>
  <c r="AA57" i="21"/>
  <c r="AB57" i="21"/>
  <c r="U10" i="21"/>
  <c r="V10" i="21"/>
  <c r="W10" i="21"/>
  <c r="Z10" i="21"/>
  <c r="AA10" i="21"/>
  <c r="AB10" i="21"/>
  <c r="U59" i="21"/>
  <c r="V59" i="21"/>
  <c r="W59" i="21"/>
  <c r="Z59" i="21"/>
  <c r="AA59" i="21"/>
  <c r="AB59" i="21"/>
  <c r="U60" i="21"/>
  <c r="V60" i="21"/>
  <c r="W60" i="21"/>
  <c r="Z60" i="21"/>
  <c r="AA60" i="21"/>
  <c r="AB60" i="21"/>
  <c r="U63" i="21"/>
  <c r="V63" i="21"/>
  <c r="W63" i="21"/>
  <c r="Z63" i="21"/>
  <c r="AA63" i="21"/>
  <c r="AB63" i="21"/>
  <c r="U169" i="21"/>
  <c r="V169" i="21"/>
  <c r="W169" i="21"/>
  <c r="Z169" i="21"/>
  <c r="AA169" i="21"/>
  <c r="AB169" i="21"/>
  <c r="U64" i="21"/>
  <c r="V64" i="21"/>
  <c r="W64" i="21"/>
  <c r="Z64" i="21"/>
  <c r="AA64" i="21"/>
  <c r="AB64" i="21"/>
  <c r="U65" i="21"/>
  <c r="V65" i="21"/>
  <c r="W65" i="21"/>
  <c r="Z65" i="21"/>
  <c r="AA65" i="21"/>
  <c r="AB65" i="21"/>
  <c r="U67" i="21"/>
  <c r="V67" i="21"/>
  <c r="W67" i="21"/>
  <c r="Z67" i="21"/>
  <c r="AA67" i="21"/>
  <c r="AB67" i="21"/>
  <c r="U66" i="21"/>
  <c r="V66" i="21"/>
  <c r="W66" i="21"/>
  <c r="Z66" i="21"/>
  <c r="AA66" i="21"/>
  <c r="AB66" i="21"/>
  <c r="U68" i="21"/>
  <c r="V68" i="21"/>
  <c r="W68" i="21"/>
  <c r="Z68" i="21"/>
  <c r="AA68" i="21"/>
  <c r="AB68" i="21"/>
  <c r="U121" i="21"/>
  <c r="V121" i="21"/>
  <c r="W121" i="21"/>
  <c r="Z121" i="21"/>
  <c r="AA121" i="21"/>
  <c r="AB121" i="21"/>
  <c r="U69" i="21"/>
  <c r="V69" i="21"/>
  <c r="W69" i="21"/>
  <c r="Z69" i="21"/>
  <c r="AA69" i="21"/>
  <c r="AB69" i="21"/>
  <c r="U195" i="21"/>
  <c r="V195" i="21"/>
  <c r="W195" i="21"/>
  <c r="Z195" i="21"/>
  <c r="AA195" i="21"/>
  <c r="AB195" i="21"/>
  <c r="U71" i="21"/>
  <c r="V71" i="21"/>
  <c r="W71" i="21"/>
  <c r="Z71" i="21"/>
  <c r="AA71" i="21"/>
  <c r="AB71" i="21"/>
  <c r="U73" i="21"/>
  <c r="V73" i="21"/>
  <c r="W73" i="21"/>
  <c r="Z73" i="21"/>
  <c r="AA73" i="21"/>
  <c r="AB73" i="21"/>
  <c r="U77" i="21"/>
  <c r="V77" i="21"/>
  <c r="W77" i="21"/>
  <c r="Z77" i="21"/>
  <c r="AA77" i="21"/>
  <c r="AB77" i="21"/>
  <c r="U70" i="21"/>
  <c r="V70" i="21"/>
  <c r="W70" i="21"/>
  <c r="Z70" i="21"/>
  <c r="AA70" i="21"/>
  <c r="AB70" i="21"/>
  <c r="U78" i="21"/>
  <c r="V78" i="21"/>
  <c r="W78" i="21"/>
  <c r="Z78" i="21"/>
  <c r="AA78" i="21"/>
  <c r="AB78" i="21"/>
  <c r="U62" i="21"/>
  <c r="V62" i="21"/>
  <c r="W62" i="21"/>
  <c r="Z62" i="21"/>
  <c r="AA62" i="21"/>
  <c r="AB62" i="21"/>
  <c r="U74" i="21"/>
  <c r="V74" i="21"/>
  <c r="W74" i="21"/>
  <c r="Z74" i="21"/>
  <c r="AA74" i="21"/>
  <c r="AB74" i="21"/>
  <c r="U75" i="21"/>
  <c r="V75" i="21"/>
  <c r="W75" i="21"/>
  <c r="Z75" i="21"/>
  <c r="AA75" i="21"/>
  <c r="AB75" i="21"/>
  <c r="U76" i="21"/>
  <c r="V76" i="21"/>
  <c r="W76" i="21"/>
  <c r="Z76" i="21"/>
  <c r="AA76" i="21"/>
  <c r="AB76" i="21"/>
  <c r="U79" i="21"/>
  <c r="V79" i="21"/>
  <c r="W79" i="21"/>
  <c r="Z79" i="21"/>
  <c r="AA79" i="21"/>
  <c r="AB79" i="21"/>
  <c r="U82" i="21"/>
  <c r="V82" i="21"/>
  <c r="W82" i="21"/>
  <c r="Z82" i="21"/>
  <c r="AA82" i="21"/>
  <c r="AB82" i="21"/>
  <c r="U81" i="21"/>
  <c r="V81" i="21"/>
  <c r="W81" i="21"/>
  <c r="Z81" i="21"/>
  <c r="AA81" i="21"/>
  <c r="AB81" i="21"/>
  <c r="U49" i="21"/>
  <c r="V49" i="21"/>
  <c r="W49" i="21"/>
  <c r="Z49" i="21"/>
  <c r="AA49" i="21"/>
  <c r="AB49" i="21"/>
  <c r="U80" i="21"/>
  <c r="V80" i="21"/>
  <c r="W80" i="21"/>
  <c r="Z80" i="21"/>
  <c r="AA80" i="21"/>
  <c r="AB80" i="21"/>
  <c r="U83" i="21"/>
  <c r="V83" i="21"/>
  <c r="W83" i="21"/>
  <c r="Z83" i="21"/>
  <c r="AA83" i="21"/>
  <c r="AB83" i="21"/>
  <c r="U86" i="21"/>
  <c r="V86" i="21"/>
  <c r="W86" i="21"/>
  <c r="Z86" i="21"/>
  <c r="AA86" i="21"/>
  <c r="AB86" i="21"/>
  <c r="U85" i="21"/>
  <c r="V85" i="21"/>
  <c r="W85" i="21"/>
  <c r="Z85" i="21"/>
  <c r="AA85" i="21"/>
  <c r="AB85" i="21"/>
  <c r="U89" i="21"/>
  <c r="V89" i="21"/>
  <c r="W89" i="21"/>
  <c r="Z89" i="21"/>
  <c r="AA89" i="21"/>
  <c r="AB89" i="21"/>
  <c r="U87" i="21"/>
  <c r="V87" i="21"/>
  <c r="W87" i="21"/>
  <c r="Z87" i="21"/>
  <c r="AA87" i="21"/>
  <c r="AB87" i="21"/>
  <c r="U88" i="21"/>
  <c r="V88" i="21"/>
  <c r="W88" i="21"/>
  <c r="Z88" i="21"/>
  <c r="AA88" i="21"/>
  <c r="AB88" i="21"/>
  <c r="U84" i="21"/>
  <c r="V84" i="21"/>
  <c r="W84" i="21"/>
  <c r="Z84" i="21"/>
  <c r="AA84" i="21"/>
  <c r="AB84" i="21"/>
  <c r="U90" i="21"/>
  <c r="V90" i="21"/>
  <c r="W90" i="21"/>
  <c r="Z90" i="21"/>
  <c r="AA90" i="21"/>
  <c r="AB90" i="21"/>
  <c r="U91" i="21"/>
  <c r="V91" i="21"/>
  <c r="W91" i="21"/>
  <c r="Z91" i="21"/>
  <c r="AA91" i="21"/>
  <c r="AB91" i="21"/>
  <c r="U92" i="21"/>
  <c r="V92" i="21"/>
  <c r="W92" i="21"/>
  <c r="Z92" i="21"/>
  <c r="AA92" i="21"/>
  <c r="AB92" i="21"/>
  <c r="U94" i="21"/>
  <c r="V94" i="21"/>
  <c r="W94" i="21"/>
  <c r="Z94" i="21"/>
  <c r="AA94" i="21"/>
  <c r="AB94" i="21"/>
  <c r="U93" i="21"/>
  <c r="V93" i="21"/>
  <c r="W93" i="21"/>
  <c r="Z93" i="21"/>
  <c r="AA93" i="21"/>
  <c r="AB93" i="21"/>
  <c r="U95" i="21"/>
  <c r="V95" i="21"/>
  <c r="W95" i="21"/>
  <c r="Z95" i="21"/>
  <c r="AA95" i="21"/>
  <c r="AB95" i="21"/>
  <c r="U96" i="21"/>
  <c r="V96" i="21"/>
  <c r="W96" i="21"/>
  <c r="Z96" i="21"/>
  <c r="AA96" i="21"/>
  <c r="AB96" i="21"/>
  <c r="U100" i="21"/>
  <c r="V100" i="21"/>
  <c r="W100" i="21"/>
  <c r="Z100" i="21"/>
  <c r="AA100" i="21"/>
  <c r="AB100" i="21"/>
  <c r="U36" i="21"/>
  <c r="V36" i="21"/>
  <c r="W36" i="21"/>
  <c r="Z36" i="21"/>
  <c r="AA36" i="21"/>
  <c r="AB36" i="21"/>
  <c r="U97" i="21"/>
  <c r="V97" i="21"/>
  <c r="W97" i="21"/>
  <c r="Z97" i="21"/>
  <c r="AA97" i="21"/>
  <c r="AB97" i="21"/>
  <c r="U171" i="21"/>
  <c r="V171" i="21"/>
  <c r="W171" i="21"/>
  <c r="Z171" i="21"/>
  <c r="AA171" i="21"/>
  <c r="AB171" i="21"/>
  <c r="U167" i="21"/>
  <c r="V167" i="21"/>
  <c r="W167" i="21"/>
  <c r="Z167" i="21"/>
  <c r="AA167" i="21"/>
  <c r="AB167" i="21"/>
  <c r="U99" i="21"/>
  <c r="V99" i="21"/>
  <c r="W99" i="21"/>
  <c r="Z99" i="21"/>
  <c r="AA99" i="21"/>
  <c r="AB99" i="21"/>
  <c r="U101" i="21"/>
  <c r="V101" i="21"/>
  <c r="W101" i="21"/>
  <c r="Z101" i="21"/>
  <c r="AA101" i="21"/>
  <c r="AB101" i="21"/>
  <c r="U103" i="21"/>
  <c r="V103" i="21"/>
  <c r="W103" i="21"/>
  <c r="Z103" i="21"/>
  <c r="AA103" i="21"/>
  <c r="AB103" i="21"/>
  <c r="U105" i="21"/>
  <c r="V105" i="21"/>
  <c r="W105" i="21"/>
  <c r="Z105" i="21"/>
  <c r="AA105" i="21"/>
  <c r="AB105" i="21"/>
  <c r="U106" i="21"/>
  <c r="V106" i="21"/>
  <c r="W106" i="21"/>
  <c r="Z106" i="21"/>
  <c r="AA106" i="21"/>
  <c r="AB106" i="21"/>
  <c r="U172" i="21"/>
  <c r="V172" i="21"/>
  <c r="W172" i="21"/>
  <c r="Z172" i="21"/>
  <c r="AA172" i="21"/>
  <c r="AB172" i="21"/>
  <c r="U107" i="21"/>
  <c r="V107" i="21"/>
  <c r="W107" i="21"/>
  <c r="Z107" i="21"/>
  <c r="AA107" i="21"/>
  <c r="AB107" i="21"/>
  <c r="U170" i="21"/>
  <c r="V170" i="21"/>
  <c r="W170" i="21"/>
  <c r="Z170" i="21"/>
  <c r="AA170" i="21"/>
  <c r="AB170" i="21"/>
  <c r="U104" i="21"/>
  <c r="V104" i="21"/>
  <c r="W104" i="21"/>
  <c r="Z104" i="21"/>
  <c r="AA104" i="21"/>
  <c r="AB104" i="21"/>
  <c r="U108" i="21"/>
  <c r="V108" i="21"/>
  <c r="W108" i="21"/>
  <c r="Z108" i="21"/>
  <c r="AA108" i="21"/>
  <c r="AB108" i="21"/>
  <c r="U109" i="21"/>
  <c r="V109" i="21"/>
  <c r="W109" i="21"/>
  <c r="Z109" i="21"/>
  <c r="AA109" i="21"/>
  <c r="AB109" i="21"/>
  <c r="U102" i="21"/>
  <c r="V102" i="21"/>
  <c r="W102" i="21"/>
  <c r="Z102" i="21"/>
  <c r="AA102" i="21"/>
  <c r="AB102" i="21"/>
  <c r="U98" i="21"/>
  <c r="V98" i="21"/>
  <c r="W98" i="21"/>
  <c r="Z98" i="21"/>
  <c r="AA98" i="21"/>
  <c r="AB98" i="21"/>
  <c r="U126" i="21"/>
  <c r="V126" i="21"/>
  <c r="W126" i="21"/>
  <c r="Z126" i="21"/>
  <c r="AA126" i="21"/>
  <c r="AB126" i="21"/>
  <c r="U123" i="21"/>
  <c r="V123" i="21"/>
  <c r="W123" i="21"/>
  <c r="Z123" i="21"/>
  <c r="AA123" i="21"/>
  <c r="AB123" i="21"/>
  <c r="U122" i="21"/>
  <c r="V122" i="21"/>
  <c r="W122" i="21"/>
  <c r="Z122" i="21"/>
  <c r="AA122" i="21"/>
  <c r="AB122" i="21"/>
  <c r="U111" i="21"/>
  <c r="V111" i="21"/>
  <c r="W111" i="21"/>
  <c r="Z111" i="21"/>
  <c r="AA111" i="21"/>
  <c r="AB111" i="21"/>
  <c r="U114" i="21"/>
  <c r="V114" i="21"/>
  <c r="W114" i="21"/>
  <c r="Z114" i="21"/>
  <c r="AA114" i="21"/>
  <c r="AB114" i="21"/>
  <c r="U120" i="21"/>
  <c r="V120" i="21"/>
  <c r="W120" i="21"/>
  <c r="Z120" i="21"/>
  <c r="AA120" i="21"/>
  <c r="AB120" i="21"/>
  <c r="U117" i="21"/>
  <c r="V117" i="21"/>
  <c r="W117" i="21"/>
  <c r="Z117" i="21"/>
  <c r="AA117" i="21"/>
  <c r="AB117" i="21"/>
  <c r="U110" i="21"/>
  <c r="V110" i="21"/>
  <c r="W110" i="21"/>
  <c r="Z110" i="21"/>
  <c r="AA110" i="21"/>
  <c r="AB110" i="21"/>
  <c r="U115" i="21"/>
  <c r="V115" i="21"/>
  <c r="W115" i="21"/>
  <c r="Z115" i="21"/>
  <c r="AA115" i="21"/>
  <c r="AB115" i="21"/>
  <c r="U116" i="21"/>
  <c r="V116" i="21"/>
  <c r="W116" i="21"/>
  <c r="Z116" i="21"/>
  <c r="AA116" i="21"/>
  <c r="AB116" i="21"/>
  <c r="U128" i="21"/>
  <c r="V128" i="21"/>
  <c r="W128" i="21"/>
  <c r="Z128" i="21"/>
  <c r="AA128" i="21"/>
  <c r="AB128" i="21"/>
  <c r="U124" i="21"/>
  <c r="V124" i="21"/>
  <c r="W124" i="21"/>
  <c r="Z124" i="21"/>
  <c r="AA124" i="21"/>
  <c r="AB124" i="21"/>
  <c r="U125" i="21"/>
  <c r="V125" i="21"/>
  <c r="W125" i="21"/>
  <c r="Z125" i="21"/>
  <c r="AA125" i="21"/>
  <c r="AB125" i="21"/>
  <c r="U127" i="21"/>
  <c r="V127" i="21"/>
  <c r="W127" i="21"/>
  <c r="Z127" i="21"/>
  <c r="AA127" i="21"/>
  <c r="AB127" i="21"/>
  <c r="U118" i="21"/>
  <c r="V118" i="21"/>
  <c r="W118" i="21"/>
  <c r="Z118" i="21"/>
  <c r="AA118" i="21"/>
  <c r="AB118" i="21"/>
  <c r="U119" i="21"/>
  <c r="V119" i="21"/>
  <c r="W119" i="21"/>
  <c r="Z119" i="21"/>
  <c r="AA119" i="21"/>
  <c r="AB119" i="21"/>
  <c r="U112" i="21"/>
  <c r="V112" i="21"/>
  <c r="W112" i="21"/>
  <c r="Z112" i="21"/>
  <c r="AA112" i="21"/>
  <c r="AB112" i="21"/>
  <c r="U113" i="21"/>
  <c r="V113" i="21"/>
  <c r="W113" i="21"/>
  <c r="Z113" i="21"/>
  <c r="AA113" i="21"/>
  <c r="AB113" i="21"/>
  <c r="U129" i="21"/>
  <c r="V129" i="21"/>
  <c r="W129" i="21"/>
  <c r="Z129" i="21"/>
  <c r="AA129" i="21"/>
  <c r="AB129" i="21"/>
  <c r="U135" i="21"/>
  <c r="V135" i="21"/>
  <c r="W135" i="21"/>
  <c r="Z135" i="21"/>
  <c r="AA135" i="21"/>
  <c r="AB135" i="21"/>
  <c r="U136" i="21"/>
  <c r="V136" i="21"/>
  <c r="W136" i="21"/>
  <c r="Z136" i="21"/>
  <c r="AA136" i="21"/>
  <c r="AB136" i="21"/>
  <c r="U134" i="21"/>
  <c r="V134" i="21"/>
  <c r="W134" i="21"/>
  <c r="Z134" i="21"/>
  <c r="AA134" i="21"/>
  <c r="AB134" i="21"/>
  <c r="U132" i="21"/>
  <c r="V132" i="21"/>
  <c r="W132" i="21"/>
  <c r="Z132" i="21"/>
  <c r="AA132" i="21"/>
  <c r="AB132" i="21"/>
  <c r="U139" i="21"/>
  <c r="V139" i="21"/>
  <c r="W139" i="21"/>
  <c r="Z139" i="21"/>
  <c r="AA139" i="21"/>
  <c r="AB139" i="21"/>
  <c r="U131" i="21"/>
  <c r="V131" i="21"/>
  <c r="W131" i="21"/>
  <c r="Z131" i="21"/>
  <c r="AA131" i="21"/>
  <c r="AB131" i="21"/>
  <c r="U130" i="21"/>
  <c r="V130" i="21"/>
  <c r="W130" i="21"/>
  <c r="Z130" i="21"/>
  <c r="AA130" i="21"/>
  <c r="AB130" i="21"/>
  <c r="U133" i="21"/>
  <c r="V133" i="21"/>
  <c r="W133" i="21"/>
  <c r="Z133" i="21"/>
  <c r="AA133" i="21"/>
  <c r="AB133" i="21"/>
  <c r="U140" i="21"/>
  <c r="V140" i="21"/>
  <c r="W140" i="21"/>
  <c r="Z140" i="21"/>
  <c r="AA140" i="21"/>
  <c r="AB140" i="21"/>
  <c r="U141" i="21"/>
  <c r="V141" i="21"/>
  <c r="W141" i="21"/>
  <c r="Z141" i="21"/>
  <c r="AA141" i="21"/>
  <c r="AB141" i="21"/>
  <c r="U143" i="21"/>
  <c r="V143" i="21"/>
  <c r="W143" i="21"/>
  <c r="Z143" i="21"/>
  <c r="AA143" i="21"/>
  <c r="AB143" i="21"/>
  <c r="U142" i="21"/>
  <c r="V142" i="21"/>
  <c r="W142" i="21"/>
  <c r="Z142" i="21"/>
  <c r="AA142" i="21"/>
  <c r="AB142" i="21"/>
  <c r="U146" i="21"/>
  <c r="V146" i="21"/>
  <c r="W146" i="21"/>
  <c r="Z146" i="21"/>
  <c r="AA146" i="21"/>
  <c r="AB146" i="21"/>
  <c r="U147" i="21"/>
  <c r="V147" i="21"/>
  <c r="W147" i="21"/>
  <c r="Z147" i="21"/>
  <c r="AA147" i="21"/>
  <c r="AB147" i="21"/>
  <c r="U144" i="21"/>
  <c r="V144" i="21"/>
  <c r="W144" i="21"/>
  <c r="Z144" i="21"/>
  <c r="AA144" i="21"/>
  <c r="AB144" i="21"/>
  <c r="U148" i="21"/>
  <c r="V148" i="21"/>
  <c r="W148" i="21"/>
  <c r="Z148" i="21"/>
  <c r="AA148" i="21"/>
  <c r="AB148" i="21"/>
  <c r="U137" i="21"/>
  <c r="V137" i="21"/>
  <c r="W137" i="21"/>
  <c r="Z137" i="21"/>
  <c r="AA137" i="21"/>
  <c r="AB137" i="21"/>
  <c r="U149" i="21"/>
  <c r="V149" i="21"/>
  <c r="W149" i="21"/>
  <c r="Z149" i="21"/>
  <c r="AA149" i="21"/>
  <c r="AB149" i="21"/>
  <c r="U145" i="21"/>
  <c r="V145" i="21"/>
  <c r="W145" i="21"/>
  <c r="Z145" i="21"/>
  <c r="AA145" i="21"/>
  <c r="AB145" i="21"/>
  <c r="U150" i="21"/>
  <c r="V150" i="21"/>
  <c r="W150" i="21"/>
  <c r="Z150" i="21"/>
  <c r="AA150" i="21"/>
  <c r="AB150" i="21"/>
  <c r="U151" i="21"/>
  <c r="V151" i="21"/>
  <c r="W151" i="21"/>
  <c r="Z151" i="21"/>
  <c r="AA151" i="21"/>
  <c r="AB151" i="21"/>
  <c r="U152" i="21"/>
  <c r="V152" i="21"/>
  <c r="W152" i="21"/>
  <c r="Z152" i="21"/>
  <c r="AA152" i="21"/>
  <c r="AB152" i="21"/>
  <c r="U153" i="21"/>
  <c r="V153" i="21"/>
  <c r="W153" i="21"/>
  <c r="Z153" i="21"/>
  <c r="AA153" i="21"/>
  <c r="AB153" i="21"/>
  <c r="U154" i="21"/>
  <c r="V154" i="21"/>
  <c r="W154" i="21"/>
  <c r="Z154" i="21"/>
  <c r="AA154" i="21"/>
  <c r="AB154" i="21"/>
  <c r="U156" i="21"/>
  <c r="V156" i="21"/>
  <c r="W156" i="21"/>
  <c r="Z156" i="21"/>
  <c r="AA156" i="21"/>
  <c r="AB156" i="21"/>
  <c r="U174" i="21"/>
  <c r="V174" i="21"/>
  <c r="W174" i="21"/>
  <c r="Z174" i="21"/>
  <c r="AA174" i="21"/>
  <c r="AB174" i="21"/>
  <c r="U157" i="21"/>
  <c r="V157" i="21"/>
  <c r="W157" i="21"/>
  <c r="Z157" i="21"/>
  <c r="AA157" i="21"/>
  <c r="AB157" i="21"/>
  <c r="U161" i="21"/>
  <c r="V161" i="21"/>
  <c r="W161" i="21"/>
  <c r="Z161" i="21"/>
  <c r="AA161" i="21"/>
  <c r="AB161" i="21"/>
  <c r="U164" i="21"/>
  <c r="V164" i="21"/>
  <c r="W164" i="21"/>
  <c r="Z164" i="21"/>
  <c r="AA164" i="21"/>
  <c r="AB164" i="21"/>
  <c r="U160" i="21"/>
  <c r="V160" i="21"/>
  <c r="W160" i="21"/>
  <c r="Z160" i="21"/>
  <c r="AA160" i="21"/>
  <c r="AB160" i="21"/>
  <c r="U61" i="21"/>
  <c r="V61" i="21"/>
  <c r="W61" i="21"/>
  <c r="Z61" i="21"/>
  <c r="AA61" i="21"/>
  <c r="AB61" i="21"/>
  <c r="U155" i="21"/>
  <c r="V155" i="21"/>
  <c r="W155" i="21"/>
  <c r="Z155" i="21"/>
  <c r="AA155" i="21"/>
  <c r="AB155" i="21"/>
  <c r="U165" i="21"/>
  <c r="V165" i="21"/>
  <c r="W165" i="21"/>
  <c r="Z165" i="21"/>
  <c r="AA165" i="21"/>
  <c r="AB165" i="21"/>
  <c r="U180" i="21"/>
  <c r="V180" i="21"/>
  <c r="W180" i="21"/>
  <c r="Z180" i="21"/>
  <c r="AA180" i="21"/>
  <c r="AB180" i="21"/>
  <c r="U175" i="21"/>
  <c r="V175" i="21"/>
  <c r="W175" i="21"/>
  <c r="Z175" i="21"/>
  <c r="AA175" i="21"/>
  <c r="AB175" i="21"/>
  <c r="U162" i="21"/>
  <c r="V162" i="21"/>
  <c r="W162" i="21"/>
  <c r="Z162" i="21"/>
  <c r="AA162" i="21"/>
  <c r="AB162" i="21"/>
  <c r="U163" i="21"/>
  <c r="V163" i="21"/>
  <c r="W163" i="21"/>
  <c r="Z163" i="21"/>
  <c r="AA163" i="21"/>
  <c r="AB163" i="21"/>
  <c r="U177" i="21"/>
  <c r="V177" i="21"/>
  <c r="W177" i="21"/>
  <c r="Z177" i="21"/>
  <c r="AA177" i="21"/>
  <c r="AB177" i="21"/>
  <c r="U176" i="21"/>
  <c r="V176" i="21"/>
  <c r="W176" i="21"/>
  <c r="Z176" i="21"/>
  <c r="AA176" i="21"/>
  <c r="AB176" i="21"/>
  <c r="U159" i="21"/>
  <c r="V159" i="21"/>
  <c r="W159" i="21"/>
  <c r="Z159" i="21"/>
  <c r="AA159" i="21"/>
  <c r="AB159" i="21"/>
  <c r="U179" i="21"/>
  <c r="V179" i="21"/>
  <c r="W179" i="21"/>
  <c r="Z179" i="21"/>
  <c r="AA179" i="21"/>
  <c r="AB179" i="21"/>
  <c r="U41" i="21"/>
  <c r="V41" i="21"/>
  <c r="W41" i="21"/>
  <c r="Z41" i="21"/>
  <c r="AA41" i="21"/>
  <c r="AB41" i="21"/>
  <c r="U185" i="21"/>
  <c r="V185" i="21"/>
  <c r="W185" i="21"/>
  <c r="Z185" i="21"/>
  <c r="AA185" i="21"/>
  <c r="AB185" i="21"/>
  <c r="U184" i="21"/>
  <c r="V184" i="21"/>
  <c r="W184" i="21"/>
  <c r="Z184" i="21"/>
  <c r="AA184" i="21"/>
  <c r="AB184" i="21"/>
  <c r="U182" i="21"/>
  <c r="V182" i="21"/>
  <c r="W182" i="21"/>
  <c r="Z182" i="21"/>
  <c r="AA182" i="21"/>
  <c r="AB182" i="21"/>
  <c r="U190" i="21"/>
  <c r="V190" i="21"/>
  <c r="W190" i="21"/>
  <c r="Z190" i="21"/>
  <c r="AA190" i="21"/>
  <c r="AB190" i="21"/>
  <c r="U58" i="21"/>
  <c r="V58" i="21"/>
  <c r="W58" i="21"/>
  <c r="Z58" i="21"/>
  <c r="AA58" i="21"/>
  <c r="AB58" i="21"/>
  <c r="U186" i="21"/>
  <c r="V186" i="21"/>
  <c r="W186" i="21"/>
  <c r="Z186" i="21"/>
  <c r="AA186" i="21"/>
  <c r="AB186" i="21"/>
  <c r="U187" i="21"/>
  <c r="V187" i="21"/>
  <c r="W187" i="21"/>
  <c r="Z187" i="21"/>
  <c r="AA187" i="21"/>
  <c r="AB187" i="21"/>
  <c r="U188" i="21"/>
  <c r="V188" i="21"/>
  <c r="W188" i="21"/>
  <c r="Z188" i="21"/>
  <c r="AA188" i="21"/>
  <c r="AB188" i="21"/>
  <c r="U189" i="21"/>
  <c r="V189" i="21"/>
  <c r="W189" i="21"/>
  <c r="Z189" i="21"/>
  <c r="AA189" i="21"/>
  <c r="AB189" i="21"/>
  <c r="U191" i="21"/>
  <c r="V191" i="21"/>
  <c r="W191" i="21"/>
  <c r="Z191" i="21"/>
  <c r="AA191" i="21"/>
  <c r="AB191" i="21"/>
  <c r="U181" i="21"/>
  <c r="V181" i="21"/>
  <c r="W181" i="21"/>
  <c r="Z181" i="21"/>
  <c r="AA181" i="21"/>
  <c r="AB181" i="21"/>
  <c r="U183" i="21"/>
  <c r="V183" i="21"/>
  <c r="W183" i="21"/>
  <c r="Z183" i="21"/>
  <c r="AA183" i="21"/>
  <c r="AB183" i="21"/>
  <c r="U192" i="21"/>
  <c r="V192" i="21"/>
  <c r="W192" i="21"/>
  <c r="Z192" i="21"/>
  <c r="AA192" i="21"/>
  <c r="AB192" i="21"/>
  <c r="U193" i="21"/>
  <c r="V193" i="21"/>
  <c r="W193" i="21"/>
  <c r="Z193" i="21"/>
  <c r="AA193" i="21"/>
  <c r="AB193" i="21"/>
  <c r="U197" i="21"/>
  <c r="V197" i="21"/>
  <c r="W197" i="21"/>
  <c r="Z197" i="21"/>
  <c r="AA197" i="21"/>
  <c r="AB197" i="21"/>
  <c r="U196" i="21"/>
  <c r="V196" i="21"/>
  <c r="W196" i="21"/>
  <c r="Z196" i="21"/>
  <c r="AA196" i="21"/>
  <c r="AB196" i="21"/>
  <c r="U198" i="21"/>
  <c r="V198" i="21"/>
  <c r="W198" i="21"/>
  <c r="Z198" i="21"/>
  <c r="AA198" i="21"/>
  <c r="AB198" i="21"/>
  <c r="U173" i="21"/>
  <c r="V173" i="21"/>
  <c r="W173" i="21"/>
  <c r="Z173" i="21"/>
  <c r="AA173" i="21"/>
  <c r="AB173" i="21"/>
  <c r="U200" i="21"/>
  <c r="V200" i="21"/>
  <c r="W200" i="21"/>
  <c r="Z200" i="21"/>
  <c r="AA200" i="21"/>
  <c r="AB200" i="21"/>
  <c r="U201" i="21"/>
  <c r="V201" i="21"/>
  <c r="W201" i="21"/>
  <c r="Z201" i="21"/>
  <c r="AA201" i="21"/>
  <c r="AB201" i="21"/>
  <c r="U199" i="21"/>
  <c r="V199" i="21"/>
  <c r="W199" i="21"/>
  <c r="Z199" i="21"/>
  <c r="AA199" i="21"/>
  <c r="AB199" i="21"/>
  <c r="U202" i="21"/>
  <c r="V202" i="21"/>
  <c r="W202" i="21"/>
  <c r="Z202" i="21"/>
  <c r="AA202" i="21"/>
  <c r="AB202" i="21"/>
  <c r="U203" i="21"/>
  <c r="V203" i="21"/>
  <c r="W203" i="21"/>
  <c r="Z203" i="21"/>
  <c r="AA203" i="21"/>
  <c r="AB203" i="21"/>
  <c r="U158" i="21"/>
  <c r="V158" i="21"/>
  <c r="W158" i="21"/>
  <c r="Z158" i="21"/>
  <c r="AA158" i="21"/>
  <c r="AB158" i="21"/>
  <c r="U166" i="21"/>
  <c r="V166" i="21"/>
  <c r="W166" i="21"/>
  <c r="Z166" i="21"/>
  <c r="AA166" i="21"/>
  <c r="AB166" i="21"/>
  <c r="U46" i="21"/>
  <c r="V46" i="21"/>
  <c r="W46" i="21"/>
  <c r="Z46" i="21"/>
  <c r="AA46" i="21"/>
  <c r="AB46" i="21"/>
  <c r="U204" i="21"/>
  <c r="V204" i="21"/>
  <c r="W204" i="21"/>
  <c r="Z204" i="21"/>
  <c r="AA204" i="21"/>
  <c r="AB204" i="21"/>
  <c r="U205" i="21"/>
  <c r="V205" i="21"/>
  <c r="W205" i="21"/>
  <c r="Z205" i="21"/>
  <c r="AA205" i="21"/>
  <c r="AB205" i="21"/>
  <c r="Y8" i="21"/>
  <c r="D8" i="21" s="1"/>
  <c r="Y9" i="21"/>
  <c r="D9" i="21" s="1"/>
  <c r="Y10" i="21"/>
  <c r="D10" i="21" s="1"/>
  <c r="Y11" i="21"/>
  <c r="D11" i="21" s="1"/>
  <c r="Y12" i="21"/>
  <c r="D12" i="21" s="1"/>
  <c r="Y13" i="21"/>
  <c r="D13" i="21" s="1"/>
  <c r="Y14" i="21"/>
  <c r="D14" i="21" s="1"/>
  <c r="Y15" i="21"/>
  <c r="D15" i="21" s="1"/>
  <c r="Y16" i="21"/>
  <c r="D16" i="21" s="1"/>
  <c r="Y17" i="21"/>
  <c r="D17" i="21" s="1"/>
  <c r="Y18" i="21"/>
  <c r="D18" i="21" s="1"/>
  <c r="Y19" i="21"/>
  <c r="D19" i="21" s="1"/>
  <c r="Y20" i="21"/>
  <c r="D20" i="21" s="1"/>
  <c r="Y21" i="21"/>
  <c r="D21" i="21" s="1"/>
  <c r="Y22" i="21"/>
  <c r="D22" i="21" s="1"/>
  <c r="Y23" i="21"/>
  <c r="D23" i="21" s="1"/>
  <c r="Y24" i="21"/>
  <c r="D24" i="21" s="1"/>
  <c r="Y25" i="21"/>
  <c r="D25" i="21" s="1"/>
  <c r="Y26" i="21"/>
  <c r="D26" i="21" s="1"/>
  <c r="Y27" i="21"/>
  <c r="D27" i="21" s="1"/>
  <c r="Y28" i="21"/>
  <c r="D28" i="21" s="1"/>
  <c r="Y29" i="21"/>
  <c r="D29" i="21" s="1"/>
  <c r="Y30" i="21"/>
  <c r="D30" i="21" s="1"/>
  <c r="Y31" i="21"/>
  <c r="D31" i="21" s="1"/>
  <c r="Y32" i="21"/>
  <c r="D32" i="21" s="1"/>
  <c r="Y33" i="21"/>
  <c r="D33" i="21" s="1"/>
  <c r="Y34" i="21"/>
  <c r="D34" i="21" s="1"/>
  <c r="Y35" i="21"/>
  <c r="D35" i="21" s="1"/>
  <c r="Y36" i="21"/>
  <c r="D36" i="21" s="1"/>
  <c r="Y37" i="21"/>
  <c r="D37" i="21" s="1"/>
  <c r="Y38" i="21"/>
  <c r="D38" i="21" s="1"/>
  <c r="Y39" i="21"/>
  <c r="D39" i="21" s="1"/>
  <c r="Y40" i="21"/>
  <c r="D40" i="21" s="1"/>
  <c r="Y41" i="21"/>
  <c r="D41" i="21" s="1"/>
  <c r="Y42" i="21"/>
  <c r="D42" i="21" s="1"/>
  <c r="Y43" i="21"/>
  <c r="D43" i="21" s="1"/>
  <c r="Y44" i="21"/>
  <c r="D44" i="21" s="1"/>
  <c r="Y45" i="21"/>
  <c r="D45" i="21" s="1"/>
  <c r="Y46" i="21"/>
  <c r="D46" i="21" s="1"/>
  <c r="Y47" i="21"/>
  <c r="D47" i="21" s="1"/>
  <c r="Y48" i="21"/>
  <c r="D48" i="21" s="1"/>
  <c r="Y49" i="21"/>
  <c r="D49" i="21" s="1"/>
  <c r="Y50" i="21"/>
  <c r="D50" i="21" s="1"/>
  <c r="Y51" i="21"/>
  <c r="D51" i="21" s="1"/>
  <c r="Y52" i="21"/>
  <c r="D52" i="21" s="1"/>
  <c r="Y53" i="21"/>
  <c r="D53" i="21" s="1"/>
  <c r="Y54" i="21"/>
  <c r="D54" i="21" s="1"/>
  <c r="Y55" i="21"/>
  <c r="D55" i="21" s="1"/>
  <c r="Y56" i="21"/>
  <c r="D56" i="21" s="1"/>
  <c r="Y57" i="21"/>
  <c r="D57" i="21" s="1"/>
  <c r="Y58" i="21"/>
  <c r="D58" i="21" s="1"/>
  <c r="Y59" i="21"/>
  <c r="D59" i="21" s="1"/>
  <c r="Y60" i="21"/>
  <c r="D60" i="21" s="1"/>
  <c r="Y61" i="21"/>
  <c r="D61" i="21" s="1"/>
  <c r="Y62" i="21"/>
  <c r="D62" i="21" s="1"/>
  <c r="Y63" i="21"/>
  <c r="D63" i="21" s="1"/>
  <c r="Y64" i="21"/>
  <c r="D64" i="21" s="1"/>
  <c r="Y65" i="21"/>
  <c r="D65" i="21" s="1"/>
  <c r="Y66" i="21"/>
  <c r="D66" i="21" s="1"/>
  <c r="Y67" i="21"/>
  <c r="D67" i="21" s="1"/>
  <c r="Y68" i="21"/>
  <c r="D68" i="21" s="1"/>
  <c r="Y69" i="21"/>
  <c r="D69" i="21" s="1"/>
  <c r="Y70" i="21"/>
  <c r="D70" i="21" s="1"/>
  <c r="Y71" i="21"/>
  <c r="D71" i="21" s="1"/>
  <c r="Y72" i="21"/>
  <c r="D72" i="21" s="1"/>
  <c r="Y73" i="21"/>
  <c r="D73" i="21" s="1"/>
  <c r="Y74" i="21"/>
  <c r="D74" i="21" s="1"/>
  <c r="Y75" i="21"/>
  <c r="D75" i="21" s="1"/>
  <c r="Y76" i="21"/>
  <c r="D76" i="21" s="1"/>
  <c r="Y77" i="21"/>
  <c r="D77" i="21" s="1"/>
  <c r="Y78" i="21"/>
  <c r="D78" i="21" s="1"/>
  <c r="Y79" i="21"/>
  <c r="D79" i="21" s="1"/>
  <c r="Y80" i="21"/>
  <c r="D80" i="21" s="1"/>
  <c r="Y81" i="21"/>
  <c r="D81" i="21" s="1"/>
  <c r="Y82" i="21"/>
  <c r="D82" i="21" s="1"/>
  <c r="Y83" i="21"/>
  <c r="D83" i="21" s="1"/>
  <c r="Y84" i="21"/>
  <c r="D84" i="21" s="1"/>
  <c r="Y85" i="21"/>
  <c r="D85" i="21" s="1"/>
  <c r="Y86" i="21"/>
  <c r="D86" i="21" s="1"/>
  <c r="Y87" i="21"/>
  <c r="D87" i="21" s="1"/>
  <c r="Y88" i="21"/>
  <c r="D88" i="21" s="1"/>
  <c r="Y89" i="21"/>
  <c r="D89" i="21" s="1"/>
  <c r="Y90" i="21"/>
  <c r="D90" i="21" s="1"/>
  <c r="Y91" i="21"/>
  <c r="D91" i="21" s="1"/>
  <c r="Y92" i="21"/>
  <c r="D92" i="21" s="1"/>
  <c r="Y93" i="21"/>
  <c r="D93" i="21" s="1"/>
  <c r="Y94" i="21"/>
  <c r="D94" i="21" s="1"/>
  <c r="Y95" i="21"/>
  <c r="D95" i="21" s="1"/>
  <c r="Y96" i="21"/>
  <c r="D96" i="21" s="1"/>
  <c r="Y97" i="21"/>
  <c r="D97" i="21" s="1"/>
  <c r="Y98" i="21"/>
  <c r="D98" i="21" s="1"/>
  <c r="Y99" i="21"/>
  <c r="D99" i="21" s="1"/>
  <c r="Y100" i="21"/>
  <c r="D100" i="21" s="1"/>
  <c r="Y101" i="21"/>
  <c r="D101" i="21" s="1"/>
  <c r="Y102" i="21"/>
  <c r="D102" i="21" s="1"/>
  <c r="Y103" i="21"/>
  <c r="D103" i="21" s="1"/>
  <c r="Y104" i="21"/>
  <c r="D104" i="21" s="1"/>
  <c r="Y105" i="21"/>
  <c r="D105" i="21" s="1"/>
  <c r="Y106" i="21"/>
  <c r="D106" i="21" s="1"/>
  <c r="Y107" i="21"/>
  <c r="D107" i="21" s="1"/>
  <c r="Y108" i="21"/>
  <c r="D108" i="21" s="1"/>
  <c r="Y109" i="21"/>
  <c r="D109" i="21" s="1"/>
  <c r="Y110" i="21"/>
  <c r="D110" i="21" s="1"/>
  <c r="Y111" i="21"/>
  <c r="D111" i="21" s="1"/>
  <c r="Y112" i="21"/>
  <c r="D112" i="21" s="1"/>
  <c r="Y113" i="21"/>
  <c r="D113" i="21" s="1"/>
  <c r="Y114" i="21"/>
  <c r="D114" i="21" s="1"/>
  <c r="Y115" i="21"/>
  <c r="D115" i="21" s="1"/>
  <c r="Y116" i="21"/>
  <c r="D116" i="21" s="1"/>
  <c r="Y117" i="21"/>
  <c r="D117" i="21" s="1"/>
  <c r="Y118" i="21"/>
  <c r="D118" i="21" s="1"/>
  <c r="Y119" i="21"/>
  <c r="D119" i="21" s="1"/>
  <c r="Y120" i="21"/>
  <c r="D120" i="21" s="1"/>
  <c r="Y121" i="21"/>
  <c r="D121" i="21" s="1"/>
  <c r="Y122" i="21"/>
  <c r="D122" i="21" s="1"/>
  <c r="Y123" i="21"/>
  <c r="D123" i="21" s="1"/>
  <c r="Y124" i="21"/>
  <c r="D124" i="21" s="1"/>
  <c r="Y125" i="21"/>
  <c r="D125" i="21" s="1"/>
  <c r="Y126" i="21"/>
  <c r="D126" i="21" s="1"/>
  <c r="Y127" i="21"/>
  <c r="D127" i="21" s="1"/>
  <c r="Y128" i="21"/>
  <c r="D128" i="21" s="1"/>
  <c r="Y129" i="21"/>
  <c r="D129" i="21" s="1"/>
  <c r="Y130" i="21"/>
  <c r="D130" i="21" s="1"/>
  <c r="Y131" i="21"/>
  <c r="D131" i="21" s="1"/>
  <c r="Y132" i="21"/>
  <c r="D132" i="21" s="1"/>
  <c r="Y133" i="21"/>
  <c r="D133" i="21" s="1"/>
  <c r="Y134" i="21"/>
  <c r="D134" i="21" s="1"/>
  <c r="Y135" i="21"/>
  <c r="D135" i="21" s="1"/>
  <c r="Y136" i="21"/>
  <c r="D136" i="21" s="1"/>
  <c r="Y137" i="21"/>
  <c r="D137" i="21" s="1"/>
  <c r="Y138" i="21"/>
  <c r="D138" i="21" s="1"/>
  <c r="Y139" i="21"/>
  <c r="D139" i="21" s="1"/>
  <c r="Y140" i="21"/>
  <c r="D140" i="21" s="1"/>
  <c r="Y141" i="21"/>
  <c r="D141" i="21" s="1"/>
  <c r="Y142" i="21"/>
  <c r="D142" i="21"/>
  <c r="Y143" i="21"/>
  <c r="D143" i="21" s="1"/>
  <c r="Y144" i="21"/>
  <c r="D144" i="21" s="1"/>
  <c r="Y145" i="21"/>
  <c r="D145" i="21" s="1"/>
  <c r="Y146" i="21"/>
  <c r="D146" i="21" s="1"/>
  <c r="Y147" i="21"/>
  <c r="D147" i="21" s="1"/>
  <c r="Y148" i="21"/>
  <c r="D148" i="21" s="1"/>
  <c r="Y149" i="21"/>
  <c r="D149" i="21" s="1"/>
  <c r="Y150" i="21"/>
  <c r="D150" i="21" s="1"/>
  <c r="Y151" i="21"/>
  <c r="D151" i="21" s="1"/>
  <c r="Y152" i="21"/>
  <c r="D152" i="21" s="1"/>
  <c r="Y153" i="21"/>
  <c r="D153" i="21" s="1"/>
  <c r="Y154" i="21"/>
  <c r="D154" i="21" s="1"/>
  <c r="Y155" i="21"/>
  <c r="D155" i="21" s="1"/>
  <c r="Y156" i="21"/>
  <c r="D156" i="21" s="1"/>
  <c r="Y157" i="21"/>
  <c r="D157" i="21" s="1"/>
  <c r="Y158" i="21"/>
  <c r="D158" i="21" s="1"/>
  <c r="Y159" i="21"/>
  <c r="D159" i="21" s="1"/>
  <c r="Y160" i="21"/>
  <c r="D160" i="21" s="1"/>
  <c r="Y161" i="21"/>
  <c r="D161" i="21" s="1"/>
  <c r="Y162" i="21"/>
  <c r="D162" i="21" s="1"/>
  <c r="Y163" i="21"/>
  <c r="D163" i="21" s="1"/>
  <c r="Y164" i="21"/>
  <c r="D164" i="21" s="1"/>
  <c r="Y165" i="21"/>
  <c r="D165" i="21" s="1"/>
  <c r="Y166" i="21"/>
  <c r="D166" i="21" s="1"/>
  <c r="Y167" i="21"/>
  <c r="D167" i="21" s="1"/>
  <c r="Y168" i="21"/>
  <c r="D168" i="21" s="1"/>
  <c r="Y169" i="21"/>
  <c r="D169" i="21" s="1"/>
  <c r="Y170" i="21"/>
  <c r="D170" i="21" s="1"/>
  <c r="Y171" i="21"/>
  <c r="D171" i="21" s="1"/>
  <c r="Y172" i="21"/>
  <c r="D172" i="21" s="1"/>
  <c r="Y173" i="21"/>
  <c r="D173" i="21" s="1"/>
  <c r="Y174" i="21"/>
  <c r="D174" i="21" s="1"/>
  <c r="Y175" i="21"/>
  <c r="D175" i="21" s="1"/>
  <c r="Y176" i="21"/>
  <c r="D176" i="21" s="1"/>
  <c r="Y177" i="21"/>
  <c r="D177" i="21" s="1"/>
  <c r="Y178" i="21"/>
  <c r="D178" i="21" s="1"/>
  <c r="Y179" i="21"/>
  <c r="D179" i="21" s="1"/>
  <c r="Y180" i="21"/>
  <c r="D180" i="21"/>
  <c r="Y181" i="21"/>
  <c r="D181" i="21" s="1"/>
  <c r="Y182" i="21"/>
  <c r="D182" i="21" s="1"/>
  <c r="Y183" i="21"/>
  <c r="D183" i="21" s="1"/>
  <c r="Y184" i="21"/>
  <c r="D184" i="21" s="1"/>
  <c r="Y185" i="21"/>
  <c r="D185" i="21" s="1"/>
  <c r="Y186" i="21"/>
  <c r="D186" i="21" s="1"/>
  <c r="Y187" i="21"/>
  <c r="D187" i="21" s="1"/>
  <c r="Y188" i="21"/>
  <c r="D188" i="21" s="1"/>
  <c r="Y189" i="21"/>
  <c r="D189" i="21" s="1"/>
  <c r="Y190" i="21"/>
  <c r="D190" i="21" s="1"/>
  <c r="Y191" i="21"/>
  <c r="D191" i="21" s="1"/>
  <c r="Y192" i="21"/>
  <c r="D192" i="21" s="1"/>
  <c r="Y193" i="21"/>
  <c r="D193" i="21" s="1"/>
  <c r="Y194" i="21"/>
  <c r="D194" i="21" s="1"/>
  <c r="Y195" i="21"/>
  <c r="D195" i="21" s="1"/>
  <c r="Y196" i="21"/>
  <c r="D196" i="21" s="1"/>
  <c r="Y197" i="21"/>
  <c r="D197" i="21" s="1"/>
  <c r="Y198" i="21"/>
  <c r="D198" i="21" s="1"/>
  <c r="Y199" i="21"/>
  <c r="D199" i="21" s="1"/>
  <c r="Y200" i="21"/>
  <c r="D200" i="21" s="1"/>
  <c r="Y201" i="21"/>
  <c r="D201" i="21" s="1"/>
  <c r="Y202" i="21"/>
  <c r="D202" i="21" s="1"/>
  <c r="Y203" i="21"/>
  <c r="D203" i="21" s="1"/>
  <c r="Y204" i="21"/>
  <c r="D204" i="21" s="1"/>
  <c r="Y205" i="21"/>
  <c r="D205" i="21" s="1"/>
  <c r="X8" i="21"/>
  <c r="E8" i="21" s="1"/>
  <c r="X9" i="21"/>
  <c r="E9" i="21" s="1"/>
  <c r="X10" i="21"/>
  <c r="E10" i="21" s="1"/>
  <c r="X11" i="21"/>
  <c r="E11" i="21" s="1"/>
  <c r="X12" i="21"/>
  <c r="E12" i="21" s="1"/>
  <c r="X13" i="21"/>
  <c r="E13" i="21" s="1"/>
  <c r="X14" i="21"/>
  <c r="E14" i="21" s="1"/>
  <c r="X15" i="21"/>
  <c r="E15" i="21" s="1"/>
  <c r="X16" i="21"/>
  <c r="E16" i="21" s="1"/>
  <c r="X17" i="21"/>
  <c r="E17" i="21" s="1"/>
  <c r="X18" i="21"/>
  <c r="E18" i="21"/>
  <c r="X19" i="21"/>
  <c r="E19" i="21" s="1"/>
  <c r="X20" i="21"/>
  <c r="E20" i="21" s="1"/>
  <c r="X21" i="21"/>
  <c r="E21" i="21" s="1"/>
  <c r="X22" i="21"/>
  <c r="E22" i="21" s="1"/>
  <c r="X23" i="21"/>
  <c r="E23" i="21" s="1"/>
  <c r="X24" i="21"/>
  <c r="E24" i="21" s="1"/>
  <c r="X25" i="21"/>
  <c r="E25" i="21" s="1"/>
  <c r="X26" i="21"/>
  <c r="E26" i="21" s="1"/>
  <c r="X27" i="21"/>
  <c r="E27" i="21" s="1"/>
  <c r="X28" i="21"/>
  <c r="E28" i="21" s="1"/>
  <c r="X29" i="21"/>
  <c r="E29" i="21" s="1"/>
  <c r="X30" i="21"/>
  <c r="E30" i="21" s="1"/>
  <c r="X31" i="21"/>
  <c r="E31" i="21" s="1"/>
  <c r="X32" i="21"/>
  <c r="E32" i="21" s="1"/>
  <c r="X33" i="21"/>
  <c r="E33" i="21"/>
  <c r="X34" i="21"/>
  <c r="E34" i="21" s="1"/>
  <c r="X35" i="21"/>
  <c r="E35" i="21" s="1"/>
  <c r="X36" i="21"/>
  <c r="E36" i="21" s="1"/>
  <c r="X37" i="21"/>
  <c r="E37" i="21" s="1"/>
  <c r="X38" i="21"/>
  <c r="E38" i="21" s="1"/>
  <c r="X39" i="21"/>
  <c r="E39" i="21" s="1"/>
  <c r="X40" i="21"/>
  <c r="E40" i="21" s="1"/>
  <c r="X41" i="21"/>
  <c r="E41" i="21" s="1"/>
  <c r="X42" i="21"/>
  <c r="E42" i="21" s="1"/>
  <c r="X43" i="21"/>
  <c r="E43" i="21" s="1"/>
  <c r="X44" i="21"/>
  <c r="E44" i="21" s="1"/>
  <c r="X45" i="21"/>
  <c r="E45" i="21" s="1"/>
  <c r="X46" i="21"/>
  <c r="E46" i="21" s="1"/>
  <c r="X47" i="21"/>
  <c r="E47" i="21" s="1"/>
  <c r="X48" i="21"/>
  <c r="E48" i="21" s="1"/>
  <c r="X49" i="21"/>
  <c r="E49" i="21" s="1"/>
  <c r="X50" i="21"/>
  <c r="E50" i="21" s="1"/>
  <c r="X51" i="21"/>
  <c r="E51" i="21" s="1"/>
  <c r="X52" i="21"/>
  <c r="E52" i="21" s="1"/>
  <c r="X53" i="21"/>
  <c r="E53" i="21" s="1"/>
  <c r="X54" i="21"/>
  <c r="E54" i="21" s="1"/>
  <c r="X55" i="21"/>
  <c r="E55" i="21" s="1"/>
  <c r="X56" i="21"/>
  <c r="E56" i="21" s="1"/>
  <c r="X57" i="21"/>
  <c r="E57" i="21" s="1"/>
  <c r="X58" i="21"/>
  <c r="E58" i="21" s="1"/>
  <c r="X59" i="21"/>
  <c r="E59" i="21" s="1"/>
  <c r="X60" i="21"/>
  <c r="E60" i="21" s="1"/>
  <c r="X61" i="21"/>
  <c r="E61" i="21" s="1"/>
  <c r="X62" i="21"/>
  <c r="E62" i="21" s="1"/>
  <c r="X63" i="21"/>
  <c r="E63" i="21" s="1"/>
  <c r="X64" i="21"/>
  <c r="E64" i="21" s="1"/>
  <c r="X65" i="21"/>
  <c r="E65" i="21" s="1"/>
  <c r="X66" i="21"/>
  <c r="E66" i="21" s="1"/>
  <c r="X67" i="21"/>
  <c r="E67" i="21" s="1"/>
  <c r="X68" i="21"/>
  <c r="E68" i="21" s="1"/>
  <c r="X69" i="21"/>
  <c r="E69" i="21" s="1"/>
  <c r="X70" i="21"/>
  <c r="E70" i="21" s="1"/>
  <c r="X71" i="21"/>
  <c r="E71" i="21" s="1"/>
  <c r="X72" i="21"/>
  <c r="E72" i="21" s="1"/>
  <c r="X73" i="21"/>
  <c r="E73" i="21" s="1"/>
  <c r="X74" i="21"/>
  <c r="E74" i="21" s="1"/>
  <c r="X75" i="21"/>
  <c r="E75" i="21" s="1"/>
  <c r="X76" i="21"/>
  <c r="E76" i="21" s="1"/>
  <c r="X77" i="21"/>
  <c r="E77" i="21" s="1"/>
  <c r="X78" i="21"/>
  <c r="E78" i="21" s="1"/>
  <c r="X79" i="21"/>
  <c r="E79" i="21" s="1"/>
  <c r="X80" i="21"/>
  <c r="E80" i="21" s="1"/>
  <c r="X81" i="21"/>
  <c r="E81" i="21" s="1"/>
  <c r="X82" i="21"/>
  <c r="E82" i="21" s="1"/>
  <c r="X83" i="21"/>
  <c r="E83" i="21" s="1"/>
  <c r="X84" i="21"/>
  <c r="E84" i="21" s="1"/>
  <c r="X85" i="21"/>
  <c r="E85" i="21" s="1"/>
  <c r="X86" i="21"/>
  <c r="E86" i="21" s="1"/>
  <c r="X87" i="21"/>
  <c r="E87" i="21" s="1"/>
  <c r="X88" i="21"/>
  <c r="E88" i="21" s="1"/>
  <c r="X89" i="21"/>
  <c r="E89" i="21" s="1"/>
  <c r="X90" i="21"/>
  <c r="E90" i="21" s="1"/>
  <c r="X91" i="21"/>
  <c r="E91" i="21" s="1"/>
  <c r="X92" i="21"/>
  <c r="E92" i="21" s="1"/>
  <c r="X93" i="21"/>
  <c r="E93" i="21" s="1"/>
  <c r="X94" i="21"/>
  <c r="E94" i="21" s="1"/>
  <c r="X95" i="21"/>
  <c r="E95" i="21" s="1"/>
  <c r="X96" i="21"/>
  <c r="E96" i="21" s="1"/>
  <c r="X97" i="21"/>
  <c r="E97" i="21" s="1"/>
  <c r="X98" i="21"/>
  <c r="E98" i="21" s="1"/>
  <c r="X99" i="21"/>
  <c r="E99" i="21" s="1"/>
  <c r="X100" i="21"/>
  <c r="E100" i="21" s="1"/>
  <c r="X101" i="21"/>
  <c r="E101" i="21" s="1"/>
  <c r="X102" i="21"/>
  <c r="E102" i="21" s="1"/>
  <c r="X103" i="21"/>
  <c r="E103" i="21" s="1"/>
  <c r="X104" i="21"/>
  <c r="E104" i="21" s="1"/>
  <c r="X105" i="21"/>
  <c r="E105" i="21" s="1"/>
  <c r="X106" i="21"/>
  <c r="E106" i="21" s="1"/>
  <c r="X107" i="21"/>
  <c r="E107" i="21" s="1"/>
  <c r="X108" i="21"/>
  <c r="E108" i="21" s="1"/>
  <c r="X109" i="21"/>
  <c r="E109" i="21" s="1"/>
  <c r="X110" i="21"/>
  <c r="E110" i="21" s="1"/>
  <c r="X111" i="21"/>
  <c r="E111" i="21" s="1"/>
  <c r="X112" i="21"/>
  <c r="E112" i="21" s="1"/>
  <c r="X113" i="21"/>
  <c r="E113" i="21" s="1"/>
  <c r="X114" i="21"/>
  <c r="E114" i="21" s="1"/>
  <c r="X115" i="21"/>
  <c r="E115" i="21" s="1"/>
  <c r="X116" i="21"/>
  <c r="E116" i="21" s="1"/>
  <c r="X117" i="21"/>
  <c r="E117" i="21" s="1"/>
  <c r="X118" i="21"/>
  <c r="E118" i="21" s="1"/>
  <c r="X119" i="21"/>
  <c r="E119" i="21" s="1"/>
  <c r="X120" i="21"/>
  <c r="E120" i="21" s="1"/>
  <c r="X121" i="21"/>
  <c r="E121" i="21" s="1"/>
  <c r="X122" i="21"/>
  <c r="E122" i="21" s="1"/>
  <c r="X123" i="21"/>
  <c r="E123" i="21" s="1"/>
  <c r="X124" i="21"/>
  <c r="E124" i="21" s="1"/>
  <c r="X125" i="21"/>
  <c r="E125" i="21" s="1"/>
  <c r="X126" i="21"/>
  <c r="E126" i="21" s="1"/>
  <c r="X127" i="21"/>
  <c r="E127" i="21" s="1"/>
  <c r="X128" i="21"/>
  <c r="E128" i="21" s="1"/>
  <c r="X129" i="21"/>
  <c r="E129" i="21" s="1"/>
  <c r="X130" i="21"/>
  <c r="E130" i="21" s="1"/>
  <c r="X131" i="21"/>
  <c r="E131" i="21" s="1"/>
  <c r="X132" i="21"/>
  <c r="E132" i="21" s="1"/>
  <c r="X133" i="21"/>
  <c r="E133" i="21" s="1"/>
  <c r="X134" i="21"/>
  <c r="E134" i="21" s="1"/>
  <c r="X135" i="21"/>
  <c r="E135" i="21" s="1"/>
  <c r="X136" i="21"/>
  <c r="E136" i="21" s="1"/>
  <c r="X137" i="21"/>
  <c r="E137" i="21" s="1"/>
  <c r="X138" i="21"/>
  <c r="E138" i="21" s="1"/>
  <c r="X139" i="21"/>
  <c r="E139" i="21" s="1"/>
  <c r="X140" i="21"/>
  <c r="E140" i="21" s="1"/>
  <c r="X141" i="21"/>
  <c r="E141" i="21" s="1"/>
  <c r="X142" i="21"/>
  <c r="E142" i="21" s="1"/>
  <c r="X143" i="21"/>
  <c r="E143" i="21" s="1"/>
  <c r="X144" i="21"/>
  <c r="E144" i="21" s="1"/>
  <c r="X145" i="21"/>
  <c r="E145" i="21"/>
  <c r="X146" i="21"/>
  <c r="E146" i="21" s="1"/>
  <c r="X147" i="21"/>
  <c r="E147" i="21" s="1"/>
  <c r="X148" i="21"/>
  <c r="E148" i="21" s="1"/>
  <c r="X149" i="21"/>
  <c r="E149" i="21" s="1"/>
  <c r="X150" i="21"/>
  <c r="E150" i="21" s="1"/>
  <c r="X151" i="21"/>
  <c r="E151" i="21" s="1"/>
  <c r="X152" i="21"/>
  <c r="E152" i="21" s="1"/>
  <c r="X153" i="21"/>
  <c r="E153" i="21" s="1"/>
  <c r="X154" i="21"/>
  <c r="E154" i="21" s="1"/>
  <c r="X155" i="21"/>
  <c r="E155" i="21" s="1"/>
  <c r="X156" i="21"/>
  <c r="E156" i="21" s="1"/>
  <c r="X157" i="21"/>
  <c r="E157" i="21" s="1"/>
  <c r="X158" i="21"/>
  <c r="E158" i="21" s="1"/>
  <c r="X159" i="21"/>
  <c r="E159" i="21" s="1"/>
  <c r="X160" i="21"/>
  <c r="E160" i="21" s="1"/>
  <c r="X161" i="21"/>
  <c r="E161" i="21" s="1"/>
  <c r="X162" i="21"/>
  <c r="E162" i="21" s="1"/>
  <c r="X163" i="21"/>
  <c r="E163" i="21" s="1"/>
  <c r="X164" i="21"/>
  <c r="E164" i="21" s="1"/>
  <c r="X165" i="21"/>
  <c r="E165" i="21" s="1"/>
  <c r="X166" i="21"/>
  <c r="E166" i="21" s="1"/>
  <c r="X167" i="21"/>
  <c r="E167" i="21" s="1"/>
  <c r="X168" i="21"/>
  <c r="E168" i="21" s="1"/>
  <c r="X169" i="21"/>
  <c r="E169" i="21" s="1"/>
  <c r="X170" i="21"/>
  <c r="E170" i="21" s="1"/>
  <c r="X171" i="21"/>
  <c r="E171" i="21" s="1"/>
  <c r="X172" i="21"/>
  <c r="E172" i="21" s="1"/>
  <c r="X173" i="21"/>
  <c r="E173" i="21" s="1"/>
  <c r="X174" i="21"/>
  <c r="E174" i="21" s="1"/>
  <c r="X175" i="21"/>
  <c r="E175" i="21" s="1"/>
  <c r="X176" i="21"/>
  <c r="E176" i="21" s="1"/>
  <c r="X177" i="21"/>
  <c r="E177" i="21" s="1"/>
  <c r="X178" i="21"/>
  <c r="E178" i="21" s="1"/>
  <c r="X179" i="21"/>
  <c r="E179" i="21" s="1"/>
  <c r="X180" i="21"/>
  <c r="E180" i="21" s="1"/>
  <c r="X181" i="21"/>
  <c r="E181" i="21" s="1"/>
  <c r="X182" i="21"/>
  <c r="E182" i="21" s="1"/>
  <c r="X183" i="21"/>
  <c r="E183" i="21" s="1"/>
  <c r="X184" i="21"/>
  <c r="E184" i="21" s="1"/>
  <c r="X185" i="21"/>
  <c r="E185" i="21" s="1"/>
  <c r="X186" i="21"/>
  <c r="E186" i="21" s="1"/>
  <c r="X187" i="21"/>
  <c r="E187" i="21" s="1"/>
  <c r="X188" i="21"/>
  <c r="E188" i="21" s="1"/>
  <c r="X189" i="21"/>
  <c r="E189" i="21" s="1"/>
  <c r="X190" i="21"/>
  <c r="E190" i="21" s="1"/>
  <c r="X191" i="21"/>
  <c r="E191" i="21" s="1"/>
  <c r="X192" i="21"/>
  <c r="E192" i="21" s="1"/>
  <c r="X193" i="21"/>
  <c r="E193" i="21" s="1"/>
  <c r="X194" i="21"/>
  <c r="E194" i="21" s="1"/>
  <c r="X195" i="21"/>
  <c r="E195" i="21" s="1"/>
  <c r="X196" i="21"/>
  <c r="E196" i="21" s="1"/>
  <c r="X197" i="21"/>
  <c r="E197" i="21" s="1"/>
  <c r="X198" i="21"/>
  <c r="E198" i="21" s="1"/>
  <c r="X199" i="21"/>
  <c r="E199" i="21" s="1"/>
  <c r="X200" i="21"/>
  <c r="E200" i="21" s="1"/>
  <c r="X201" i="21"/>
  <c r="E201" i="21" s="1"/>
  <c r="X202" i="21"/>
  <c r="E202" i="21" s="1"/>
  <c r="X203" i="21"/>
  <c r="E203" i="21" s="1"/>
  <c r="X204" i="21"/>
  <c r="E204" i="21" s="1"/>
  <c r="X205" i="21"/>
  <c r="E205" i="21" s="1"/>
  <c r="U138" i="21"/>
  <c r="V138" i="21"/>
  <c r="W138" i="21"/>
  <c r="Z138" i="21"/>
  <c r="AA138" i="21"/>
  <c r="AB138" i="21"/>
  <c r="U8" i="20"/>
  <c r="V8" i="20"/>
  <c r="W8" i="20"/>
  <c r="Z8" i="20"/>
  <c r="AA8" i="20"/>
  <c r="AB8" i="20"/>
  <c r="U9" i="20"/>
  <c r="V9" i="20"/>
  <c r="W9" i="20"/>
  <c r="Z9" i="20"/>
  <c r="AA9" i="20"/>
  <c r="AB9" i="20"/>
  <c r="U10" i="20"/>
  <c r="V10" i="20"/>
  <c r="W10" i="20"/>
  <c r="Z10" i="20"/>
  <c r="AA10" i="20"/>
  <c r="AB10" i="20"/>
  <c r="U11" i="20"/>
  <c r="V11" i="20"/>
  <c r="W11" i="20"/>
  <c r="Z11" i="20"/>
  <c r="AA11" i="20"/>
  <c r="AB11" i="20"/>
  <c r="U12" i="20"/>
  <c r="V12" i="20"/>
  <c r="W12" i="20"/>
  <c r="Z12" i="20"/>
  <c r="AA12" i="20"/>
  <c r="AB12" i="20"/>
  <c r="U13" i="20"/>
  <c r="V13" i="20"/>
  <c r="W13" i="20"/>
  <c r="Z13" i="20"/>
  <c r="AA13" i="20"/>
  <c r="AB13" i="20"/>
  <c r="U14" i="20"/>
  <c r="V14" i="20"/>
  <c r="W14" i="20"/>
  <c r="Z14" i="20"/>
  <c r="AA14" i="20"/>
  <c r="AB14" i="20"/>
  <c r="U15" i="20"/>
  <c r="V15" i="20"/>
  <c r="W15" i="20"/>
  <c r="Z15" i="20"/>
  <c r="AA15" i="20"/>
  <c r="AB15" i="20"/>
  <c r="U16" i="20"/>
  <c r="V16" i="20"/>
  <c r="W16" i="20"/>
  <c r="Z16" i="20"/>
  <c r="AA16" i="20"/>
  <c r="AB16" i="20"/>
  <c r="U17" i="20"/>
  <c r="V17" i="20"/>
  <c r="W17" i="20"/>
  <c r="Z17" i="20"/>
  <c r="AA17" i="20"/>
  <c r="AB17" i="20"/>
  <c r="U18" i="20"/>
  <c r="V18" i="20"/>
  <c r="W18" i="20"/>
  <c r="Z18" i="20"/>
  <c r="AA18" i="20"/>
  <c r="AB18" i="20"/>
  <c r="U19" i="20"/>
  <c r="V19" i="20"/>
  <c r="W19" i="20"/>
  <c r="Z19" i="20"/>
  <c r="AA19" i="20"/>
  <c r="AB19" i="20"/>
  <c r="U20" i="20"/>
  <c r="V20" i="20"/>
  <c r="W20" i="20"/>
  <c r="Z20" i="20"/>
  <c r="AA20" i="20"/>
  <c r="AB20" i="20"/>
  <c r="U21" i="20"/>
  <c r="V21" i="20"/>
  <c r="W21" i="20"/>
  <c r="Z21" i="20"/>
  <c r="AA21" i="20"/>
  <c r="AB21" i="20"/>
  <c r="U22" i="20"/>
  <c r="V22" i="20"/>
  <c r="W22" i="20"/>
  <c r="Z22" i="20"/>
  <c r="AA22" i="20"/>
  <c r="AB22" i="20"/>
  <c r="U23" i="20"/>
  <c r="V23" i="20"/>
  <c r="W23" i="20"/>
  <c r="Z23" i="20"/>
  <c r="AA23" i="20"/>
  <c r="AB23" i="20"/>
  <c r="U24" i="20"/>
  <c r="V24" i="20"/>
  <c r="W24" i="20"/>
  <c r="Z24" i="20"/>
  <c r="AA24" i="20"/>
  <c r="AB24" i="20"/>
  <c r="U25" i="20"/>
  <c r="V25" i="20"/>
  <c r="W25" i="20"/>
  <c r="Z25" i="20"/>
  <c r="AA25" i="20"/>
  <c r="AB25" i="20"/>
  <c r="U26" i="20"/>
  <c r="V26" i="20"/>
  <c r="W26" i="20"/>
  <c r="Z26" i="20"/>
  <c r="AA26" i="20"/>
  <c r="AB26" i="20"/>
  <c r="U27" i="20"/>
  <c r="V27" i="20"/>
  <c r="W27" i="20"/>
  <c r="Z27" i="20"/>
  <c r="AA27" i="20"/>
  <c r="AB27" i="20"/>
  <c r="U28" i="20"/>
  <c r="V28" i="20"/>
  <c r="W28" i="20"/>
  <c r="Z28" i="20"/>
  <c r="AA28" i="20"/>
  <c r="AB28" i="20"/>
  <c r="U29" i="20"/>
  <c r="V29" i="20"/>
  <c r="W29" i="20"/>
  <c r="Z29" i="20"/>
  <c r="AA29" i="20"/>
  <c r="AB29" i="20"/>
  <c r="U30" i="20"/>
  <c r="V30" i="20"/>
  <c r="W30" i="20"/>
  <c r="Z30" i="20"/>
  <c r="AA30" i="20"/>
  <c r="AB30" i="20"/>
  <c r="U31" i="20"/>
  <c r="V31" i="20"/>
  <c r="W31" i="20"/>
  <c r="Z31" i="20"/>
  <c r="AA31" i="20"/>
  <c r="AB31" i="20"/>
  <c r="U32" i="20"/>
  <c r="V32" i="20"/>
  <c r="W32" i="20"/>
  <c r="Z32" i="20"/>
  <c r="AA32" i="20"/>
  <c r="AB32" i="20"/>
  <c r="U33" i="20"/>
  <c r="V33" i="20"/>
  <c r="W33" i="20"/>
  <c r="Z33" i="20"/>
  <c r="AA33" i="20"/>
  <c r="AB33" i="20"/>
  <c r="U34" i="20"/>
  <c r="V34" i="20"/>
  <c r="W34" i="20"/>
  <c r="Z34" i="20"/>
  <c r="AA34" i="20"/>
  <c r="AB34" i="20"/>
  <c r="U35" i="20"/>
  <c r="V35" i="20"/>
  <c r="W35" i="20"/>
  <c r="Z35" i="20"/>
  <c r="AA35" i="20"/>
  <c r="AB35" i="20"/>
  <c r="U36" i="20"/>
  <c r="V36" i="20"/>
  <c r="W36" i="20"/>
  <c r="Z36" i="20"/>
  <c r="AA36" i="20"/>
  <c r="AB36" i="20"/>
  <c r="U37" i="20"/>
  <c r="V37" i="20"/>
  <c r="W37" i="20"/>
  <c r="Z37" i="20"/>
  <c r="AA37" i="20"/>
  <c r="AB37" i="20"/>
  <c r="U38" i="20"/>
  <c r="V38" i="20"/>
  <c r="W38" i="20"/>
  <c r="Z38" i="20"/>
  <c r="AA38" i="20"/>
  <c r="AB38" i="20"/>
  <c r="U39" i="20"/>
  <c r="V39" i="20"/>
  <c r="W39" i="20"/>
  <c r="Z39" i="20"/>
  <c r="AA39" i="20"/>
  <c r="AB39" i="20"/>
  <c r="U40" i="20"/>
  <c r="V40" i="20"/>
  <c r="W40" i="20"/>
  <c r="Z40" i="20"/>
  <c r="AA40" i="20"/>
  <c r="AB40" i="20"/>
  <c r="U41" i="20"/>
  <c r="V41" i="20"/>
  <c r="W41" i="20"/>
  <c r="Z41" i="20"/>
  <c r="AA41" i="20"/>
  <c r="AB41" i="20"/>
  <c r="U42" i="20"/>
  <c r="V42" i="20"/>
  <c r="W42" i="20"/>
  <c r="Z42" i="20"/>
  <c r="AA42" i="20"/>
  <c r="AB42" i="20"/>
  <c r="U43" i="20"/>
  <c r="V43" i="20"/>
  <c r="W43" i="20"/>
  <c r="Z43" i="20"/>
  <c r="AA43" i="20"/>
  <c r="AB43" i="20"/>
  <c r="U44" i="20"/>
  <c r="V44" i="20"/>
  <c r="W44" i="20"/>
  <c r="Z44" i="20"/>
  <c r="AA44" i="20"/>
  <c r="AB44" i="20"/>
  <c r="U45" i="20"/>
  <c r="V45" i="20"/>
  <c r="W45" i="20"/>
  <c r="Z45" i="20"/>
  <c r="AA45" i="20"/>
  <c r="AB45" i="20"/>
  <c r="U46" i="20"/>
  <c r="V46" i="20"/>
  <c r="W46" i="20"/>
  <c r="Z46" i="20"/>
  <c r="AA46" i="20"/>
  <c r="AB46" i="20"/>
  <c r="U47" i="20"/>
  <c r="V47" i="20"/>
  <c r="W47" i="20"/>
  <c r="Z47" i="20"/>
  <c r="AA47" i="20"/>
  <c r="AB47" i="20"/>
  <c r="U48" i="20"/>
  <c r="V48" i="20"/>
  <c r="W48" i="20"/>
  <c r="Z48" i="20"/>
  <c r="AA48" i="20"/>
  <c r="AB48" i="20"/>
  <c r="U49" i="20"/>
  <c r="V49" i="20"/>
  <c r="W49" i="20"/>
  <c r="Z49" i="20"/>
  <c r="AA49" i="20"/>
  <c r="AB49" i="20"/>
  <c r="U50" i="20"/>
  <c r="V50" i="20"/>
  <c r="W50" i="20"/>
  <c r="Z50" i="20"/>
  <c r="AA50" i="20"/>
  <c r="AB50" i="20"/>
  <c r="U51" i="20"/>
  <c r="V51" i="20"/>
  <c r="W51" i="20"/>
  <c r="Z51" i="20"/>
  <c r="AA51" i="20"/>
  <c r="AB51" i="20"/>
  <c r="U52" i="20"/>
  <c r="V52" i="20"/>
  <c r="W52" i="20"/>
  <c r="Z52" i="20"/>
  <c r="AA52" i="20"/>
  <c r="AB52" i="20"/>
  <c r="U53" i="20"/>
  <c r="V53" i="20"/>
  <c r="W53" i="20"/>
  <c r="Z53" i="20"/>
  <c r="AA53" i="20"/>
  <c r="AB53" i="20"/>
  <c r="U54" i="20"/>
  <c r="V54" i="20"/>
  <c r="W54" i="20"/>
  <c r="Z54" i="20"/>
  <c r="AA54" i="20"/>
  <c r="AB54" i="20"/>
  <c r="U55" i="20"/>
  <c r="V55" i="20"/>
  <c r="W55" i="20"/>
  <c r="Z55" i="20"/>
  <c r="AA55" i="20"/>
  <c r="AB55" i="20"/>
  <c r="U56" i="20"/>
  <c r="V56" i="20"/>
  <c r="W56" i="20"/>
  <c r="Z56" i="20"/>
  <c r="AA56" i="20"/>
  <c r="AB56" i="20"/>
  <c r="U57" i="20"/>
  <c r="V57" i="20"/>
  <c r="W57" i="20"/>
  <c r="Z57" i="20"/>
  <c r="AA57" i="20"/>
  <c r="AB57" i="20"/>
  <c r="U58" i="20"/>
  <c r="V58" i="20"/>
  <c r="W58" i="20"/>
  <c r="Z58" i="20"/>
  <c r="AA58" i="20"/>
  <c r="AB58" i="20"/>
  <c r="U59" i="20"/>
  <c r="V59" i="20"/>
  <c r="W59" i="20"/>
  <c r="Z59" i="20"/>
  <c r="AA59" i="20"/>
  <c r="AB59" i="20"/>
  <c r="U60" i="20"/>
  <c r="V60" i="20"/>
  <c r="W60" i="20"/>
  <c r="Z60" i="20"/>
  <c r="AA60" i="20"/>
  <c r="AB60" i="20"/>
  <c r="U61" i="20"/>
  <c r="V61" i="20"/>
  <c r="W61" i="20"/>
  <c r="Z61" i="20"/>
  <c r="AA61" i="20"/>
  <c r="AB61" i="20"/>
  <c r="U62" i="20"/>
  <c r="V62" i="20"/>
  <c r="W62" i="20"/>
  <c r="Z62" i="20"/>
  <c r="AA62" i="20"/>
  <c r="AB62" i="20"/>
  <c r="U63" i="20"/>
  <c r="V63" i="20"/>
  <c r="W63" i="20"/>
  <c r="Z63" i="20"/>
  <c r="AA63" i="20"/>
  <c r="AB63" i="20"/>
  <c r="U64" i="20"/>
  <c r="V64" i="20"/>
  <c r="W64" i="20"/>
  <c r="Z64" i="20"/>
  <c r="AA64" i="20"/>
  <c r="AB64" i="20"/>
  <c r="U65" i="20"/>
  <c r="V65" i="20"/>
  <c r="W65" i="20"/>
  <c r="Z65" i="20"/>
  <c r="AA65" i="20"/>
  <c r="AB65" i="20"/>
  <c r="U66" i="20"/>
  <c r="V66" i="20"/>
  <c r="W66" i="20"/>
  <c r="Z66" i="20"/>
  <c r="AA66" i="20"/>
  <c r="AB66" i="20"/>
  <c r="U67" i="20"/>
  <c r="V67" i="20"/>
  <c r="W67" i="20"/>
  <c r="Z67" i="20"/>
  <c r="AA67" i="20"/>
  <c r="AB67" i="20"/>
  <c r="U68" i="20"/>
  <c r="V68" i="20"/>
  <c r="W68" i="20"/>
  <c r="Z68" i="20"/>
  <c r="AA68" i="20"/>
  <c r="AB68" i="20"/>
  <c r="U69" i="20"/>
  <c r="V69" i="20"/>
  <c r="W69" i="20"/>
  <c r="Z69" i="20"/>
  <c r="AA69" i="20"/>
  <c r="AB69" i="20"/>
  <c r="U70" i="20"/>
  <c r="V70" i="20"/>
  <c r="W70" i="20"/>
  <c r="Z70" i="20"/>
  <c r="AA70" i="20"/>
  <c r="AB70" i="20"/>
  <c r="U71" i="20"/>
  <c r="V71" i="20"/>
  <c r="W71" i="20"/>
  <c r="Z71" i="20"/>
  <c r="AA71" i="20"/>
  <c r="AB71" i="20"/>
  <c r="U72" i="20"/>
  <c r="V72" i="20"/>
  <c r="W72" i="20"/>
  <c r="Z72" i="20"/>
  <c r="AA72" i="20"/>
  <c r="AB72" i="20"/>
  <c r="U73" i="20"/>
  <c r="V73" i="20"/>
  <c r="W73" i="20"/>
  <c r="Z73" i="20"/>
  <c r="AA73" i="20"/>
  <c r="AB73" i="20"/>
  <c r="U74" i="20"/>
  <c r="V74" i="20"/>
  <c r="W74" i="20"/>
  <c r="Z74" i="20"/>
  <c r="AA74" i="20"/>
  <c r="AB74" i="20"/>
  <c r="U75" i="20"/>
  <c r="V75" i="20"/>
  <c r="W75" i="20"/>
  <c r="Z75" i="20"/>
  <c r="AA75" i="20"/>
  <c r="AB75" i="20"/>
  <c r="U76" i="20"/>
  <c r="V76" i="20"/>
  <c r="W76" i="20"/>
  <c r="Z76" i="20"/>
  <c r="AA76" i="20"/>
  <c r="AB76" i="20"/>
  <c r="U77" i="20"/>
  <c r="V77" i="20"/>
  <c r="W77" i="20"/>
  <c r="Z77" i="20"/>
  <c r="AA77" i="20"/>
  <c r="AB77" i="20"/>
  <c r="U78" i="20"/>
  <c r="V78" i="20"/>
  <c r="W78" i="20"/>
  <c r="Z78" i="20"/>
  <c r="AA78" i="20"/>
  <c r="AB78" i="20"/>
  <c r="U79" i="20"/>
  <c r="V79" i="20"/>
  <c r="W79" i="20"/>
  <c r="Z79" i="20"/>
  <c r="AA79" i="20"/>
  <c r="AB79" i="20"/>
  <c r="U80" i="20"/>
  <c r="V80" i="20"/>
  <c r="W80" i="20"/>
  <c r="Z80" i="20"/>
  <c r="AA80" i="20"/>
  <c r="AB80" i="20"/>
  <c r="U81" i="20"/>
  <c r="V81" i="20"/>
  <c r="W81" i="20"/>
  <c r="Z81" i="20"/>
  <c r="AA81" i="20"/>
  <c r="AB81" i="20"/>
  <c r="U82" i="20"/>
  <c r="V82" i="20"/>
  <c r="W82" i="20"/>
  <c r="Z82" i="20"/>
  <c r="AA82" i="20"/>
  <c r="AB82" i="20"/>
  <c r="U83" i="20"/>
  <c r="V83" i="20"/>
  <c r="W83" i="20"/>
  <c r="Z83" i="20"/>
  <c r="AA83" i="20"/>
  <c r="AB83" i="20"/>
  <c r="U84" i="20"/>
  <c r="V84" i="20"/>
  <c r="W84" i="20"/>
  <c r="Z84" i="20"/>
  <c r="AA84" i="20"/>
  <c r="AB84" i="20"/>
  <c r="U85" i="20"/>
  <c r="V85" i="20"/>
  <c r="W85" i="20"/>
  <c r="Z85" i="20"/>
  <c r="AA85" i="20"/>
  <c r="AB85" i="20"/>
  <c r="U86" i="20"/>
  <c r="V86" i="20"/>
  <c r="W86" i="20"/>
  <c r="Z86" i="20"/>
  <c r="AA86" i="20"/>
  <c r="AB86" i="20"/>
  <c r="U87" i="20"/>
  <c r="V87" i="20"/>
  <c r="W87" i="20"/>
  <c r="Z87" i="20"/>
  <c r="AA87" i="20"/>
  <c r="AB87" i="20"/>
  <c r="U88" i="20"/>
  <c r="V88" i="20"/>
  <c r="W88" i="20"/>
  <c r="Z88" i="20"/>
  <c r="AA88" i="20"/>
  <c r="AB88" i="20"/>
  <c r="U89" i="20"/>
  <c r="V89" i="20"/>
  <c r="W89" i="20"/>
  <c r="Z89" i="20"/>
  <c r="AA89" i="20"/>
  <c r="AB89" i="20"/>
  <c r="U90" i="20"/>
  <c r="V90" i="20"/>
  <c r="W90" i="20"/>
  <c r="Z90" i="20"/>
  <c r="AA90" i="20"/>
  <c r="AB90" i="20"/>
  <c r="U91" i="20"/>
  <c r="V91" i="20"/>
  <c r="W91" i="20"/>
  <c r="Z91" i="20"/>
  <c r="AA91" i="20"/>
  <c r="AB91" i="20"/>
  <c r="U92" i="20"/>
  <c r="V92" i="20"/>
  <c r="W92" i="20"/>
  <c r="Z92" i="20"/>
  <c r="AA92" i="20"/>
  <c r="AB92" i="20"/>
  <c r="U93" i="20"/>
  <c r="V93" i="20"/>
  <c r="W93" i="20"/>
  <c r="Z93" i="20"/>
  <c r="AA93" i="20"/>
  <c r="AB93" i="20"/>
  <c r="U94" i="20"/>
  <c r="V94" i="20"/>
  <c r="W94" i="20"/>
  <c r="Z94" i="20"/>
  <c r="AA94" i="20"/>
  <c r="AB94" i="20"/>
  <c r="U95" i="20"/>
  <c r="V95" i="20"/>
  <c r="W95" i="20"/>
  <c r="Z95" i="20"/>
  <c r="AA95" i="20"/>
  <c r="AB95" i="20"/>
  <c r="U96" i="20"/>
  <c r="V96" i="20"/>
  <c r="W96" i="20"/>
  <c r="Z96" i="20"/>
  <c r="AA96" i="20"/>
  <c r="AB96" i="20"/>
  <c r="U97" i="20"/>
  <c r="V97" i="20"/>
  <c r="W97" i="20"/>
  <c r="Z97" i="20"/>
  <c r="AA97" i="20"/>
  <c r="AB97" i="20"/>
  <c r="U98" i="20"/>
  <c r="V98" i="20"/>
  <c r="W98" i="20"/>
  <c r="Z98" i="20"/>
  <c r="AA98" i="20"/>
  <c r="AB98" i="20"/>
  <c r="U99" i="20"/>
  <c r="V99" i="20"/>
  <c r="W99" i="20"/>
  <c r="Z99" i="20"/>
  <c r="AA99" i="20"/>
  <c r="AB99" i="20"/>
  <c r="U100" i="20"/>
  <c r="V100" i="20"/>
  <c r="W100" i="20"/>
  <c r="Z100" i="20"/>
  <c r="AA100" i="20"/>
  <c r="AB100" i="20"/>
  <c r="U101" i="20"/>
  <c r="V101" i="20"/>
  <c r="W101" i="20"/>
  <c r="Z101" i="20"/>
  <c r="AA101" i="20"/>
  <c r="AB101" i="20"/>
  <c r="U102" i="20"/>
  <c r="V102" i="20"/>
  <c r="W102" i="20"/>
  <c r="Z102" i="20"/>
  <c r="AA102" i="20"/>
  <c r="AB102" i="20"/>
  <c r="U103" i="20"/>
  <c r="V103" i="20"/>
  <c r="W103" i="20"/>
  <c r="Z103" i="20"/>
  <c r="AA103" i="20"/>
  <c r="AB103" i="20"/>
  <c r="U104" i="20"/>
  <c r="V104" i="20"/>
  <c r="W104" i="20"/>
  <c r="Z104" i="20"/>
  <c r="AA104" i="20"/>
  <c r="AB104" i="20"/>
  <c r="U105" i="20"/>
  <c r="V105" i="20"/>
  <c r="W105" i="20"/>
  <c r="Z105" i="20"/>
  <c r="AA105" i="20"/>
  <c r="AB105" i="20"/>
  <c r="U106" i="20"/>
  <c r="V106" i="20"/>
  <c r="W106" i="20"/>
  <c r="Z106" i="20"/>
  <c r="AA106" i="20"/>
  <c r="AB106" i="20"/>
  <c r="U107" i="20"/>
  <c r="V107" i="20"/>
  <c r="W107" i="20"/>
  <c r="Z107" i="20"/>
  <c r="AA107" i="20"/>
  <c r="AB107" i="20"/>
  <c r="U108" i="20"/>
  <c r="V108" i="20"/>
  <c r="W108" i="20"/>
  <c r="Z108" i="20"/>
  <c r="AA108" i="20"/>
  <c r="AB108" i="20"/>
  <c r="U109" i="20"/>
  <c r="V109" i="20"/>
  <c r="W109" i="20"/>
  <c r="Z109" i="20"/>
  <c r="AA109" i="20"/>
  <c r="AB109" i="20"/>
  <c r="U110" i="20"/>
  <c r="V110" i="20"/>
  <c r="W110" i="20"/>
  <c r="Z110" i="20"/>
  <c r="AA110" i="20"/>
  <c r="AB110" i="20"/>
  <c r="U111" i="20"/>
  <c r="V111" i="20"/>
  <c r="W111" i="20"/>
  <c r="Z111" i="20"/>
  <c r="AA111" i="20"/>
  <c r="AB111" i="20"/>
  <c r="U112" i="20"/>
  <c r="V112" i="20"/>
  <c r="W112" i="20"/>
  <c r="Z112" i="20"/>
  <c r="AA112" i="20"/>
  <c r="AB112" i="20"/>
  <c r="U113" i="20"/>
  <c r="V113" i="20"/>
  <c r="W113" i="20"/>
  <c r="Z113" i="20"/>
  <c r="AA113" i="20"/>
  <c r="AB113" i="20"/>
  <c r="U114" i="20"/>
  <c r="V114" i="20"/>
  <c r="W114" i="20"/>
  <c r="Z114" i="20"/>
  <c r="AA114" i="20"/>
  <c r="AB114" i="20"/>
  <c r="U115" i="20"/>
  <c r="V115" i="20"/>
  <c r="W115" i="20"/>
  <c r="Z115" i="20"/>
  <c r="AA115" i="20"/>
  <c r="AB115" i="20"/>
  <c r="U116" i="20"/>
  <c r="V116" i="20"/>
  <c r="W116" i="20"/>
  <c r="Z116" i="20"/>
  <c r="AA116" i="20"/>
  <c r="AB116" i="20"/>
  <c r="U117" i="20"/>
  <c r="V117" i="20"/>
  <c r="W117" i="20"/>
  <c r="Z117" i="20"/>
  <c r="AA117" i="20"/>
  <c r="AB117" i="20"/>
  <c r="U118" i="20"/>
  <c r="V118" i="20"/>
  <c r="W118" i="20"/>
  <c r="Z118" i="20"/>
  <c r="AA118" i="20"/>
  <c r="AB118" i="20"/>
  <c r="U119" i="20"/>
  <c r="V119" i="20"/>
  <c r="W119" i="20"/>
  <c r="Z119" i="20"/>
  <c r="AA119" i="20"/>
  <c r="AB119" i="20"/>
  <c r="U120" i="20"/>
  <c r="V120" i="20"/>
  <c r="W120" i="20"/>
  <c r="Z120" i="20"/>
  <c r="AA120" i="20"/>
  <c r="AB120" i="20"/>
  <c r="U121" i="20"/>
  <c r="V121" i="20"/>
  <c r="W121" i="20"/>
  <c r="Z121" i="20"/>
  <c r="AA121" i="20"/>
  <c r="AB121" i="20"/>
  <c r="U122" i="20"/>
  <c r="V122" i="20"/>
  <c r="W122" i="20"/>
  <c r="Z122" i="20"/>
  <c r="AA122" i="20"/>
  <c r="AB122" i="20"/>
  <c r="U123" i="20"/>
  <c r="V123" i="20"/>
  <c r="W123" i="20"/>
  <c r="Z123" i="20"/>
  <c r="AA123" i="20"/>
  <c r="AB123" i="20"/>
  <c r="U124" i="20"/>
  <c r="V124" i="20"/>
  <c r="W124" i="20"/>
  <c r="Z124" i="20"/>
  <c r="AA124" i="20"/>
  <c r="AB124" i="20"/>
  <c r="U125" i="20"/>
  <c r="V125" i="20"/>
  <c r="W125" i="20"/>
  <c r="Z125" i="20"/>
  <c r="AA125" i="20"/>
  <c r="AB125" i="20"/>
  <c r="U126" i="20"/>
  <c r="V126" i="20"/>
  <c r="W126" i="20"/>
  <c r="Z126" i="20"/>
  <c r="AA126" i="20"/>
  <c r="AB126" i="20"/>
  <c r="U127" i="20"/>
  <c r="V127" i="20"/>
  <c r="W127" i="20"/>
  <c r="Z127" i="20"/>
  <c r="AA127" i="20"/>
  <c r="AB127" i="20"/>
  <c r="U128" i="20"/>
  <c r="V128" i="20"/>
  <c r="W128" i="20"/>
  <c r="Z128" i="20"/>
  <c r="AA128" i="20"/>
  <c r="AB128" i="20"/>
  <c r="U129" i="20"/>
  <c r="V129" i="20"/>
  <c r="W129" i="20"/>
  <c r="Z129" i="20"/>
  <c r="AA129" i="20"/>
  <c r="AB129" i="20"/>
  <c r="U130" i="20"/>
  <c r="V130" i="20"/>
  <c r="W130" i="20"/>
  <c r="Z130" i="20"/>
  <c r="AA130" i="20"/>
  <c r="AB130" i="20"/>
  <c r="U131" i="20"/>
  <c r="V131" i="20"/>
  <c r="W131" i="20"/>
  <c r="Z131" i="20"/>
  <c r="AA131" i="20"/>
  <c r="AB131" i="20"/>
  <c r="U132" i="20"/>
  <c r="V132" i="20"/>
  <c r="W132" i="20"/>
  <c r="Z132" i="20"/>
  <c r="AA132" i="20"/>
  <c r="AB132" i="20"/>
  <c r="U133" i="20"/>
  <c r="V133" i="20"/>
  <c r="W133" i="20"/>
  <c r="Z133" i="20"/>
  <c r="AA133" i="20"/>
  <c r="AB133" i="20"/>
  <c r="U134" i="20"/>
  <c r="V134" i="20"/>
  <c r="W134" i="20"/>
  <c r="Z134" i="20"/>
  <c r="AA134" i="20"/>
  <c r="AB134" i="20"/>
  <c r="U135" i="20"/>
  <c r="V135" i="20"/>
  <c r="W135" i="20"/>
  <c r="Z135" i="20"/>
  <c r="AA135" i="20"/>
  <c r="AB135" i="20"/>
  <c r="U136" i="20"/>
  <c r="V136" i="20"/>
  <c r="W136" i="20"/>
  <c r="Z136" i="20"/>
  <c r="AA136" i="20"/>
  <c r="AB136" i="20"/>
  <c r="U137" i="20"/>
  <c r="V137" i="20"/>
  <c r="W137" i="20"/>
  <c r="Z137" i="20"/>
  <c r="AA137" i="20"/>
  <c r="AB137" i="20"/>
  <c r="U138" i="20"/>
  <c r="V138" i="20"/>
  <c r="W138" i="20"/>
  <c r="Z138" i="20"/>
  <c r="AA138" i="20"/>
  <c r="AB138" i="20"/>
  <c r="U139" i="20"/>
  <c r="V139" i="20"/>
  <c r="W139" i="20"/>
  <c r="Z139" i="20"/>
  <c r="AA139" i="20"/>
  <c r="AB139" i="20"/>
  <c r="U140" i="20"/>
  <c r="V140" i="20"/>
  <c r="W140" i="20"/>
  <c r="Z140" i="20"/>
  <c r="AA140" i="20"/>
  <c r="AB140" i="20"/>
  <c r="U141" i="20"/>
  <c r="V141" i="20"/>
  <c r="W141" i="20"/>
  <c r="Z141" i="20"/>
  <c r="AA141" i="20"/>
  <c r="AB141" i="20"/>
  <c r="U142" i="20"/>
  <c r="V142" i="20"/>
  <c r="W142" i="20"/>
  <c r="Z142" i="20"/>
  <c r="AA142" i="20"/>
  <c r="AB142" i="20"/>
  <c r="U143" i="20"/>
  <c r="V143" i="20"/>
  <c r="W143" i="20"/>
  <c r="Z143" i="20"/>
  <c r="AA143" i="20"/>
  <c r="AB143" i="20"/>
  <c r="U144" i="20"/>
  <c r="V144" i="20"/>
  <c r="W144" i="20"/>
  <c r="Z144" i="20"/>
  <c r="AA144" i="20"/>
  <c r="AB144" i="20"/>
  <c r="U145" i="20"/>
  <c r="V145" i="20"/>
  <c r="W145" i="20"/>
  <c r="Z145" i="20"/>
  <c r="AA145" i="20"/>
  <c r="AB145" i="20"/>
  <c r="U146" i="20"/>
  <c r="V146" i="20"/>
  <c r="W146" i="20"/>
  <c r="Z146" i="20"/>
  <c r="AA146" i="20"/>
  <c r="AB146" i="20"/>
  <c r="U147" i="20"/>
  <c r="V147" i="20"/>
  <c r="W147" i="20"/>
  <c r="Z147" i="20"/>
  <c r="AA147" i="20"/>
  <c r="AB147" i="20"/>
  <c r="U148" i="20"/>
  <c r="V148" i="20"/>
  <c r="W148" i="20"/>
  <c r="Z148" i="20"/>
  <c r="AA148" i="20"/>
  <c r="AB148" i="20"/>
  <c r="U149" i="20"/>
  <c r="V149" i="20"/>
  <c r="W149" i="20"/>
  <c r="Z149" i="20"/>
  <c r="AA149" i="20"/>
  <c r="AB149" i="20"/>
  <c r="U150" i="20"/>
  <c r="V150" i="20"/>
  <c r="W150" i="20"/>
  <c r="Z150" i="20"/>
  <c r="AA150" i="20"/>
  <c r="AB150" i="20"/>
  <c r="U151" i="20"/>
  <c r="V151" i="20"/>
  <c r="W151" i="20"/>
  <c r="Z151" i="20"/>
  <c r="AA151" i="20"/>
  <c r="AB151" i="20"/>
  <c r="U152" i="20"/>
  <c r="V152" i="20"/>
  <c r="W152" i="20"/>
  <c r="Z152" i="20"/>
  <c r="AA152" i="20"/>
  <c r="AB152" i="20"/>
  <c r="U153" i="20"/>
  <c r="V153" i="20"/>
  <c r="W153" i="20"/>
  <c r="Z153" i="20"/>
  <c r="AA153" i="20"/>
  <c r="AB153" i="20"/>
  <c r="U154" i="20"/>
  <c r="V154" i="20"/>
  <c r="W154" i="20"/>
  <c r="Z154" i="20"/>
  <c r="AA154" i="20"/>
  <c r="AB154" i="20"/>
  <c r="U155" i="20"/>
  <c r="V155" i="20"/>
  <c r="W155" i="20"/>
  <c r="Z155" i="20"/>
  <c r="AA155" i="20"/>
  <c r="AB155" i="20"/>
  <c r="U156" i="20"/>
  <c r="V156" i="20"/>
  <c r="W156" i="20"/>
  <c r="Z156" i="20"/>
  <c r="AA156" i="20"/>
  <c r="AB156" i="20"/>
  <c r="U157" i="20"/>
  <c r="V157" i="20"/>
  <c r="W157" i="20"/>
  <c r="Z157" i="20"/>
  <c r="AA157" i="20"/>
  <c r="AB157" i="20"/>
  <c r="U158" i="20"/>
  <c r="V158" i="20"/>
  <c r="W158" i="20"/>
  <c r="Z158" i="20"/>
  <c r="AA158" i="20"/>
  <c r="AB158" i="20"/>
  <c r="U159" i="20"/>
  <c r="V159" i="20"/>
  <c r="W159" i="20"/>
  <c r="Z159" i="20"/>
  <c r="AA159" i="20"/>
  <c r="AB159" i="20"/>
  <c r="U160" i="20"/>
  <c r="V160" i="20"/>
  <c r="W160" i="20"/>
  <c r="Z160" i="20"/>
  <c r="AA160" i="20"/>
  <c r="AB160" i="20"/>
  <c r="U161" i="20"/>
  <c r="V161" i="20"/>
  <c r="W161" i="20"/>
  <c r="Z161" i="20"/>
  <c r="AA161" i="20"/>
  <c r="AB161" i="20"/>
  <c r="U162" i="20"/>
  <c r="V162" i="20"/>
  <c r="W162" i="20"/>
  <c r="Z162" i="20"/>
  <c r="AA162" i="20"/>
  <c r="AB162" i="20"/>
  <c r="U163" i="20"/>
  <c r="V163" i="20"/>
  <c r="W163" i="20"/>
  <c r="Z163" i="20"/>
  <c r="AA163" i="20"/>
  <c r="AB163" i="20"/>
  <c r="U164" i="20"/>
  <c r="V164" i="20"/>
  <c r="W164" i="20"/>
  <c r="Z164" i="20"/>
  <c r="AA164" i="20"/>
  <c r="AB164" i="20"/>
  <c r="U165" i="20"/>
  <c r="V165" i="20"/>
  <c r="W165" i="20"/>
  <c r="Z165" i="20"/>
  <c r="AA165" i="20"/>
  <c r="AB165" i="20"/>
  <c r="U166" i="20"/>
  <c r="V166" i="20"/>
  <c r="W166" i="20"/>
  <c r="Z166" i="20"/>
  <c r="AA166" i="20"/>
  <c r="AB166" i="20"/>
  <c r="U167" i="20"/>
  <c r="V167" i="20"/>
  <c r="W167" i="20"/>
  <c r="Z167" i="20"/>
  <c r="AA167" i="20"/>
  <c r="AB167" i="20"/>
  <c r="U168" i="20"/>
  <c r="V168" i="20"/>
  <c r="W168" i="20"/>
  <c r="Z168" i="20"/>
  <c r="AA168" i="20"/>
  <c r="AB168" i="20"/>
  <c r="U169" i="20"/>
  <c r="V169" i="20"/>
  <c r="W169" i="20"/>
  <c r="Z169" i="20"/>
  <c r="AA169" i="20"/>
  <c r="AB169" i="20"/>
  <c r="U170" i="20"/>
  <c r="V170" i="20"/>
  <c r="W170" i="20"/>
  <c r="Z170" i="20"/>
  <c r="AA170" i="20"/>
  <c r="AB170" i="20"/>
  <c r="U171" i="20"/>
  <c r="V171" i="20"/>
  <c r="W171" i="20"/>
  <c r="Z171" i="20"/>
  <c r="AA171" i="20"/>
  <c r="AB171" i="20"/>
  <c r="U172" i="20"/>
  <c r="V172" i="20"/>
  <c r="W172" i="20"/>
  <c r="Z172" i="20"/>
  <c r="AA172" i="20"/>
  <c r="AB172" i="20"/>
  <c r="U173" i="20"/>
  <c r="V173" i="20"/>
  <c r="W173" i="20"/>
  <c r="Z173" i="20"/>
  <c r="AA173" i="20"/>
  <c r="AB173" i="20"/>
  <c r="U174" i="20"/>
  <c r="V174" i="20"/>
  <c r="W174" i="20"/>
  <c r="Z174" i="20"/>
  <c r="AA174" i="20"/>
  <c r="AB174" i="20"/>
  <c r="U175" i="20"/>
  <c r="V175" i="20"/>
  <c r="W175" i="20"/>
  <c r="Z175" i="20"/>
  <c r="AA175" i="20"/>
  <c r="AB175" i="20"/>
  <c r="U176" i="20"/>
  <c r="V176" i="20"/>
  <c r="W176" i="20"/>
  <c r="Z176" i="20"/>
  <c r="AA176" i="20"/>
  <c r="AB176" i="20"/>
  <c r="U177" i="20"/>
  <c r="V177" i="20"/>
  <c r="W177" i="20"/>
  <c r="Z177" i="20"/>
  <c r="AA177" i="20"/>
  <c r="AB177" i="20"/>
  <c r="U178" i="20"/>
  <c r="V178" i="20"/>
  <c r="W178" i="20"/>
  <c r="Z178" i="20"/>
  <c r="AA178" i="20"/>
  <c r="AB178" i="20"/>
  <c r="U179" i="20"/>
  <c r="V179" i="20"/>
  <c r="W179" i="20"/>
  <c r="Z179" i="20"/>
  <c r="AA179" i="20"/>
  <c r="AB179" i="20"/>
  <c r="U180" i="20"/>
  <c r="V180" i="20"/>
  <c r="W180" i="20"/>
  <c r="Z180" i="20"/>
  <c r="AA180" i="20"/>
  <c r="AB180" i="20"/>
  <c r="U181" i="20"/>
  <c r="V181" i="20"/>
  <c r="W181" i="20"/>
  <c r="Z181" i="20"/>
  <c r="AA181" i="20"/>
  <c r="AB181" i="20"/>
  <c r="U182" i="20"/>
  <c r="V182" i="20"/>
  <c r="W182" i="20"/>
  <c r="Z182" i="20"/>
  <c r="AA182" i="20"/>
  <c r="AB182" i="20"/>
  <c r="U183" i="20"/>
  <c r="V183" i="20"/>
  <c r="W183" i="20"/>
  <c r="Z183" i="20"/>
  <c r="AA183" i="20"/>
  <c r="AB183" i="20"/>
  <c r="U184" i="20"/>
  <c r="V184" i="20"/>
  <c r="W184" i="20"/>
  <c r="Z184" i="20"/>
  <c r="AA184" i="20"/>
  <c r="AB184" i="20"/>
  <c r="U185" i="20"/>
  <c r="V185" i="20"/>
  <c r="W185" i="20"/>
  <c r="Z185" i="20"/>
  <c r="AA185" i="20"/>
  <c r="AB185" i="20"/>
  <c r="U186" i="20"/>
  <c r="V186" i="20"/>
  <c r="W186" i="20"/>
  <c r="Z186" i="20"/>
  <c r="AA186" i="20"/>
  <c r="AB186" i="20"/>
  <c r="U187" i="20"/>
  <c r="V187" i="20"/>
  <c r="W187" i="20"/>
  <c r="Z187" i="20"/>
  <c r="AA187" i="20"/>
  <c r="AB187" i="20"/>
  <c r="U188" i="20"/>
  <c r="V188" i="20"/>
  <c r="W188" i="20"/>
  <c r="Z188" i="20"/>
  <c r="AA188" i="20"/>
  <c r="AB188" i="20"/>
  <c r="U189" i="20"/>
  <c r="V189" i="20"/>
  <c r="W189" i="20"/>
  <c r="Z189" i="20"/>
  <c r="AA189" i="20"/>
  <c r="AB189" i="20"/>
  <c r="U190" i="20"/>
  <c r="V190" i="20"/>
  <c r="W190" i="20"/>
  <c r="Z190" i="20"/>
  <c r="AA190" i="20"/>
  <c r="AB190" i="20"/>
  <c r="U191" i="20"/>
  <c r="V191" i="20"/>
  <c r="W191" i="20"/>
  <c r="Z191" i="20"/>
  <c r="AA191" i="20"/>
  <c r="AB191" i="20"/>
  <c r="U192" i="20"/>
  <c r="V192" i="20"/>
  <c r="W192" i="20"/>
  <c r="Z192" i="20"/>
  <c r="AA192" i="20"/>
  <c r="AB192" i="20"/>
  <c r="U193" i="20"/>
  <c r="V193" i="20"/>
  <c r="W193" i="20"/>
  <c r="Z193" i="20"/>
  <c r="AA193" i="20"/>
  <c r="AB193" i="20"/>
  <c r="U194" i="20"/>
  <c r="V194" i="20"/>
  <c r="W194" i="20"/>
  <c r="Z194" i="20"/>
  <c r="AA194" i="20"/>
  <c r="AB194" i="20"/>
  <c r="U195" i="20"/>
  <c r="V195" i="20"/>
  <c r="W195" i="20"/>
  <c r="Z195" i="20"/>
  <c r="AA195" i="20"/>
  <c r="AB195" i="20"/>
  <c r="U196" i="20"/>
  <c r="V196" i="20"/>
  <c r="W196" i="20"/>
  <c r="Z196" i="20"/>
  <c r="AA196" i="20"/>
  <c r="AB196" i="20"/>
  <c r="U197" i="20"/>
  <c r="V197" i="20"/>
  <c r="W197" i="20"/>
  <c r="Z197" i="20"/>
  <c r="AA197" i="20"/>
  <c r="AB197" i="20"/>
  <c r="U198" i="20"/>
  <c r="V198" i="20"/>
  <c r="W198" i="20"/>
  <c r="Z198" i="20"/>
  <c r="AA198" i="20"/>
  <c r="AB198" i="20"/>
  <c r="U199" i="20"/>
  <c r="V199" i="20"/>
  <c r="W199" i="20"/>
  <c r="Z199" i="20"/>
  <c r="AA199" i="20"/>
  <c r="AB199" i="20"/>
  <c r="U200" i="20"/>
  <c r="V200" i="20"/>
  <c r="W200" i="20"/>
  <c r="Z200" i="20"/>
  <c r="AA200" i="20"/>
  <c r="AB200" i="20"/>
  <c r="U201" i="20"/>
  <c r="V201" i="20"/>
  <c r="W201" i="20"/>
  <c r="Z201" i="20"/>
  <c r="AA201" i="20"/>
  <c r="AB201" i="20"/>
  <c r="U202" i="20"/>
  <c r="V202" i="20"/>
  <c r="W202" i="20"/>
  <c r="Z202" i="20"/>
  <c r="AA202" i="20"/>
  <c r="AB202" i="20"/>
  <c r="U203" i="20"/>
  <c r="V203" i="20"/>
  <c r="W203" i="20"/>
  <c r="Z203" i="20"/>
  <c r="AA203" i="20"/>
  <c r="AB203" i="20"/>
  <c r="U204" i="20"/>
  <c r="V204" i="20"/>
  <c r="W204" i="20"/>
  <c r="Z204" i="20"/>
  <c r="AA204" i="20"/>
  <c r="AB204" i="20"/>
  <c r="U205" i="20"/>
  <c r="V205" i="20"/>
  <c r="W205" i="20"/>
  <c r="Z205" i="20"/>
  <c r="AA205" i="20"/>
  <c r="AB205" i="20"/>
  <c r="U206" i="20"/>
  <c r="V206" i="20"/>
  <c r="W206" i="20"/>
  <c r="Z206" i="20"/>
  <c r="AA206" i="20"/>
  <c r="AB206" i="20"/>
  <c r="Y8" i="20"/>
  <c r="D8" i="20" s="1"/>
  <c r="Y9" i="20"/>
  <c r="D9" i="20" s="1"/>
  <c r="Y10" i="20"/>
  <c r="D10" i="20" s="1"/>
  <c r="Y11" i="20"/>
  <c r="D11" i="20" s="1"/>
  <c r="Y12" i="20"/>
  <c r="D12" i="20" s="1"/>
  <c r="Y13" i="20"/>
  <c r="D13" i="20" s="1"/>
  <c r="Y14" i="20"/>
  <c r="D14" i="20" s="1"/>
  <c r="Y15" i="20"/>
  <c r="D15" i="20" s="1"/>
  <c r="Y16" i="20"/>
  <c r="D16" i="20" s="1"/>
  <c r="Y17" i="20"/>
  <c r="D17" i="20" s="1"/>
  <c r="Y18" i="20"/>
  <c r="D18" i="20" s="1"/>
  <c r="Y19" i="20"/>
  <c r="D19" i="20" s="1"/>
  <c r="Y20" i="20"/>
  <c r="D20" i="20" s="1"/>
  <c r="Y21" i="20"/>
  <c r="D21" i="20" s="1"/>
  <c r="Y22" i="20"/>
  <c r="D22" i="20" s="1"/>
  <c r="Y23" i="20"/>
  <c r="D23" i="20" s="1"/>
  <c r="Y24" i="20"/>
  <c r="D24" i="20" s="1"/>
  <c r="Y25" i="20"/>
  <c r="D25" i="20" s="1"/>
  <c r="Y26" i="20"/>
  <c r="D26" i="20" s="1"/>
  <c r="Y27" i="20"/>
  <c r="D27" i="20" s="1"/>
  <c r="Y28" i="20"/>
  <c r="D28" i="20" s="1"/>
  <c r="Y29" i="20"/>
  <c r="D29" i="20" s="1"/>
  <c r="Y30" i="20"/>
  <c r="D30" i="20"/>
  <c r="Y31" i="20"/>
  <c r="D31" i="20" s="1"/>
  <c r="Y32" i="20"/>
  <c r="D32" i="20" s="1"/>
  <c r="Y33" i="20"/>
  <c r="D33" i="20" s="1"/>
  <c r="Y34" i="20"/>
  <c r="D34" i="20" s="1"/>
  <c r="Y35" i="20"/>
  <c r="D35" i="20" s="1"/>
  <c r="Y36" i="20"/>
  <c r="D36" i="20" s="1"/>
  <c r="Y37" i="20"/>
  <c r="D37" i="20" s="1"/>
  <c r="Y38" i="20"/>
  <c r="D38" i="20" s="1"/>
  <c r="Y39" i="20"/>
  <c r="D39" i="20" s="1"/>
  <c r="Y40" i="20"/>
  <c r="D40" i="20" s="1"/>
  <c r="Y41" i="20"/>
  <c r="D41" i="20" s="1"/>
  <c r="Y42" i="20"/>
  <c r="D42" i="20" s="1"/>
  <c r="Y43" i="20"/>
  <c r="D43" i="20" s="1"/>
  <c r="Y44" i="20"/>
  <c r="D44" i="20" s="1"/>
  <c r="Y45" i="20"/>
  <c r="D45" i="20" s="1"/>
  <c r="Y46" i="20"/>
  <c r="D46" i="20" s="1"/>
  <c r="Y47" i="20"/>
  <c r="D47" i="20" s="1"/>
  <c r="Y48" i="20"/>
  <c r="D48" i="20" s="1"/>
  <c r="Y49" i="20"/>
  <c r="D49" i="20" s="1"/>
  <c r="Y50" i="20"/>
  <c r="D50" i="20" s="1"/>
  <c r="Y51" i="20"/>
  <c r="D51" i="20" s="1"/>
  <c r="Y52" i="20"/>
  <c r="D52" i="20" s="1"/>
  <c r="Y53" i="20"/>
  <c r="D53" i="20" s="1"/>
  <c r="Y54" i="20"/>
  <c r="D54" i="20" s="1"/>
  <c r="Y55" i="20"/>
  <c r="D55" i="20" s="1"/>
  <c r="Y56" i="20"/>
  <c r="D56" i="20" s="1"/>
  <c r="Y57" i="20"/>
  <c r="D57" i="20" s="1"/>
  <c r="Y58" i="20"/>
  <c r="D58" i="20" s="1"/>
  <c r="Y59" i="20"/>
  <c r="D59" i="20" s="1"/>
  <c r="Y60" i="20"/>
  <c r="D60" i="20" s="1"/>
  <c r="Y61" i="20"/>
  <c r="D61" i="20" s="1"/>
  <c r="Y62" i="20"/>
  <c r="D62" i="20" s="1"/>
  <c r="Y63" i="20"/>
  <c r="D63" i="20" s="1"/>
  <c r="Y64" i="20"/>
  <c r="D64" i="20" s="1"/>
  <c r="Y65" i="20"/>
  <c r="D65" i="20" s="1"/>
  <c r="Y66" i="20"/>
  <c r="D66" i="20" s="1"/>
  <c r="Y67" i="20"/>
  <c r="D67" i="20" s="1"/>
  <c r="Y68" i="20"/>
  <c r="D68" i="20" s="1"/>
  <c r="Y69" i="20"/>
  <c r="D69" i="20" s="1"/>
  <c r="Y70" i="20"/>
  <c r="D70" i="20" s="1"/>
  <c r="Y71" i="20"/>
  <c r="D71" i="20" s="1"/>
  <c r="Y72" i="20"/>
  <c r="D72" i="20" s="1"/>
  <c r="Y73" i="20"/>
  <c r="D73" i="20" s="1"/>
  <c r="Y74" i="20"/>
  <c r="D74" i="20" s="1"/>
  <c r="Y75" i="20"/>
  <c r="D75" i="20" s="1"/>
  <c r="Y76" i="20"/>
  <c r="D76" i="20" s="1"/>
  <c r="Y77" i="20"/>
  <c r="D77" i="20" s="1"/>
  <c r="Y78" i="20"/>
  <c r="D78" i="20" s="1"/>
  <c r="Y79" i="20"/>
  <c r="D79" i="20" s="1"/>
  <c r="Y80" i="20"/>
  <c r="D80" i="20" s="1"/>
  <c r="Y81" i="20"/>
  <c r="D81" i="20" s="1"/>
  <c r="Y82" i="20"/>
  <c r="D82" i="20" s="1"/>
  <c r="Y83" i="20"/>
  <c r="D83" i="20" s="1"/>
  <c r="Y84" i="20"/>
  <c r="D84" i="20" s="1"/>
  <c r="Y85" i="20"/>
  <c r="D85" i="20" s="1"/>
  <c r="Y86" i="20"/>
  <c r="D86" i="20" s="1"/>
  <c r="Y87" i="20"/>
  <c r="D87" i="20" s="1"/>
  <c r="Y88" i="20"/>
  <c r="D88" i="20" s="1"/>
  <c r="Y89" i="20"/>
  <c r="D89" i="20" s="1"/>
  <c r="Y90" i="20"/>
  <c r="D90" i="20" s="1"/>
  <c r="Y91" i="20"/>
  <c r="D91" i="20" s="1"/>
  <c r="Y92" i="20"/>
  <c r="D92" i="20" s="1"/>
  <c r="Y93" i="20"/>
  <c r="D93" i="20" s="1"/>
  <c r="Y94" i="20"/>
  <c r="D94" i="20" s="1"/>
  <c r="Y95" i="20"/>
  <c r="D95" i="20" s="1"/>
  <c r="Y96" i="20"/>
  <c r="D96" i="20" s="1"/>
  <c r="Y97" i="20"/>
  <c r="D97" i="20" s="1"/>
  <c r="Y98" i="20"/>
  <c r="D98" i="20" s="1"/>
  <c r="Y99" i="20"/>
  <c r="D99" i="20" s="1"/>
  <c r="Y100" i="20"/>
  <c r="D100" i="20" s="1"/>
  <c r="Y101" i="20"/>
  <c r="D101" i="20" s="1"/>
  <c r="Y102" i="20"/>
  <c r="D102" i="20" s="1"/>
  <c r="Y103" i="20"/>
  <c r="D103" i="20" s="1"/>
  <c r="Y104" i="20"/>
  <c r="D104" i="20" s="1"/>
  <c r="Y105" i="20"/>
  <c r="D105" i="20" s="1"/>
  <c r="Y106" i="20"/>
  <c r="D106" i="20" s="1"/>
  <c r="Y107" i="20"/>
  <c r="D107" i="20" s="1"/>
  <c r="Y108" i="20"/>
  <c r="D108" i="20" s="1"/>
  <c r="Y109" i="20"/>
  <c r="D109" i="20" s="1"/>
  <c r="Y110" i="20"/>
  <c r="D110" i="20" s="1"/>
  <c r="Y111" i="20"/>
  <c r="D111" i="20" s="1"/>
  <c r="Y112" i="20"/>
  <c r="D112" i="20"/>
  <c r="Y113" i="20"/>
  <c r="D113" i="20" s="1"/>
  <c r="Y114" i="20"/>
  <c r="D114" i="20" s="1"/>
  <c r="Y115" i="20"/>
  <c r="D115" i="20" s="1"/>
  <c r="Y116" i="20"/>
  <c r="D116" i="20" s="1"/>
  <c r="Y117" i="20"/>
  <c r="D117" i="20" s="1"/>
  <c r="Y118" i="20"/>
  <c r="D118" i="20" s="1"/>
  <c r="Y119" i="20"/>
  <c r="D119" i="20" s="1"/>
  <c r="Y120" i="20"/>
  <c r="D120" i="20" s="1"/>
  <c r="Y121" i="20"/>
  <c r="D121" i="20" s="1"/>
  <c r="Y122" i="20"/>
  <c r="D122" i="20" s="1"/>
  <c r="Y123" i="20"/>
  <c r="D123" i="20" s="1"/>
  <c r="Y124" i="20"/>
  <c r="D124" i="20" s="1"/>
  <c r="Y125" i="20"/>
  <c r="D125" i="20" s="1"/>
  <c r="Y126" i="20"/>
  <c r="D126" i="20" s="1"/>
  <c r="Y127" i="20"/>
  <c r="D127" i="20" s="1"/>
  <c r="Y128" i="20"/>
  <c r="D128" i="20" s="1"/>
  <c r="Y129" i="20"/>
  <c r="D129" i="20" s="1"/>
  <c r="Y130" i="20"/>
  <c r="D130" i="20" s="1"/>
  <c r="Y131" i="20"/>
  <c r="D131" i="20" s="1"/>
  <c r="Y132" i="20"/>
  <c r="D132" i="20" s="1"/>
  <c r="Y133" i="20"/>
  <c r="D133" i="20" s="1"/>
  <c r="Y134" i="20"/>
  <c r="D134" i="20" s="1"/>
  <c r="Y135" i="20"/>
  <c r="D135" i="20" s="1"/>
  <c r="Y136" i="20"/>
  <c r="D136" i="20" s="1"/>
  <c r="Y137" i="20"/>
  <c r="D137" i="20" s="1"/>
  <c r="Y138" i="20"/>
  <c r="D138" i="20" s="1"/>
  <c r="Y139" i="20"/>
  <c r="D139" i="20" s="1"/>
  <c r="Y140" i="20"/>
  <c r="D140" i="20" s="1"/>
  <c r="Y141" i="20"/>
  <c r="D141" i="20" s="1"/>
  <c r="Y142" i="20"/>
  <c r="D142" i="20" s="1"/>
  <c r="Y143" i="20"/>
  <c r="D143" i="20" s="1"/>
  <c r="Y144" i="20"/>
  <c r="D144" i="20" s="1"/>
  <c r="Y145" i="20"/>
  <c r="D145" i="20" s="1"/>
  <c r="Y146" i="20"/>
  <c r="D146" i="20" s="1"/>
  <c r="Y147" i="20"/>
  <c r="D147" i="20" s="1"/>
  <c r="Y148" i="20"/>
  <c r="D148" i="20" s="1"/>
  <c r="Y149" i="20"/>
  <c r="D149" i="20" s="1"/>
  <c r="Y150" i="20"/>
  <c r="D150" i="20" s="1"/>
  <c r="Y151" i="20"/>
  <c r="D151" i="20" s="1"/>
  <c r="Y152" i="20"/>
  <c r="D152" i="20" s="1"/>
  <c r="Y153" i="20"/>
  <c r="D153" i="20" s="1"/>
  <c r="Y154" i="20"/>
  <c r="D154" i="20" s="1"/>
  <c r="Y155" i="20"/>
  <c r="D155" i="20" s="1"/>
  <c r="Y156" i="20"/>
  <c r="D156" i="20" s="1"/>
  <c r="Y157" i="20"/>
  <c r="D157" i="20" s="1"/>
  <c r="Y158" i="20"/>
  <c r="D158" i="20" s="1"/>
  <c r="Y159" i="20"/>
  <c r="D159" i="20" s="1"/>
  <c r="Y160" i="20"/>
  <c r="D160" i="20" s="1"/>
  <c r="Y161" i="20"/>
  <c r="D161" i="20" s="1"/>
  <c r="Y162" i="20"/>
  <c r="D162" i="20" s="1"/>
  <c r="Y163" i="20"/>
  <c r="D163" i="20" s="1"/>
  <c r="Y164" i="20"/>
  <c r="D164" i="20" s="1"/>
  <c r="Y165" i="20"/>
  <c r="D165" i="20" s="1"/>
  <c r="Y166" i="20"/>
  <c r="D166" i="20" s="1"/>
  <c r="Y167" i="20"/>
  <c r="D167" i="20" s="1"/>
  <c r="Y168" i="20"/>
  <c r="D168" i="20" s="1"/>
  <c r="Y169" i="20"/>
  <c r="D169" i="20" s="1"/>
  <c r="Y170" i="20"/>
  <c r="D170" i="20" s="1"/>
  <c r="Y171" i="20"/>
  <c r="D171" i="20" s="1"/>
  <c r="Y172" i="20"/>
  <c r="D172" i="20" s="1"/>
  <c r="Y173" i="20"/>
  <c r="D173" i="20" s="1"/>
  <c r="Y174" i="20"/>
  <c r="D174" i="20" s="1"/>
  <c r="Y175" i="20"/>
  <c r="D175" i="20" s="1"/>
  <c r="Y176" i="20"/>
  <c r="D176" i="20" s="1"/>
  <c r="Y177" i="20"/>
  <c r="D177" i="20" s="1"/>
  <c r="Y178" i="20"/>
  <c r="D178" i="20" s="1"/>
  <c r="Y179" i="20"/>
  <c r="D179" i="20" s="1"/>
  <c r="Y180" i="20"/>
  <c r="D180" i="20" s="1"/>
  <c r="Y181" i="20"/>
  <c r="D181" i="20" s="1"/>
  <c r="Y182" i="20"/>
  <c r="D182" i="20" s="1"/>
  <c r="Y183" i="20"/>
  <c r="D183" i="20" s="1"/>
  <c r="Y184" i="20"/>
  <c r="D184" i="20" s="1"/>
  <c r="Y185" i="20"/>
  <c r="D185" i="20" s="1"/>
  <c r="Y186" i="20"/>
  <c r="D186" i="20" s="1"/>
  <c r="Y187" i="20"/>
  <c r="D187" i="20" s="1"/>
  <c r="Y188" i="20"/>
  <c r="D188" i="20" s="1"/>
  <c r="Y189" i="20"/>
  <c r="D189" i="20" s="1"/>
  <c r="Y190" i="20"/>
  <c r="D190" i="20" s="1"/>
  <c r="Y191" i="20"/>
  <c r="D191" i="20" s="1"/>
  <c r="Y192" i="20"/>
  <c r="D192" i="20" s="1"/>
  <c r="Y193" i="20"/>
  <c r="D193" i="20" s="1"/>
  <c r="Y194" i="20"/>
  <c r="D194" i="20" s="1"/>
  <c r="Y195" i="20"/>
  <c r="D195" i="20" s="1"/>
  <c r="Y196" i="20"/>
  <c r="D196" i="20" s="1"/>
  <c r="Y197" i="20"/>
  <c r="D197" i="20" s="1"/>
  <c r="Y198" i="20"/>
  <c r="D198" i="20" s="1"/>
  <c r="Y199" i="20"/>
  <c r="D199" i="20" s="1"/>
  <c r="Y200" i="20"/>
  <c r="D200" i="20" s="1"/>
  <c r="Y201" i="20"/>
  <c r="D201" i="20" s="1"/>
  <c r="Y202" i="20"/>
  <c r="D202" i="20" s="1"/>
  <c r="Y203" i="20"/>
  <c r="D203" i="20" s="1"/>
  <c r="Y204" i="20"/>
  <c r="D204" i="20" s="1"/>
  <c r="Y205" i="20"/>
  <c r="D205" i="20" s="1"/>
  <c r="Y206" i="20"/>
  <c r="D206" i="20" s="1"/>
  <c r="X8" i="20"/>
  <c r="E8" i="20" s="1"/>
  <c r="X9" i="20"/>
  <c r="E9" i="20" s="1"/>
  <c r="X10" i="20"/>
  <c r="E10" i="20" s="1"/>
  <c r="X11" i="20"/>
  <c r="E11" i="20" s="1"/>
  <c r="X12" i="20"/>
  <c r="E12" i="20" s="1"/>
  <c r="X13" i="20"/>
  <c r="E13" i="20" s="1"/>
  <c r="X14" i="20"/>
  <c r="E14" i="20" s="1"/>
  <c r="X15" i="20"/>
  <c r="E15" i="20" s="1"/>
  <c r="X16" i="20"/>
  <c r="E16" i="20" s="1"/>
  <c r="X17" i="20"/>
  <c r="E17" i="20" s="1"/>
  <c r="X18" i="20"/>
  <c r="E18" i="20" s="1"/>
  <c r="X19" i="20"/>
  <c r="E19" i="20" s="1"/>
  <c r="X20" i="20"/>
  <c r="E20" i="20" s="1"/>
  <c r="X21" i="20"/>
  <c r="E21" i="20" s="1"/>
  <c r="X22" i="20"/>
  <c r="E22" i="20" s="1"/>
  <c r="X23" i="20"/>
  <c r="E23" i="20" s="1"/>
  <c r="X24" i="20"/>
  <c r="E24" i="20" s="1"/>
  <c r="X25" i="20"/>
  <c r="E25" i="20" s="1"/>
  <c r="X26" i="20"/>
  <c r="E26" i="20" s="1"/>
  <c r="X27" i="20"/>
  <c r="E27" i="20" s="1"/>
  <c r="X28" i="20"/>
  <c r="E28" i="20" s="1"/>
  <c r="X29" i="20"/>
  <c r="E29" i="20" s="1"/>
  <c r="X30" i="20"/>
  <c r="E30" i="20" s="1"/>
  <c r="X31" i="20"/>
  <c r="E31" i="20" s="1"/>
  <c r="X32" i="20"/>
  <c r="E32" i="20" s="1"/>
  <c r="X33" i="20"/>
  <c r="E33" i="20" s="1"/>
  <c r="X34" i="20"/>
  <c r="E34" i="20" s="1"/>
  <c r="X35" i="20"/>
  <c r="E35" i="20" s="1"/>
  <c r="X36" i="20"/>
  <c r="E36" i="20" s="1"/>
  <c r="X37" i="20"/>
  <c r="E37" i="20" s="1"/>
  <c r="X38" i="20"/>
  <c r="E38" i="20" s="1"/>
  <c r="X39" i="20"/>
  <c r="E39" i="20" s="1"/>
  <c r="X40" i="20"/>
  <c r="E40" i="20" s="1"/>
  <c r="X41" i="20"/>
  <c r="E41" i="20" s="1"/>
  <c r="X42" i="20"/>
  <c r="E42" i="20" s="1"/>
  <c r="X43" i="20"/>
  <c r="E43" i="20" s="1"/>
  <c r="X44" i="20"/>
  <c r="E44" i="20" s="1"/>
  <c r="X45" i="20"/>
  <c r="E45" i="20" s="1"/>
  <c r="X46" i="20"/>
  <c r="E46" i="20" s="1"/>
  <c r="X47" i="20"/>
  <c r="E47" i="20" s="1"/>
  <c r="X48" i="20"/>
  <c r="E48" i="20" s="1"/>
  <c r="X49" i="20"/>
  <c r="E49" i="20" s="1"/>
  <c r="X50" i="20"/>
  <c r="E50" i="20" s="1"/>
  <c r="X51" i="20"/>
  <c r="E51" i="20" s="1"/>
  <c r="X52" i="20"/>
  <c r="E52" i="20" s="1"/>
  <c r="X53" i="20"/>
  <c r="E53" i="20" s="1"/>
  <c r="X54" i="20"/>
  <c r="E54" i="20" s="1"/>
  <c r="X55" i="20"/>
  <c r="E55" i="20" s="1"/>
  <c r="X56" i="20"/>
  <c r="E56" i="20" s="1"/>
  <c r="X57" i="20"/>
  <c r="E57" i="20" s="1"/>
  <c r="X58" i="20"/>
  <c r="E58" i="20" s="1"/>
  <c r="X59" i="20"/>
  <c r="E59" i="20" s="1"/>
  <c r="X60" i="20"/>
  <c r="E60" i="20" s="1"/>
  <c r="X61" i="20"/>
  <c r="E61" i="20" s="1"/>
  <c r="X62" i="20"/>
  <c r="E62" i="20" s="1"/>
  <c r="X63" i="20"/>
  <c r="E63" i="20" s="1"/>
  <c r="X64" i="20"/>
  <c r="E64" i="20" s="1"/>
  <c r="X65" i="20"/>
  <c r="E65" i="20" s="1"/>
  <c r="X66" i="20"/>
  <c r="E66" i="20" s="1"/>
  <c r="X67" i="20"/>
  <c r="E67" i="20" s="1"/>
  <c r="X68" i="20"/>
  <c r="E68" i="20" s="1"/>
  <c r="X69" i="20"/>
  <c r="E69" i="20" s="1"/>
  <c r="X70" i="20"/>
  <c r="E70" i="20" s="1"/>
  <c r="X71" i="20"/>
  <c r="E71" i="20" s="1"/>
  <c r="X72" i="20"/>
  <c r="E72" i="20" s="1"/>
  <c r="X73" i="20"/>
  <c r="E73" i="20" s="1"/>
  <c r="X74" i="20"/>
  <c r="E74" i="20" s="1"/>
  <c r="X75" i="20"/>
  <c r="E75" i="20" s="1"/>
  <c r="X76" i="20"/>
  <c r="E76" i="20" s="1"/>
  <c r="X77" i="20"/>
  <c r="E77" i="20" s="1"/>
  <c r="X78" i="20"/>
  <c r="E78" i="20" s="1"/>
  <c r="X79" i="20"/>
  <c r="E79" i="20" s="1"/>
  <c r="X80" i="20"/>
  <c r="E80" i="20" s="1"/>
  <c r="X81" i="20"/>
  <c r="E81" i="20" s="1"/>
  <c r="X82" i="20"/>
  <c r="E82" i="20" s="1"/>
  <c r="X83" i="20"/>
  <c r="E83" i="20" s="1"/>
  <c r="X84" i="20"/>
  <c r="E84" i="20" s="1"/>
  <c r="X85" i="20"/>
  <c r="E85" i="20" s="1"/>
  <c r="X86" i="20"/>
  <c r="E86" i="20" s="1"/>
  <c r="X87" i="20"/>
  <c r="E87" i="20"/>
  <c r="X88" i="20"/>
  <c r="E88" i="20" s="1"/>
  <c r="X89" i="20"/>
  <c r="E89" i="20" s="1"/>
  <c r="X90" i="20"/>
  <c r="E90" i="20" s="1"/>
  <c r="X91" i="20"/>
  <c r="E91" i="20" s="1"/>
  <c r="X92" i="20"/>
  <c r="E92" i="20" s="1"/>
  <c r="X93" i="20"/>
  <c r="E93" i="20" s="1"/>
  <c r="X94" i="20"/>
  <c r="E94" i="20" s="1"/>
  <c r="X95" i="20"/>
  <c r="E95" i="20" s="1"/>
  <c r="X96" i="20"/>
  <c r="E96" i="20" s="1"/>
  <c r="X97" i="20"/>
  <c r="E97" i="20" s="1"/>
  <c r="X98" i="20"/>
  <c r="E98" i="20" s="1"/>
  <c r="X99" i="20"/>
  <c r="E99" i="20" s="1"/>
  <c r="X100" i="20"/>
  <c r="E100" i="20" s="1"/>
  <c r="X101" i="20"/>
  <c r="E101" i="20" s="1"/>
  <c r="X102" i="20"/>
  <c r="E102" i="20" s="1"/>
  <c r="X103" i="20"/>
  <c r="E103" i="20" s="1"/>
  <c r="X104" i="20"/>
  <c r="E104" i="20" s="1"/>
  <c r="X105" i="20"/>
  <c r="E105" i="20" s="1"/>
  <c r="X106" i="20"/>
  <c r="E106" i="20" s="1"/>
  <c r="X107" i="20"/>
  <c r="E107" i="20" s="1"/>
  <c r="X108" i="20"/>
  <c r="E108" i="20" s="1"/>
  <c r="X109" i="20"/>
  <c r="E109" i="20" s="1"/>
  <c r="X110" i="20"/>
  <c r="E110" i="20" s="1"/>
  <c r="X111" i="20"/>
  <c r="E111" i="20" s="1"/>
  <c r="X112" i="20"/>
  <c r="E112" i="20" s="1"/>
  <c r="X113" i="20"/>
  <c r="E113" i="20" s="1"/>
  <c r="X114" i="20"/>
  <c r="E114" i="20" s="1"/>
  <c r="X115" i="20"/>
  <c r="E115" i="20" s="1"/>
  <c r="X116" i="20"/>
  <c r="E116" i="20" s="1"/>
  <c r="X117" i="20"/>
  <c r="E117" i="20" s="1"/>
  <c r="X118" i="20"/>
  <c r="E118" i="20" s="1"/>
  <c r="X119" i="20"/>
  <c r="E119" i="20" s="1"/>
  <c r="X120" i="20"/>
  <c r="E120" i="20" s="1"/>
  <c r="X121" i="20"/>
  <c r="E121" i="20" s="1"/>
  <c r="X122" i="20"/>
  <c r="E122" i="20" s="1"/>
  <c r="X123" i="20"/>
  <c r="E123" i="20" s="1"/>
  <c r="X124" i="20"/>
  <c r="E124" i="20" s="1"/>
  <c r="X125" i="20"/>
  <c r="E125" i="20" s="1"/>
  <c r="X126" i="20"/>
  <c r="E126" i="20" s="1"/>
  <c r="X127" i="20"/>
  <c r="E127" i="20" s="1"/>
  <c r="X128" i="20"/>
  <c r="E128" i="20" s="1"/>
  <c r="X129" i="20"/>
  <c r="E129" i="20" s="1"/>
  <c r="X130" i="20"/>
  <c r="E130" i="20" s="1"/>
  <c r="X131" i="20"/>
  <c r="E131" i="20" s="1"/>
  <c r="X132" i="20"/>
  <c r="E132" i="20" s="1"/>
  <c r="X133" i="20"/>
  <c r="E133" i="20" s="1"/>
  <c r="X134" i="20"/>
  <c r="E134" i="20" s="1"/>
  <c r="X135" i="20"/>
  <c r="E135" i="20" s="1"/>
  <c r="X136" i="20"/>
  <c r="E136" i="20" s="1"/>
  <c r="X137" i="20"/>
  <c r="E137" i="20" s="1"/>
  <c r="X138" i="20"/>
  <c r="E138" i="20" s="1"/>
  <c r="X139" i="20"/>
  <c r="E139" i="20" s="1"/>
  <c r="X140" i="20"/>
  <c r="E140" i="20" s="1"/>
  <c r="X141" i="20"/>
  <c r="E141" i="20" s="1"/>
  <c r="X142" i="20"/>
  <c r="E142" i="20" s="1"/>
  <c r="X143" i="20"/>
  <c r="E143" i="20" s="1"/>
  <c r="X144" i="20"/>
  <c r="E144" i="20" s="1"/>
  <c r="X145" i="20"/>
  <c r="E145" i="20" s="1"/>
  <c r="X146" i="20"/>
  <c r="E146" i="20" s="1"/>
  <c r="X147" i="20"/>
  <c r="E147" i="20" s="1"/>
  <c r="X148" i="20"/>
  <c r="E148" i="20" s="1"/>
  <c r="X149" i="20"/>
  <c r="E149" i="20" s="1"/>
  <c r="X150" i="20"/>
  <c r="E150" i="20" s="1"/>
  <c r="X151" i="20"/>
  <c r="E151" i="20" s="1"/>
  <c r="X152" i="20"/>
  <c r="E152" i="20" s="1"/>
  <c r="X153" i="20"/>
  <c r="E153" i="20" s="1"/>
  <c r="X154" i="20"/>
  <c r="E154" i="20" s="1"/>
  <c r="X155" i="20"/>
  <c r="E155" i="20" s="1"/>
  <c r="X156" i="20"/>
  <c r="E156" i="20" s="1"/>
  <c r="X157" i="20"/>
  <c r="E157" i="20" s="1"/>
  <c r="X158" i="20"/>
  <c r="E158" i="20" s="1"/>
  <c r="X159" i="20"/>
  <c r="E159" i="20" s="1"/>
  <c r="X160" i="20"/>
  <c r="E160" i="20" s="1"/>
  <c r="X161" i="20"/>
  <c r="E161" i="20" s="1"/>
  <c r="X162" i="20"/>
  <c r="E162" i="20" s="1"/>
  <c r="X163" i="20"/>
  <c r="E163" i="20" s="1"/>
  <c r="X164" i="20"/>
  <c r="E164" i="20" s="1"/>
  <c r="X165" i="20"/>
  <c r="E165" i="20" s="1"/>
  <c r="X166" i="20"/>
  <c r="E166" i="20" s="1"/>
  <c r="X167" i="20"/>
  <c r="E167" i="20" s="1"/>
  <c r="X168" i="20"/>
  <c r="E168" i="20" s="1"/>
  <c r="X169" i="20"/>
  <c r="E169" i="20" s="1"/>
  <c r="X170" i="20"/>
  <c r="E170" i="20" s="1"/>
  <c r="X171" i="20"/>
  <c r="E171" i="20" s="1"/>
  <c r="X172" i="20"/>
  <c r="E172" i="20" s="1"/>
  <c r="X173" i="20"/>
  <c r="E173" i="20" s="1"/>
  <c r="X174" i="20"/>
  <c r="E174" i="20" s="1"/>
  <c r="X175" i="20"/>
  <c r="E175" i="20" s="1"/>
  <c r="X176" i="20"/>
  <c r="E176" i="20" s="1"/>
  <c r="X177" i="20"/>
  <c r="E177" i="20" s="1"/>
  <c r="X178" i="20"/>
  <c r="E178" i="20" s="1"/>
  <c r="X179" i="20"/>
  <c r="E179" i="20" s="1"/>
  <c r="X180" i="20"/>
  <c r="E180" i="20" s="1"/>
  <c r="X181" i="20"/>
  <c r="E181" i="20" s="1"/>
  <c r="X182" i="20"/>
  <c r="E182" i="20" s="1"/>
  <c r="X183" i="20"/>
  <c r="E183" i="20" s="1"/>
  <c r="X184" i="20"/>
  <c r="E184" i="20" s="1"/>
  <c r="X185" i="20"/>
  <c r="E185" i="20" s="1"/>
  <c r="X186" i="20"/>
  <c r="E186" i="20" s="1"/>
  <c r="X187" i="20"/>
  <c r="E187" i="20" s="1"/>
  <c r="X188" i="20"/>
  <c r="E188" i="20" s="1"/>
  <c r="X189" i="20"/>
  <c r="E189" i="20" s="1"/>
  <c r="X190" i="20"/>
  <c r="E190" i="20" s="1"/>
  <c r="X191" i="20"/>
  <c r="E191" i="20" s="1"/>
  <c r="X192" i="20"/>
  <c r="E192" i="20" s="1"/>
  <c r="X193" i="20"/>
  <c r="E193" i="20" s="1"/>
  <c r="X194" i="20"/>
  <c r="E194" i="20" s="1"/>
  <c r="X195" i="20"/>
  <c r="E195" i="20" s="1"/>
  <c r="X196" i="20"/>
  <c r="E196" i="20" s="1"/>
  <c r="X197" i="20"/>
  <c r="E197" i="20" s="1"/>
  <c r="X198" i="20"/>
  <c r="E198" i="20" s="1"/>
  <c r="X199" i="20"/>
  <c r="E199" i="20" s="1"/>
  <c r="X200" i="20"/>
  <c r="E200" i="20" s="1"/>
  <c r="X201" i="20"/>
  <c r="E201" i="20" s="1"/>
  <c r="X202" i="20"/>
  <c r="E202" i="20" s="1"/>
  <c r="X203" i="20"/>
  <c r="E203" i="20" s="1"/>
  <c r="X204" i="20"/>
  <c r="E204" i="20" s="1"/>
  <c r="X205" i="20"/>
  <c r="E205" i="20" s="1"/>
  <c r="X206" i="20"/>
  <c r="E206" i="20" s="1"/>
  <c r="L207" i="17"/>
  <c r="M207" i="17"/>
  <c r="K207" i="17"/>
  <c r="L207" i="19"/>
  <c r="M207" i="19"/>
  <c r="N207" i="19"/>
  <c r="Y8" i="19"/>
  <c r="D8" i="19" s="1"/>
  <c r="Y9" i="19"/>
  <c r="D9" i="19" s="1"/>
  <c r="Y10" i="19"/>
  <c r="D10" i="19" s="1"/>
  <c r="Y11" i="19"/>
  <c r="D11" i="19" s="1"/>
  <c r="Y12" i="19"/>
  <c r="D12" i="19" s="1"/>
  <c r="Y13" i="19"/>
  <c r="D13" i="19" s="1"/>
  <c r="Y14" i="19"/>
  <c r="D14" i="19" s="1"/>
  <c r="Y15" i="19"/>
  <c r="D15" i="19" s="1"/>
  <c r="Y16" i="19"/>
  <c r="D16" i="19" s="1"/>
  <c r="Y17" i="19"/>
  <c r="D17" i="19" s="1"/>
  <c r="Y18" i="19"/>
  <c r="D18" i="19" s="1"/>
  <c r="Y19" i="19"/>
  <c r="D19" i="19" s="1"/>
  <c r="Y20" i="19"/>
  <c r="D20" i="19" s="1"/>
  <c r="Y21" i="19"/>
  <c r="D21" i="19" s="1"/>
  <c r="Y22" i="19"/>
  <c r="D22" i="19" s="1"/>
  <c r="Y23" i="19"/>
  <c r="D23" i="19" s="1"/>
  <c r="Y24" i="19"/>
  <c r="D24" i="19" s="1"/>
  <c r="Y25" i="19"/>
  <c r="D25" i="19" s="1"/>
  <c r="Y26" i="19"/>
  <c r="D26" i="19"/>
  <c r="Y27" i="19"/>
  <c r="D27" i="19" s="1"/>
  <c r="Y28" i="19"/>
  <c r="D28" i="19" s="1"/>
  <c r="Y29" i="19"/>
  <c r="D29" i="19" s="1"/>
  <c r="Y30" i="19"/>
  <c r="D30" i="19" s="1"/>
  <c r="Y31" i="19"/>
  <c r="D31" i="19" s="1"/>
  <c r="Y32" i="19"/>
  <c r="D32" i="19" s="1"/>
  <c r="Y33" i="19"/>
  <c r="D33" i="19" s="1"/>
  <c r="Y34" i="19"/>
  <c r="D34" i="19" s="1"/>
  <c r="Y35" i="19"/>
  <c r="D35" i="19" s="1"/>
  <c r="Y36" i="19"/>
  <c r="D36" i="19" s="1"/>
  <c r="Y37" i="19"/>
  <c r="D37" i="19" s="1"/>
  <c r="Y38" i="19"/>
  <c r="D38" i="19" s="1"/>
  <c r="Y39" i="19"/>
  <c r="D39" i="19" s="1"/>
  <c r="Y40" i="19"/>
  <c r="D40" i="19" s="1"/>
  <c r="Y41" i="19"/>
  <c r="D41" i="19" s="1"/>
  <c r="Y42" i="19"/>
  <c r="D42" i="19" s="1"/>
  <c r="Y43" i="19"/>
  <c r="D43" i="19" s="1"/>
  <c r="Y44" i="19"/>
  <c r="D44" i="19" s="1"/>
  <c r="Y45" i="19"/>
  <c r="D45" i="19" s="1"/>
  <c r="Y46" i="19"/>
  <c r="D46" i="19" s="1"/>
  <c r="Y47" i="19"/>
  <c r="D47" i="19" s="1"/>
  <c r="Y48" i="19"/>
  <c r="D48" i="19" s="1"/>
  <c r="Y49" i="19"/>
  <c r="D49" i="19" s="1"/>
  <c r="Y50" i="19"/>
  <c r="D50" i="19"/>
  <c r="Y51" i="19"/>
  <c r="D51" i="19" s="1"/>
  <c r="Y52" i="19"/>
  <c r="D52" i="19" s="1"/>
  <c r="Y53" i="19"/>
  <c r="D53" i="19" s="1"/>
  <c r="Y54" i="19"/>
  <c r="D54" i="19" s="1"/>
  <c r="Y55" i="19"/>
  <c r="D55" i="19" s="1"/>
  <c r="Y56" i="19"/>
  <c r="D56" i="19" s="1"/>
  <c r="Y57" i="19"/>
  <c r="D57" i="19" s="1"/>
  <c r="Y58" i="19"/>
  <c r="D58" i="19" s="1"/>
  <c r="Y59" i="19"/>
  <c r="D59" i="19" s="1"/>
  <c r="Y60" i="19"/>
  <c r="D60" i="19" s="1"/>
  <c r="Y61" i="19"/>
  <c r="D61" i="19" s="1"/>
  <c r="Y62" i="19"/>
  <c r="D62" i="19" s="1"/>
  <c r="Y63" i="19"/>
  <c r="D63" i="19" s="1"/>
  <c r="Y64" i="19"/>
  <c r="D64" i="19" s="1"/>
  <c r="Y65" i="19"/>
  <c r="D65" i="19" s="1"/>
  <c r="Y66" i="19"/>
  <c r="D66" i="19" s="1"/>
  <c r="Y67" i="19"/>
  <c r="D67" i="19" s="1"/>
  <c r="Y68" i="19"/>
  <c r="D68" i="19" s="1"/>
  <c r="Y69" i="19"/>
  <c r="D69" i="19" s="1"/>
  <c r="Y70" i="19"/>
  <c r="D70" i="19" s="1"/>
  <c r="Y71" i="19"/>
  <c r="D71" i="19" s="1"/>
  <c r="Y72" i="19"/>
  <c r="D72" i="19" s="1"/>
  <c r="Y73" i="19"/>
  <c r="D73" i="19" s="1"/>
  <c r="Y74" i="19"/>
  <c r="D74" i="19" s="1"/>
  <c r="Y75" i="19"/>
  <c r="D75" i="19" s="1"/>
  <c r="Y76" i="19"/>
  <c r="D76" i="19" s="1"/>
  <c r="Y77" i="19"/>
  <c r="D77" i="19" s="1"/>
  <c r="Y78" i="19"/>
  <c r="D78" i="19" s="1"/>
  <c r="Y79" i="19"/>
  <c r="D79" i="19" s="1"/>
  <c r="Y80" i="19"/>
  <c r="D80" i="19" s="1"/>
  <c r="Y81" i="19"/>
  <c r="D81" i="19" s="1"/>
  <c r="Y82" i="19"/>
  <c r="D82" i="19" s="1"/>
  <c r="Y83" i="19"/>
  <c r="D83" i="19" s="1"/>
  <c r="Y84" i="19"/>
  <c r="D84" i="19" s="1"/>
  <c r="Y85" i="19"/>
  <c r="D85" i="19" s="1"/>
  <c r="Y86" i="19"/>
  <c r="D86" i="19" s="1"/>
  <c r="Y87" i="19"/>
  <c r="D87" i="19" s="1"/>
  <c r="Y88" i="19"/>
  <c r="D88" i="19" s="1"/>
  <c r="Y89" i="19"/>
  <c r="D89" i="19" s="1"/>
  <c r="Y90" i="19"/>
  <c r="D90" i="19" s="1"/>
  <c r="Y91" i="19"/>
  <c r="D91" i="19" s="1"/>
  <c r="Y92" i="19"/>
  <c r="D92" i="19"/>
  <c r="Y93" i="19"/>
  <c r="D93" i="19" s="1"/>
  <c r="Y94" i="19"/>
  <c r="D94" i="19" s="1"/>
  <c r="Y95" i="19"/>
  <c r="D95" i="19" s="1"/>
  <c r="Y96" i="19"/>
  <c r="D96" i="19" s="1"/>
  <c r="Y97" i="19"/>
  <c r="D97" i="19" s="1"/>
  <c r="Y98" i="19"/>
  <c r="D98" i="19" s="1"/>
  <c r="Y99" i="19"/>
  <c r="D99" i="19" s="1"/>
  <c r="Y100" i="19"/>
  <c r="D100" i="19" s="1"/>
  <c r="Y101" i="19"/>
  <c r="D101" i="19" s="1"/>
  <c r="Y102" i="19"/>
  <c r="D102" i="19" s="1"/>
  <c r="Y103" i="19"/>
  <c r="D103" i="19" s="1"/>
  <c r="Y104" i="19"/>
  <c r="D104" i="19" s="1"/>
  <c r="Y105" i="19"/>
  <c r="D105" i="19" s="1"/>
  <c r="Y106" i="19"/>
  <c r="D106" i="19" s="1"/>
  <c r="Y107" i="19"/>
  <c r="D107" i="19" s="1"/>
  <c r="Y108" i="19"/>
  <c r="D108" i="19" s="1"/>
  <c r="Y109" i="19"/>
  <c r="D109" i="19" s="1"/>
  <c r="Y110" i="19"/>
  <c r="D110" i="19" s="1"/>
  <c r="Y111" i="19"/>
  <c r="D111" i="19" s="1"/>
  <c r="Y112" i="19"/>
  <c r="D112" i="19" s="1"/>
  <c r="Y113" i="19"/>
  <c r="D113" i="19" s="1"/>
  <c r="Y114" i="19"/>
  <c r="D114" i="19" s="1"/>
  <c r="Y115" i="19"/>
  <c r="D115" i="19" s="1"/>
  <c r="Y116" i="19"/>
  <c r="D116" i="19" s="1"/>
  <c r="Y117" i="19"/>
  <c r="D117" i="19" s="1"/>
  <c r="Y118" i="19"/>
  <c r="D118" i="19" s="1"/>
  <c r="Y119" i="19"/>
  <c r="D119" i="19" s="1"/>
  <c r="Y120" i="19"/>
  <c r="D120" i="19" s="1"/>
  <c r="Y121" i="19"/>
  <c r="D121" i="19" s="1"/>
  <c r="Y122" i="19"/>
  <c r="D122" i="19" s="1"/>
  <c r="Y123" i="19"/>
  <c r="D123" i="19" s="1"/>
  <c r="Y124" i="19"/>
  <c r="D124" i="19"/>
  <c r="Y125" i="19"/>
  <c r="D125" i="19" s="1"/>
  <c r="Y126" i="19"/>
  <c r="D126" i="19" s="1"/>
  <c r="Y127" i="19"/>
  <c r="D127" i="19" s="1"/>
  <c r="Y128" i="19"/>
  <c r="D128" i="19" s="1"/>
  <c r="Y129" i="19"/>
  <c r="D129" i="19" s="1"/>
  <c r="Y130" i="19"/>
  <c r="D130" i="19"/>
  <c r="Y131" i="19"/>
  <c r="D131" i="19" s="1"/>
  <c r="Y132" i="19"/>
  <c r="D132" i="19" s="1"/>
  <c r="Y133" i="19"/>
  <c r="D133" i="19" s="1"/>
  <c r="Y134" i="19"/>
  <c r="D134" i="19" s="1"/>
  <c r="Y135" i="19"/>
  <c r="D135" i="19" s="1"/>
  <c r="Y136" i="19"/>
  <c r="D136" i="19" s="1"/>
  <c r="Y137" i="19"/>
  <c r="D137" i="19" s="1"/>
  <c r="Y138" i="19"/>
  <c r="D138" i="19" s="1"/>
  <c r="Y139" i="19"/>
  <c r="D139" i="19" s="1"/>
  <c r="Y140" i="19"/>
  <c r="D140" i="19" s="1"/>
  <c r="Y141" i="19"/>
  <c r="D141" i="19" s="1"/>
  <c r="Y142" i="19"/>
  <c r="D142" i="19" s="1"/>
  <c r="Y143" i="19"/>
  <c r="D143" i="19" s="1"/>
  <c r="Y144" i="19"/>
  <c r="D144" i="19" s="1"/>
  <c r="Y145" i="19"/>
  <c r="D145" i="19" s="1"/>
  <c r="Y146" i="19"/>
  <c r="D146" i="19" s="1"/>
  <c r="Y147" i="19"/>
  <c r="D147" i="19" s="1"/>
  <c r="Y148" i="19"/>
  <c r="D148" i="19" s="1"/>
  <c r="Y149" i="19"/>
  <c r="D149" i="19" s="1"/>
  <c r="Y150" i="19"/>
  <c r="D150" i="19" s="1"/>
  <c r="Y151" i="19"/>
  <c r="D151" i="19" s="1"/>
  <c r="Y152" i="19"/>
  <c r="D152" i="19" s="1"/>
  <c r="Y153" i="19"/>
  <c r="D153" i="19" s="1"/>
  <c r="Y154" i="19"/>
  <c r="D154" i="19" s="1"/>
  <c r="Y155" i="19"/>
  <c r="D155" i="19" s="1"/>
  <c r="Y156" i="19"/>
  <c r="D156" i="19"/>
  <c r="Y157" i="19"/>
  <c r="D157" i="19" s="1"/>
  <c r="Y158" i="19"/>
  <c r="D158" i="19" s="1"/>
  <c r="Y159" i="19"/>
  <c r="D159" i="19" s="1"/>
  <c r="Y160" i="19"/>
  <c r="D160" i="19" s="1"/>
  <c r="Y161" i="19"/>
  <c r="D161" i="19" s="1"/>
  <c r="Y162" i="19"/>
  <c r="D162" i="19" s="1"/>
  <c r="Y163" i="19"/>
  <c r="D163" i="19" s="1"/>
  <c r="Y164" i="19"/>
  <c r="D164" i="19" s="1"/>
  <c r="Y165" i="19"/>
  <c r="D165" i="19" s="1"/>
  <c r="Y166" i="19"/>
  <c r="D166" i="19" s="1"/>
  <c r="Y167" i="19"/>
  <c r="D167" i="19" s="1"/>
  <c r="Y168" i="19"/>
  <c r="D168" i="19" s="1"/>
  <c r="Y169" i="19"/>
  <c r="D169" i="19" s="1"/>
  <c r="Y170" i="19"/>
  <c r="D170" i="19" s="1"/>
  <c r="Y171" i="19"/>
  <c r="D171" i="19" s="1"/>
  <c r="Y172" i="19"/>
  <c r="D172" i="19" s="1"/>
  <c r="Y173" i="19"/>
  <c r="D173" i="19" s="1"/>
  <c r="Y174" i="19"/>
  <c r="D174" i="19" s="1"/>
  <c r="Y175" i="19"/>
  <c r="D175" i="19" s="1"/>
  <c r="Y176" i="19"/>
  <c r="D176" i="19" s="1"/>
  <c r="Y177" i="19"/>
  <c r="D177" i="19" s="1"/>
  <c r="Y178" i="19"/>
  <c r="D178" i="19" s="1"/>
  <c r="Y179" i="19"/>
  <c r="D179" i="19" s="1"/>
  <c r="Y180" i="19"/>
  <c r="D180" i="19" s="1"/>
  <c r="Y181" i="19"/>
  <c r="D181" i="19" s="1"/>
  <c r="Y182" i="19"/>
  <c r="D182" i="19" s="1"/>
  <c r="Y183" i="19"/>
  <c r="D183" i="19" s="1"/>
  <c r="Y184" i="19"/>
  <c r="D184" i="19" s="1"/>
  <c r="Y185" i="19"/>
  <c r="D185" i="19" s="1"/>
  <c r="Y186" i="19"/>
  <c r="D186" i="19" s="1"/>
  <c r="Y187" i="19"/>
  <c r="D187" i="19" s="1"/>
  <c r="Y188" i="19"/>
  <c r="D188" i="19"/>
  <c r="Y189" i="19"/>
  <c r="D189" i="19" s="1"/>
  <c r="Y190" i="19"/>
  <c r="D190" i="19" s="1"/>
  <c r="Y191" i="19"/>
  <c r="D191" i="19" s="1"/>
  <c r="Y192" i="19"/>
  <c r="D192" i="19" s="1"/>
  <c r="Y193" i="19"/>
  <c r="D193" i="19" s="1"/>
  <c r="Y194" i="19"/>
  <c r="D194" i="19" s="1"/>
  <c r="Y195" i="19"/>
  <c r="D195" i="19" s="1"/>
  <c r="Y196" i="19"/>
  <c r="D196" i="19" s="1"/>
  <c r="Y197" i="19"/>
  <c r="D197" i="19" s="1"/>
  <c r="Y198" i="19"/>
  <c r="D198" i="19" s="1"/>
  <c r="Y199" i="19"/>
  <c r="D199" i="19" s="1"/>
  <c r="Y200" i="19"/>
  <c r="D200" i="19" s="1"/>
  <c r="Y201" i="19"/>
  <c r="D201" i="19" s="1"/>
  <c r="Y202" i="19"/>
  <c r="D202" i="19" s="1"/>
  <c r="Y203" i="19"/>
  <c r="D203" i="19" s="1"/>
  <c r="Y204" i="19"/>
  <c r="D204" i="19" s="1"/>
  <c r="Y205" i="19"/>
  <c r="D205" i="19" s="1"/>
  <c r="X8" i="19"/>
  <c r="E8" i="19" s="1"/>
  <c r="X9" i="19"/>
  <c r="E9" i="19" s="1"/>
  <c r="X10" i="19"/>
  <c r="E10" i="19" s="1"/>
  <c r="X11" i="19"/>
  <c r="E11" i="19" s="1"/>
  <c r="X12" i="19"/>
  <c r="E12" i="19" s="1"/>
  <c r="X13" i="19"/>
  <c r="E13" i="19" s="1"/>
  <c r="X14" i="19"/>
  <c r="E14" i="19" s="1"/>
  <c r="X15" i="19"/>
  <c r="E15" i="19" s="1"/>
  <c r="X16" i="19"/>
  <c r="E16" i="19" s="1"/>
  <c r="X17" i="19"/>
  <c r="E17" i="19" s="1"/>
  <c r="X18" i="19"/>
  <c r="E18" i="19" s="1"/>
  <c r="X19" i="19"/>
  <c r="E19" i="19" s="1"/>
  <c r="X20" i="19"/>
  <c r="E20" i="19" s="1"/>
  <c r="X21" i="19"/>
  <c r="E21" i="19" s="1"/>
  <c r="X22" i="19"/>
  <c r="E22" i="19" s="1"/>
  <c r="X23" i="19"/>
  <c r="E23" i="19" s="1"/>
  <c r="X24" i="19"/>
  <c r="E24" i="19" s="1"/>
  <c r="X25" i="19"/>
  <c r="E25" i="19" s="1"/>
  <c r="X26" i="19"/>
  <c r="E26" i="19" s="1"/>
  <c r="X27" i="19"/>
  <c r="E27" i="19" s="1"/>
  <c r="X28" i="19"/>
  <c r="E28" i="19" s="1"/>
  <c r="X29" i="19"/>
  <c r="E29" i="19" s="1"/>
  <c r="X30" i="19"/>
  <c r="E30" i="19" s="1"/>
  <c r="X31" i="19"/>
  <c r="E31" i="19" s="1"/>
  <c r="X32" i="19"/>
  <c r="E32" i="19" s="1"/>
  <c r="X33" i="19"/>
  <c r="E33" i="19" s="1"/>
  <c r="X34" i="19"/>
  <c r="E34" i="19" s="1"/>
  <c r="X35" i="19"/>
  <c r="E35" i="19" s="1"/>
  <c r="X36" i="19"/>
  <c r="E36" i="19" s="1"/>
  <c r="X37" i="19"/>
  <c r="E37" i="19" s="1"/>
  <c r="X38" i="19"/>
  <c r="E38" i="19" s="1"/>
  <c r="X39" i="19"/>
  <c r="E39" i="19" s="1"/>
  <c r="X40" i="19"/>
  <c r="E40" i="19" s="1"/>
  <c r="X41" i="19"/>
  <c r="E41" i="19" s="1"/>
  <c r="X42" i="19"/>
  <c r="E42" i="19" s="1"/>
  <c r="X43" i="19"/>
  <c r="E43" i="19" s="1"/>
  <c r="X44" i="19"/>
  <c r="E44" i="19" s="1"/>
  <c r="X45" i="19"/>
  <c r="E45" i="19" s="1"/>
  <c r="X46" i="19"/>
  <c r="E46" i="19" s="1"/>
  <c r="X47" i="19"/>
  <c r="E47" i="19" s="1"/>
  <c r="X48" i="19"/>
  <c r="E48" i="19" s="1"/>
  <c r="X49" i="19"/>
  <c r="E49" i="19" s="1"/>
  <c r="X50" i="19"/>
  <c r="E50" i="19"/>
  <c r="X51" i="19"/>
  <c r="E51" i="19" s="1"/>
  <c r="X52" i="19"/>
  <c r="E52" i="19" s="1"/>
  <c r="X53" i="19"/>
  <c r="E53" i="19" s="1"/>
  <c r="X54" i="19"/>
  <c r="E54" i="19" s="1"/>
  <c r="X55" i="19"/>
  <c r="E55" i="19" s="1"/>
  <c r="X56" i="19"/>
  <c r="E56" i="19" s="1"/>
  <c r="X57" i="19"/>
  <c r="E57" i="19" s="1"/>
  <c r="X58" i="19"/>
  <c r="E58" i="19" s="1"/>
  <c r="X59" i="19"/>
  <c r="E59" i="19" s="1"/>
  <c r="X60" i="19"/>
  <c r="E60" i="19" s="1"/>
  <c r="X61" i="19"/>
  <c r="E61" i="19" s="1"/>
  <c r="X62" i="19"/>
  <c r="E62" i="19" s="1"/>
  <c r="X63" i="19"/>
  <c r="E63" i="19" s="1"/>
  <c r="X64" i="19"/>
  <c r="E64" i="19" s="1"/>
  <c r="X65" i="19"/>
  <c r="E65" i="19" s="1"/>
  <c r="X66" i="19"/>
  <c r="E66" i="19" s="1"/>
  <c r="X67" i="19"/>
  <c r="E67" i="19" s="1"/>
  <c r="X68" i="19"/>
  <c r="E68" i="19" s="1"/>
  <c r="X69" i="19"/>
  <c r="E69" i="19" s="1"/>
  <c r="X70" i="19"/>
  <c r="E70" i="19" s="1"/>
  <c r="X71" i="19"/>
  <c r="E71" i="19" s="1"/>
  <c r="X72" i="19"/>
  <c r="E72" i="19" s="1"/>
  <c r="X73" i="19"/>
  <c r="E73" i="19" s="1"/>
  <c r="X74" i="19"/>
  <c r="E74" i="19" s="1"/>
  <c r="X75" i="19"/>
  <c r="E75" i="19" s="1"/>
  <c r="X76" i="19"/>
  <c r="E76" i="19" s="1"/>
  <c r="X77" i="19"/>
  <c r="E77" i="19" s="1"/>
  <c r="X78" i="19"/>
  <c r="E78" i="19" s="1"/>
  <c r="X79" i="19"/>
  <c r="E79" i="19" s="1"/>
  <c r="X80" i="19"/>
  <c r="E80" i="19" s="1"/>
  <c r="X81" i="19"/>
  <c r="E81" i="19" s="1"/>
  <c r="X82" i="19"/>
  <c r="E82" i="19" s="1"/>
  <c r="X83" i="19"/>
  <c r="E83" i="19" s="1"/>
  <c r="X84" i="19"/>
  <c r="E84" i="19" s="1"/>
  <c r="X85" i="19"/>
  <c r="E85" i="19" s="1"/>
  <c r="X86" i="19"/>
  <c r="E86" i="19" s="1"/>
  <c r="X87" i="19"/>
  <c r="E87" i="19" s="1"/>
  <c r="X88" i="19"/>
  <c r="E88" i="19" s="1"/>
  <c r="X89" i="19"/>
  <c r="E89" i="19" s="1"/>
  <c r="X90" i="19"/>
  <c r="E90" i="19" s="1"/>
  <c r="X91" i="19"/>
  <c r="E91" i="19" s="1"/>
  <c r="X92" i="19"/>
  <c r="E92" i="19" s="1"/>
  <c r="X93" i="19"/>
  <c r="E93" i="19" s="1"/>
  <c r="X94" i="19"/>
  <c r="E94" i="19" s="1"/>
  <c r="X95" i="19"/>
  <c r="E95" i="19" s="1"/>
  <c r="X96" i="19"/>
  <c r="E96" i="19" s="1"/>
  <c r="X97" i="19"/>
  <c r="E97" i="19" s="1"/>
  <c r="X98" i="19"/>
  <c r="E98" i="19" s="1"/>
  <c r="X99" i="19"/>
  <c r="E99" i="19" s="1"/>
  <c r="X100" i="19"/>
  <c r="E100" i="19" s="1"/>
  <c r="X101" i="19"/>
  <c r="E101" i="19" s="1"/>
  <c r="X102" i="19"/>
  <c r="E102" i="19" s="1"/>
  <c r="X103" i="19"/>
  <c r="E103" i="19" s="1"/>
  <c r="X104" i="19"/>
  <c r="E104" i="19"/>
  <c r="X105" i="19"/>
  <c r="E105" i="19" s="1"/>
  <c r="X106" i="19"/>
  <c r="E106" i="19" s="1"/>
  <c r="X107" i="19"/>
  <c r="E107" i="19" s="1"/>
  <c r="X108" i="19"/>
  <c r="E108" i="19" s="1"/>
  <c r="X109" i="19"/>
  <c r="E109" i="19" s="1"/>
  <c r="X110" i="19"/>
  <c r="E110" i="19" s="1"/>
  <c r="X111" i="19"/>
  <c r="E111" i="19" s="1"/>
  <c r="X112" i="19"/>
  <c r="E112" i="19" s="1"/>
  <c r="X113" i="19"/>
  <c r="E113" i="19" s="1"/>
  <c r="X114" i="19"/>
  <c r="E114" i="19" s="1"/>
  <c r="X115" i="19"/>
  <c r="E115" i="19" s="1"/>
  <c r="X116" i="19"/>
  <c r="E116" i="19" s="1"/>
  <c r="X117" i="19"/>
  <c r="E117" i="19" s="1"/>
  <c r="X118" i="19"/>
  <c r="E118" i="19" s="1"/>
  <c r="X119" i="19"/>
  <c r="E119" i="19" s="1"/>
  <c r="X120" i="19"/>
  <c r="E120" i="19" s="1"/>
  <c r="X121" i="19"/>
  <c r="E121" i="19" s="1"/>
  <c r="X122" i="19"/>
  <c r="E122" i="19" s="1"/>
  <c r="X123" i="19"/>
  <c r="E123" i="19" s="1"/>
  <c r="X124" i="19"/>
  <c r="E124" i="19" s="1"/>
  <c r="X125" i="19"/>
  <c r="E125" i="19" s="1"/>
  <c r="X126" i="19"/>
  <c r="E126" i="19" s="1"/>
  <c r="X127" i="19"/>
  <c r="E127" i="19" s="1"/>
  <c r="X128" i="19"/>
  <c r="E128" i="19" s="1"/>
  <c r="X129" i="19"/>
  <c r="E129" i="19" s="1"/>
  <c r="X130" i="19"/>
  <c r="E130" i="19" s="1"/>
  <c r="X131" i="19"/>
  <c r="E131" i="19" s="1"/>
  <c r="X132" i="19"/>
  <c r="E132" i="19" s="1"/>
  <c r="X133" i="19"/>
  <c r="E133" i="19" s="1"/>
  <c r="X134" i="19"/>
  <c r="E134" i="19" s="1"/>
  <c r="X135" i="19"/>
  <c r="E135" i="19" s="1"/>
  <c r="X136" i="19"/>
  <c r="E136" i="19"/>
  <c r="X137" i="19"/>
  <c r="E137" i="19" s="1"/>
  <c r="X138" i="19"/>
  <c r="E138" i="19" s="1"/>
  <c r="X139" i="19"/>
  <c r="E139" i="19" s="1"/>
  <c r="X140" i="19"/>
  <c r="E140" i="19" s="1"/>
  <c r="X141" i="19"/>
  <c r="E141" i="19" s="1"/>
  <c r="X142" i="19"/>
  <c r="E142" i="19" s="1"/>
  <c r="X143" i="19"/>
  <c r="E143" i="19" s="1"/>
  <c r="X144" i="19"/>
  <c r="E144" i="19" s="1"/>
  <c r="X145" i="19"/>
  <c r="E145" i="19" s="1"/>
  <c r="X146" i="19"/>
  <c r="E146" i="19" s="1"/>
  <c r="X147" i="19"/>
  <c r="E147" i="19" s="1"/>
  <c r="X148" i="19"/>
  <c r="E148" i="19" s="1"/>
  <c r="X149" i="19"/>
  <c r="E149" i="19" s="1"/>
  <c r="X150" i="19"/>
  <c r="E150" i="19" s="1"/>
  <c r="X151" i="19"/>
  <c r="E151" i="19" s="1"/>
  <c r="X152" i="19"/>
  <c r="E152" i="19" s="1"/>
  <c r="X153" i="19"/>
  <c r="E153" i="19" s="1"/>
  <c r="X154" i="19"/>
  <c r="E154" i="19" s="1"/>
  <c r="X155" i="19"/>
  <c r="E155" i="19" s="1"/>
  <c r="X156" i="19"/>
  <c r="E156" i="19" s="1"/>
  <c r="X157" i="19"/>
  <c r="E157" i="19" s="1"/>
  <c r="X158" i="19"/>
  <c r="E158" i="19" s="1"/>
  <c r="X159" i="19"/>
  <c r="E159" i="19" s="1"/>
  <c r="X160" i="19"/>
  <c r="E160" i="19" s="1"/>
  <c r="X161" i="19"/>
  <c r="E161" i="19" s="1"/>
  <c r="X162" i="19"/>
  <c r="E162" i="19" s="1"/>
  <c r="X163" i="19"/>
  <c r="E163" i="19" s="1"/>
  <c r="X164" i="19"/>
  <c r="E164" i="19" s="1"/>
  <c r="X165" i="19"/>
  <c r="E165" i="19" s="1"/>
  <c r="X166" i="19"/>
  <c r="E166" i="19" s="1"/>
  <c r="X167" i="19"/>
  <c r="E167" i="19" s="1"/>
  <c r="X168" i="19"/>
  <c r="E168" i="19" s="1"/>
  <c r="X169" i="19"/>
  <c r="E169" i="19" s="1"/>
  <c r="X170" i="19"/>
  <c r="E170" i="19" s="1"/>
  <c r="X171" i="19"/>
  <c r="E171" i="19" s="1"/>
  <c r="X172" i="19"/>
  <c r="E172" i="19" s="1"/>
  <c r="X173" i="19"/>
  <c r="E173" i="19" s="1"/>
  <c r="X174" i="19"/>
  <c r="E174" i="19" s="1"/>
  <c r="X175" i="19"/>
  <c r="E175" i="19" s="1"/>
  <c r="X176" i="19"/>
  <c r="E176" i="19" s="1"/>
  <c r="X177" i="19"/>
  <c r="E177" i="19" s="1"/>
  <c r="X178" i="19"/>
  <c r="E178" i="19" s="1"/>
  <c r="X179" i="19"/>
  <c r="E179" i="19" s="1"/>
  <c r="X180" i="19"/>
  <c r="E180" i="19" s="1"/>
  <c r="X181" i="19"/>
  <c r="E181" i="19" s="1"/>
  <c r="X182" i="19"/>
  <c r="E182" i="19" s="1"/>
  <c r="X183" i="19"/>
  <c r="E183" i="19" s="1"/>
  <c r="X184" i="19"/>
  <c r="E184" i="19" s="1"/>
  <c r="X185" i="19"/>
  <c r="E185" i="19" s="1"/>
  <c r="X186" i="19"/>
  <c r="E186" i="19" s="1"/>
  <c r="X187" i="19"/>
  <c r="E187" i="19" s="1"/>
  <c r="X188" i="19"/>
  <c r="E188" i="19" s="1"/>
  <c r="X189" i="19"/>
  <c r="E189" i="19" s="1"/>
  <c r="X190" i="19"/>
  <c r="E190" i="19" s="1"/>
  <c r="X191" i="19"/>
  <c r="E191" i="19" s="1"/>
  <c r="X192" i="19"/>
  <c r="E192" i="19" s="1"/>
  <c r="X193" i="19"/>
  <c r="E193" i="19" s="1"/>
  <c r="X194" i="19"/>
  <c r="E194" i="19" s="1"/>
  <c r="X195" i="19"/>
  <c r="E195" i="19" s="1"/>
  <c r="X196" i="19"/>
  <c r="E196" i="19" s="1"/>
  <c r="X197" i="19"/>
  <c r="E197" i="19" s="1"/>
  <c r="X198" i="19"/>
  <c r="E198" i="19" s="1"/>
  <c r="X199" i="19"/>
  <c r="E199" i="19" s="1"/>
  <c r="X200" i="19"/>
  <c r="E200" i="19" s="1"/>
  <c r="X201" i="19"/>
  <c r="E201" i="19" s="1"/>
  <c r="X202" i="19"/>
  <c r="E202" i="19" s="1"/>
  <c r="X203" i="19"/>
  <c r="E203" i="19" s="1"/>
  <c r="X204" i="19"/>
  <c r="E204" i="19" s="1"/>
  <c r="X205" i="19"/>
  <c r="E205" i="19" s="1"/>
  <c r="K207" i="19"/>
  <c r="AB43" i="19"/>
  <c r="AB46" i="19"/>
  <c r="AB47" i="19"/>
  <c r="AB50" i="19"/>
  <c r="AB54" i="19"/>
  <c r="AB57" i="19"/>
  <c r="AB60" i="19"/>
  <c r="AB61" i="19"/>
  <c r="AB64" i="19"/>
  <c r="AB65" i="19"/>
  <c r="AB66" i="19"/>
  <c r="AB69" i="19"/>
  <c r="AB70" i="19"/>
  <c r="AB71" i="19"/>
  <c r="AB72" i="19"/>
  <c r="AB73" i="19"/>
  <c r="AB75" i="19"/>
  <c r="AB76" i="19"/>
  <c r="AB79" i="19"/>
  <c r="AB80" i="19"/>
  <c r="AB81" i="19"/>
  <c r="AB82" i="19"/>
  <c r="AB83" i="19"/>
  <c r="AB85" i="19"/>
  <c r="AB86" i="19"/>
  <c r="AB87" i="19"/>
  <c r="AB88" i="19"/>
  <c r="AB90" i="19"/>
  <c r="AB91" i="19"/>
  <c r="AB92" i="19"/>
  <c r="AB93" i="19"/>
  <c r="AB95" i="19"/>
  <c r="AB96" i="19"/>
  <c r="AB97" i="19"/>
  <c r="AB98" i="19"/>
  <c r="AB99" i="19"/>
  <c r="AB101" i="19"/>
  <c r="AB102" i="19"/>
  <c r="AB103" i="19"/>
  <c r="AB104" i="19"/>
  <c r="AB105" i="19"/>
  <c r="AB106" i="19"/>
  <c r="AB108" i="19"/>
  <c r="AB109" i="19"/>
  <c r="AB110" i="19"/>
  <c r="AB111" i="19"/>
  <c r="AB112" i="19"/>
  <c r="AB113" i="19"/>
  <c r="AB114" i="19"/>
  <c r="AB115" i="19"/>
  <c r="AB116" i="19"/>
  <c r="AB117" i="19"/>
  <c r="AB119" i="19"/>
  <c r="AB120" i="19"/>
  <c r="AB121" i="19"/>
  <c r="AB122" i="19"/>
  <c r="AB124" i="19"/>
  <c r="AB125" i="19"/>
  <c r="AB126" i="19"/>
  <c r="AB127" i="19"/>
  <c r="AB128" i="19"/>
  <c r="AB129" i="19"/>
  <c r="AB130" i="19"/>
  <c r="AB131" i="19"/>
  <c r="AB132" i="19"/>
  <c r="AB133" i="19"/>
  <c r="AB134" i="19"/>
  <c r="AB135" i="19"/>
  <c r="AB136" i="19"/>
  <c r="AB137" i="19"/>
  <c r="AB138" i="19"/>
  <c r="AB139" i="19"/>
  <c r="AB140" i="19"/>
  <c r="AB141" i="19"/>
  <c r="AB142" i="19"/>
  <c r="AB143" i="19"/>
  <c r="AB144" i="19"/>
  <c r="AB145" i="19"/>
  <c r="AB146" i="19"/>
  <c r="AB147" i="19"/>
  <c r="AB148" i="19"/>
  <c r="AB149" i="19"/>
  <c r="AB151" i="19"/>
  <c r="AB152" i="19"/>
  <c r="AB153" i="19"/>
  <c r="AB154" i="19"/>
  <c r="AB155" i="19"/>
  <c r="AB156" i="19"/>
  <c r="AB157" i="19"/>
  <c r="AB158" i="19"/>
  <c r="AB159" i="19"/>
  <c r="AB160" i="19"/>
  <c r="AB161" i="19"/>
  <c r="AB162" i="19"/>
  <c r="AB163" i="19"/>
  <c r="AB164" i="19"/>
  <c r="AB165" i="19"/>
  <c r="AB166" i="19"/>
  <c r="AB167" i="19"/>
  <c r="AB170" i="19"/>
  <c r="AB171" i="19"/>
  <c r="AB172" i="19"/>
  <c r="AB173" i="19"/>
  <c r="AB174" i="19"/>
  <c r="AB175" i="19"/>
  <c r="AB176" i="19"/>
  <c r="AB177" i="19"/>
  <c r="AB178" i="19"/>
  <c r="AB179" i="19"/>
  <c r="AB180" i="19"/>
  <c r="U181" i="19"/>
  <c r="AB181" i="19"/>
  <c r="AB182" i="19"/>
  <c r="U185" i="19"/>
  <c r="AB185" i="19"/>
  <c r="AB186" i="19"/>
  <c r="AB187" i="19"/>
  <c r="U188" i="19"/>
  <c r="AB189" i="19"/>
  <c r="AB190" i="19"/>
  <c r="U191" i="19"/>
  <c r="AB191" i="19"/>
  <c r="U192" i="19"/>
  <c r="AB192" i="19"/>
  <c r="AB193" i="19"/>
  <c r="U194" i="19"/>
  <c r="AB194" i="19"/>
  <c r="U195" i="19"/>
  <c r="AB195" i="19"/>
  <c r="U196" i="19"/>
  <c r="AB196" i="19"/>
  <c r="U197" i="19"/>
  <c r="AB197" i="19"/>
  <c r="U198" i="19"/>
  <c r="U199" i="19"/>
  <c r="AB199" i="19"/>
  <c r="U200" i="19"/>
  <c r="AB200" i="19"/>
  <c r="U201" i="19"/>
  <c r="AB201" i="19"/>
  <c r="AB202" i="19"/>
  <c r="U203" i="19"/>
  <c r="AB203" i="19"/>
  <c r="U204" i="19"/>
  <c r="AB204" i="19"/>
  <c r="U205" i="19"/>
  <c r="U8" i="19"/>
  <c r="AB205" i="19"/>
  <c r="AA205" i="19"/>
  <c r="Z205" i="19"/>
  <c r="W205" i="19"/>
  <c r="V205" i="19"/>
  <c r="AA204" i="19"/>
  <c r="Z204" i="19"/>
  <c r="W204" i="19"/>
  <c r="V204" i="19"/>
  <c r="AA203" i="19"/>
  <c r="Z203" i="19"/>
  <c r="W203" i="19"/>
  <c r="V203" i="19"/>
  <c r="AA202" i="19"/>
  <c r="Z202" i="19"/>
  <c r="W202" i="19"/>
  <c r="V202" i="19"/>
  <c r="U202" i="19"/>
  <c r="AA201" i="19"/>
  <c r="Z201" i="19"/>
  <c r="W201" i="19"/>
  <c r="V201" i="19"/>
  <c r="AA200" i="19"/>
  <c r="Z200" i="19"/>
  <c r="W200" i="19"/>
  <c r="V200" i="19"/>
  <c r="AA199" i="19"/>
  <c r="Z199" i="19"/>
  <c r="W199" i="19"/>
  <c r="V199" i="19"/>
  <c r="AB198" i="19"/>
  <c r="AA198" i="19"/>
  <c r="Z198" i="19"/>
  <c r="W198" i="19"/>
  <c r="V198" i="19"/>
  <c r="AA197" i="19"/>
  <c r="Z197" i="19"/>
  <c r="W197" i="19"/>
  <c r="V197" i="19"/>
  <c r="AA196" i="19"/>
  <c r="Z196" i="19"/>
  <c r="W196" i="19"/>
  <c r="V196" i="19"/>
  <c r="AA195" i="19"/>
  <c r="Z195" i="19"/>
  <c r="W195" i="19"/>
  <c r="V195" i="19"/>
  <c r="AA194" i="19"/>
  <c r="Z194" i="19"/>
  <c r="W194" i="19"/>
  <c r="V194" i="19"/>
  <c r="AA193" i="19"/>
  <c r="Z193" i="19"/>
  <c r="W193" i="19"/>
  <c r="V193" i="19"/>
  <c r="U193" i="19"/>
  <c r="AA192" i="19"/>
  <c r="Z192" i="19"/>
  <c r="W192" i="19"/>
  <c r="V192" i="19"/>
  <c r="AA191" i="19"/>
  <c r="Z191" i="19"/>
  <c r="W191" i="19"/>
  <c r="V191" i="19"/>
  <c r="AA190" i="19"/>
  <c r="Z190" i="19"/>
  <c r="W190" i="19"/>
  <c r="V190" i="19"/>
  <c r="U190" i="19"/>
  <c r="AA189" i="19"/>
  <c r="Z189" i="19"/>
  <c r="W189" i="19"/>
  <c r="V189" i="19"/>
  <c r="U189" i="19"/>
  <c r="AB188" i="19"/>
  <c r="AA188" i="19"/>
  <c r="Z188" i="19"/>
  <c r="W188" i="19"/>
  <c r="V188" i="19"/>
  <c r="AA187" i="19"/>
  <c r="Z187" i="19"/>
  <c r="W187" i="19"/>
  <c r="V187" i="19"/>
  <c r="U187" i="19"/>
  <c r="AA186" i="19"/>
  <c r="Z186" i="19"/>
  <c r="W186" i="19"/>
  <c r="V186" i="19"/>
  <c r="U186" i="19"/>
  <c r="AA185" i="19"/>
  <c r="Z185" i="19"/>
  <c r="W185" i="19"/>
  <c r="V185" i="19"/>
  <c r="AB184" i="19"/>
  <c r="AA184" i="19"/>
  <c r="Z184" i="19"/>
  <c r="W184" i="19"/>
  <c r="V184" i="19"/>
  <c r="U184" i="19"/>
  <c r="AB183" i="19"/>
  <c r="AA183" i="19"/>
  <c r="Z183" i="19"/>
  <c r="W183" i="19"/>
  <c r="V183" i="19"/>
  <c r="U183" i="19"/>
  <c r="AA182" i="19"/>
  <c r="Z182" i="19"/>
  <c r="W182" i="19"/>
  <c r="V182" i="19"/>
  <c r="U182" i="19"/>
  <c r="AA181" i="19"/>
  <c r="Z181" i="19"/>
  <c r="W181" i="19"/>
  <c r="V181" i="19"/>
  <c r="AA180" i="19"/>
  <c r="Z180" i="19"/>
  <c r="W180" i="19"/>
  <c r="V180" i="19"/>
  <c r="U180" i="19"/>
  <c r="AA179" i="19"/>
  <c r="Z179" i="19"/>
  <c r="W179" i="19"/>
  <c r="V179" i="19"/>
  <c r="U179" i="19"/>
  <c r="AA178" i="19"/>
  <c r="Z178" i="19"/>
  <c r="W178" i="19"/>
  <c r="V178" i="19"/>
  <c r="U178" i="19"/>
  <c r="AA177" i="19"/>
  <c r="Z177" i="19"/>
  <c r="W177" i="19"/>
  <c r="V177" i="19"/>
  <c r="U177" i="19"/>
  <c r="AA176" i="19"/>
  <c r="Z176" i="19"/>
  <c r="W176" i="19"/>
  <c r="V176" i="19"/>
  <c r="U176" i="19"/>
  <c r="AA175" i="19"/>
  <c r="Z175" i="19"/>
  <c r="W175" i="19"/>
  <c r="V175" i="19"/>
  <c r="U175" i="19"/>
  <c r="AA174" i="19"/>
  <c r="Z174" i="19"/>
  <c r="W174" i="19"/>
  <c r="V174" i="19"/>
  <c r="U174" i="19"/>
  <c r="AA173" i="19"/>
  <c r="Z173" i="19"/>
  <c r="W173" i="19"/>
  <c r="V173" i="19"/>
  <c r="U173" i="19"/>
  <c r="AA172" i="19"/>
  <c r="Z172" i="19"/>
  <c r="W172" i="19"/>
  <c r="V172" i="19"/>
  <c r="U172" i="19"/>
  <c r="AA171" i="19"/>
  <c r="Z171" i="19"/>
  <c r="W171" i="19"/>
  <c r="V171" i="19"/>
  <c r="U171" i="19"/>
  <c r="AA170" i="19"/>
  <c r="Z170" i="19"/>
  <c r="W170" i="19"/>
  <c r="V170" i="19"/>
  <c r="U170" i="19"/>
  <c r="AB169" i="19"/>
  <c r="AA169" i="19"/>
  <c r="Z169" i="19"/>
  <c r="W169" i="19"/>
  <c r="V169" i="19"/>
  <c r="U169" i="19"/>
  <c r="AB168" i="19"/>
  <c r="AA168" i="19"/>
  <c r="Z168" i="19"/>
  <c r="W168" i="19"/>
  <c r="V168" i="19"/>
  <c r="U168" i="19"/>
  <c r="AA167" i="19"/>
  <c r="Z167" i="19"/>
  <c r="W167" i="19"/>
  <c r="V167" i="19"/>
  <c r="U167" i="19"/>
  <c r="AA166" i="19"/>
  <c r="Z166" i="19"/>
  <c r="W166" i="19"/>
  <c r="V166" i="19"/>
  <c r="U166" i="19"/>
  <c r="AA165" i="19"/>
  <c r="Z165" i="19"/>
  <c r="W165" i="19"/>
  <c r="V165" i="19"/>
  <c r="U165" i="19"/>
  <c r="AA164" i="19"/>
  <c r="Z164" i="19"/>
  <c r="W164" i="19"/>
  <c r="V164" i="19"/>
  <c r="U164" i="19"/>
  <c r="AA163" i="19"/>
  <c r="Z163" i="19"/>
  <c r="W163" i="19"/>
  <c r="V163" i="19"/>
  <c r="U163" i="19"/>
  <c r="AA162" i="19"/>
  <c r="Z162" i="19"/>
  <c r="C162" i="19" s="1"/>
  <c r="W162" i="19"/>
  <c r="V162" i="19"/>
  <c r="U162" i="19"/>
  <c r="AA161" i="19"/>
  <c r="Z161" i="19"/>
  <c r="W161" i="19"/>
  <c r="V161" i="19"/>
  <c r="U161" i="19"/>
  <c r="AA160" i="19"/>
  <c r="Z160" i="19"/>
  <c r="W160" i="19"/>
  <c r="V160" i="19"/>
  <c r="U160" i="19"/>
  <c r="AA159" i="19"/>
  <c r="Z159" i="19"/>
  <c r="W159" i="19"/>
  <c r="V159" i="19"/>
  <c r="U159" i="19"/>
  <c r="AA158" i="19"/>
  <c r="Z158" i="19"/>
  <c r="W158" i="19"/>
  <c r="V158" i="19"/>
  <c r="U158" i="19"/>
  <c r="AA157" i="19"/>
  <c r="Z157" i="19"/>
  <c r="W157" i="19"/>
  <c r="V157" i="19"/>
  <c r="U157" i="19"/>
  <c r="AA156" i="19"/>
  <c r="Z156" i="19"/>
  <c r="W156" i="19"/>
  <c r="V156" i="19"/>
  <c r="U156" i="19"/>
  <c r="AA155" i="19"/>
  <c r="Z155" i="19"/>
  <c r="W155" i="19"/>
  <c r="V155" i="19"/>
  <c r="U155" i="19"/>
  <c r="AA154" i="19"/>
  <c r="Z154" i="19"/>
  <c r="W154" i="19"/>
  <c r="V154" i="19"/>
  <c r="U154" i="19"/>
  <c r="AA153" i="19"/>
  <c r="Z153" i="19"/>
  <c r="W153" i="19"/>
  <c r="V153" i="19"/>
  <c r="U153" i="19"/>
  <c r="AA152" i="19"/>
  <c r="Z152" i="19"/>
  <c r="W152" i="19"/>
  <c r="V152" i="19"/>
  <c r="U152" i="19"/>
  <c r="AA151" i="19"/>
  <c r="Z151" i="19"/>
  <c r="W151" i="19"/>
  <c r="V151" i="19"/>
  <c r="U151" i="19"/>
  <c r="AB150" i="19"/>
  <c r="AA150" i="19"/>
  <c r="Z150" i="19"/>
  <c r="W150" i="19"/>
  <c r="V150" i="19"/>
  <c r="U150" i="19"/>
  <c r="AA149" i="19"/>
  <c r="Z149" i="19"/>
  <c r="W149" i="19"/>
  <c r="V149" i="19"/>
  <c r="U149" i="19"/>
  <c r="AA148" i="19"/>
  <c r="Z148" i="19"/>
  <c r="W148" i="19"/>
  <c r="V148" i="19"/>
  <c r="U148" i="19"/>
  <c r="AA147" i="19"/>
  <c r="Z147" i="19"/>
  <c r="W147" i="19"/>
  <c r="V147" i="19"/>
  <c r="U147" i="19"/>
  <c r="AA146" i="19"/>
  <c r="Z146" i="19"/>
  <c r="W146" i="19"/>
  <c r="V146" i="19"/>
  <c r="U146" i="19"/>
  <c r="AA145" i="19"/>
  <c r="Z145" i="19"/>
  <c r="W145" i="19"/>
  <c r="V145" i="19"/>
  <c r="U145" i="19"/>
  <c r="AA144" i="19"/>
  <c r="Z144" i="19"/>
  <c r="W144" i="19"/>
  <c r="V144" i="19"/>
  <c r="U144" i="19"/>
  <c r="AA143" i="19"/>
  <c r="Z143" i="19"/>
  <c r="W143" i="19"/>
  <c r="V143" i="19"/>
  <c r="U143" i="19"/>
  <c r="AA142" i="19"/>
  <c r="Z142" i="19"/>
  <c r="W142" i="19"/>
  <c r="V142" i="19"/>
  <c r="U142" i="19"/>
  <c r="AA141" i="19"/>
  <c r="Z141" i="19"/>
  <c r="W141" i="19"/>
  <c r="V141" i="19"/>
  <c r="U141" i="19"/>
  <c r="AA140" i="19"/>
  <c r="Z140" i="19"/>
  <c r="W140" i="19"/>
  <c r="V140" i="19"/>
  <c r="U140" i="19"/>
  <c r="AA139" i="19"/>
  <c r="Z139" i="19"/>
  <c r="W139" i="19"/>
  <c r="V139" i="19"/>
  <c r="U139" i="19"/>
  <c r="AA138" i="19"/>
  <c r="Z138" i="19"/>
  <c r="W138" i="19"/>
  <c r="V138" i="19"/>
  <c r="U138" i="19"/>
  <c r="AA137" i="19"/>
  <c r="Z137" i="19"/>
  <c r="W137" i="19"/>
  <c r="V137" i="19"/>
  <c r="U137" i="19"/>
  <c r="AA136" i="19"/>
  <c r="Z136" i="19"/>
  <c r="W136" i="19"/>
  <c r="V136" i="19"/>
  <c r="U136" i="19"/>
  <c r="AA135" i="19"/>
  <c r="Z135" i="19"/>
  <c r="W135" i="19"/>
  <c r="V135" i="19"/>
  <c r="U135" i="19"/>
  <c r="AA134" i="19"/>
  <c r="Z134" i="19"/>
  <c r="W134" i="19"/>
  <c r="V134" i="19"/>
  <c r="U134" i="19"/>
  <c r="AA133" i="19"/>
  <c r="Z133" i="19"/>
  <c r="W133" i="19"/>
  <c r="V133" i="19"/>
  <c r="U133" i="19"/>
  <c r="AA132" i="19"/>
  <c r="Z132" i="19"/>
  <c r="W132" i="19"/>
  <c r="V132" i="19"/>
  <c r="U132" i="19"/>
  <c r="AA131" i="19"/>
  <c r="Z131" i="19"/>
  <c r="W131" i="19"/>
  <c r="V131" i="19"/>
  <c r="U131" i="19"/>
  <c r="AA130" i="19"/>
  <c r="Z130" i="19"/>
  <c r="W130" i="19"/>
  <c r="V130" i="19"/>
  <c r="U130" i="19"/>
  <c r="AA129" i="19"/>
  <c r="Z129" i="19"/>
  <c r="W129" i="19"/>
  <c r="V129" i="19"/>
  <c r="U129" i="19"/>
  <c r="AA128" i="19"/>
  <c r="Z128" i="19"/>
  <c r="W128" i="19"/>
  <c r="V128" i="19"/>
  <c r="U128" i="19"/>
  <c r="AA127" i="19"/>
  <c r="Z127" i="19"/>
  <c r="W127" i="19"/>
  <c r="V127" i="19"/>
  <c r="U127" i="19"/>
  <c r="AA126" i="19"/>
  <c r="Z126" i="19"/>
  <c r="W126" i="19"/>
  <c r="V126" i="19"/>
  <c r="U126" i="19"/>
  <c r="AA125" i="19"/>
  <c r="Z125" i="19"/>
  <c r="W125" i="19"/>
  <c r="V125" i="19"/>
  <c r="U125" i="19"/>
  <c r="AA124" i="19"/>
  <c r="Z124" i="19"/>
  <c r="W124" i="19"/>
  <c r="V124" i="19"/>
  <c r="U124" i="19"/>
  <c r="AB123" i="19"/>
  <c r="AA123" i="19"/>
  <c r="Z123" i="19"/>
  <c r="W123" i="19"/>
  <c r="V123" i="19"/>
  <c r="U123" i="19"/>
  <c r="AA122" i="19"/>
  <c r="Z122" i="19"/>
  <c r="W122" i="19"/>
  <c r="V122" i="19"/>
  <c r="U122" i="19"/>
  <c r="AA121" i="19"/>
  <c r="Z121" i="19"/>
  <c r="W121" i="19"/>
  <c r="V121" i="19"/>
  <c r="U121" i="19"/>
  <c r="AA120" i="19"/>
  <c r="Z120" i="19"/>
  <c r="W120" i="19"/>
  <c r="V120" i="19"/>
  <c r="U120" i="19"/>
  <c r="AA119" i="19"/>
  <c r="Z119" i="19"/>
  <c r="W119" i="19"/>
  <c r="V119" i="19"/>
  <c r="U119" i="19"/>
  <c r="AB118" i="19"/>
  <c r="AA118" i="19"/>
  <c r="Z118" i="19"/>
  <c r="W118" i="19"/>
  <c r="V118" i="19"/>
  <c r="U118" i="19"/>
  <c r="AA117" i="19"/>
  <c r="Z117" i="19"/>
  <c r="W117" i="19"/>
  <c r="V117" i="19"/>
  <c r="U117" i="19"/>
  <c r="AA116" i="19"/>
  <c r="Z116" i="19"/>
  <c r="W116" i="19"/>
  <c r="V116" i="19"/>
  <c r="U116" i="19"/>
  <c r="AA115" i="19"/>
  <c r="Z115" i="19"/>
  <c r="W115" i="19"/>
  <c r="V115" i="19"/>
  <c r="U115" i="19"/>
  <c r="AA114" i="19"/>
  <c r="Z114" i="19"/>
  <c r="W114" i="19"/>
  <c r="V114" i="19"/>
  <c r="U114" i="19"/>
  <c r="AA113" i="19"/>
  <c r="Z113" i="19"/>
  <c r="W113" i="19"/>
  <c r="V113" i="19"/>
  <c r="U113" i="19"/>
  <c r="AA112" i="19"/>
  <c r="Z112" i="19"/>
  <c r="W112" i="19"/>
  <c r="V112" i="19"/>
  <c r="U112" i="19"/>
  <c r="AA111" i="19"/>
  <c r="Z111" i="19"/>
  <c r="W111" i="19"/>
  <c r="V111" i="19"/>
  <c r="U111" i="19"/>
  <c r="AA110" i="19"/>
  <c r="Z110" i="19"/>
  <c r="W110" i="19"/>
  <c r="V110" i="19"/>
  <c r="U110" i="19"/>
  <c r="AA109" i="19"/>
  <c r="Z109" i="19"/>
  <c r="W109" i="19"/>
  <c r="V109" i="19"/>
  <c r="U109" i="19"/>
  <c r="AA108" i="19"/>
  <c r="Z108" i="19"/>
  <c r="W108" i="19"/>
  <c r="V108" i="19"/>
  <c r="U108" i="19"/>
  <c r="AB107" i="19"/>
  <c r="AA107" i="19"/>
  <c r="Z107" i="19"/>
  <c r="W107" i="19"/>
  <c r="V107" i="19"/>
  <c r="U107" i="19"/>
  <c r="AA106" i="19"/>
  <c r="Z106" i="19"/>
  <c r="W106" i="19"/>
  <c r="V106" i="19"/>
  <c r="U106" i="19"/>
  <c r="AA105" i="19"/>
  <c r="Z105" i="19"/>
  <c r="W105" i="19"/>
  <c r="V105" i="19"/>
  <c r="U105" i="19"/>
  <c r="AA104" i="19"/>
  <c r="Z104" i="19"/>
  <c r="W104" i="19"/>
  <c r="V104" i="19"/>
  <c r="U104" i="19"/>
  <c r="AA103" i="19"/>
  <c r="Z103" i="19"/>
  <c r="W103" i="19"/>
  <c r="V103" i="19"/>
  <c r="U103" i="19"/>
  <c r="AA102" i="19"/>
  <c r="Z102" i="19"/>
  <c r="W102" i="19"/>
  <c r="V102" i="19"/>
  <c r="U102" i="19"/>
  <c r="AA101" i="19"/>
  <c r="Z101" i="19"/>
  <c r="W101" i="19"/>
  <c r="V101" i="19"/>
  <c r="U101" i="19"/>
  <c r="AB100" i="19"/>
  <c r="AA100" i="19"/>
  <c r="Z100" i="19"/>
  <c r="W100" i="19"/>
  <c r="V100" i="19"/>
  <c r="U100" i="19"/>
  <c r="AA99" i="19"/>
  <c r="Z99" i="19"/>
  <c r="C99" i="19" s="1"/>
  <c r="W99" i="19"/>
  <c r="V99" i="19"/>
  <c r="U99" i="19"/>
  <c r="AA98" i="19"/>
  <c r="Z98" i="19"/>
  <c r="W98" i="19"/>
  <c r="V98" i="19"/>
  <c r="U98" i="19"/>
  <c r="AA97" i="19"/>
  <c r="Z97" i="19"/>
  <c r="W97" i="19"/>
  <c r="V97" i="19"/>
  <c r="U97" i="19"/>
  <c r="AA96" i="19"/>
  <c r="Z96" i="19"/>
  <c r="W96" i="19"/>
  <c r="V96" i="19"/>
  <c r="U96" i="19"/>
  <c r="AA95" i="19"/>
  <c r="Z95" i="19"/>
  <c r="W95" i="19"/>
  <c r="V95" i="19"/>
  <c r="U95" i="19"/>
  <c r="AB94" i="19"/>
  <c r="AA94" i="19"/>
  <c r="Z94" i="19"/>
  <c r="W94" i="19"/>
  <c r="V94" i="19"/>
  <c r="U94" i="19"/>
  <c r="AA93" i="19"/>
  <c r="Z93" i="19"/>
  <c r="W93" i="19"/>
  <c r="V93" i="19"/>
  <c r="U93" i="19"/>
  <c r="AA92" i="19"/>
  <c r="Z92" i="19"/>
  <c r="W92" i="19"/>
  <c r="V92" i="19"/>
  <c r="U92" i="19"/>
  <c r="AA91" i="19"/>
  <c r="Z91" i="19"/>
  <c r="W91" i="19"/>
  <c r="V91" i="19"/>
  <c r="U91" i="19"/>
  <c r="AA90" i="19"/>
  <c r="Z90" i="19"/>
  <c r="W90" i="19"/>
  <c r="V90" i="19"/>
  <c r="U90" i="19"/>
  <c r="AB89" i="19"/>
  <c r="AA89" i="19"/>
  <c r="Z89" i="19"/>
  <c r="W89" i="19"/>
  <c r="V89" i="19"/>
  <c r="U89" i="19"/>
  <c r="AA88" i="19"/>
  <c r="Z88" i="19"/>
  <c r="W88" i="19"/>
  <c r="V88" i="19"/>
  <c r="U88" i="19"/>
  <c r="AA87" i="19"/>
  <c r="Z87" i="19"/>
  <c r="W87" i="19"/>
  <c r="V87" i="19"/>
  <c r="U87" i="19"/>
  <c r="AA86" i="19"/>
  <c r="Z86" i="19"/>
  <c r="W86" i="19"/>
  <c r="V86" i="19"/>
  <c r="U86" i="19"/>
  <c r="AA85" i="19"/>
  <c r="Z85" i="19"/>
  <c r="W85" i="19"/>
  <c r="V85" i="19"/>
  <c r="U85" i="19"/>
  <c r="AB84" i="19"/>
  <c r="AA84" i="19"/>
  <c r="Z84" i="19"/>
  <c r="W84" i="19"/>
  <c r="V84" i="19"/>
  <c r="U84" i="19"/>
  <c r="AA83" i="19"/>
  <c r="Z83" i="19"/>
  <c r="W83" i="19"/>
  <c r="V83" i="19"/>
  <c r="U83" i="19"/>
  <c r="AA82" i="19"/>
  <c r="Z82" i="19"/>
  <c r="W82" i="19"/>
  <c r="V82" i="19"/>
  <c r="U82" i="19"/>
  <c r="AA81" i="19"/>
  <c r="Z81" i="19"/>
  <c r="W81" i="19"/>
  <c r="V81" i="19"/>
  <c r="U81" i="19"/>
  <c r="AA80" i="19"/>
  <c r="Z80" i="19"/>
  <c r="W80" i="19"/>
  <c r="V80" i="19"/>
  <c r="U80" i="19"/>
  <c r="AA79" i="19"/>
  <c r="Z79" i="19"/>
  <c r="W79" i="19"/>
  <c r="V79" i="19"/>
  <c r="U79" i="19"/>
  <c r="AB78" i="19"/>
  <c r="AA78" i="19"/>
  <c r="Z78" i="19"/>
  <c r="W78" i="19"/>
  <c r="V78" i="19"/>
  <c r="U78" i="19"/>
  <c r="AB77" i="19"/>
  <c r="AA77" i="19"/>
  <c r="Z77" i="19"/>
  <c r="W77" i="19"/>
  <c r="V77" i="19"/>
  <c r="U77" i="19"/>
  <c r="AA76" i="19"/>
  <c r="Z76" i="19"/>
  <c r="W76" i="19"/>
  <c r="V76" i="19"/>
  <c r="U76" i="19"/>
  <c r="AA75" i="19"/>
  <c r="Z75" i="19"/>
  <c r="W75" i="19"/>
  <c r="V75" i="19"/>
  <c r="U75" i="19"/>
  <c r="AB74" i="19"/>
  <c r="AA74" i="19"/>
  <c r="Z74" i="19"/>
  <c r="W74" i="19"/>
  <c r="V74" i="19"/>
  <c r="U74" i="19"/>
  <c r="AA73" i="19"/>
  <c r="Z73" i="19"/>
  <c r="W73" i="19"/>
  <c r="V73" i="19"/>
  <c r="U73" i="19"/>
  <c r="AA72" i="19"/>
  <c r="Z72" i="19"/>
  <c r="W72" i="19"/>
  <c r="V72" i="19"/>
  <c r="U72" i="19"/>
  <c r="AA71" i="19"/>
  <c r="Z71" i="19"/>
  <c r="W71" i="19"/>
  <c r="V71" i="19"/>
  <c r="U71" i="19"/>
  <c r="AA70" i="19"/>
  <c r="Z70" i="19"/>
  <c r="W70" i="19"/>
  <c r="V70" i="19"/>
  <c r="U70" i="19"/>
  <c r="AA69" i="19"/>
  <c r="Z69" i="19"/>
  <c r="W69" i="19"/>
  <c r="V69" i="19"/>
  <c r="U69" i="19"/>
  <c r="AB68" i="19"/>
  <c r="AA68" i="19"/>
  <c r="Z68" i="19"/>
  <c r="W68" i="19"/>
  <c r="V68" i="19"/>
  <c r="U68" i="19"/>
  <c r="AB67" i="19"/>
  <c r="AA67" i="19"/>
  <c r="Z67" i="19"/>
  <c r="W67" i="19"/>
  <c r="V67" i="19"/>
  <c r="U67" i="19"/>
  <c r="AA66" i="19"/>
  <c r="Z66" i="19"/>
  <c r="W66" i="19"/>
  <c r="V66" i="19"/>
  <c r="U66" i="19"/>
  <c r="AA65" i="19"/>
  <c r="Z65" i="19"/>
  <c r="W65" i="19"/>
  <c r="V65" i="19"/>
  <c r="U65" i="19"/>
  <c r="AA64" i="19"/>
  <c r="Z64" i="19"/>
  <c r="W64" i="19"/>
  <c r="V64" i="19"/>
  <c r="U64" i="19"/>
  <c r="AB63" i="19"/>
  <c r="AA63" i="19"/>
  <c r="Z63" i="19"/>
  <c r="W63" i="19"/>
  <c r="V63" i="19"/>
  <c r="U63" i="19"/>
  <c r="AB62" i="19"/>
  <c r="AA62" i="19"/>
  <c r="Z62" i="19"/>
  <c r="W62" i="19"/>
  <c r="V62" i="19"/>
  <c r="U62" i="19"/>
  <c r="AA61" i="19"/>
  <c r="Z61" i="19"/>
  <c r="W61" i="19"/>
  <c r="V61" i="19"/>
  <c r="U61" i="19"/>
  <c r="AA60" i="19"/>
  <c r="Z60" i="19"/>
  <c r="W60" i="19"/>
  <c r="V60" i="19"/>
  <c r="U60" i="19"/>
  <c r="AB59" i="19"/>
  <c r="AA59" i="19"/>
  <c r="Z59" i="19"/>
  <c r="W59" i="19"/>
  <c r="V59" i="19"/>
  <c r="U59" i="19"/>
  <c r="AB58" i="19"/>
  <c r="AA58" i="19"/>
  <c r="Z58" i="19"/>
  <c r="W58" i="19"/>
  <c r="V58" i="19"/>
  <c r="U58" i="19"/>
  <c r="AA57" i="19"/>
  <c r="Z57" i="19"/>
  <c r="W57" i="19"/>
  <c r="V57" i="19"/>
  <c r="U57" i="19"/>
  <c r="AB56" i="19"/>
  <c r="AA56" i="19"/>
  <c r="Z56" i="19"/>
  <c r="W56" i="19"/>
  <c r="V56" i="19"/>
  <c r="U56" i="19"/>
  <c r="AB55" i="19"/>
  <c r="AA55" i="19"/>
  <c r="Z55" i="19"/>
  <c r="W55" i="19"/>
  <c r="V55" i="19"/>
  <c r="U55" i="19"/>
  <c r="AA54" i="19"/>
  <c r="Z54" i="19"/>
  <c r="W54" i="19"/>
  <c r="V54" i="19"/>
  <c r="U54" i="19"/>
  <c r="AB53" i="19"/>
  <c r="AA53" i="19"/>
  <c r="Z53" i="19"/>
  <c r="W53" i="19"/>
  <c r="V53" i="19"/>
  <c r="U53" i="19"/>
  <c r="AB52" i="19"/>
  <c r="AA52" i="19"/>
  <c r="Z52" i="19"/>
  <c r="W52" i="19"/>
  <c r="V52" i="19"/>
  <c r="U52" i="19"/>
  <c r="AB51" i="19"/>
  <c r="AA51" i="19"/>
  <c r="Z51" i="19"/>
  <c r="W51" i="19"/>
  <c r="V51" i="19"/>
  <c r="U51" i="19"/>
  <c r="AA50" i="19"/>
  <c r="Z50" i="19"/>
  <c r="W50" i="19"/>
  <c r="V50" i="19"/>
  <c r="U50" i="19"/>
  <c r="AB49" i="19"/>
  <c r="AA49" i="19"/>
  <c r="Z49" i="19"/>
  <c r="W49" i="19"/>
  <c r="V49" i="19"/>
  <c r="U49" i="19"/>
  <c r="AB48" i="19"/>
  <c r="AA48" i="19"/>
  <c r="Z48" i="19"/>
  <c r="W48" i="19"/>
  <c r="V48" i="19"/>
  <c r="U48" i="19"/>
  <c r="AA47" i="19"/>
  <c r="Z47" i="19"/>
  <c r="W47" i="19"/>
  <c r="V47" i="19"/>
  <c r="U47" i="19"/>
  <c r="AA46" i="19"/>
  <c r="Z46" i="19"/>
  <c r="W46" i="19"/>
  <c r="V46" i="19"/>
  <c r="U46" i="19"/>
  <c r="AB45" i="19"/>
  <c r="AA45" i="19"/>
  <c r="Z45" i="19"/>
  <c r="W45" i="19"/>
  <c r="V45" i="19"/>
  <c r="U45" i="19"/>
  <c r="AB44" i="19"/>
  <c r="AA44" i="19"/>
  <c r="Z44" i="19"/>
  <c r="W44" i="19"/>
  <c r="V44" i="19"/>
  <c r="U44" i="19"/>
  <c r="AA43" i="19"/>
  <c r="Z43" i="19"/>
  <c r="W43" i="19"/>
  <c r="V43" i="19"/>
  <c r="U43" i="19"/>
  <c r="AB42" i="19"/>
  <c r="AA42" i="19"/>
  <c r="Z42" i="19"/>
  <c r="W42" i="19"/>
  <c r="V42" i="19"/>
  <c r="U42" i="19"/>
  <c r="AB41" i="19"/>
  <c r="AA41" i="19"/>
  <c r="Z41" i="19"/>
  <c r="W41" i="19"/>
  <c r="V41" i="19"/>
  <c r="U41" i="19"/>
  <c r="AB40" i="19"/>
  <c r="AA40" i="19"/>
  <c r="Z40" i="19"/>
  <c r="W40" i="19"/>
  <c r="V40" i="19"/>
  <c r="U40" i="19"/>
  <c r="AB39" i="19"/>
  <c r="AA39" i="19"/>
  <c r="Z39" i="19"/>
  <c r="W39" i="19"/>
  <c r="V39" i="19"/>
  <c r="U39" i="19"/>
  <c r="AB38" i="19"/>
  <c r="AA38" i="19"/>
  <c r="Z38" i="19"/>
  <c r="W38" i="19"/>
  <c r="V38" i="19"/>
  <c r="U38" i="19"/>
  <c r="AB37" i="19"/>
  <c r="AA37" i="19"/>
  <c r="Z37" i="19"/>
  <c r="W37" i="19"/>
  <c r="V37" i="19"/>
  <c r="U37" i="19"/>
  <c r="AB36" i="19"/>
  <c r="AA36" i="19"/>
  <c r="Z36" i="19"/>
  <c r="W36" i="19"/>
  <c r="V36" i="19"/>
  <c r="U36" i="19"/>
  <c r="AB35" i="19"/>
  <c r="AA35" i="19"/>
  <c r="Z35" i="19"/>
  <c r="W35" i="19"/>
  <c r="V35" i="19"/>
  <c r="U35" i="19"/>
  <c r="AB34" i="19"/>
  <c r="AA34" i="19"/>
  <c r="Z34" i="19"/>
  <c r="W34" i="19"/>
  <c r="V34" i="19"/>
  <c r="U34" i="19"/>
  <c r="AB33" i="19"/>
  <c r="AA33" i="19"/>
  <c r="Z33" i="19"/>
  <c r="W33" i="19"/>
  <c r="V33" i="19"/>
  <c r="U33" i="19"/>
  <c r="AB32" i="19"/>
  <c r="AA32" i="19"/>
  <c r="Z32" i="19"/>
  <c r="W32" i="19"/>
  <c r="V32" i="19"/>
  <c r="U32" i="19"/>
  <c r="AB31" i="19"/>
  <c r="AA31" i="19"/>
  <c r="Z31" i="19"/>
  <c r="W31" i="19"/>
  <c r="V31" i="19"/>
  <c r="U31" i="19"/>
  <c r="AB30" i="19"/>
  <c r="AA30" i="19"/>
  <c r="Z30" i="19"/>
  <c r="W30" i="19"/>
  <c r="V30" i="19"/>
  <c r="U30" i="19"/>
  <c r="AB29" i="19"/>
  <c r="AA29" i="19"/>
  <c r="Z29" i="19"/>
  <c r="W29" i="19"/>
  <c r="V29" i="19"/>
  <c r="U29" i="19"/>
  <c r="AB28" i="19"/>
  <c r="AA28" i="19"/>
  <c r="Z28" i="19"/>
  <c r="W28" i="19"/>
  <c r="V28" i="19"/>
  <c r="U28" i="19"/>
  <c r="AB27" i="19"/>
  <c r="AA27" i="19"/>
  <c r="Z27" i="19"/>
  <c r="W27" i="19"/>
  <c r="V27" i="19"/>
  <c r="U27" i="19"/>
  <c r="AB26" i="19"/>
  <c r="AA26" i="19"/>
  <c r="Z26" i="19"/>
  <c r="W26" i="19"/>
  <c r="V26" i="19"/>
  <c r="U26" i="19"/>
  <c r="AB25" i="19"/>
  <c r="AA25" i="19"/>
  <c r="Z25" i="19"/>
  <c r="W25" i="19"/>
  <c r="V25" i="19"/>
  <c r="U25" i="19"/>
  <c r="AB24" i="19"/>
  <c r="AA24" i="19"/>
  <c r="Z24" i="19"/>
  <c r="W24" i="19"/>
  <c r="V24" i="19"/>
  <c r="U24" i="19"/>
  <c r="AB23" i="19"/>
  <c r="AA23" i="19"/>
  <c r="Z23" i="19"/>
  <c r="W23" i="19"/>
  <c r="V23" i="19"/>
  <c r="U23" i="19"/>
  <c r="AB22" i="19"/>
  <c r="AA22" i="19"/>
  <c r="Z22" i="19"/>
  <c r="W22" i="19"/>
  <c r="V22" i="19"/>
  <c r="U22" i="19"/>
  <c r="AB21" i="19"/>
  <c r="AA21" i="19"/>
  <c r="Z21" i="19"/>
  <c r="W21" i="19"/>
  <c r="V21" i="19"/>
  <c r="U21" i="19"/>
  <c r="AB20" i="19"/>
  <c r="AA20" i="19"/>
  <c r="Z20" i="19"/>
  <c r="W20" i="19"/>
  <c r="V20" i="19"/>
  <c r="U20" i="19"/>
  <c r="AB19" i="19"/>
  <c r="AA19" i="19"/>
  <c r="Z19" i="19"/>
  <c r="W19" i="19"/>
  <c r="V19" i="19"/>
  <c r="U19" i="19"/>
  <c r="AB18" i="19"/>
  <c r="AA18" i="19"/>
  <c r="Z18" i="19"/>
  <c r="W18" i="19"/>
  <c r="V18" i="19"/>
  <c r="U18" i="19"/>
  <c r="AB17" i="19"/>
  <c r="AA17" i="19"/>
  <c r="Z17" i="19"/>
  <c r="W17" i="19"/>
  <c r="V17" i="19"/>
  <c r="U17" i="19"/>
  <c r="AB16" i="19"/>
  <c r="AA16" i="19"/>
  <c r="Z16" i="19"/>
  <c r="W16" i="19"/>
  <c r="V16" i="19"/>
  <c r="U16" i="19"/>
  <c r="AB15" i="19"/>
  <c r="AA15" i="19"/>
  <c r="Z15" i="19"/>
  <c r="W15" i="19"/>
  <c r="V15" i="19"/>
  <c r="U15" i="19"/>
  <c r="AB14" i="19"/>
  <c r="AA14" i="19"/>
  <c r="Z14" i="19"/>
  <c r="W14" i="19"/>
  <c r="V14" i="19"/>
  <c r="U14" i="19"/>
  <c r="AB13" i="19"/>
  <c r="AA13" i="19"/>
  <c r="Z13" i="19"/>
  <c r="W13" i="19"/>
  <c r="V13" i="19"/>
  <c r="U13" i="19"/>
  <c r="AB12" i="19"/>
  <c r="AA12" i="19"/>
  <c r="Z12" i="19"/>
  <c r="W12" i="19"/>
  <c r="V12" i="19"/>
  <c r="U12" i="19"/>
  <c r="AB11" i="19"/>
  <c r="AA11" i="19"/>
  <c r="Z11" i="19"/>
  <c r="W11" i="19"/>
  <c r="V11" i="19"/>
  <c r="U11" i="19"/>
  <c r="AB10" i="19"/>
  <c r="AA10" i="19"/>
  <c r="Z10" i="19"/>
  <c r="W10" i="19"/>
  <c r="V10" i="19"/>
  <c r="U10" i="19"/>
  <c r="AB9" i="19"/>
  <c r="AA9" i="19"/>
  <c r="Z9" i="19"/>
  <c r="W9" i="19"/>
  <c r="V9" i="19"/>
  <c r="U9" i="19"/>
  <c r="AB8" i="19"/>
  <c r="AA8" i="19"/>
  <c r="Z8" i="19"/>
  <c r="W8" i="19"/>
  <c r="V8" i="19"/>
  <c r="U9" i="17"/>
  <c r="V9" i="17"/>
  <c r="W9" i="17"/>
  <c r="X9" i="17"/>
  <c r="E9" i="17" s="1"/>
  <c r="Y9" i="17"/>
  <c r="D9" i="17" s="1"/>
  <c r="Z9" i="17"/>
  <c r="AA9" i="17"/>
  <c r="AB9" i="17"/>
  <c r="U10" i="17"/>
  <c r="V10" i="17"/>
  <c r="W10" i="17"/>
  <c r="Z10" i="17"/>
  <c r="AA10" i="17"/>
  <c r="AB10" i="17"/>
  <c r="X10" i="17"/>
  <c r="Y10" i="17"/>
  <c r="D10" i="17" s="1"/>
  <c r="U11" i="17"/>
  <c r="V11" i="17"/>
  <c r="W11" i="17"/>
  <c r="X11" i="17"/>
  <c r="E11" i="17" s="1"/>
  <c r="Y11" i="17"/>
  <c r="D11" i="17" s="1"/>
  <c r="Z11" i="17"/>
  <c r="AA11" i="17"/>
  <c r="AB11" i="17"/>
  <c r="U12" i="17"/>
  <c r="V12" i="17"/>
  <c r="W12" i="17"/>
  <c r="Z12" i="17"/>
  <c r="AA12" i="17"/>
  <c r="AB12" i="17"/>
  <c r="X12" i="17"/>
  <c r="Y12" i="17"/>
  <c r="D12" i="17" s="1"/>
  <c r="U13" i="17"/>
  <c r="V13" i="17"/>
  <c r="W13" i="17"/>
  <c r="X13" i="17"/>
  <c r="E13" i="17" s="1"/>
  <c r="Y13" i="17"/>
  <c r="D13" i="17" s="1"/>
  <c r="Z13" i="17"/>
  <c r="AA13" i="17"/>
  <c r="AB13" i="17"/>
  <c r="U14" i="17"/>
  <c r="V14" i="17"/>
  <c r="W14" i="17"/>
  <c r="Z14" i="17"/>
  <c r="AA14" i="17"/>
  <c r="AB14" i="17"/>
  <c r="X14" i="17"/>
  <c r="Y14" i="17"/>
  <c r="D14" i="17" s="1"/>
  <c r="U15" i="17"/>
  <c r="V15" i="17"/>
  <c r="W15" i="17"/>
  <c r="X15" i="17"/>
  <c r="E15" i="17" s="1"/>
  <c r="Y15" i="17"/>
  <c r="D15" i="17" s="1"/>
  <c r="Z15" i="17"/>
  <c r="AA15" i="17"/>
  <c r="AB15" i="17"/>
  <c r="U16" i="17"/>
  <c r="V16" i="17"/>
  <c r="W16" i="17"/>
  <c r="Z16" i="17"/>
  <c r="AA16" i="17"/>
  <c r="AB16" i="17"/>
  <c r="X16" i="17"/>
  <c r="Y16" i="17"/>
  <c r="D16" i="17" s="1"/>
  <c r="U17" i="17"/>
  <c r="V17" i="17"/>
  <c r="W17" i="17"/>
  <c r="X17" i="17"/>
  <c r="E17" i="17" s="1"/>
  <c r="Y17" i="17"/>
  <c r="D17" i="17" s="1"/>
  <c r="Z17" i="17"/>
  <c r="AA17" i="17"/>
  <c r="AB17" i="17"/>
  <c r="U18" i="17"/>
  <c r="V18" i="17"/>
  <c r="W18" i="17"/>
  <c r="Z18" i="17"/>
  <c r="AA18" i="17"/>
  <c r="AB18" i="17"/>
  <c r="X18" i="17"/>
  <c r="Y18" i="17"/>
  <c r="U19" i="17"/>
  <c r="V19" i="17"/>
  <c r="W19" i="17"/>
  <c r="X19" i="17"/>
  <c r="E19" i="17" s="1"/>
  <c r="Y19" i="17"/>
  <c r="D19" i="17" s="1"/>
  <c r="Z19" i="17"/>
  <c r="AA19" i="17"/>
  <c r="AB19" i="17"/>
  <c r="U20" i="17"/>
  <c r="V20" i="17"/>
  <c r="W20" i="17"/>
  <c r="X20" i="17"/>
  <c r="E20" i="17" s="1"/>
  <c r="Y20" i="17"/>
  <c r="D20" i="17" s="1"/>
  <c r="Z20" i="17"/>
  <c r="AA20" i="17"/>
  <c r="AB20" i="17"/>
  <c r="U21" i="17"/>
  <c r="V21" i="17"/>
  <c r="W21" i="17"/>
  <c r="X21" i="17"/>
  <c r="E21" i="17" s="1"/>
  <c r="Y21" i="17"/>
  <c r="D21" i="17" s="1"/>
  <c r="Z21" i="17"/>
  <c r="AA21" i="17"/>
  <c r="AB21" i="17"/>
  <c r="U22" i="17"/>
  <c r="V22" i="17"/>
  <c r="W22" i="17"/>
  <c r="X22" i="17"/>
  <c r="E22" i="17" s="1"/>
  <c r="Y22" i="17"/>
  <c r="D22" i="17" s="1"/>
  <c r="Z22" i="17"/>
  <c r="AA22" i="17"/>
  <c r="AB22" i="17"/>
  <c r="U23" i="17"/>
  <c r="V23" i="17"/>
  <c r="W23" i="17"/>
  <c r="X23" i="17"/>
  <c r="E23" i="17" s="1"/>
  <c r="Y23" i="17"/>
  <c r="D23" i="17" s="1"/>
  <c r="Z23" i="17"/>
  <c r="AA23" i="17"/>
  <c r="AB23" i="17"/>
  <c r="U24" i="17"/>
  <c r="V24" i="17"/>
  <c r="W24" i="17"/>
  <c r="X24" i="17"/>
  <c r="E24" i="17" s="1"/>
  <c r="Y24" i="17"/>
  <c r="D24" i="17" s="1"/>
  <c r="Z24" i="17"/>
  <c r="AA24" i="17"/>
  <c r="AB24" i="17"/>
  <c r="U25" i="17"/>
  <c r="V25" i="17"/>
  <c r="W25" i="17"/>
  <c r="X25" i="17"/>
  <c r="E25" i="17" s="1"/>
  <c r="Y25" i="17"/>
  <c r="D25" i="17" s="1"/>
  <c r="Z25" i="17"/>
  <c r="AA25" i="17"/>
  <c r="AB25" i="17"/>
  <c r="U26" i="17"/>
  <c r="V26" i="17"/>
  <c r="W26" i="17"/>
  <c r="X26" i="17"/>
  <c r="E26" i="17" s="1"/>
  <c r="Y26" i="17"/>
  <c r="D26" i="17" s="1"/>
  <c r="Z26" i="17"/>
  <c r="AA26" i="17"/>
  <c r="AB26" i="17"/>
  <c r="U27" i="17"/>
  <c r="V27" i="17"/>
  <c r="W27" i="17"/>
  <c r="X27" i="17"/>
  <c r="E27" i="17" s="1"/>
  <c r="Y27" i="17"/>
  <c r="D27" i="17" s="1"/>
  <c r="Z27" i="17"/>
  <c r="AA27" i="17"/>
  <c r="AB27" i="17"/>
  <c r="U28" i="17"/>
  <c r="V28" i="17"/>
  <c r="W28" i="17"/>
  <c r="X28" i="17"/>
  <c r="E28" i="17" s="1"/>
  <c r="Y28" i="17"/>
  <c r="D28" i="17" s="1"/>
  <c r="Z28" i="17"/>
  <c r="AA28" i="17"/>
  <c r="AB28" i="17"/>
  <c r="U29" i="17"/>
  <c r="V29" i="17"/>
  <c r="W29" i="17"/>
  <c r="X29" i="17"/>
  <c r="E29" i="17" s="1"/>
  <c r="Y29" i="17"/>
  <c r="D29" i="17" s="1"/>
  <c r="Z29" i="17"/>
  <c r="AA29" i="17"/>
  <c r="AB29" i="17"/>
  <c r="U30" i="17"/>
  <c r="V30" i="17"/>
  <c r="W30" i="17"/>
  <c r="X30" i="17"/>
  <c r="E30" i="17" s="1"/>
  <c r="Y30" i="17"/>
  <c r="D30" i="17" s="1"/>
  <c r="Z30" i="17"/>
  <c r="AA30" i="17"/>
  <c r="AB30" i="17"/>
  <c r="U31" i="17"/>
  <c r="V31" i="17"/>
  <c r="W31" i="17"/>
  <c r="X31" i="17"/>
  <c r="E31" i="17" s="1"/>
  <c r="Y31" i="17"/>
  <c r="D31" i="17" s="1"/>
  <c r="Z31" i="17"/>
  <c r="AA31" i="17"/>
  <c r="AB31" i="17"/>
  <c r="U32" i="17"/>
  <c r="V32" i="17"/>
  <c r="W32" i="17"/>
  <c r="X32" i="17"/>
  <c r="E32" i="17" s="1"/>
  <c r="Y32" i="17"/>
  <c r="D32" i="17" s="1"/>
  <c r="Z32" i="17"/>
  <c r="AA32" i="17"/>
  <c r="AB32" i="17"/>
  <c r="U33" i="17"/>
  <c r="V33" i="17"/>
  <c r="W33" i="17"/>
  <c r="X33" i="17"/>
  <c r="E33" i="17" s="1"/>
  <c r="Y33" i="17"/>
  <c r="D33" i="17" s="1"/>
  <c r="Z33" i="17"/>
  <c r="AA33" i="17"/>
  <c r="AB33" i="17"/>
  <c r="U34" i="17"/>
  <c r="V34" i="17"/>
  <c r="W34" i="17"/>
  <c r="X34" i="17"/>
  <c r="E34" i="17" s="1"/>
  <c r="Y34" i="17"/>
  <c r="D34" i="17" s="1"/>
  <c r="Z34" i="17"/>
  <c r="AA34" i="17"/>
  <c r="AB34" i="17"/>
  <c r="U35" i="17"/>
  <c r="V35" i="17"/>
  <c r="W35" i="17"/>
  <c r="X35" i="17"/>
  <c r="E35" i="17" s="1"/>
  <c r="Y35" i="17"/>
  <c r="D35" i="17" s="1"/>
  <c r="Z35" i="17"/>
  <c r="AA35" i="17"/>
  <c r="AB35" i="17"/>
  <c r="U36" i="17"/>
  <c r="V36" i="17"/>
  <c r="W36" i="17"/>
  <c r="X36" i="17"/>
  <c r="E36" i="17" s="1"/>
  <c r="Y36" i="17"/>
  <c r="D36" i="17" s="1"/>
  <c r="Z36" i="17"/>
  <c r="AA36" i="17"/>
  <c r="AB36" i="17"/>
  <c r="U37" i="17"/>
  <c r="V37" i="17"/>
  <c r="W37" i="17"/>
  <c r="X37" i="17"/>
  <c r="E37" i="17" s="1"/>
  <c r="Y37" i="17"/>
  <c r="D37" i="17" s="1"/>
  <c r="Z37" i="17"/>
  <c r="AA37" i="17"/>
  <c r="AB37" i="17"/>
  <c r="U38" i="17"/>
  <c r="V38" i="17"/>
  <c r="W38" i="17"/>
  <c r="X38" i="17"/>
  <c r="E38" i="17" s="1"/>
  <c r="Y38" i="17"/>
  <c r="D38" i="17" s="1"/>
  <c r="Z38" i="17"/>
  <c r="AA38" i="17"/>
  <c r="AB38" i="17"/>
  <c r="U39" i="17"/>
  <c r="V39" i="17"/>
  <c r="W39" i="17"/>
  <c r="X39" i="17"/>
  <c r="E39" i="17" s="1"/>
  <c r="Y39" i="17"/>
  <c r="Z39" i="17"/>
  <c r="AA39" i="17"/>
  <c r="AB39" i="17"/>
  <c r="U40" i="17"/>
  <c r="V40" i="17"/>
  <c r="W40" i="17"/>
  <c r="X40" i="17"/>
  <c r="E40" i="17" s="1"/>
  <c r="Y40" i="17"/>
  <c r="D40" i="17" s="1"/>
  <c r="Z40" i="17"/>
  <c r="AA40" i="17"/>
  <c r="AB40" i="17"/>
  <c r="U41" i="17"/>
  <c r="V41" i="17"/>
  <c r="W41" i="17"/>
  <c r="X41" i="17"/>
  <c r="E41" i="17" s="1"/>
  <c r="Y41" i="17"/>
  <c r="D41" i="17" s="1"/>
  <c r="Z41" i="17"/>
  <c r="AA41" i="17"/>
  <c r="AB41" i="17"/>
  <c r="U42" i="17"/>
  <c r="V42" i="17"/>
  <c r="W42" i="17"/>
  <c r="X42" i="17"/>
  <c r="E42" i="17" s="1"/>
  <c r="Y42" i="17"/>
  <c r="D42" i="17" s="1"/>
  <c r="Z42" i="17"/>
  <c r="AA42" i="17"/>
  <c r="AB42" i="17"/>
  <c r="U43" i="17"/>
  <c r="V43" i="17"/>
  <c r="W43" i="17"/>
  <c r="X43" i="17"/>
  <c r="E43" i="17" s="1"/>
  <c r="Y43" i="17"/>
  <c r="D43" i="17" s="1"/>
  <c r="Z43" i="17"/>
  <c r="AA43" i="17"/>
  <c r="AB43" i="17"/>
  <c r="U44" i="17"/>
  <c r="V44" i="17"/>
  <c r="W44" i="17"/>
  <c r="X44" i="17"/>
  <c r="E44" i="17" s="1"/>
  <c r="Y44" i="17"/>
  <c r="D44" i="17" s="1"/>
  <c r="Z44" i="17"/>
  <c r="AA44" i="17"/>
  <c r="AB44" i="17"/>
  <c r="U45" i="17"/>
  <c r="V45" i="17"/>
  <c r="W45" i="17"/>
  <c r="X45" i="17"/>
  <c r="E45" i="17" s="1"/>
  <c r="Y45" i="17"/>
  <c r="D45" i="17" s="1"/>
  <c r="Z45" i="17"/>
  <c r="AA45" i="17"/>
  <c r="AB45" i="17"/>
  <c r="U46" i="17"/>
  <c r="V46" i="17"/>
  <c r="W46" i="17"/>
  <c r="X46" i="17"/>
  <c r="E46" i="17" s="1"/>
  <c r="Y46" i="17"/>
  <c r="D46" i="17" s="1"/>
  <c r="Z46" i="17"/>
  <c r="AA46" i="17"/>
  <c r="AB46" i="17"/>
  <c r="U47" i="17"/>
  <c r="V47" i="17"/>
  <c r="W47" i="17"/>
  <c r="X47" i="17"/>
  <c r="E47" i="17" s="1"/>
  <c r="Y47" i="17"/>
  <c r="D47" i="17" s="1"/>
  <c r="Z47" i="17"/>
  <c r="AA47" i="17"/>
  <c r="AB47" i="17"/>
  <c r="U48" i="17"/>
  <c r="V48" i="17"/>
  <c r="W48" i="17"/>
  <c r="X48" i="17"/>
  <c r="E48" i="17" s="1"/>
  <c r="Y48" i="17"/>
  <c r="D48" i="17" s="1"/>
  <c r="Z48" i="17"/>
  <c r="AA48" i="17"/>
  <c r="AB48" i="17"/>
  <c r="U49" i="17"/>
  <c r="V49" i="17"/>
  <c r="W49" i="17"/>
  <c r="X49" i="17"/>
  <c r="E49" i="17" s="1"/>
  <c r="Y49" i="17"/>
  <c r="D49" i="17" s="1"/>
  <c r="Z49" i="17"/>
  <c r="AA49" i="17"/>
  <c r="AB49" i="17"/>
  <c r="U50" i="17"/>
  <c r="V50" i="17"/>
  <c r="W50" i="17"/>
  <c r="X50" i="17"/>
  <c r="E50" i="17" s="1"/>
  <c r="Y50" i="17"/>
  <c r="D50" i="17" s="1"/>
  <c r="Z50" i="17"/>
  <c r="AA50" i="17"/>
  <c r="AB50" i="17"/>
  <c r="U51" i="17"/>
  <c r="V51" i="17"/>
  <c r="W51" i="17"/>
  <c r="X51" i="17"/>
  <c r="E51" i="17" s="1"/>
  <c r="Y51" i="17"/>
  <c r="D51" i="17" s="1"/>
  <c r="Z51" i="17"/>
  <c r="AA51" i="17"/>
  <c r="AB51" i="17"/>
  <c r="U52" i="17"/>
  <c r="V52" i="17"/>
  <c r="W52" i="17"/>
  <c r="X52" i="17"/>
  <c r="E52" i="17" s="1"/>
  <c r="Y52" i="17"/>
  <c r="D52" i="17" s="1"/>
  <c r="Z52" i="17"/>
  <c r="AA52" i="17"/>
  <c r="AB52" i="17"/>
  <c r="U53" i="17"/>
  <c r="V53" i="17"/>
  <c r="W53" i="17"/>
  <c r="X53" i="17"/>
  <c r="E53" i="17" s="1"/>
  <c r="Y53" i="17"/>
  <c r="D53" i="17" s="1"/>
  <c r="Z53" i="17"/>
  <c r="AA53" i="17"/>
  <c r="AB53" i="17"/>
  <c r="U54" i="17"/>
  <c r="V54" i="17"/>
  <c r="W54" i="17"/>
  <c r="X54" i="17"/>
  <c r="E54" i="17" s="1"/>
  <c r="Y54" i="17"/>
  <c r="D54" i="17" s="1"/>
  <c r="Z54" i="17"/>
  <c r="AA54" i="17"/>
  <c r="AB54" i="17"/>
  <c r="U55" i="17"/>
  <c r="V55" i="17"/>
  <c r="W55" i="17"/>
  <c r="X55" i="17"/>
  <c r="E55" i="17" s="1"/>
  <c r="Y55" i="17"/>
  <c r="D55" i="17" s="1"/>
  <c r="Z55" i="17"/>
  <c r="AA55" i="17"/>
  <c r="AB55" i="17"/>
  <c r="U56" i="17"/>
  <c r="V56" i="17"/>
  <c r="W56" i="17"/>
  <c r="X56" i="17"/>
  <c r="E56" i="17" s="1"/>
  <c r="Y56" i="17"/>
  <c r="D56" i="17" s="1"/>
  <c r="Z56" i="17"/>
  <c r="AA56" i="17"/>
  <c r="AB56" i="17"/>
  <c r="U57" i="17"/>
  <c r="V57" i="17"/>
  <c r="W57" i="17"/>
  <c r="X57" i="17"/>
  <c r="E57" i="17" s="1"/>
  <c r="Y57" i="17"/>
  <c r="D57" i="17" s="1"/>
  <c r="Z57" i="17"/>
  <c r="AA57" i="17"/>
  <c r="AB57" i="17"/>
  <c r="U58" i="17"/>
  <c r="V58" i="17"/>
  <c r="W58" i="17"/>
  <c r="X58" i="17"/>
  <c r="E58" i="17" s="1"/>
  <c r="Y58" i="17"/>
  <c r="D58" i="17" s="1"/>
  <c r="Z58" i="17"/>
  <c r="AA58" i="17"/>
  <c r="AB58" i="17"/>
  <c r="U59" i="17"/>
  <c r="V59" i="17"/>
  <c r="W59" i="17"/>
  <c r="X59" i="17"/>
  <c r="E59" i="17" s="1"/>
  <c r="Y59" i="17"/>
  <c r="D59" i="17" s="1"/>
  <c r="Z59" i="17"/>
  <c r="AA59" i="17"/>
  <c r="AB59" i="17"/>
  <c r="U60" i="17"/>
  <c r="V60" i="17"/>
  <c r="W60" i="17"/>
  <c r="X60" i="17"/>
  <c r="E60" i="17" s="1"/>
  <c r="Y60" i="17"/>
  <c r="D60" i="17" s="1"/>
  <c r="Z60" i="17"/>
  <c r="AA60" i="17"/>
  <c r="AB60" i="17"/>
  <c r="U61" i="17"/>
  <c r="V61" i="17"/>
  <c r="W61" i="17"/>
  <c r="X61" i="17"/>
  <c r="E61" i="17" s="1"/>
  <c r="Y61" i="17"/>
  <c r="D61" i="17" s="1"/>
  <c r="Z61" i="17"/>
  <c r="AA61" i="17"/>
  <c r="AB61" i="17"/>
  <c r="U62" i="17"/>
  <c r="V62" i="17"/>
  <c r="W62" i="17"/>
  <c r="X62" i="17"/>
  <c r="E62" i="17" s="1"/>
  <c r="Y62" i="17"/>
  <c r="D62" i="17" s="1"/>
  <c r="Z62" i="17"/>
  <c r="AA62" i="17"/>
  <c r="AB62" i="17"/>
  <c r="U63" i="17"/>
  <c r="V63" i="17"/>
  <c r="W63" i="17"/>
  <c r="X63" i="17"/>
  <c r="E63" i="17" s="1"/>
  <c r="Y63" i="17"/>
  <c r="D63" i="17" s="1"/>
  <c r="Z63" i="17"/>
  <c r="AA63" i="17"/>
  <c r="AB63" i="17"/>
  <c r="U64" i="17"/>
  <c r="V64" i="17"/>
  <c r="W64" i="17"/>
  <c r="X64" i="17"/>
  <c r="E64" i="17" s="1"/>
  <c r="Y64" i="17"/>
  <c r="D64" i="17" s="1"/>
  <c r="Z64" i="17"/>
  <c r="AA64" i="17"/>
  <c r="AB64" i="17"/>
  <c r="U65" i="17"/>
  <c r="V65" i="17"/>
  <c r="W65" i="17"/>
  <c r="X65" i="17"/>
  <c r="E65" i="17" s="1"/>
  <c r="Y65" i="17"/>
  <c r="D65" i="17" s="1"/>
  <c r="Z65" i="17"/>
  <c r="AA65" i="17"/>
  <c r="AB65" i="17"/>
  <c r="U66" i="17"/>
  <c r="V66" i="17"/>
  <c r="W66" i="17"/>
  <c r="X66" i="17"/>
  <c r="E66" i="17" s="1"/>
  <c r="Y66" i="17"/>
  <c r="D66" i="17" s="1"/>
  <c r="Z66" i="17"/>
  <c r="AA66" i="17"/>
  <c r="AB66" i="17"/>
  <c r="U67" i="17"/>
  <c r="V67" i="17"/>
  <c r="W67" i="17"/>
  <c r="X67" i="17"/>
  <c r="E67" i="17" s="1"/>
  <c r="Y67" i="17"/>
  <c r="D67" i="17" s="1"/>
  <c r="Z67" i="17"/>
  <c r="AA67" i="17"/>
  <c r="AB67" i="17"/>
  <c r="U68" i="17"/>
  <c r="V68" i="17"/>
  <c r="W68" i="17"/>
  <c r="X68" i="17"/>
  <c r="E68" i="17" s="1"/>
  <c r="Y68" i="17"/>
  <c r="D68" i="17" s="1"/>
  <c r="Z68" i="17"/>
  <c r="AA68" i="17"/>
  <c r="AB68" i="17"/>
  <c r="U69" i="17"/>
  <c r="V69" i="17"/>
  <c r="W69" i="17"/>
  <c r="X69" i="17"/>
  <c r="E69" i="17" s="1"/>
  <c r="Y69" i="17"/>
  <c r="D69" i="17" s="1"/>
  <c r="Z69" i="17"/>
  <c r="AA69" i="17"/>
  <c r="AB69" i="17"/>
  <c r="U70" i="17"/>
  <c r="V70" i="17"/>
  <c r="W70" i="17"/>
  <c r="X70" i="17"/>
  <c r="E70" i="17" s="1"/>
  <c r="Y70" i="17"/>
  <c r="D70" i="17" s="1"/>
  <c r="Z70" i="17"/>
  <c r="AA70" i="17"/>
  <c r="AB70" i="17"/>
  <c r="U71" i="17"/>
  <c r="V71" i="17"/>
  <c r="W71" i="17"/>
  <c r="X71" i="17"/>
  <c r="E71" i="17" s="1"/>
  <c r="Y71" i="17"/>
  <c r="D71" i="17" s="1"/>
  <c r="Z71" i="17"/>
  <c r="AA71" i="17"/>
  <c r="AB71" i="17"/>
  <c r="U72" i="17"/>
  <c r="V72" i="17"/>
  <c r="W72" i="17"/>
  <c r="X72" i="17"/>
  <c r="E72" i="17" s="1"/>
  <c r="Y72" i="17"/>
  <c r="D72" i="17" s="1"/>
  <c r="Z72" i="17"/>
  <c r="AA72" i="17"/>
  <c r="AB72" i="17"/>
  <c r="U73" i="17"/>
  <c r="V73" i="17"/>
  <c r="W73" i="17"/>
  <c r="X73" i="17"/>
  <c r="E73" i="17" s="1"/>
  <c r="Y73" i="17"/>
  <c r="D73" i="17" s="1"/>
  <c r="Z73" i="17"/>
  <c r="AA73" i="17"/>
  <c r="AB73" i="17"/>
  <c r="U74" i="17"/>
  <c r="V74" i="17"/>
  <c r="W74" i="17"/>
  <c r="X74" i="17"/>
  <c r="E74" i="17" s="1"/>
  <c r="Y74" i="17"/>
  <c r="D74" i="17" s="1"/>
  <c r="Z74" i="17"/>
  <c r="AA74" i="17"/>
  <c r="AB74" i="17"/>
  <c r="U75" i="17"/>
  <c r="V75" i="17"/>
  <c r="W75" i="17"/>
  <c r="X75" i="17"/>
  <c r="E75" i="17" s="1"/>
  <c r="Y75" i="17"/>
  <c r="D75" i="17" s="1"/>
  <c r="Z75" i="17"/>
  <c r="AA75" i="17"/>
  <c r="AB75" i="17"/>
  <c r="U76" i="17"/>
  <c r="V76" i="17"/>
  <c r="W76" i="17"/>
  <c r="X76" i="17"/>
  <c r="E76" i="17" s="1"/>
  <c r="Y76" i="17"/>
  <c r="D76" i="17" s="1"/>
  <c r="Z76" i="17"/>
  <c r="AA76" i="17"/>
  <c r="AB76" i="17"/>
  <c r="U77" i="17"/>
  <c r="V77" i="17"/>
  <c r="W77" i="17"/>
  <c r="X77" i="17"/>
  <c r="E77" i="17" s="1"/>
  <c r="Y77" i="17"/>
  <c r="D77" i="17" s="1"/>
  <c r="Z77" i="17"/>
  <c r="AA77" i="17"/>
  <c r="AB77" i="17"/>
  <c r="U78" i="17"/>
  <c r="V78" i="17"/>
  <c r="W78" i="17"/>
  <c r="X78" i="17"/>
  <c r="E78" i="17" s="1"/>
  <c r="Y78" i="17"/>
  <c r="D78" i="17" s="1"/>
  <c r="Z78" i="17"/>
  <c r="AA78" i="17"/>
  <c r="AB78" i="17"/>
  <c r="U79" i="17"/>
  <c r="V79" i="17"/>
  <c r="W79" i="17"/>
  <c r="X79" i="17"/>
  <c r="E79" i="17" s="1"/>
  <c r="Y79" i="17"/>
  <c r="D79" i="17" s="1"/>
  <c r="Z79" i="17"/>
  <c r="AA79" i="17"/>
  <c r="AB79" i="17"/>
  <c r="U80" i="17"/>
  <c r="V80" i="17"/>
  <c r="W80" i="17"/>
  <c r="X80" i="17"/>
  <c r="E80" i="17" s="1"/>
  <c r="Y80" i="17"/>
  <c r="D80" i="17" s="1"/>
  <c r="Z80" i="17"/>
  <c r="AA80" i="17"/>
  <c r="AB80" i="17"/>
  <c r="U81" i="17"/>
  <c r="V81" i="17"/>
  <c r="W81" i="17"/>
  <c r="X81" i="17"/>
  <c r="E81" i="17" s="1"/>
  <c r="Y81" i="17"/>
  <c r="D81" i="17" s="1"/>
  <c r="Z81" i="17"/>
  <c r="AA81" i="17"/>
  <c r="AB81" i="17"/>
  <c r="U82" i="17"/>
  <c r="V82" i="17"/>
  <c r="W82" i="17"/>
  <c r="X82" i="17"/>
  <c r="E82" i="17" s="1"/>
  <c r="Y82" i="17"/>
  <c r="D82" i="17" s="1"/>
  <c r="Z82" i="17"/>
  <c r="AA82" i="17"/>
  <c r="AB82" i="17"/>
  <c r="U83" i="17"/>
  <c r="V83" i="17"/>
  <c r="W83" i="17"/>
  <c r="X83" i="17"/>
  <c r="E83" i="17" s="1"/>
  <c r="Y83" i="17"/>
  <c r="D83" i="17" s="1"/>
  <c r="Z83" i="17"/>
  <c r="AA83" i="17"/>
  <c r="AB83" i="17"/>
  <c r="U84" i="17"/>
  <c r="V84" i="17"/>
  <c r="W84" i="17"/>
  <c r="X84" i="17"/>
  <c r="E84" i="17" s="1"/>
  <c r="Y84" i="17"/>
  <c r="D84" i="17" s="1"/>
  <c r="Z84" i="17"/>
  <c r="AA84" i="17"/>
  <c r="AB84" i="17"/>
  <c r="U85" i="17"/>
  <c r="V85" i="17"/>
  <c r="W85" i="17"/>
  <c r="X85" i="17"/>
  <c r="E85" i="17" s="1"/>
  <c r="Y85" i="17"/>
  <c r="D85" i="17" s="1"/>
  <c r="Z85" i="17"/>
  <c r="AA85" i="17"/>
  <c r="AB85" i="17"/>
  <c r="U86" i="17"/>
  <c r="V86" i="17"/>
  <c r="W86" i="17"/>
  <c r="X86" i="17"/>
  <c r="E86" i="17" s="1"/>
  <c r="Y86" i="17"/>
  <c r="D86" i="17" s="1"/>
  <c r="Z86" i="17"/>
  <c r="AA86" i="17"/>
  <c r="AB86" i="17"/>
  <c r="U87" i="17"/>
  <c r="V87" i="17"/>
  <c r="W87" i="17"/>
  <c r="X87" i="17"/>
  <c r="E87" i="17" s="1"/>
  <c r="Y87" i="17"/>
  <c r="D87" i="17" s="1"/>
  <c r="Z87" i="17"/>
  <c r="AA87" i="17"/>
  <c r="AB87" i="17"/>
  <c r="U88" i="17"/>
  <c r="V88" i="17"/>
  <c r="W88" i="17"/>
  <c r="X88" i="17"/>
  <c r="E88" i="17" s="1"/>
  <c r="Y88" i="17"/>
  <c r="D88" i="17" s="1"/>
  <c r="Z88" i="17"/>
  <c r="AA88" i="17"/>
  <c r="AB88" i="17"/>
  <c r="U89" i="17"/>
  <c r="V89" i="17"/>
  <c r="W89" i="17"/>
  <c r="X89" i="17"/>
  <c r="E89" i="17" s="1"/>
  <c r="Y89" i="17"/>
  <c r="D89" i="17" s="1"/>
  <c r="Z89" i="17"/>
  <c r="AA89" i="17"/>
  <c r="AB89" i="17"/>
  <c r="U90" i="17"/>
  <c r="V90" i="17"/>
  <c r="W90" i="17"/>
  <c r="X90" i="17"/>
  <c r="E90" i="17" s="1"/>
  <c r="Y90" i="17"/>
  <c r="D90" i="17" s="1"/>
  <c r="Z90" i="17"/>
  <c r="AA90" i="17"/>
  <c r="AB90" i="17"/>
  <c r="U91" i="17"/>
  <c r="V91" i="17"/>
  <c r="W91" i="17"/>
  <c r="X91" i="17"/>
  <c r="E91" i="17" s="1"/>
  <c r="Y91" i="17"/>
  <c r="D91" i="17" s="1"/>
  <c r="Z91" i="17"/>
  <c r="AA91" i="17"/>
  <c r="AB91" i="17"/>
  <c r="U92" i="17"/>
  <c r="V92" i="17"/>
  <c r="W92" i="17"/>
  <c r="X92" i="17"/>
  <c r="E92" i="17" s="1"/>
  <c r="Y92" i="17"/>
  <c r="Z92" i="17"/>
  <c r="AA92" i="17"/>
  <c r="AB92" i="17"/>
  <c r="U93" i="17"/>
  <c r="V93" i="17"/>
  <c r="W93" i="17"/>
  <c r="X93" i="17"/>
  <c r="E93" i="17" s="1"/>
  <c r="Y93" i="17"/>
  <c r="D93" i="17" s="1"/>
  <c r="Z93" i="17"/>
  <c r="AA93" i="17"/>
  <c r="AB93" i="17"/>
  <c r="U94" i="17"/>
  <c r="V94" i="17"/>
  <c r="W94" i="17"/>
  <c r="X94" i="17"/>
  <c r="E94" i="17" s="1"/>
  <c r="Y94" i="17"/>
  <c r="D94" i="17" s="1"/>
  <c r="Z94" i="17"/>
  <c r="AA94" i="17"/>
  <c r="AB94" i="17"/>
  <c r="U95" i="17"/>
  <c r="V95" i="17"/>
  <c r="W95" i="17"/>
  <c r="X95" i="17"/>
  <c r="E95" i="17" s="1"/>
  <c r="Y95" i="17"/>
  <c r="D95" i="17" s="1"/>
  <c r="Z95" i="17"/>
  <c r="AA95" i="17"/>
  <c r="AB95" i="17"/>
  <c r="U96" i="17"/>
  <c r="V96" i="17"/>
  <c r="W96" i="17"/>
  <c r="X96" i="17"/>
  <c r="E96" i="17" s="1"/>
  <c r="Y96" i="17"/>
  <c r="D96" i="17" s="1"/>
  <c r="Z96" i="17"/>
  <c r="AA96" i="17"/>
  <c r="AB96" i="17"/>
  <c r="U97" i="17"/>
  <c r="V97" i="17"/>
  <c r="W97" i="17"/>
  <c r="X97" i="17"/>
  <c r="E97" i="17" s="1"/>
  <c r="Y97" i="17"/>
  <c r="D97" i="17" s="1"/>
  <c r="Z97" i="17"/>
  <c r="AA97" i="17"/>
  <c r="AB97" i="17"/>
  <c r="U98" i="17"/>
  <c r="V98" i="17"/>
  <c r="W98" i="17"/>
  <c r="X98" i="17"/>
  <c r="E98" i="17" s="1"/>
  <c r="Y98" i="17"/>
  <c r="D98" i="17" s="1"/>
  <c r="Z98" i="17"/>
  <c r="AA98" i="17"/>
  <c r="AB98" i="17"/>
  <c r="U99" i="17"/>
  <c r="V99" i="17"/>
  <c r="W99" i="17"/>
  <c r="X99" i="17"/>
  <c r="E99" i="17" s="1"/>
  <c r="Y99" i="17"/>
  <c r="D99" i="17" s="1"/>
  <c r="Z99" i="17"/>
  <c r="AA99" i="17"/>
  <c r="AB99" i="17"/>
  <c r="U100" i="17"/>
  <c r="V100" i="17"/>
  <c r="W100" i="17"/>
  <c r="X100" i="17"/>
  <c r="E100" i="17" s="1"/>
  <c r="Y100" i="17"/>
  <c r="D100" i="17" s="1"/>
  <c r="Z100" i="17"/>
  <c r="AA100" i="17"/>
  <c r="AB100" i="17"/>
  <c r="U101" i="17"/>
  <c r="V101" i="17"/>
  <c r="W101" i="17"/>
  <c r="X101" i="17"/>
  <c r="Y101" i="17"/>
  <c r="D101" i="17" s="1"/>
  <c r="Z101" i="17"/>
  <c r="AA101" i="17"/>
  <c r="AB101" i="17"/>
  <c r="U102" i="17"/>
  <c r="V102" i="17"/>
  <c r="W102" i="17"/>
  <c r="X102" i="17"/>
  <c r="E102" i="17" s="1"/>
  <c r="Y102" i="17"/>
  <c r="D102" i="17" s="1"/>
  <c r="Z102" i="17"/>
  <c r="AA102" i="17"/>
  <c r="AB102" i="17"/>
  <c r="U103" i="17"/>
  <c r="V103" i="17"/>
  <c r="W103" i="17"/>
  <c r="X103" i="17"/>
  <c r="E103" i="17" s="1"/>
  <c r="Y103" i="17"/>
  <c r="D103" i="17" s="1"/>
  <c r="Z103" i="17"/>
  <c r="AA103" i="17"/>
  <c r="AB103" i="17"/>
  <c r="U104" i="17"/>
  <c r="V104" i="17"/>
  <c r="W104" i="17"/>
  <c r="X104" i="17"/>
  <c r="E104" i="17" s="1"/>
  <c r="Y104" i="17"/>
  <c r="D104" i="17" s="1"/>
  <c r="Z104" i="17"/>
  <c r="AA104" i="17"/>
  <c r="AB104" i="17"/>
  <c r="U105" i="17"/>
  <c r="V105" i="17"/>
  <c r="W105" i="17"/>
  <c r="X105" i="17"/>
  <c r="E105" i="17" s="1"/>
  <c r="Y105" i="17"/>
  <c r="D105" i="17" s="1"/>
  <c r="Z105" i="17"/>
  <c r="AA105" i="17"/>
  <c r="AB105" i="17"/>
  <c r="U106" i="17"/>
  <c r="V106" i="17"/>
  <c r="W106" i="17"/>
  <c r="X106" i="17"/>
  <c r="E106" i="17" s="1"/>
  <c r="Y106" i="17"/>
  <c r="D106" i="17" s="1"/>
  <c r="Z106" i="17"/>
  <c r="AA106" i="17"/>
  <c r="AB106" i="17"/>
  <c r="U107" i="17"/>
  <c r="V107" i="17"/>
  <c r="W107" i="17"/>
  <c r="X107" i="17"/>
  <c r="E107" i="17" s="1"/>
  <c r="Y107" i="17"/>
  <c r="D107" i="17" s="1"/>
  <c r="Z107" i="17"/>
  <c r="AA107" i="17"/>
  <c r="AB107" i="17"/>
  <c r="U108" i="17"/>
  <c r="V108" i="17"/>
  <c r="W108" i="17"/>
  <c r="X108" i="17"/>
  <c r="E108" i="17" s="1"/>
  <c r="Y108" i="17"/>
  <c r="D108" i="17" s="1"/>
  <c r="Z108" i="17"/>
  <c r="AA108" i="17"/>
  <c r="AB108" i="17"/>
  <c r="U109" i="17"/>
  <c r="V109" i="17"/>
  <c r="W109" i="17"/>
  <c r="X109" i="17"/>
  <c r="E109" i="17" s="1"/>
  <c r="Y109" i="17"/>
  <c r="D109" i="17" s="1"/>
  <c r="Z109" i="17"/>
  <c r="AA109" i="17"/>
  <c r="AB109" i="17"/>
  <c r="U110" i="17"/>
  <c r="V110" i="17"/>
  <c r="W110" i="17"/>
  <c r="X110" i="17"/>
  <c r="E110" i="17" s="1"/>
  <c r="Y110" i="17"/>
  <c r="D110" i="17" s="1"/>
  <c r="Z110" i="17"/>
  <c r="AA110" i="17"/>
  <c r="AB110" i="17"/>
  <c r="U111" i="17"/>
  <c r="V111" i="17"/>
  <c r="W111" i="17"/>
  <c r="X111" i="17"/>
  <c r="E111" i="17" s="1"/>
  <c r="Y111" i="17"/>
  <c r="D111" i="17" s="1"/>
  <c r="Z111" i="17"/>
  <c r="AA111" i="17"/>
  <c r="AB111" i="17"/>
  <c r="U112" i="17"/>
  <c r="V112" i="17"/>
  <c r="W112" i="17"/>
  <c r="X112" i="17"/>
  <c r="E112" i="17" s="1"/>
  <c r="Y112" i="17"/>
  <c r="D112" i="17" s="1"/>
  <c r="Z112" i="17"/>
  <c r="AA112" i="17"/>
  <c r="AB112" i="17"/>
  <c r="U113" i="17"/>
  <c r="V113" i="17"/>
  <c r="W113" i="17"/>
  <c r="X113" i="17"/>
  <c r="E113" i="17" s="1"/>
  <c r="Y113" i="17"/>
  <c r="D113" i="17" s="1"/>
  <c r="Z113" i="17"/>
  <c r="AA113" i="17"/>
  <c r="AB113" i="17"/>
  <c r="U114" i="17"/>
  <c r="V114" i="17"/>
  <c r="W114" i="17"/>
  <c r="X114" i="17"/>
  <c r="E114" i="17" s="1"/>
  <c r="Y114" i="17"/>
  <c r="D114" i="17" s="1"/>
  <c r="Z114" i="17"/>
  <c r="AA114" i="17"/>
  <c r="AB114" i="17"/>
  <c r="U115" i="17"/>
  <c r="V115" i="17"/>
  <c r="W115" i="17"/>
  <c r="X115" i="17"/>
  <c r="E115" i="17" s="1"/>
  <c r="Y115" i="17"/>
  <c r="D115" i="17" s="1"/>
  <c r="Z115" i="17"/>
  <c r="AA115" i="17"/>
  <c r="AB115" i="17"/>
  <c r="U116" i="17"/>
  <c r="V116" i="17"/>
  <c r="W116" i="17"/>
  <c r="X116" i="17"/>
  <c r="E116" i="17" s="1"/>
  <c r="Y116" i="17"/>
  <c r="D116" i="17" s="1"/>
  <c r="Z116" i="17"/>
  <c r="AA116" i="17"/>
  <c r="AB116" i="17"/>
  <c r="U117" i="17"/>
  <c r="V117" i="17"/>
  <c r="W117" i="17"/>
  <c r="X117" i="17"/>
  <c r="E117" i="17" s="1"/>
  <c r="Y117" i="17"/>
  <c r="D117" i="17" s="1"/>
  <c r="Z117" i="17"/>
  <c r="AA117" i="17"/>
  <c r="AB117" i="17"/>
  <c r="U118" i="17"/>
  <c r="V118" i="17"/>
  <c r="W118" i="17"/>
  <c r="X118" i="17"/>
  <c r="E118" i="17" s="1"/>
  <c r="Y118" i="17"/>
  <c r="D118" i="17" s="1"/>
  <c r="Z118" i="17"/>
  <c r="AA118" i="17"/>
  <c r="AB118" i="17"/>
  <c r="U119" i="17"/>
  <c r="V119" i="17"/>
  <c r="W119" i="17"/>
  <c r="X119" i="17"/>
  <c r="E119" i="17" s="1"/>
  <c r="Y119" i="17"/>
  <c r="D119" i="17" s="1"/>
  <c r="Z119" i="17"/>
  <c r="AA119" i="17"/>
  <c r="AB119" i="17"/>
  <c r="U120" i="17"/>
  <c r="V120" i="17"/>
  <c r="W120" i="17"/>
  <c r="X120" i="17"/>
  <c r="Y120" i="17"/>
  <c r="D120" i="17" s="1"/>
  <c r="Z120" i="17"/>
  <c r="AA120" i="17"/>
  <c r="AB120" i="17"/>
  <c r="U121" i="17"/>
  <c r="V121" i="17"/>
  <c r="W121" i="17"/>
  <c r="X121" i="17"/>
  <c r="E121" i="17" s="1"/>
  <c r="Y121" i="17"/>
  <c r="D121" i="17" s="1"/>
  <c r="Z121" i="17"/>
  <c r="AA121" i="17"/>
  <c r="AB121" i="17"/>
  <c r="U122" i="17"/>
  <c r="V122" i="17"/>
  <c r="W122" i="17"/>
  <c r="X122" i="17"/>
  <c r="E122" i="17" s="1"/>
  <c r="Y122" i="17"/>
  <c r="D122" i="17" s="1"/>
  <c r="Z122" i="17"/>
  <c r="AA122" i="17"/>
  <c r="AB122" i="17"/>
  <c r="U123" i="17"/>
  <c r="V123" i="17"/>
  <c r="W123" i="17"/>
  <c r="X123" i="17"/>
  <c r="E123" i="17" s="1"/>
  <c r="Y123" i="17"/>
  <c r="D123" i="17" s="1"/>
  <c r="Z123" i="17"/>
  <c r="AA123" i="17"/>
  <c r="AB123" i="17"/>
  <c r="U124" i="17"/>
  <c r="V124" i="17"/>
  <c r="W124" i="17"/>
  <c r="X124" i="17"/>
  <c r="E124" i="17" s="1"/>
  <c r="Y124" i="17"/>
  <c r="D124" i="17" s="1"/>
  <c r="Z124" i="17"/>
  <c r="AA124" i="17"/>
  <c r="AB124" i="17"/>
  <c r="U125" i="17"/>
  <c r="V125" i="17"/>
  <c r="W125" i="17"/>
  <c r="X125" i="17"/>
  <c r="E125" i="17" s="1"/>
  <c r="Y125" i="17"/>
  <c r="D125" i="17" s="1"/>
  <c r="Z125" i="17"/>
  <c r="AA125" i="17"/>
  <c r="AB125" i="17"/>
  <c r="U126" i="17"/>
  <c r="V126" i="17"/>
  <c r="W126" i="17"/>
  <c r="X126" i="17"/>
  <c r="E126" i="17" s="1"/>
  <c r="Y126" i="17"/>
  <c r="D126" i="17" s="1"/>
  <c r="Z126" i="17"/>
  <c r="AA126" i="17"/>
  <c r="AB126" i="17"/>
  <c r="U127" i="17"/>
  <c r="V127" i="17"/>
  <c r="W127" i="17"/>
  <c r="X127" i="17"/>
  <c r="E127" i="17" s="1"/>
  <c r="Y127" i="17"/>
  <c r="D127" i="17" s="1"/>
  <c r="Z127" i="17"/>
  <c r="AA127" i="17"/>
  <c r="AB127" i="17"/>
  <c r="U128" i="17"/>
  <c r="V128" i="17"/>
  <c r="W128" i="17"/>
  <c r="X128" i="17"/>
  <c r="E128" i="17" s="1"/>
  <c r="Y128" i="17"/>
  <c r="D128" i="17" s="1"/>
  <c r="Z128" i="17"/>
  <c r="AA128" i="17"/>
  <c r="AB128" i="17"/>
  <c r="U129" i="17"/>
  <c r="V129" i="17"/>
  <c r="W129" i="17"/>
  <c r="X129" i="17"/>
  <c r="E129" i="17" s="1"/>
  <c r="Y129" i="17"/>
  <c r="D129" i="17" s="1"/>
  <c r="Z129" i="17"/>
  <c r="AA129" i="17"/>
  <c r="AB129" i="17"/>
  <c r="U130" i="17"/>
  <c r="V130" i="17"/>
  <c r="W130" i="17"/>
  <c r="X130" i="17"/>
  <c r="E130" i="17" s="1"/>
  <c r="Y130" i="17"/>
  <c r="D130" i="17" s="1"/>
  <c r="Z130" i="17"/>
  <c r="AA130" i="17"/>
  <c r="AB130" i="17"/>
  <c r="U131" i="17"/>
  <c r="V131" i="17"/>
  <c r="W131" i="17"/>
  <c r="X131" i="17"/>
  <c r="E131" i="17" s="1"/>
  <c r="Y131" i="17"/>
  <c r="D131" i="17" s="1"/>
  <c r="Z131" i="17"/>
  <c r="AA131" i="17"/>
  <c r="AB131" i="17"/>
  <c r="U132" i="17"/>
  <c r="V132" i="17"/>
  <c r="W132" i="17"/>
  <c r="X132" i="17"/>
  <c r="E132" i="17" s="1"/>
  <c r="Y132" i="17"/>
  <c r="D132" i="17" s="1"/>
  <c r="Z132" i="17"/>
  <c r="AA132" i="17"/>
  <c r="AB132" i="17"/>
  <c r="U133" i="17"/>
  <c r="V133" i="17"/>
  <c r="W133" i="17"/>
  <c r="X133" i="17"/>
  <c r="E133" i="17" s="1"/>
  <c r="Y133" i="17"/>
  <c r="D133" i="17" s="1"/>
  <c r="Z133" i="17"/>
  <c r="AA133" i="17"/>
  <c r="AB133" i="17"/>
  <c r="U134" i="17"/>
  <c r="V134" i="17"/>
  <c r="W134" i="17"/>
  <c r="X134" i="17"/>
  <c r="E134" i="17" s="1"/>
  <c r="Y134" i="17"/>
  <c r="D134" i="17" s="1"/>
  <c r="Z134" i="17"/>
  <c r="AA134" i="17"/>
  <c r="AB134" i="17"/>
  <c r="U135" i="17"/>
  <c r="V135" i="17"/>
  <c r="W135" i="17"/>
  <c r="X135" i="17"/>
  <c r="E135" i="17" s="1"/>
  <c r="Y135" i="17"/>
  <c r="D135" i="17" s="1"/>
  <c r="Z135" i="17"/>
  <c r="AA135" i="17"/>
  <c r="AB135" i="17"/>
  <c r="U136" i="17"/>
  <c r="V136" i="17"/>
  <c r="W136" i="17"/>
  <c r="X136" i="17"/>
  <c r="E136" i="17" s="1"/>
  <c r="Y136" i="17"/>
  <c r="D136" i="17" s="1"/>
  <c r="Z136" i="17"/>
  <c r="AA136" i="17"/>
  <c r="AB136" i="17"/>
  <c r="U137" i="17"/>
  <c r="V137" i="17"/>
  <c r="W137" i="17"/>
  <c r="X137" i="17"/>
  <c r="E137" i="17" s="1"/>
  <c r="Y137" i="17"/>
  <c r="D137" i="17" s="1"/>
  <c r="Z137" i="17"/>
  <c r="AA137" i="17"/>
  <c r="AB137" i="17"/>
  <c r="U138" i="17"/>
  <c r="V138" i="17"/>
  <c r="W138" i="17"/>
  <c r="X138" i="17"/>
  <c r="E138" i="17" s="1"/>
  <c r="Y138" i="17"/>
  <c r="D138" i="17" s="1"/>
  <c r="Z138" i="17"/>
  <c r="AA138" i="17"/>
  <c r="AB138" i="17"/>
  <c r="U139" i="17"/>
  <c r="V139" i="17"/>
  <c r="W139" i="17"/>
  <c r="X139" i="17"/>
  <c r="E139" i="17" s="1"/>
  <c r="Y139" i="17"/>
  <c r="D139" i="17" s="1"/>
  <c r="Z139" i="17"/>
  <c r="AA139" i="17"/>
  <c r="AB139" i="17"/>
  <c r="U140" i="17"/>
  <c r="V140" i="17"/>
  <c r="W140" i="17"/>
  <c r="X140" i="17"/>
  <c r="E140" i="17" s="1"/>
  <c r="Y140" i="17"/>
  <c r="D140" i="17" s="1"/>
  <c r="Z140" i="17"/>
  <c r="AA140" i="17"/>
  <c r="AB140" i="17"/>
  <c r="U141" i="17"/>
  <c r="V141" i="17"/>
  <c r="W141" i="17"/>
  <c r="X141" i="17"/>
  <c r="E141" i="17" s="1"/>
  <c r="Y141" i="17"/>
  <c r="D141" i="17" s="1"/>
  <c r="Z141" i="17"/>
  <c r="AA141" i="17"/>
  <c r="AB141" i="17"/>
  <c r="U142" i="17"/>
  <c r="V142" i="17"/>
  <c r="W142" i="17"/>
  <c r="X142" i="17"/>
  <c r="E142" i="17" s="1"/>
  <c r="Y142" i="17"/>
  <c r="D142" i="17" s="1"/>
  <c r="Z142" i="17"/>
  <c r="AA142" i="17"/>
  <c r="AB142" i="17"/>
  <c r="U143" i="17"/>
  <c r="V143" i="17"/>
  <c r="W143" i="17"/>
  <c r="X143" i="17"/>
  <c r="E143" i="17" s="1"/>
  <c r="Y143" i="17"/>
  <c r="D143" i="17" s="1"/>
  <c r="Z143" i="17"/>
  <c r="AA143" i="17"/>
  <c r="AB143" i="17"/>
  <c r="U144" i="17"/>
  <c r="V144" i="17"/>
  <c r="W144" i="17"/>
  <c r="X144" i="17"/>
  <c r="E144" i="17" s="1"/>
  <c r="Y144" i="17"/>
  <c r="D144" i="17" s="1"/>
  <c r="Z144" i="17"/>
  <c r="AA144" i="17"/>
  <c r="AB144" i="17"/>
  <c r="U145" i="17"/>
  <c r="V145" i="17"/>
  <c r="W145" i="17"/>
  <c r="X145" i="17"/>
  <c r="E145" i="17" s="1"/>
  <c r="Y145" i="17"/>
  <c r="D145" i="17" s="1"/>
  <c r="Z145" i="17"/>
  <c r="AA145" i="17"/>
  <c r="AB145" i="17"/>
  <c r="U146" i="17"/>
  <c r="V146" i="17"/>
  <c r="W146" i="17"/>
  <c r="X146" i="17"/>
  <c r="E146" i="17" s="1"/>
  <c r="Y146" i="17"/>
  <c r="D146" i="17" s="1"/>
  <c r="Z146" i="17"/>
  <c r="AA146" i="17"/>
  <c r="AB146" i="17"/>
  <c r="U147" i="17"/>
  <c r="V147" i="17"/>
  <c r="W147" i="17"/>
  <c r="X147" i="17"/>
  <c r="E147" i="17" s="1"/>
  <c r="Y147" i="17"/>
  <c r="D147" i="17" s="1"/>
  <c r="Z147" i="17"/>
  <c r="AA147" i="17"/>
  <c r="AB147" i="17"/>
  <c r="U148" i="17"/>
  <c r="V148" i="17"/>
  <c r="W148" i="17"/>
  <c r="X148" i="17"/>
  <c r="E148" i="17" s="1"/>
  <c r="Y148" i="17"/>
  <c r="D148" i="17" s="1"/>
  <c r="Z148" i="17"/>
  <c r="AA148" i="17"/>
  <c r="AB148" i="17"/>
  <c r="U149" i="17"/>
  <c r="V149" i="17"/>
  <c r="W149" i="17"/>
  <c r="X149" i="17"/>
  <c r="E149" i="17" s="1"/>
  <c r="Y149" i="17"/>
  <c r="D149" i="17" s="1"/>
  <c r="Z149" i="17"/>
  <c r="AA149" i="17"/>
  <c r="AB149" i="17"/>
  <c r="U150" i="17"/>
  <c r="V150" i="17"/>
  <c r="W150" i="17"/>
  <c r="X150" i="17"/>
  <c r="E150" i="17" s="1"/>
  <c r="Y150" i="17"/>
  <c r="D150" i="17" s="1"/>
  <c r="Z150" i="17"/>
  <c r="AA150" i="17"/>
  <c r="AB150" i="17"/>
  <c r="U151" i="17"/>
  <c r="V151" i="17"/>
  <c r="W151" i="17"/>
  <c r="X151" i="17"/>
  <c r="E151" i="17" s="1"/>
  <c r="Y151" i="17"/>
  <c r="D151" i="17" s="1"/>
  <c r="Z151" i="17"/>
  <c r="AA151" i="17"/>
  <c r="AB151" i="17"/>
  <c r="U152" i="17"/>
  <c r="V152" i="17"/>
  <c r="W152" i="17"/>
  <c r="X152" i="17"/>
  <c r="E152" i="17" s="1"/>
  <c r="Y152" i="17"/>
  <c r="D152" i="17" s="1"/>
  <c r="Z152" i="17"/>
  <c r="AA152" i="17"/>
  <c r="AB152" i="17"/>
  <c r="U153" i="17"/>
  <c r="V153" i="17"/>
  <c r="W153" i="17"/>
  <c r="X153" i="17"/>
  <c r="E153" i="17" s="1"/>
  <c r="Y153" i="17"/>
  <c r="D153" i="17" s="1"/>
  <c r="Z153" i="17"/>
  <c r="AA153" i="17"/>
  <c r="AB153" i="17"/>
  <c r="U154" i="17"/>
  <c r="V154" i="17"/>
  <c r="W154" i="17"/>
  <c r="X154" i="17"/>
  <c r="E154" i="17" s="1"/>
  <c r="Y154" i="17"/>
  <c r="D154" i="17" s="1"/>
  <c r="Z154" i="17"/>
  <c r="AA154" i="17"/>
  <c r="AB154" i="17"/>
  <c r="U155" i="17"/>
  <c r="V155" i="17"/>
  <c r="W155" i="17"/>
  <c r="X155" i="17"/>
  <c r="E155" i="17" s="1"/>
  <c r="Y155" i="17"/>
  <c r="D155" i="17" s="1"/>
  <c r="Z155" i="17"/>
  <c r="AA155" i="17"/>
  <c r="AB155" i="17"/>
  <c r="U156" i="17"/>
  <c r="V156" i="17"/>
  <c r="W156" i="17"/>
  <c r="X156" i="17"/>
  <c r="E156" i="17" s="1"/>
  <c r="Y156" i="17"/>
  <c r="D156" i="17" s="1"/>
  <c r="Z156" i="17"/>
  <c r="AA156" i="17"/>
  <c r="AB156" i="17"/>
  <c r="U157" i="17"/>
  <c r="V157" i="17"/>
  <c r="W157" i="17"/>
  <c r="X157" i="17"/>
  <c r="E157" i="17" s="1"/>
  <c r="Y157" i="17"/>
  <c r="D157" i="17" s="1"/>
  <c r="Z157" i="17"/>
  <c r="AA157" i="17"/>
  <c r="AB157" i="17"/>
  <c r="U158" i="17"/>
  <c r="V158" i="17"/>
  <c r="W158" i="17"/>
  <c r="X158" i="17"/>
  <c r="E158" i="17" s="1"/>
  <c r="Y158" i="17"/>
  <c r="D158" i="17" s="1"/>
  <c r="Z158" i="17"/>
  <c r="AA158" i="17"/>
  <c r="AB158" i="17"/>
  <c r="U159" i="17"/>
  <c r="V159" i="17"/>
  <c r="W159" i="17"/>
  <c r="X159" i="17"/>
  <c r="E159" i="17" s="1"/>
  <c r="Y159" i="17"/>
  <c r="D159" i="17" s="1"/>
  <c r="Z159" i="17"/>
  <c r="AA159" i="17"/>
  <c r="AB159" i="17"/>
  <c r="U160" i="17"/>
  <c r="V160" i="17"/>
  <c r="W160" i="17"/>
  <c r="X160" i="17"/>
  <c r="E160" i="17" s="1"/>
  <c r="Y160" i="17"/>
  <c r="D160" i="17" s="1"/>
  <c r="Z160" i="17"/>
  <c r="AA160" i="17"/>
  <c r="AB160" i="17"/>
  <c r="U161" i="17"/>
  <c r="V161" i="17"/>
  <c r="W161" i="17"/>
  <c r="X161" i="17"/>
  <c r="E161" i="17" s="1"/>
  <c r="Y161" i="17"/>
  <c r="D161" i="17" s="1"/>
  <c r="Z161" i="17"/>
  <c r="AA161" i="17"/>
  <c r="AB161" i="17"/>
  <c r="U162" i="17"/>
  <c r="V162" i="17"/>
  <c r="W162" i="17"/>
  <c r="X162" i="17"/>
  <c r="E162" i="17" s="1"/>
  <c r="Y162" i="17"/>
  <c r="D162" i="17" s="1"/>
  <c r="Z162" i="17"/>
  <c r="AA162" i="17"/>
  <c r="AB162" i="17"/>
  <c r="U163" i="17"/>
  <c r="V163" i="17"/>
  <c r="W163" i="17"/>
  <c r="X163" i="17"/>
  <c r="E163" i="17" s="1"/>
  <c r="Y163" i="17"/>
  <c r="D163" i="17" s="1"/>
  <c r="Z163" i="17"/>
  <c r="AA163" i="17"/>
  <c r="AB163" i="17"/>
  <c r="U164" i="17"/>
  <c r="V164" i="17"/>
  <c r="W164" i="17"/>
  <c r="X164" i="17"/>
  <c r="E164" i="17" s="1"/>
  <c r="Y164" i="17"/>
  <c r="D164" i="17" s="1"/>
  <c r="Z164" i="17"/>
  <c r="AA164" i="17"/>
  <c r="AB164" i="17"/>
  <c r="U165" i="17"/>
  <c r="V165" i="17"/>
  <c r="W165" i="17"/>
  <c r="X165" i="17"/>
  <c r="E165" i="17" s="1"/>
  <c r="Y165" i="17"/>
  <c r="D165" i="17" s="1"/>
  <c r="Z165" i="17"/>
  <c r="AA165" i="17"/>
  <c r="AB165" i="17"/>
  <c r="U166" i="17"/>
  <c r="V166" i="17"/>
  <c r="W166" i="17"/>
  <c r="X166" i="17"/>
  <c r="E166" i="17" s="1"/>
  <c r="Y166" i="17"/>
  <c r="D166" i="17" s="1"/>
  <c r="Z166" i="17"/>
  <c r="AA166" i="17"/>
  <c r="AB166" i="17"/>
  <c r="U167" i="17"/>
  <c r="V167" i="17"/>
  <c r="W167" i="17"/>
  <c r="X167" i="17"/>
  <c r="E167" i="17" s="1"/>
  <c r="Y167" i="17"/>
  <c r="D167" i="17" s="1"/>
  <c r="Z167" i="17"/>
  <c r="AA167" i="17"/>
  <c r="AB167" i="17"/>
  <c r="U168" i="17"/>
  <c r="V168" i="17"/>
  <c r="W168" i="17"/>
  <c r="X168" i="17"/>
  <c r="E168" i="17" s="1"/>
  <c r="Y168" i="17"/>
  <c r="D168" i="17" s="1"/>
  <c r="Z168" i="17"/>
  <c r="AA168" i="17"/>
  <c r="AB168" i="17"/>
  <c r="U169" i="17"/>
  <c r="V169" i="17"/>
  <c r="W169" i="17"/>
  <c r="X169" i="17"/>
  <c r="E169" i="17" s="1"/>
  <c r="Y169" i="17"/>
  <c r="D169" i="17" s="1"/>
  <c r="Z169" i="17"/>
  <c r="AA169" i="17"/>
  <c r="AB169" i="17"/>
  <c r="U170" i="17"/>
  <c r="V170" i="17"/>
  <c r="W170" i="17"/>
  <c r="X170" i="17"/>
  <c r="E170" i="17" s="1"/>
  <c r="Y170" i="17"/>
  <c r="D170" i="17" s="1"/>
  <c r="Z170" i="17"/>
  <c r="AA170" i="17"/>
  <c r="AB170" i="17"/>
  <c r="U171" i="17"/>
  <c r="V171" i="17"/>
  <c r="W171" i="17"/>
  <c r="X171" i="17"/>
  <c r="E171" i="17" s="1"/>
  <c r="Y171" i="17"/>
  <c r="D171" i="17" s="1"/>
  <c r="Z171" i="17"/>
  <c r="AA171" i="17"/>
  <c r="AB171" i="17"/>
  <c r="U172" i="17"/>
  <c r="V172" i="17"/>
  <c r="W172" i="17"/>
  <c r="X172" i="17"/>
  <c r="E172" i="17" s="1"/>
  <c r="Y172" i="17"/>
  <c r="D172" i="17" s="1"/>
  <c r="Z172" i="17"/>
  <c r="AA172" i="17"/>
  <c r="AB172" i="17"/>
  <c r="U173" i="17"/>
  <c r="V173" i="17"/>
  <c r="W173" i="17"/>
  <c r="X173" i="17"/>
  <c r="E173" i="17" s="1"/>
  <c r="Y173" i="17"/>
  <c r="D173" i="17" s="1"/>
  <c r="Z173" i="17"/>
  <c r="AA173" i="17"/>
  <c r="AB173" i="17"/>
  <c r="U174" i="17"/>
  <c r="V174" i="17"/>
  <c r="W174" i="17"/>
  <c r="X174" i="17"/>
  <c r="E174" i="17" s="1"/>
  <c r="Y174" i="17"/>
  <c r="D174" i="17" s="1"/>
  <c r="Z174" i="17"/>
  <c r="AA174" i="17"/>
  <c r="AB174" i="17"/>
  <c r="U175" i="17"/>
  <c r="V175" i="17"/>
  <c r="W175" i="17"/>
  <c r="X175" i="17"/>
  <c r="E175" i="17" s="1"/>
  <c r="Y175" i="17"/>
  <c r="D175" i="17" s="1"/>
  <c r="Z175" i="17"/>
  <c r="AA175" i="17"/>
  <c r="AB175" i="17"/>
  <c r="U176" i="17"/>
  <c r="V176" i="17"/>
  <c r="W176" i="17"/>
  <c r="X176" i="17"/>
  <c r="E176" i="17" s="1"/>
  <c r="Y176" i="17"/>
  <c r="D176" i="17" s="1"/>
  <c r="Z176" i="17"/>
  <c r="AA176" i="17"/>
  <c r="AB176" i="17"/>
  <c r="U177" i="17"/>
  <c r="V177" i="17"/>
  <c r="W177" i="17"/>
  <c r="X177" i="17"/>
  <c r="E177" i="17" s="1"/>
  <c r="Y177" i="17"/>
  <c r="D177" i="17" s="1"/>
  <c r="Z177" i="17"/>
  <c r="AA177" i="17"/>
  <c r="AB177" i="17"/>
  <c r="U178" i="17"/>
  <c r="V178" i="17"/>
  <c r="W178" i="17"/>
  <c r="X178" i="17"/>
  <c r="E178" i="17" s="1"/>
  <c r="Y178" i="17"/>
  <c r="Z178" i="17"/>
  <c r="AA178" i="17"/>
  <c r="AB178" i="17"/>
  <c r="U179" i="17"/>
  <c r="V179" i="17"/>
  <c r="W179" i="17"/>
  <c r="X179" i="17"/>
  <c r="E179" i="17" s="1"/>
  <c r="Y179" i="17"/>
  <c r="D179" i="17" s="1"/>
  <c r="Z179" i="17"/>
  <c r="AA179" i="17"/>
  <c r="AB179" i="17"/>
  <c r="U180" i="17"/>
  <c r="V180" i="17"/>
  <c r="W180" i="17"/>
  <c r="X180" i="17"/>
  <c r="E180" i="17" s="1"/>
  <c r="Y180" i="17"/>
  <c r="D180" i="17" s="1"/>
  <c r="Z180" i="17"/>
  <c r="AA180" i="17"/>
  <c r="AB180" i="17"/>
  <c r="U181" i="17"/>
  <c r="V181" i="17"/>
  <c r="W181" i="17"/>
  <c r="X181" i="17"/>
  <c r="E181" i="17" s="1"/>
  <c r="Y181" i="17"/>
  <c r="D181" i="17" s="1"/>
  <c r="Z181" i="17"/>
  <c r="AA181" i="17"/>
  <c r="AB181" i="17"/>
  <c r="U182" i="17"/>
  <c r="V182" i="17"/>
  <c r="W182" i="17"/>
  <c r="X182" i="17"/>
  <c r="E182" i="17" s="1"/>
  <c r="Y182" i="17"/>
  <c r="D182" i="17" s="1"/>
  <c r="Z182" i="17"/>
  <c r="AA182" i="17"/>
  <c r="AB182" i="17"/>
  <c r="U183" i="17"/>
  <c r="V183" i="17"/>
  <c r="W183" i="17"/>
  <c r="X183" i="17"/>
  <c r="E183" i="17" s="1"/>
  <c r="Y183" i="17"/>
  <c r="D183" i="17" s="1"/>
  <c r="Z183" i="17"/>
  <c r="AA183" i="17"/>
  <c r="AB183" i="17"/>
  <c r="U184" i="17"/>
  <c r="V184" i="17"/>
  <c r="W184" i="17"/>
  <c r="X184" i="17"/>
  <c r="E184" i="17" s="1"/>
  <c r="Y184" i="17"/>
  <c r="D184" i="17" s="1"/>
  <c r="Z184" i="17"/>
  <c r="AA184" i="17"/>
  <c r="AB184" i="17"/>
  <c r="U185" i="17"/>
  <c r="V185" i="17"/>
  <c r="W185" i="17"/>
  <c r="X185" i="17"/>
  <c r="E185" i="17" s="1"/>
  <c r="Y185" i="17"/>
  <c r="D185" i="17" s="1"/>
  <c r="Z185" i="17"/>
  <c r="AA185" i="17"/>
  <c r="AB185" i="17"/>
  <c r="U186" i="17"/>
  <c r="V186" i="17"/>
  <c r="W186" i="17"/>
  <c r="X186" i="17"/>
  <c r="E186" i="17" s="1"/>
  <c r="Y186" i="17"/>
  <c r="D186" i="17" s="1"/>
  <c r="Z186" i="17"/>
  <c r="AA186" i="17"/>
  <c r="AB186" i="17"/>
  <c r="U187" i="17"/>
  <c r="V187" i="17"/>
  <c r="W187" i="17"/>
  <c r="X187" i="17"/>
  <c r="E187" i="17" s="1"/>
  <c r="Y187" i="17"/>
  <c r="D187" i="17" s="1"/>
  <c r="Z187" i="17"/>
  <c r="AA187" i="17"/>
  <c r="AB187" i="17"/>
  <c r="U188" i="17"/>
  <c r="V188" i="17"/>
  <c r="W188" i="17"/>
  <c r="X188" i="17"/>
  <c r="E188" i="17" s="1"/>
  <c r="Y188" i="17"/>
  <c r="D188" i="17" s="1"/>
  <c r="Z188" i="17"/>
  <c r="AA188" i="17"/>
  <c r="AB188" i="17"/>
  <c r="U189" i="17"/>
  <c r="V189" i="17"/>
  <c r="W189" i="17"/>
  <c r="X189" i="17"/>
  <c r="E189" i="17" s="1"/>
  <c r="Y189" i="17"/>
  <c r="D189" i="17" s="1"/>
  <c r="Z189" i="17"/>
  <c r="AA189" i="17"/>
  <c r="AB189" i="17"/>
  <c r="U190" i="17"/>
  <c r="V190" i="17"/>
  <c r="W190" i="17"/>
  <c r="X190" i="17"/>
  <c r="E190" i="17" s="1"/>
  <c r="Y190" i="17"/>
  <c r="D190" i="17" s="1"/>
  <c r="Z190" i="17"/>
  <c r="AA190" i="17"/>
  <c r="AB190" i="17"/>
  <c r="U191" i="17"/>
  <c r="V191" i="17"/>
  <c r="W191" i="17"/>
  <c r="X191" i="17"/>
  <c r="E191" i="17" s="1"/>
  <c r="Y191" i="17"/>
  <c r="Z191" i="17"/>
  <c r="AA191" i="17"/>
  <c r="AB191" i="17"/>
  <c r="U192" i="17"/>
  <c r="V192" i="17"/>
  <c r="W192" i="17"/>
  <c r="X192" i="17"/>
  <c r="E192" i="17" s="1"/>
  <c r="Y192" i="17"/>
  <c r="D192" i="17" s="1"/>
  <c r="Z192" i="17"/>
  <c r="AA192" i="17"/>
  <c r="AB192" i="17"/>
  <c r="U193" i="17"/>
  <c r="V193" i="17"/>
  <c r="W193" i="17"/>
  <c r="X193" i="17"/>
  <c r="E193" i="17" s="1"/>
  <c r="Y193" i="17"/>
  <c r="D193" i="17" s="1"/>
  <c r="Z193" i="17"/>
  <c r="AA193" i="17"/>
  <c r="AB193" i="17"/>
  <c r="U194" i="17"/>
  <c r="V194" i="17"/>
  <c r="W194" i="17"/>
  <c r="X194" i="17"/>
  <c r="E194" i="17" s="1"/>
  <c r="Y194" i="17"/>
  <c r="D194" i="17" s="1"/>
  <c r="Z194" i="17"/>
  <c r="AA194" i="17"/>
  <c r="AB194" i="17"/>
  <c r="U195" i="17"/>
  <c r="V195" i="17"/>
  <c r="W195" i="17"/>
  <c r="X195" i="17"/>
  <c r="E195" i="17" s="1"/>
  <c r="Y195" i="17"/>
  <c r="D195" i="17" s="1"/>
  <c r="Z195" i="17"/>
  <c r="AA195" i="17"/>
  <c r="AB195" i="17"/>
  <c r="U196" i="17"/>
  <c r="V196" i="17"/>
  <c r="W196" i="17"/>
  <c r="X196" i="17"/>
  <c r="E196" i="17" s="1"/>
  <c r="Y196" i="17"/>
  <c r="D196" i="17" s="1"/>
  <c r="Z196" i="17"/>
  <c r="AA196" i="17"/>
  <c r="AB196" i="17"/>
  <c r="U197" i="17"/>
  <c r="V197" i="17"/>
  <c r="W197" i="17"/>
  <c r="X197" i="17"/>
  <c r="E197" i="17" s="1"/>
  <c r="Y197" i="17"/>
  <c r="D197" i="17" s="1"/>
  <c r="Z197" i="17"/>
  <c r="AA197" i="17"/>
  <c r="AB197" i="17"/>
  <c r="U198" i="17"/>
  <c r="V198" i="17"/>
  <c r="W198" i="17"/>
  <c r="X198" i="17"/>
  <c r="E198" i="17" s="1"/>
  <c r="Y198" i="17"/>
  <c r="Z198" i="17"/>
  <c r="AA198" i="17"/>
  <c r="AB198" i="17"/>
  <c r="U199" i="17"/>
  <c r="V199" i="17"/>
  <c r="W199" i="17"/>
  <c r="X199" i="17"/>
  <c r="E199" i="17" s="1"/>
  <c r="Y199" i="17"/>
  <c r="D199" i="17" s="1"/>
  <c r="Z199" i="17"/>
  <c r="AA199" i="17"/>
  <c r="AB199" i="17"/>
  <c r="U200" i="17"/>
  <c r="V200" i="17"/>
  <c r="W200" i="17"/>
  <c r="X200" i="17"/>
  <c r="E200" i="17" s="1"/>
  <c r="Y200" i="17"/>
  <c r="D200" i="17" s="1"/>
  <c r="Z200" i="17"/>
  <c r="AA200" i="17"/>
  <c r="AB200" i="17"/>
  <c r="U201" i="17"/>
  <c r="V201" i="17"/>
  <c r="W201" i="17"/>
  <c r="Z201" i="17"/>
  <c r="AA201" i="17"/>
  <c r="AB201" i="17"/>
  <c r="X201" i="17"/>
  <c r="Y201" i="17"/>
  <c r="U202" i="17"/>
  <c r="V202" i="17"/>
  <c r="W202" i="17"/>
  <c r="X202" i="17"/>
  <c r="E202" i="17" s="1"/>
  <c r="Y202" i="17"/>
  <c r="D202" i="17" s="1"/>
  <c r="Z202" i="17"/>
  <c r="AA202" i="17"/>
  <c r="AB202" i="17"/>
  <c r="U203" i="17"/>
  <c r="V203" i="17"/>
  <c r="W203" i="17"/>
  <c r="X203" i="17"/>
  <c r="E203" i="17" s="1"/>
  <c r="Y203" i="17"/>
  <c r="D203" i="17" s="1"/>
  <c r="Z203" i="17"/>
  <c r="AA203" i="17"/>
  <c r="AB203" i="17"/>
  <c r="U204" i="17"/>
  <c r="V204" i="17"/>
  <c r="W204" i="17"/>
  <c r="X204" i="17"/>
  <c r="E204" i="17" s="1"/>
  <c r="Y204" i="17"/>
  <c r="D204" i="17" s="1"/>
  <c r="Z204" i="17"/>
  <c r="AA204" i="17"/>
  <c r="AB204" i="17"/>
  <c r="U205" i="17"/>
  <c r="V205" i="17"/>
  <c r="W205" i="17"/>
  <c r="Z205" i="17"/>
  <c r="AA205" i="17"/>
  <c r="AB205" i="17"/>
  <c r="X205" i="17"/>
  <c r="E205" i="17" s="1"/>
  <c r="Y205" i="17"/>
  <c r="D205" i="17" s="1"/>
  <c r="D4" i="18"/>
  <c r="E4" i="18"/>
  <c r="D5" i="18"/>
  <c r="F5" i="18" s="1"/>
  <c r="E5" i="18"/>
  <c r="G5" i="18" s="1"/>
  <c r="D6" i="18"/>
  <c r="F6" i="18" s="1"/>
  <c r="E6" i="18"/>
  <c r="D7" i="18"/>
  <c r="E7" i="18"/>
  <c r="G7" i="18" s="1"/>
  <c r="D9" i="18"/>
  <c r="F9" i="18" s="1"/>
  <c r="E9" i="18"/>
  <c r="G9" i="18" s="1"/>
  <c r="D10" i="18"/>
  <c r="F10" i="18" s="1"/>
  <c r="E10" i="18"/>
  <c r="G10" i="18" s="1"/>
  <c r="D11" i="18"/>
  <c r="F11" i="18" s="1"/>
  <c r="E11" i="18"/>
  <c r="G11" i="18" s="1"/>
  <c r="D12" i="18"/>
  <c r="E12" i="18"/>
  <c r="G12" i="18" s="1"/>
  <c r="D13" i="18"/>
  <c r="F13" i="18" s="1"/>
  <c r="E13" i="18"/>
  <c r="G13" i="18" s="1"/>
  <c r="D14" i="18"/>
  <c r="F14" i="18" s="1"/>
  <c r="E14" i="18"/>
  <c r="G14" i="18" s="1"/>
  <c r="D15" i="18"/>
  <c r="F15" i="18" s="1"/>
  <c r="E15" i="18"/>
  <c r="G15" i="18" s="1"/>
  <c r="D16" i="18"/>
  <c r="E16" i="18"/>
  <c r="D17" i="18"/>
  <c r="F17" i="18" s="1"/>
  <c r="E17" i="18"/>
  <c r="G17" i="18" s="1"/>
  <c r="D18" i="18"/>
  <c r="F18" i="18" s="1"/>
  <c r="E18" i="18"/>
  <c r="G18" i="18" s="1"/>
  <c r="D19" i="18"/>
  <c r="F19" i="18" s="1"/>
  <c r="E19" i="18"/>
  <c r="G19" i="18" s="1"/>
  <c r="D20" i="18"/>
  <c r="F20" i="18" s="1"/>
  <c r="E20" i="18"/>
  <c r="D21" i="18"/>
  <c r="F21" i="18" s="1"/>
  <c r="E21" i="18"/>
  <c r="G21" i="18" s="1"/>
  <c r="D22" i="18"/>
  <c r="F22" i="18" s="1"/>
  <c r="E22" i="18"/>
  <c r="G22" i="18" s="1"/>
  <c r="D23" i="18"/>
  <c r="F23" i="18" s="1"/>
  <c r="E23" i="18"/>
  <c r="G23" i="18" s="1"/>
  <c r="D24" i="18"/>
  <c r="E24" i="18"/>
  <c r="D25" i="18"/>
  <c r="F25" i="18" s="1"/>
  <c r="E25" i="18"/>
  <c r="G25" i="18" s="1"/>
  <c r="D26" i="18"/>
  <c r="F26" i="18" s="1"/>
  <c r="E26" i="18"/>
  <c r="G26" i="18" s="1"/>
  <c r="D27" i="18"/>
  <c r="F27" i="18" s="1"/>
  <c r="E27" i="18"/>
  <c r="G27" i="18" s="1"/>
  <c r="D28" i="18"/>
  <c r="E28" i="18"/>
  <c r="D29" i="18"/>
  <c r="F29" i="18" s="1"/>
  <c r="E29" i="18"/>
  <c r="G29" i="18" s="1"/>
  <c r="D31" i="18"/>
  <c r="F31" i="18" s="1"/>
  <c r="E31" i="18"/>
  <c r="G31" i="18" s="1"/>
  <c r="D32" i="18"/>
  <c r="E32" i="18"/>
  <c r="G32" i="18" s="1"/>
  <c r="D33" i="18"/>
  <c r="F33" i="18" s="1"/>
  <c r="E33" i="18"/>
  <c r="D34" i="18"/>
  <c r="F34" i="18" s="1"/>
  <c r="E34" i="18"/>
  <c r="G34" i="18" s="1"/>
  <c r="D35" i="18"/>
  <c r="F35" i="18" s="1"/>
  <c r="E35" i="18"/>
  <c r="G35" i="18" s="1"/>
  <c r="D36" i="18"/>
  <c r="E36" i="18"/>
  <c r="G36" i="18" s="1"/>
  <c r="D37" i="18"/>
  <c r="F37" i="18" s="1"/>
  <c r="E37" i="18"/>
  <c r="D38" i="18"/>
  <c r="F38" i="18" s="1"/>
  <c r="E38" i="18"/>
  <c r="G38" i="18" s="1"/>
  <c r="D39" i="18"/>
  <c r="F39" i="18" s="1"/>
  <c r="E39" i="18"/>
  <c r="G39" i="18" s="1"/>
  <c r="D40" i="18"/>
  <c r="F40" i="18" s="1"/>
  <c r="E40" i="18"/>
  <c r="G40" i="18" s="1"/>
  <c r="D41" i="18"/>
  <c r="E41" i="18"/>
  <c r="D44" i="18"/>
  <c r="F44" i="18" s="1"/>
  <c r="E44" i="18"/>
  <c r="G44" i="18" s="1"/>
  <c r="D45" i="18"/>
  <c r="F45" i="18" s="1"/>
  <c r="E45" i="18"/>
  <c r="G45" i="18" s="1"/>
  <c r="D46" i="18"/>
  <c r="E46" i="18"/>
  <c r="G46" i="18" s="1"/>
  <c r="D47" i="18"/>
  <c r="E47" i="18"/>
  <c r="G47" i="18" s="1"/>
  <c r="D48" i="18"/>
  <c r="F48" i="18" s="1"/>
  <c r="E48" i="18"/>
  <c r="G48" i="18" s="1"/>
  <c r="D49" i="18"/>
  <c r="F49" i="18" s="1"/>
  <c r="E49" i="18"/>
  <c r="G49" i="18" s="1"/>
  <c r="D50" i="18"/>
  <c r="E50" i="18"/>
  <c r="G50" i="18" s="1"/>
  <c r="D51" i="18"/>
  <c r="E51" i="18"/>
  <c r="D52" i="18"/>
  <c r="F52" i="18" s="1"/>
  <c r="E52" i="18"/>
  <c r="G52" i="18" s="1"/>
  <c r="D53" i="18"/>
  <c r="F53" i="18" s="1"/>
  <c r="E53" i="18"/>
  <c r="G53" i="18" s="1"/>
  <c r="D54" i="18"/>
  <c r="E54" i="18"/>
  <c r="G54" i="18" s="1"/>
  <c r="D55" i="18"/>
  <c r="E55" i="18"/>
  <c r="D56" i="18"/>
  <c r="F56" i="18" s="1"/>
  <c r="E56" i="18"/>
  <c r="G56" i="18" s="1"/>
  <c r="D57" i="18"/>
  <c r="F57" i="18" s="1"/>
  <c r="E57" i="18"/>
  <c r="G57" i="18" s="1"/>
  <c r="D58" i="18"/>
  <c r="E58" i="18"/>
  <c r="G58" i="18" s="1"/>
  <c r="D59" i="18"/>
  <c r="E59" i="18"/>
  <c r="D60" i="18"/>
  <c r="E60" i="18"/>
  <c r="G60" i="18" s="1"/>
  <c r="D61" i="18"/>
  <c r="F61" i="18" s="1"/>
  <c r="E61" i="18"/>
  <c r="G61" i="18" s="1"/>
  <c r="D62" i="18"/>
  <c r="F62" i="18" s="1"/>
  <c r="E62" i="18"/>
  <c r="G62" i="18" s="1"/>
  <c r="D63" i="18"/>
  <c r="E63" i="18"/>
  <c r="D64" i="18"/>
  <c r="F64" i="18" s="1"/>
  <c r="E64" i="18"/>
  <c r="G64" i="18" s="1"/>
  <c r="D65" i="18"/>
  <c r="F65" i="18" s="1"/>
  <c r="E65" i="18"/>
  <c r="G65" i="18" s="1"/>
  <c r="D66" i="18"/>
  <c r="E66" i="18"/>
  <c r="G66" i="18" s="1"/>
  <c r="D68" i="18"/>
  <c r="E68" i="18"/>
  <c r="D69" i="18"/>
  <c r="F69" i="18" s="1"/>
  <c r="E69" i="18"/>
  <c r="G69" i="18" s="1"/>
  <c r="D70" i="18"/>
  <c r="F70" i="18" s="1"/>
  <c r="E70" i="18"/>
  <c r="G70" i="18" s="1"/>
  <c r="D71" i="18"/>
  <c r="F71" i="18" s="1"/>
  <c r="E71" i="18"/>
  <c r="G71" i="18" s="1"/>
  <c r="D72" i="18"/>
  <c r="E72" i="18"/>
  <c r="D73" i="18"/>
  <c r="F73" i="18" s="1"/>
  <c r="E73" i="18"/>
  <c r="G73" i="18" s="1"/>
  <c r="D74" i="18"/>
  <c r="F74" i="18" s="1"/>
  <c r="E74" i="18"/>
  <c r="D75" i="18"/>
  <c r="F75" i="18" s="1"/>
  <c r="E75" i="18"/>
  <c r="G75" i="18" s="1"/>
  <c r="D76" i="18"/>
  <c r="F76" i="18" s="1"/>
  <c r="E76" i="18"/>
  <c r="G76" i="18" s="1"/>
  <c r="D77" i="18"/>
  <c r="F77" i="18" s="1"/>
  <c r="E77" i="18"/>
  <c r="G77" i="18" s="1"/>
  <c r="D78" i="18"/>
  <c r="F78" i="18" s="1"/>
  <c r="E78" i="18"/>
  <c r="G78" i="18" s="1"/>
  <c r="D79" i="18"/>
  <c r="F79" i="18" s="1"/>
  <c r="E79" i="18"/>
  <c r="G79" i="18" s="1"/>
  <c r="D80" i="18"/>
  <c r="F80" i="18" s="1"/>
  <c r="E80" i="18"/>
  <c r="G80" i="18" s="1"/>
  <c r="D81" i="18"/>
  <c r="F81" i="18" s="1"/>
  <c r="E81" i="18"/>
  <c r="G81" i="18" s="1"/>
  <c r="D82" i="18"/>
  <c r="F82" i="18" s="1"/>
  <c r="E82" i="18"/>
  <c r="G82" i="18" s="1"/>
  <c r="D83" i="18"/>
  <c r="F83" i="18" s="1"/>
  <c r="E83" i="18"/>
  <c r="G83" i="18" s="1"/>
  <c r="D84" i="18"/>
  <c r="F84" i="18" s="1"/>
  <c r="E84" i="18"/>
  <c r="D85" i="18"/>
  <c r="F85" i="18" s="1"/>
  <c r="E85" i="18"/>
  <c r="G85" i="18" s="1"/>
  <c r="D86" i="18"/>
  <c r="F86" i="18" s="1"/>
  <c r="E86" i="18"/>
  <c r="D87" i="18"/>
  <c r="F87" i="18" s="1"/>
  <c r="E87" i="18"/>
  <c r="G87" i="18" s="1"/>
  <c r="D88" i="18"/>
  <c r="F88" i="18" s="1"/>
  <c r="E88" i="18"/>
  <c r="G88" i="18" s="1"/>
  <c r="D89" i="18"/>
  <c r="F89" i="18" s="1"/>
  <c r="E89" i="18"/>
  <c r="G89" i="18" s="1"/>
  <c r="D90" i="18"/>
  <c r="F90" i="18" s="1"/>
  <c r="E90" i="18"/>
  <c r="D91" i="18"/>
  <c r="F91" i="18" s="1"/>
  <c r="E91" i="18"/>
  <c r="G91" i="18" s="1"/>
  <c r="D92" i="18"/>
  <c r="E92" i="18"/>
  <c r="G92" i="18" s="1"/>
  <c r="D93" i="18"/>
  <c r="F93" i="18" s="1"/>
  <c r="E93" i="18"/>
  <c r="G93" i="18" s="1"/>
  <c r="D94" i="18"/>
  <c r="F94" i="18" s="1"/>
  <c r="E94" i="18"/>
  <c r="G94" i="18" s="1"/>
  <c r="D95" i="18"/>
  <c r="F95" i="18" s="1"/>
  <c r="E95" i="18"/>
  <c r="G95" i="18" s="1"/>
  <c r="D96" i="18"/>
  <c r="F96" i="18" s="1"/>
  <c r="E96" i="18"/>
  <c r="G96" i="18" s="1"/>
  <c r="D97" i="18"/>
  <c r="F97" i="18" s="1"/>
  <c r="E97" i="18"/>
  <c r="G97" i="18" s="1"/>
  <c r="D98" i="18"/>
  <c r="F98" i="18" s="1"/>
  <c r="E98" i="18"/>
  <c r="G98" i="18" s="1"/>
  <c r="D99" i="18"/>
  <c r="F99" i="18" s="1"/>
  <c r="E99" i="18"/>
  <c r="G99" i="18" s="1"/>
  <c r="D100" i="18"/>
  <c r="F100" i="18" s="1"/>
  <c r="E100" i="18"/>
  <c r="G100" i="18" s="1"/>
  <c r="D101" i="18"/>
  <c r="F101" i="18" s="1"/>
  <c r="E101" i="18"/>
  <c r="G101" i="18" s="1"/>
  <c r="D102" i="18"/>
  <c r="E102" i="18"/>
  <c r="G102" i="18" s="1"/>
  <c r="D103" i="18"/>
  <c r="F103" i="18" s="1"/>
  <c r="E103" i="18"/>
  <c r="G103" i="18" s="1"/>
  <c r="D104" i="18"/>
  <c r="F104" i="18" s="1"/>
  <c r="E104" i="18"/>
  <c r="G104" i="18" s="1"/>
  <c r="D105" i="18"/>
  <c r="F105" i="18" s="1"/>
  <c r="E105" i="18"/>
  <c r="G105" i="18" s="1"/>
  <c r="D106" i="18"/>
  <c r="F106" i="18" s="1"/>
  <c r="E106" i="18"/>
  <c r="G106" i="18" s="1"/>
  <c r="D107" i="18"/>
  <c r="F107" i="18" s="1"/>
  <c r="E107" i="18"/>
  <c r="G107" i="18" s="1"/>
  <c r="D108" i="18"/>
  <c r="F108" i="18" s="1"/>
  <c r="E108" i="18"/>
  <c r="D109" i="18"/>
  <c r="F109" i="18" s="1"/>
  <c r="E109" i="18"/>
  <c r="G109" i="18" s="1"/>
  <c r="D110" i="18"/>
  <c r="F110" i="18" s="1"/>
  <c r="E110" i="18"/>
  <c r="D111" i="18"/>
  <c r="F111" i="18" s="1"/>
  <c r="E111" i="18"/>
  <c r="G111" i="18" s="1"/>
  <c r="D112" i="18"/>
  <c r="F112" i="18" s="1"/>
  <c r="E112" i="18"/>
  <c r="G112" i="18" s="1"/>
  <c r="D113" i="18"/>
  <c r="F113" i="18" s="1"/>
  <c r="E113" i="18"/>
  <c r="G113" i="18" s="1"/>
  <c r="D114" i="18"/>
  <c r="F114" i="18" s="1"/>
  <c r="E114" i="18"/>
  <c r="G114" i="18" s="1"/>
  <c r="D115" i="18"/>
  <c r="F115" i="18" s="1"/>
  <c r="E115" i="18"/>
  <c r="G115" i="18" s="1"/>
  <c r="D116" i="18"/>
  <c r="F116" i="18" s="1"/>
  <c r="E116" i="18"/>
  <c r="G116" i="18" s="1"/>
  <c r="D117" i="18"/>
  <c r="F117" i="18" s="1"/>
  <c r="E117" i="18"/>
  <c r="G117" i="18" s="1"/>
  <c r="D118" i="18"/>
  <c r="F118" i="18" s="1"/>
  <c r="E118" i="18"/>
  <c r="G118" i="18" s="1"/>
  <c r="D119" i="18"/>
  <c r="F119" i="18" s="1"/>
  <c r="E119" i="18"/>
  <c r="G119" i="18" s="1"/>
  <c r="D120" i="18"/>
  <c r="F120" i="18" s="1"/>
  <c r="E120" i="18"/>
  <c r="G120" i="18" s="1"/>
  <c r="D122" i="18"/>
  <c r="F122" i="18" s="1"/>
  <c r="E122" i="18"/>
  <c r="G122" i="18" s="1"/>
  <c r="D123" i="18"/>
  <c r="F123" i="18" s="1"/>
  <c r="E123" i="18"/>
  <c r="G123" i="18" s="1"/>
  <c r="D124" i="18"/>
  <c r="F124" i="18" s="1"/>
  <c r="E124" i="18"/>
  <c r="G124" i="18" s="1"/>
  <c r="D125" i="18"/>
  <c r="F125" i="18" s="1"/>
  <c r="E125" i="18"/>
  <c r="G125" i="18" s="1"/>
  <c r="D126" i="18"/>
  <c r="F126" i="18" s="1"/>
  <c r="E126" i="18"/>
  <c r="G126" i="18" s="1"/>
  <c r="D127" i="18"/>
  <c r="F127" i="18" s="1"/>
  <c r="E127" i="18"/>
  <c r="D128" i="18"/>
  <c r="F128" i="18" s="1"/>
  <c r="E128" i="18"/>
  <c r="G128" i="18" s="1"/>
  <c r="D129" i="18"/>
  <c r="E129" i="18"/>
  <c r="G129" i="18" s="1"/>
  <c r="D130" i="18"/>
  <c r="F130" i="18" s="1"/>
  <c r="E130" i="18"/>
  <c r="G130" i="18" s="1"/>
  <c r="D131" i="18"/>
  <c r="F131" i="18" s="1"/>
  <c r="E131" i="18"/>
  <c r="G131" i="18" s="1"/>
  <c r="D132" i="18"/>
  <c r="E132" i="18"/>
  <c r="G132" i="18"/>
  <c r="D133" i="18"/>
  <c r="F133" i="18" s="1"/>
  <c r="E133" i="18"/>
  <c r="G133" i="18" s="1"/>
  <c r="D134" i="18"/>
  <c r="F134" i="18"/>
  <c r="E134" i="18"/>
  <c r="G134" i="18" s="1"/>
  <c r="D135" i="18"/>
  <c r="E135" i="18"/>
  <c r="D136" i="18"/>
  <c r="F136" i="18" s="1"/>
  <c r="E136" i="18"/>
  <c r="G136" i="18" s="1"/>
  <c r="D137" i="18"/>
  <c r="E137" i="18"/>
  <c r="D138" i="18"/>
  <c r="F138" i="18" s="1"/>
  <c r="E138" i="18"/>
  <c r="G138" i="18" s="1"/>
  <c r="D139" i="18"/>
  <c r="F139" i="18" s="1"/>
  <c r="E139" i="18"/>
  <c r="G139" i="18" s="1"/>
  <c r="D140" i="18"/>
  <c r="F140" i="18" s="1"/>
  <c r="E140" i="18"/>
  <c r="G140" i="18" s="1"/>
  <c r="D141" i="18"/>
  <c r="F141" i="18" s="1"/>
  <c r="E141" i="18"/>
  <c r="G141" i="18" s="1"/>
  <c r="D142" i="18"/>
  <c r="F142" i="18" s="1"/>
  <c r="E142" i="18"/>
  <c r="G142" i="18" s="1"/>
  <c r="D143" i="18"/>
  <c r="E143" i="18"/>
  <c r="D144" i="18"/>
  <c r="F144" i="18" s="1"/>
  <c r="E144" i="18"/>
  <c r="G144" i="18" s="1"/>
  <c r="D145" i="18"/>
  <c r="F145" i="18" s="1"/>
  <c r="E145" i="18"/>
  <c r="G145" i="18" s="1"/>
  <c r="D146" i="18"/>
  <c r="F146" i="18" s="1"/>
  <c r="E146" i="18"/>
  <c r="G146" i="18" s="1"/>
  <c r="D147" i="18"/>
  <c r="F147" i="18" s="1"/>
  <c r="E147" i="18"/>
  <c r="D148" i="18"/>
  <c r="F148" i="18" s="1"/>
  <c r="E148" i="18"/>
  <c r="G148" i="18" s="1"/>
  <c r="D149" i="18"/>
  <c r="F149" i="18" s="1"/>
  <c r="E149" i="18"/>
  <c r="D151" i="18"/>
  <c r="F151" i="18" s="1"/>
  <c r="E151" i="18"/>
  <c r="G151" i="18" s="1"/>
  <c r="D153" i="18"/>
  <c r="F153" i="18" s="1"/>
  <c r="E153" i="18"/>
  <c r="D154" i="18"/>
  <c r="F154" i="18" s="1"/>
  <c r="E154" i="18"/>
  <c r="G154" i="18" s="1"/>
  <c r="D156" i="18"/>
  <c r="F156" i="18" s="1"/>
  <c r="E156" i="18"/>
  <c r="G156" i="18" s="1"/>
  <c r="D157" i="18"/>
  <c r="F157" i="18" s="1"/>
  <c r="E157" i="18"/>
  <c r="G157" i="18" s="1"/>
  <c r="D159" i="18"/>
  <c r="F159" i="18" s="1"/>
  <c r="E159" i="18"/>
  <c r="G159" i="18" s="1"/>
  <c r="D160" i="18"/>
  <c r="F160" i="18" s="1"/>
  <c r="E160" i="18"/>
  <c r="G160" i="18" s="1"/>
  <c r="D161" i="18"/>
  <c r="E161" i="18"/>
  <c r="D163" i="18"/>
  <c r="F163" i="18" s="1"/>
  <c r="E163" i="18"/>
  <c r="G163" i="18" s="1"/>
  <c r="D164" i="18"/>
  <c r="E164" i="18"/>
  <c r="G164" i="18" s="1"/>
  <c r="D165" i="18"/>
  <c r="F165" i="18" s="1"/>
  <c r="E165" i="18"/>
  <c r="G165" i="18" s="1"/>
  <c r="D166" i="18"/>
  <c r="E166" i="18"/>
  <c r="D167" i="18"/>
  <c r="F167" i="18" s="1"/>
  <c r="E167" i="18"/>
  <c r="G167" i="18" s="1"/>
  <c r="D168" i="18"/>
  <c r="E168" i="18"/>
  <c r="G168" i="18" s="1"/>
  <c r="D169" i="18"/>
  <c r="F169" i="18" s="1"/>
  <c r="E169" i="18"/>
  <c r="G169" i="18" s="1"/>
  <c r="D170" i="18"/>
  <c r="E170" i="18"/>
  <c r="D171" i="18"/>
  <c r="F171" i="18" s="1"/>
  <c r="E171" i="18"/>
  <c r="G171" i="18" s="1"/>
  <c r="D172" i="18"/>
  <c r="E172" i="18"/>
  <c r="G172" i="18" s="1"/>
  <c r="D173" i="18"/>
  <c r="F173" i="18" s="1"/>
  <c r="E173" i="18"/>
  <c r="G173" i="18" s="1"/>
  <c r="D174" i="18"/>
  <c r="E174" i="18"/>
  <c r="G174" i="18" s="1"/>
  <c r="D175" i="18"/>
  <c r="F175" i="18" s="1"/>
  <c r="E175" i="18"/>
  <c r="G175" i="18" s="1"/>
  <c r="D176" i="18"/>
  <c r="E176" i="18"/>
  <c r="G176" i="18" s="1"/>
  <c r="D177" i="18"/>
  <c r="F177" i="18" s="1"/>
  <c r="E177" i="18"/>
  <c r="G177" i="18" s="1"/>
  <c r="D178" i="18"/>
  <c r="E178" i="18"/>
  <c r="D179" i="18"/>
  <c r="F179" i="18" s="1"/>
  <c r="E179" i="18"/>
  <c r="G179" i="18" s="1"/>
  <c r="D180" i="18"/>
  <c r="F180" i="18" s="1"/>
  <c r="E180" i="18"/>
  <c r="G180" i="18" s="1"/>
  <c r="D181" i="18"/>
  <c r="F181" i="18" s="1"/>
  <c r="E181" i="18"/>
  <c r="G181" i="18" s="1"/>
  <c r="D182" i="18"/>
  <c r="F182" i="18" s="1"/>
  <c r="E182" i="18"/>
  <c r="G182" i="18" s="1"/>
  <c r="D184" i="18"/>
  <c r="F184" i="18" s="1"/>
  <c r="E184" i="18"/>
  <c r="G184" i="18" s="1"/>
  <c r="D185" i="18"/>
  <c r="F185" i="18" s="1"/>
  <c r="E185" i="18"/>
  <c r="G185" i="18" s="1"/>
  <c r="D186" i="18"/>
  <c r="F186" i="18" s="1"/>
  <c r="E186" i="18"/>
  <c r="G186" i="18" s="1"/>
  <c r="D187" i="18"/>
  <c r="E187" i="18"/>
  <c r="G187" i="18" s="1"/>
  <c r="D188" i="18"/>
  <c r="F188" i="18" s="1"/>
  <c r="E188" i="18"/>
  <c r="G188" i="18" s="1"/>
  <c r="D189" i="18"/>
  <c r="F189" i="18" s="1"/>
  <c r="E189" i="18"/>
  <c r="G189" i="18" s="1"/>
  <c r="D190" i="18"/>
  <c r="F190" i="18" s="1"/>
  <c r="E190" i="18"/>
  <c r="G190" i="18" s="1"/>
  <c r="D191" i="18"/>
  <c r="E191" i="18"/>
  <c r="G191" i="18" s="1"/>
  <c r="D192" i="18"/>
  <c r="F192" i="18" s="1"/>
  <c r="E192" i="18"/>
  <c r="G192" i="18" s="1"/>
  <c r="D193" i="18"/>
  <c r="F193" i="18" s="1"/>
  <c r="E193" i="18"/>
  <c r="G193" i="18" s="1"/>
  <c r="D194" i="18"/>
  <c r="F194" i="18" s="1"/>
  <c r="E194" i="18"/>
  <c r="G194" i="18" s="1"/>
  <c r="D195" i="18"/>
  <c r="F195" i="18" s="1"/>
  <c r="E195" i="18"/>
  <c r="D196" i="18"/>
  <c r="F196" i="18" s="1"/>
  <c r="E196" i="18"/>
  <c r="G196" i="18" s="1"/>
  <c r="D197" i="18"/>
  <c r="F197" i="18" s="1"/>
  <c r="E197" i="18"/>
  <c r="G197" i="18" s="1"/>
  <c r="D198" i="18"/>
  <c r="F198" i="18" s="1"/>
  <c r="E198" i="18"/>
  <c r="G198" i="18" s="1"/>
  <c r="D199" i="18"/>
  <c r="F199" i="18" s="1"/>
  <c r="E199" i="18"/>
  <c r="G199" i="18" s="1"/>
  <c r="D200" i="18"/>
  <c r="F200" i="18" s="1"/>
  <c r="E200" i="18"/>
  <c r="G200" i="18" s="1"/>
  <c r="D201" i="18"/>
  <c r="F201" i="18" s="1"/>
  <c r="E201" i="18"/>
  <c r="G201" i="18" s="1"/>
  <c r="D202" i="18"/>
  <c r="F202" i="18" s="1"/>
  <c r="E202" i="18"/>
  <c r="G202" i="18" s="1"/>
  <c r="D203" i="18"/>
  <c r="F203" i="18" s="1"/>
  <c r="E203" i="18"/>
  <c r="D204" i="18"/>
  <c r="F204" i="18" s="1"/>
  <c r="E204" i="18"/>
  <c r="G204" i="18" s="1"/>
  <c r="D205" i="18"/>
  <c r="F205" i="18" s="1"/>
  <c r="E205" i="18"/>
  <c r="G205" i="18" s="1"/>
  <c r="D206" i="18"/>
  <c r="F206" i="18" s="1"/>
  <c r="E206" i="18"/>
  <c r="G206" i="18" s="1"/>
  <c r="D207" i="18"/>
  <c r="F207" i="18" s="1"/>
  <c r="E207" i="18"/>
  <c r="G207" i="18" s="1"/>
  <c r="F4" i="18"/>
  <c r="G4" i="18"/>
  <c r="G6" i="18"/>
  <c r="F7" i="18"/>
  <c r="F8" i="18"/>
  <c r="G8" i="18"/>
  <c r="F12" i="18"/>
  <c r="F16" i="18"/>
  <c r="G16" i="18"/>
  <c r="G20" i="18"/>
  <c r="F24" i="18"/>
  <c r="G24" i="18"/>
  <c r="F28" i="18"/>
  <c r="G28" i="18"/>
  <c r="F30" i="18"/>
  <c r="G30" i="18"/>
  <c r="F32" i="18"/>
  <c r="G33" i="18"/>
  <c r="F36" i="18"/>
  <c r="G37" i="18"/>
  <c r="F41" i="18"/>
  <c r="G41" i="18"/>
  <c r="F42" i="18"/>
  <c r="G42" i="18"/>
  <c r="F43" i="18"/>
  <c r="G43" i="18"/>
  <c r="F46" i="18"/>
  <c r="F47" i="18"/>
  <c r="F50" i="18"/>
  <c r="F51" i="18"/>
  <c r="G51" i="18"/>
  <c r="F54" i="18"/>
  <c r="F55" i="18"/>
  <c r="G55" i="18"/>
  <c r="F58" i="18"/>
  <c r="F59" i="18"/>
  <c r="G59" i="18"/>
  <c r="F60" i="18"/>
  <c r="F63" i="18"/>
  <c r="G63" i="18"/>
  <c r="F66" i="18"/>
  <c r="F67" i="18"/>
  <c r="G67" i="18"/>
  <c r="F68" i="18"/>
  <c r="G68" i="18"/>
  <c r="F72" i="18"/>
  <c r="G72" i="18"/>
  <c r="G74" i="18"/>
  <c r="G84" i="18"/>
  <c r="G86" i="18"/>
  <c r="G90" i="18"/>
  <c r="F92" i="18"/>
  <c r="F102" i="18"/>
  <c r="G108" i="18"/>
  <c r="G110" i="18"/>
  <c r="F121" i="18"/>
  <c r="G121" i="18"/>
  <c r="G127" i="18"/>
  <c r="F129" i="18"/>
  <c r="F132" i="18"/>
  <c r="F135" i="18"/>
  <c r="G135" i="18"/>
  <c r="F137" i="18"/>
  <c r="G137" i="18"/>
  <c r="F143" i="18"/>
  <c r="G143" i="18"/>
  <c r="G147" i="18"/>
  <c r="G149" i="18"/>
  <c r="F150" i="18"/>
  <c r="G150" i="18"/>
  <c r="F152" i="18"/>
  <c r="G152" i="18"/>
  <c r="G153" i="18"/>
  <c r="F155" i="18"/>
  <c r="G155" i="18"/>
  <c r="F158" i="18"/>
  <c r="G158" i="18"/>
  <c r="F161" i="18"/>
  <c r="G161" i="18"/>
  <c r="F162" i="18"/>
  <c r="G162" i="18"/>
  <c r="F164" i="18"/>
  <c r="F166" i="18"/>
  <c r="G166" i="18"/>
  <c r="F168" i="18"/>
  <c r="F170" i="18"/>
  <c r="G170" i="18"/>
  <c r="F172" i="18"/>
  <c r="F174" i="18"/>
  <c r="F176" i="18"/>
  <c r="F178" i="18"/>
  <c r="G178" i="18"/>
  <c r="F183" i="18"/>
  <c r="G183" i="18"/>
  <c r="F187" i="18"/>
  <c r="F191" i="18"/>
  <c r="G195" i="18"/>
  <c r="G203" i="18"/>
  <c r="E3" i="18"/>
  <c r="G3" i="18" s="1"/>
  <c r="D3" i="18"/>
  <c r="F3" i="18" s="1"/>
  <c r="C9" i="17"/>
  <c r="E10" i="17"/>
  <c r="C11" i="17"/>
  <c r="E12" i="17"/>
  <c r="C13" i="17"/>
  <c r="E14" i="17"/>
  <c r="C15" i="17"/>
  <c r="E16" i="17"/>
  <c r="C17" i="17"/>
  <c r="E18" i="17"/>
  <c r="D18" i="17"/>
  <c r="C19" i="17"/>
  <c r="C20" i="17"/>
  <c r="C21" i="17"/>
  <c r="C22" i="17"/>
  <c r="C23" i="17"/>
  <c r="C24" i="17"/>
  <c r="C25" i="17"/>
  <c r="C26" i="17"/>
  <c r="C27" i="17"/>
  <c r="C28" i="17"/>
  <c r="C29" i="17"/>
  <c r="C30" i="17"/>
  <c r="C31" i="17"/>
  <c r="C32" i="17"/>
  <c r="C33" i="17"/>
  <c r="C34" i="17"/>
  <c r="C35" i="17"/>
  <c r="C36" i="17"/>
  <c r="C37" i="17"/>
  <c r="C38" i="17"/>
  <c r="C39" i="17"/>
  <c r="D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4" i="17"/>
  <c r="C85" i="17"/>
  <c r="C86" i="17"/>
  <c r="C87" i="17"/>
  <c r="C88" i="17"/>
  <c r="C89" i="17"/>
  <c r="C90" i="17"/>
  <c r="C91" i="17"/>
  <c r="C92" i="17"/>
  <c r="D92" i="17"/>
  <c r="C93" i="17"/>
  <c r="C94" i="17"/>
  <c r="C95" i="17"/>
  <c r="C96" i="17"/>
  <c r="C97" i="17"/>
  <c r="C98" i="17"/>
  <c r="C99" i="17"/>
  <c r="C100" i="17"/>
  <c r="C101" i="17"/>
  <c r="E101" i="17"/>
  <c r="C102" i="17"/>
  <c r="C103" i="17"/>
  <c r="C104" i="17"/>
  <c r="C105" i="17"/>
  <c r="C106" i="17"/>
  <c r="C107" i="17"/>
  <c r="C108" i="17"/>
  <c r="C109" i="17"/>
  <c r="C110" i="17"/>
  <c r="C111" i="17"/>
  <c r="C112" i="17"/>
  <c r="C113" i="17"/>
  <c r="C114" i="17"/>
  <c r="C115" i="17"/>
  <c r="C116" i="17"/>
  <c r="C117" i="17"/>
  <c r="C118" i="17"/>
  <c r="C119" i="17"/>
  <c r="C120" i="17"/>
  <c r="E120" i="17"/>
  <c r="C121" i="17"/>
  <c r="C122" i="17"/>
  <c r="C123" i="17"/>
  <c r="C124" i="17"/>
  <c r="C125" i="17"/>
  <c r="C126" i="17"/>
  <c r="C127" i="17"/>
  <c r="C128" i="17"/>
  <c r="C129" i="17"/>
  <c r="C130" i="17"/>
  <c r="C131" i="17"/>
  <c r="C132" i="17"/>
  <c r="C133" i="17"/>
  <c r="C134" i="17"/>
  <c r="C135" i="17"/>
  <c r="C136" i="17"/>
  <c r="C137" i="17"/>
  <c r="C138" i="17"/>
  <c r="C139" i="17"/>
  <c r="C140" i="17"/>
  <c r="C141" i="17"/>
  <c r="C142" i="17"/>
  <c r="C143" i="17"/>
  <c r="C144" i="17"/>
  <c r="C145" i="17"/>
  <c r="C146" i="17"/>
  <c r="C147" i="17"/>
  <c r="C148" i="17"/>
  <c r="C149" i="17"/>
  <c r="C150" i="17"/>
  <c r="C151" i="17"/>
  <c r="C152" i="17"/>
  <c r="C153" i="17"/>
  <c r="C154" i="17"/>
  <c r="C155" i="17"/>
  <c r="C156" i="17"/>
  <c r="C157" i="17"/>
  <c r="C158" i="17"/>
  <c r="C159" i="17"/>
  <c r="C160" i="17"/>
  <c r="C161" i="17"/>
  <c r="C162" i="17"/>
  <c r="C163" i="17"/>
  <c r="C164" i="17"/>
  <c r="C165" i="17"/>
  <c r="C166" i="17"/>
  <c r="C168" i="17"/>
  <c r="C169" i="17"/>
  <c r="C170" i="17"/>
  <c r="C171" i="17"/>
  <c r="C172" i="17"/>
  <c r="C173" i="17"/>
  <c r="C174" i="17"/>
  <c r="C175" i="17"/>
  <c r="C176" i="17"/>
  <c r="C177" i="17"/>
  <c r="C178" i="17"/>
  <c r="D178" i="17"/>
  <c r="C179" i="17"/>
  <c r="C180" i="17"/>
  <c r="C181" i="17"/>
  <c r="C182" i="17"/>
  <c r="C183" i="17"/>
  <c r="C184" i="17"/>
  <c r="C185" i="17"/>
  <c r="C186" i="17"/>
  <c r="C187" i="17"/>
  <c r="C188" i="17"/>
  <c r="C189" i="17"/>
  <c r="C190" i="17"/>
  <c r="C191" i="17"/>
  <c r="D191" i="17"/>
  <c r="C192" i="17"/>
  <c r="C193" i="17"/>
  <c r="C194" i="17"/>
  <c r="C195" i="17"/>
  <c r="C196" i="17"/>
  <c r="C197" i="17"/>
  <c r="C198" i="17"/>
  <c r="D198" i="17"/>
  <c r="C199" i="17"/>
  <c r="C200" i="17"/>
  <c r="E201" i="17"/>
  <c r="D201" i="17"/>
  <c r="C202" i="17"/>
  <c r="C203" i="17"/>
  <c r="C204" i="17"/>
  <c r="V8" i="17"/>
  <c r="W8" i="17"/>
  <c r="X8" i="17"/>
  <c r="E8" i="17" s="1"/>
  <c r="Y8" i="17"/>
  <c r="D8" i="17" s="1"/>
  <c r="Z8" i="17"/>
  <c r="AA8" i="17"/>
  <c r="AB8" i="17"/>
  <c r="U8" i="17"/>
  <c r="AB150" i="15"/>
  <c r="AA150" i="15"/>
  <c r="Z150" i="15"/>
  <c r="Y150" i="15"/>
  <c r="D150" i="15" s="1"/>
  <c r="X150" i="15"/>
  <c r="E150" i="15" s="1"/>
  <c r="W150" i="15"/>
  <c r="V150" i="15"/>
  <c r="U150" i="15"/>
  <c r="X150" i="14"/>
  <c r="E150" i="14" s="1"/>
  <c r="AB150" i="14"/>
  <c r="AA150" i="14"/>
  <c r="Z150" i="14"/>
  <c r="Y150" i="14"/>
  <c r="D150" i="14" s="1"/>
  <c r="W150" i="14"/>
  <c r="V150" i="14"/>
  <c r="U150" i="14"/>
  <c r="AB150" i="13"/>
  <c r="AA150" i="13"/>
  <c r="Z150" i="13"/>
  <c r="Y150" i="13"/>
  <c r="D150" i="13" s="1"/>
  <c r="X150" i="13"/>
  <c r="E150" i="13" s="1"/>
  <c r="W150" i="13"/>
  <c r="V150" i="13"/>
  <c r="U150" i="13"/>
  <c r="Z150" i="12"/>
  <c r="Y150" i="12"/>
  <c r="X150" i="12"/>
  <c r="W150" i="12"/>
  <c r="D150" i="12" s="1"/>
  <c r="V150" i="12"/>
  <c r="E150" i="12" s="1"/>
  <c r="U150" i="12"/>
  <c r="T150" i="12"/>
  <c r="S150" i="12"/>
  <c r="AB150" i="11"/>
  <c r="AA150" i="11"/>
  <c r="Z150" i="11"/>
  <c r="Y150" i="11"/>
  <c r="D150" i="11" s="1"/>
  <c r="X150" i="11"/>
  <c r="E150" i="11" s="1"/>
  <c r="W150" i="11"/>
  <c r="V150" i="11"/>
  <c r="U150" i="11"/>
  <c r="X150" i="10"/>
  <c r="E150" i="10" s="1"/>
  <c r="AB150" i="10"/>
  <c r="AA150" i="10"/>
  <c r="Z150" i="10"/>
  <c r="Y150" i="10"/>
  <c r="D150" i="10" s="1"/>
  <c r="W150" i="10"/>
  <c r="V150" i="10"/>
  <c r="U150" i="10"/>
  <c r="AB150" i="9"/>
  <c r="AA150" i="9"/>
  <c r="Z150" i="9"/>
  <c r="Y150" i="9"/>
  <c r="D150" i="9" s="1"/>
  <c r="X150" i="9"/>
  <c r="E150" i="9" s="1"/>
  <c r="W150" i="9"/>
  <c r="V150" i="9"/>
  <c r="U150" i="9"/>
  <c r="AB150" i="8"/>
  <c r="AA150" i="8"/>
  <c r="Z150" i="8"/>
  <c r="Y150" i="8"/>
  <c r="D150" i="8" s="1"/>
  <c r="X150" i="8"/>
  <c r="E150" i="8" s="1"/>
  <c r="W150" i="8"/>
  <c r="V150" i="8"/>
  <c r="U150" i="8"/>
  <c r="AB150" i="7"/>
  <c r="AA150" i="7"/>
  <c r="Z150" i="7"/>
  <c r="Y150" i="7"/>
  <c r="D150" i="7" s="1"/>
  <c r="X150" i="7"/>
  <c r="E150" i="7" s="1"/>
  <c r="W150" i="7"/>
  <c r="V150" i="7"/>
  <c r="U150" i="7"/>
  <c r="X150" i="6"/>
  <c r="E150" i="6" s="1"/>
  <c r="AB150" i="6"/>
  <c r="AA150" i="6"/>
  <c r="Z150" i="6"/>
  <c r="Y150" i="6"/>
  <c r="D150" i="6" s="1"/>
  <c r="W150" i="6"/>
  <c r="V150" i="6"/>
  <c r="U150" i="6"/>
  <c r="AB150" i="16"/>
  <c r="AA150" i="16"/>
  <c r="Z150" i="16"/>
  <c r="Y150" i="16"/>
  <c r="D150" i="16" s="1"/>
  <c r="X150" i="16"/>
  <c r="E150" i="16" s="1"/>
  <c r="W150" i="16"/>
  <c r="V150" i="16"/>
  <c r="U150" i="16"/>
  <c r="AB150" i="5"/>
  <c r="AA150" i="5"/>
  <c r="Z150" i="5"/>
  <c r="Y150" i="5"/>
  <c r="D150" i="5" s="1"/>
  <c r="X150" i="5"/>
  <c r="E150" i="5" s="1"/>
  <c r="W150" i="5"/>
  <c r="V150" i="5"/>
  <c r="U150" i="5"/>
  <c r="C167" i="17"/>
  <c r="C83" i="17"/>
  <c r="X163" i="16"/>
  <c r="U9" i="4"/>
  <c r="V9" i="4"/>
  <c r="W9" i="4"/>
  <c r="X9" i="4"/>
  <c r="E9" i="4" s="1"/>
  <c r="Y9" i="4"/>
  <c r="D9" i="4" s="1"/>
  <c r="Z9" i="4"/>
  <c r="AA9" i="4"/>
  <c r="AB9" i="4"/>
  <c r="U10" i="4"/>
  <c r="V10" i="4"/>
  <c r="W10" i="4"/>
  <c r="X10" i="4"/>
  <c r="E10" i="4" s="1"/>
  <c r="Y10" i="4"/>
  <c r="D10" i="4" s="1"/>
  <c r="Z10" i="4"/>
  <c r="AA10" i="4"/>
  <c r="AB10" i="4"/>
  <c r="U11" i="4"/>
  <c r="V11" i="4"/>
  <c r="W11" i="4"/>
  <c r="X11" i="4"/>
  <c r="E11" i="4" s="1"/>
  <c r="Y11" i="4"/>
  <c r="D11" i="4" s="1"/>
  <c r="Z11" i="4"/>
  <c r="AA11" i="4"/>
  <c r="AB11" i="4"/>
  <c r="U12" i="4"/>
  <c r="V12" i="4"/>
  <c r="W12" i="4"/>
  <c r="X12" i="4"/>
  <c r="E12" i="4" s="1"/>
  <c r="Y12" i="4"/>
  <c r="D12" i="4" s="1"/>
  <c r="Z12" i="4"/>
  <c r="AA12" i="4"/>
  <c r="AB12" i="4"/>
  <c r="U13" i="4"/>
  <c r="V13" i="4"/>
  <c r="W13" i="4"/>
  <c r="X13" i="4"/>
  <c r="E13" i="4" s="1"/>
  <c r="Y13" i="4"/>
  <c r="D13" i="4" s="1"/>
  <c r="Z13" i="4"/>
  <c r="AA13" i="4"/>
  <c r="AB13" i="4"/>
  <c r="U14" i="4"/>
  <c r="V14" i="4"/>
  <c r="W14" i="4"/>
  <c r="X14" i="4"/>
  <c r="E14" i="4" s="1"/>
  <c r="Y14" i="4"/>
  <c r="D14" i="4" s="1"/>
  <c r="Z14" i="4"/>
  <c r="AA14" i="4"/>
  <c r="AB14" i="4"/>
  <c r="U15" i="4"/>
  <c r="V15" i="4"/>
  <c r="W15" i="4"/>
  <c r="X15" i="4"/>
  <c r="E15" i="4" s="1"/>
  <c r="Y15" i="4"/>
  <c r="D15" i="4" s="1"/>
  <c r="Z15" i="4"/>
  <c r="AA15" i="4"/>
  <c r="AB15" i="4"/>
  <c r="U16" i="4"/>
  <c r="V16" i="4"/>
  <c r="W16" i="4"/>
  <c r="X16" i="4"/>
  <c r="E16" i="4" s="1"/>
  <c r="Y16" i="4"/>
  <c r="D16" i="4" s="1"/>
  <c r="Z16" i="4"/>
  <c r="AA16" i="4"/>
  <c r="AB16" i="4"/>
  <c r="U17" i="4"/>
  <c r="V17" i="4"/>
  <c r="W17" i="4"/>
  <c r="X17" i="4"/>
  <c r="E17" i="4" s="1"/>
  <c r="Y17" i="4"/>
  <c r="D17" i="4" s="1"/>
  <c r="Z17" i="4"/>
  <c r="AA17" i="4"/>
  <c r="AB17" i="4"/>
  <c r="U18" i="4"/>
  <c r="V18" i="4"/>
  <c r="W18" i="4"/>
  <c r="X18" i="4"/>
  <c r="E18" i="4" s="1"/>
  <c r="Y18" i="4"/>
  <c r="D18" i="4" s="1"/>
  <c r="Z18" i="4"/>
  <c r="AA18" i="4"/>
  <c r="AB18" i="4"/>
  <c r="U19" i="4"/>
  <c r="V19" i="4"/>
  <c r="W19" i="4"/>
  <c r="X19" i="4"/>
  <c r="E19" i="4" s="1"/>
  <c r="Y19" i="4"/>
  <c r="D19" i="4" s="1"/>
  <c r="Z19" i="4"/>
  <c r="AA19" i="4"/>
  <c r="AB19" i="4"/>
  <c r="U20" i="4"/>
  <c r="V20" i="4"/>
  <c r="W20" i="4"/>
  <c r="X20" i="4"/>
  <c r="E20" i="4" s="1"/>
  <c r="Y20" i="4"/>
  <c r="D20" i="4" s="1"/>
  <c r="Z20" i="4"/>
  <c r="AA20" i="4"/>
  <c r="AB20" i="4"/>
  <c r="U21" i="4"/>
  <c r="V21" i="4"/>
  <c r="W21" i="4"/>
  <c r="X21" i="4"/>
  <c r="E21" i="4" s="1"/>
  <c r="Y21" i="4"/>
  <c r="D21" i="4" s="1"/>
  <c r="Z21" i="4"/>
  <c r="AA21" i="4"/>
  <c r="AB21" i="4"/>
  <c r="U22" i="4"/>
  <c r="V22" i="4"/>
  <c r="W22" i="4"/>
  <c r="X22" i="4"/>
  <c r="E22" i="4" s="1"/>
  <c r="Y22" i="4"/>
  <c r="D22" i="4" s="1"/>
  <c r="Z22" i="4"/>
  <c r="AA22" i="4"/>
  <c r="AB22" i="4"/>
  <c r="U23" i="4"/>
  <c r="V23" i="4"/>
  <c r="W23" i="4"/>
  <c r="X23" i="4"/>
  <c r="E23" i="4" s="1"/>
  <c r="Y23" i="4"/>
  <c r="D23" i="4" s="1"/>
  <c r="Z23" i="4"/>
  <c r="AA23" i="4"/>
  <c r="AB23" i="4"/>
  <c r="U24" i="4"/>
  <c r="V24" i="4"/>
  <c r="W24" i="4"/>
  <c r="X24" i="4"/>
  <c r="E24" i="4" s="1"/>
  <c r="Y24" i="4"/>
  <c r="D24" i="4" s="1"/>
  <c r="Z24" i="4"/>
  <c r="AA24" i="4"/>
  <c r="AB24" i="4"/>
  <c r="U25" i="4"/>
  <c r="V25" i="4"/>
  <c r="W25" i="4"/>
  <c r="X25" i="4"/>
  <c r="E25" i="4" s="1"/>
  <c r="Y25" i="4"/>
  <c r="D25" i="4" s="1"/>
  <c r="Z25" i="4"/>
  <c r="AA25" i="4"/>
  <c r="AB25" i="4"/>
  <c r="U26" i="4"/>
  <c r="V26" i="4"/>
  <c r="W26" i="4"/>
  <c r="X26" i="4"/>
  <c r="E26" i="4" s="1"/>
  <c r="Y26" i="4"/>
  <c r="D26" i="4" s="1"/>
  <c r="Z26" i="4"/>
  <c r="AA26" i="4"/>
  <c r="AB26" i="4"/>
  <c r="U27" i="4"/>
  <c r="V27" i="4"/>
  <c r="W27" i="4"/>
  <c r="X27" i="4"/>
  <c r="E27" i="4" s="1"/>
  <c r="Y27" i="4"/>
  <c r="D27" i="4" s="1"/>
  <c r="Z27" i="4"/>
  <c r="AA27" i="4"/>
  <c r="AB27" i="4"/>
  <c r="U28" i="4"/>
  <c r="V28" i="4"/>
  <c r="W28" i="4"/>
  <c r="X28" i="4"/>
  <c r="E28" i="4" s="1"/>
  <c r="Y28" i="4"/>
  <c r="D28" i="4" s="1"/>
  <c r="Z28" i="4"/>
  <c r="AA28" i="4"/>
  <c r="AB28" i="4"/>
  <c r="U29" i="4"/>
  <c r="V29" i="4"/>
  <c r="W29" i="4"/>
  <c r="X29" i="4"/>
  <c r="E29" i="4" s="1"/>
  <c r="Y29" i="4"/>
  <c r="D29" i="4" s="1"/>
  <c r="Z29" i="4"/>
  <c r="AA29" i="4"/>
  <c r="AB29" i="4"/>
  <c r="U30" i="4"/>
  <c r="V30" i="4"/>
  <c r="W30" i="4"/>
  <c r="X30" i="4"/>
  <c r="E30" i="4" s="1"/>
  <c r="Y30" i="4"/>
  <c r="D30" i="4" s="1"/>
  <c r="Z30" i="4"/>
  <c r="AA30" i="4"/>
  <c r="AB30" i="4"/>
  <c r="U31" i="4"/>
  <c r="V31" i="4"/>
  <c r="W31" i="4"/>
  <c r="X31" i="4"/>
  <c r="E31" i="4" s="1"/>
  <c r="Y31" i="4"/>
  <c r="D31" i="4" s="1"/>
  <c r="Z31" i="4"/>
  <c r="AA31" i="4"/>
  <c r="AB31" i="4"/>
  <c r="U32" i="4"/>
  <c r="V32" i="4"/>
  <c r="W32" i="4"/>
  <c r="X32" i="4"/>
  <c r="E32" i="4" s="1"/>
  <c r="Y32" i="4"/>
  <c r="D32" i="4" s="1"/>
  <c r="Z32" i="4"/>
  <c r="AA32" i="4"/>
  <c r="AB32" i="4"/>
  <c r="U33" i="4"/>
  <c r="V33" i="4"/>
  <c r="W33" i="4"/>
  <c r="X33" i="4"/>
  <c r="E33" i="4" s="1"/>
  <c r="Y33" i="4"/>
  <c r="D33" i="4" s="1"/>
  <c r="Z33" i="4"/>
  <c r="AA33" i="4"/>
  <c r="AB33" i="4"/>
  <c r="U34" i="4"/>
  <c r="V34" i="4"/>
  <c r="W34" i="4"/>
  <c r="X34" i="4"/>
  <c r="E34" i="4" s="1"/>
  <c r="Y34" i="4"/>
  <c r="D34" i="4" s="1"/>
  <c r="Z34" i="4"/>
  <c r="AA34" i="4"/>
  <c r="AB34" i="4"/>
  <c r="U35" i="4"/>
  <c r="V35" i="4"/>
  <c r="W35" i="4"/>
  <c r="X35" i="4"/>
  <c r="E35" i="4" s="1"/>
  <c r="Y35" i="4"/>
  <c r="D35" i="4" s="1"/>
  <c r="Z35" i="4"/>
  <c r="AA35" i="4"/>
  <c r="AB35" i="4"/>
  <c r="U36" i="4"/>
  <c r="V36" i="4"/>
  <c r="W36" i="4"/>
  <c r="X36" i="4"/>
  <c r="E36" i="4" s="1"/>
  <c r="Y36" i="4"/>
  <c r="D36" i="4" s="1"/>
  <c r="Z36" i="4"/>
  <c r="AA36" i="4"/>
  <c r="AB36" i="4"/>
  <c r="U37" i="4"/>
  <c r="V37" i="4"/>
  <c r="W37" i="4"/>
  <c r="X37" i="4"/>
  <c r="E37" i="4" s="1"/>
  <c r="Y37" i="4"/>
  <c r="D37" i="4" s="1"/>
  <c r="Z37" i="4"/>
  <c r="AA37" i="4"/>
  <c r="AB37" i="4"/>
  <c r="U38" i="4"/>
  <c r="V38" i="4"/>
  <c r="W38" i="4"/>
  <c r="X38" i="4"/>
  <c r="E38" i="4" s="1"/>
  <c r="Y38" i="4"/>
  <c r="D38" i="4" s="1"/>
  <c r="Z38" i="4"/>
  <c r="AA38" i="4"/>
  <c r="AB38" i="4"/>
  <c r="U39" i="4"/>
  <c r="V39" i="4"/>
  <c r="W39" i="4"/>
  <c r="X39" i="4"/>
  <c r="E39" i="4" s="1"/>
  <c r="Y39" i="4"/>
  <c r="D39" i="4" s="1"/>
  <c r="Z39" i="4"/>
  <c r="AA39" i="4"/>
  <c r="AB39" i="4"/>
  <c r="U40" i="4"/>
  <c r="V40" i="4"/>
  <c r="W40" i="4"/>
  <c r="X40" i="4"/>
  <c r="E40" i="4" s="1"/>
  <c r="Y40" i="4"/>
  <c r="D40" i="4" s="1"/>
  <c r="Z40" i="4"/>
  <c r="AA40" i="4"/>
  <c r="AB40" i="4"/>
  <c r="U41" i="4"/>
  <c r="V41" i="4"/>
  <c r="W41" i="4"/>
  <c r="X41" i="4"/>
  <c r="E41" i="4" s="1"/>
  <c r="Y41" i="4"/>
  <c r="D41" i="4" s="1"/>
  <c r="Z41" i="4"/>
  <c r="AA41" i="4"/>
  <c r="AB41" i="4"/>
  <c r="U42" i="4"/>
  <c r="V42" i="4"/>
  <c r="W42" i="4"/>
  <c r="X42" i="4"/>
  <c r="E42" i="4" s="1"/>
  <c r="Y42" i="4"/>
  <c r="D42" i="4" s="1"/>
  <c r="Z42" i="4"/>
  <c r="AA42" i="4"/>
  <c r="AB42" i="4"/>
  <c r="U43" i="4"/>
  <c r="V43" i="4"/>
  <c r="W43" i="4"/>
  <c r="X43" i="4"/>
  <c r="E43" i="4" s="1"/>
  <c r="Y43" i="4"/>
  <c r="D43" i="4" s="1"/>
  <c r="Z43" i="4"/>
  <c r="AA43" i="4"/>
  <c r="AB43" i="4"/>
  <c r="U44" i="4"/>
  <c r="V44" i="4"/>
  <c r="W44" i="4"/>
  <c r="X44" i="4"/>
  <c r="E44" i="4" s="1"/>
  <c r="Y44" i="4"/>
  <c r="D44" i="4" s="1"/>
  <c r="Z44" i="4"/>
  <c r="AA44" i="4"/>
  <c r="AB44" i="4"/>
  <c r="U45" i="4"/>
  <c r="V45" i="4"/>
  <c r="W45" i="4"/>
  <c r="X45" i="4"/>
  <c r="E45" i="4" s="1"/>
  <c r="Y45" i="4"/>
  <c r="D45" i="4" s="1"/>
  <c r="Z45" i="4"/>
  <c r="AA45" i="4"/>
  <c r="AB45" i="4"/>
  <c r="U46" i="4"/>
  <c r="V46" i="4"/>
  <c r="W46" i="4"/>
  <c r="X46" i="4"/>
  <c r="E46" i="4" s="1"/>
  <c r="Y46" i="4"/>
  <c r="D46" i="4" s="1"/>
  <c r="Z46" i="4"/>
  <c r="AA46" i="4"/>
  <c r="AB46" i="4"/>
  <c r="U47" i="4"/>
  <c r="V47" i="4"/>
  <c r="W47" i="4"/>
  <c r="X47" i="4"/>
  <c r="E47" i="4" s="1"/>
  <c r="Y47" i="4"/>
  <c r="D47" i="4" s="1"/>
  <c r="Z47" i="4"/>
  <c r="AA47" i="4"/>
  <c r="AB47" i="4"/>
  <c r="U48" i="4"/>
  <c r="V48" i="4"/>
  <c r="W48" i="4"/>
  <c r="X48" i="4"/>
  <c r="E48" i="4" s="1"/>
  <c r="Y48" i="4"/>
  <c r="D48" i="4" s="1"/>
  <c r="Z48" i="4"/>
  <c r="AA48" i="4"/>
  <c r="AB48" i="4"/>
  <c r="U49" i="4"/>
  <c r="V49" i="4"/>
  <c r="W49" i="4"/>
  <c r="X49" i="4"/>
  <c r="E49" i="4" s="1"/>
  <c r="Y49" i="4"/>
  <c r="D49" i="4" s="1"/>
  <c r="Z49" i="4"/>
  <c r="AA49" i="4"/>
  <c r="AB49" i="4"/>
  <c r="U50" i="4"/>
  <c r="V50" i="4"/>
  <c r="W50" i="4"/>
  <c r="X50" i="4"/>
  <c r="E50" i="4" s="1"/>
  <c r="Y50" i="4"/>
  <c r="D50" i="4" s="1"/>
  <c r="Z50" i="4"/>
  <c r="AA50" i="4"/>
  <c r="AB50" i="4"/>
  <c r="U51" i="4"/>
  <c r="V51" i="4"/>
  <c r="W51" i="4"/>
  <c r="X51" i="4"/>
  <c r="E51" i="4" s="1"/>
  <c r="Y51" i="4"/>
  <c r="D51" i="4" s="1"/>
  <c r="Z51" i="4"/>
  <c r="AA51" i="4"/>
  <c r="AB51" i="4"/>
  <c r="U52" i="4"/>
  <c r="V52" i="4"/>
  <c r="W52" i="4"/>
  <c r="X52" i="4"/>
  <c r="E52" i="4" s="1"/>
  <c r="Y52" i="4"/>
  <c r="D52" i="4" s="1"/>
  <c r="Z52" i="4"/>
  <c r="AA52" i="4"/>
  <c r="AB52" i="4"/>
  <c r="U53" i="4"/>
  <c r="V53" i="4"/>
  <c r="W53" i="4"/>
  <c r="X53" i="4"/>
  <c r="E53" i="4" s="1"/>
  <c r="Y53" i="4"/>
  <c r="D53" i="4" s="1"/>
  <c r="Z53" i="4"/>
  <c r="AA53" i="4"/>
  <c r="AB53" i="4"/>
  <c r="U54" i="4"/>
  <c r="V54" i="4"/>
  <c r="W54" i="4"/>
  <c r="X54" i="4"/>
  <c r="E54" i="4" s="1"/>
  <c r="Y54" i="4"/>
  <c r="D54" i="4" s="1"/>
  <c r="Z54" i="4"/>
  <c r="AA54" i="4"/>
  <c r="AB54" i="4"/>
  <c r="U55" i="4"/>
  <c r="V55" i="4"/>
  <c r="W55" i="4"/>
  <c r="X55" i="4"/>
  <c r="E55" i="4" s="1"/>
  <c r="Y55" i="4"/>
  <c r="D55" i="4" s="1"/>
  <c r="Z55" i="4"/>
  <c r="AA55" i="4"/>
  <c r="AB55" i="4"/>
  <c r="U56" i="4"/>
  <c r="V56" i="4"/>
  <c r="W56" i="4"/>
  <c r="X56" i="4"/>
  <c r="E56" i="4" s="1"/>
  <c r="Y56" i="4"/>
  <c r="D56" i="4" s="1"/>
  <c r="Z56" i="4"/>
  <c r="AA56" i="4"/>
  <c r="AB56" i="4"/>
  <c r="U57" i="4"/>
  <c r="V57" i="4"/>
  <c r="W57" i="4"/>
  <c r="X57" i="4"/>
  <c r="E57" i="4" s="1"/>
  <c r="Y57" i="4"/>
  <c r="D57" i="4" s="1"/>
  <c r="Z57" i="4"/>
  <c r="AA57" i="4"/>
  <c r="AB57" i="4"/>
  <c r="U58" i="4"/>
  <c r="V58" i="4"/>
  <c r="W58" i="4"/>
  <c r="X58" i="4"/>
  <c r="E58" i="4" s="1"/>
  <c r="Y58" i="4"/>
  <c r="D58" i="4" s="1"/>
  <c r="Z58" i="4"/>
  <c r="AA58" i="4"/>
  <c r="AB58" i="4"/>
  <c r="U59" i="4"/>
  <c r="V59" i="4"/>
  <c r="W59" i="4"/>
  <c r="X59" i="4"/>
  <c r="E59" i="4" s="1"/>
  <c r="Y59" i="4"/>
  <c r="D59" i="4" s="1"/>
  <c r="Z59" i="4"/>
  <c r="AA59" i="4"/>
  <c r="AB59" i="4"/>
  <c r="U60" i="4"/>
  <c r="V60" i="4"/>
  <c r="W60" i="4"/>
  <c r="X60" i="4"/>
  <c r="E60" i="4" s="1"/>
  <c r="Y60" i="4"/>
  <c r="D60" i="4" s="1"/>
  <c r="Z60" i="4"/>
  <c r="AA60" i="4"/>
  <c r="AB60" i="4"/>
  <c r="U61" i="4"/>
  <c r="V61" i="4"/>
  <c r="W61" i="4"/>
  <c r="X61" i="4"/>
  <c r="E61" i="4" s="1"/>
  <c r="Y61" i="4"/>
  <c r="D61" i="4" s="1"/>
  <c r="Z61" i="4"/>
  <c r="AA61" i="4"/>
  <c r="AB61" i="4"/>
  <c r="U62" i="4"/>
  <c r="V62" i="4"/>
  <c r="W62" i="4"/>
  <c r="X62" i="4"/>
  <c r="E62" i="4" s="1"/>
  <c r="Y62" i="4"/>
  <c r="D62" i="4" s="1"/>
  <c r="Z62" i="4"/>
  <c r="AA62" i="4"/>
  <c r="AB62" i="4"/>
  <c r="U63" i="4"/>
  <c r="V63" i="4"/>
  <c r="W63" i="4"/>
  <c r="X63" i="4"/>
  <c r="E63" i="4" s="1"/>
  <c r="Y63" i="4"/>
  <c r="D63" i="4" s="1"/>
  <c r="Z63" i="4"/>
  <c r="AA63" i="4"/>
  <c r="AB63" i="4"/>
  <c r="U64" i="4"/>
  <c r="V64" i="4"/>
  <c r="W64" i="4"/>
  <c r="X64" i="4"/>
  <c r="E64" i="4" s="1"/>
  <c r="Y64" i="4"/>
  <c r="D64" i="4" s="1"/>
  <c r="Z64" i="4"/>
  <c r="AA64" i="4"/>
  <c r="AB64" i="4"/>
  <c r="U65" i="4"/>
  <c r="V65" i="4"/>
  <c r="W65" i="4"/>
  <c r="X65" i="4"/>
  <c r="E65" i="4" s="1"/>
  <c r="Y65" i="4"/>
  <c r="D65" i="4" s="1"/>
  <c r="Z65" i="4"/>
  <c r="AA65" i="4"/>
  <c r="AB65" i="4"/>
  <c r="U66" i="4"/>
  <c r="V66" i="4"/>
  <c r="W66" i="4"/>
  <c r="X66" i="4"/>
  <c r="E66" i="4" s="1"/>
  <c r="Y66" i="4"/>
  <c r="D66" i="4" s="1"/>
  <c r="Z66" i="4"/>
  <c r="AA66" i="4"/>
  <c r="AB66" i="4"/>
  <c r="U67" i="4"/>
  <c r="V67" i="4"/>
  <c r="W67" i="4"/>
  <c r="X67" i="4"/>
  <c r="E67" i="4" s="1"/>
  <c r="Y67" i="4"/>
  <c r="D67" i="4" s="1"/>
  <c r="Z67" i="4"/>
  <c r="AA67" i="4"/>
  <c r="AB67" i="4"/>
  <c r="U68" i="4"/>
  <c r="V68" i="4"/>
  <c r="W68" i="4"/>
  <c r="X68" i="4"/>
  <c r="E68" i="4" s="1"/>
  <c r="Y68" i="4"/>
  <c r="D68" i="4" s="1"/>
  <c r="Z68" i="4"/>
  <c r="AA68" i="4"/>
  <c r="AB68" i="4"/>
  <c r="U69" i="4"/>
  <c r="V69" i="4"/>
  <c r="W69" i="4"/>
  <c r="X69" i="4"/>
  <c r="E69" i="4" s="1"/>
  <c r="Y69" i="4"/>
  <c r="D69" i="4" s="1"/>
  <c r="Z69" i="4"/>
  <c r="AA69" i="4"/>
  <c r="AB69" i="4"/>
  <c r="U70" i="4"/>
  <c r="V70" i="4"/>
  <c r="W70" i="4"/>
  <c r="X70" i="4"/>
  <c r="E70" i="4" s="1"/>
  <c r="Y70" i="4"/>
  <c r="D70" i="4" s="1"/>
  <c r="Z70" i="4"/>
  <c r="AA70" i="4"/>
  <c r="AB70" i="4"/>
  <c r="U71" i="4"/>
  <c r="V71" i="4"/>
  <c r="W71" i="4"/>
  <c r="X71" i="4"/>
  <c r="E71" i="4" s="1"/>
  <c r="Y71" i="4"/>
  <c r="D71" i="4" s="1"/>
  <c r="Z71" i="4"/>
  <c r="AA71" i="4"/>
  <c r="AB71" i="4"/>
  <c r="U72" i="4"/>
  <c r="V72" i="4"/>
  <c r="W72" i="4"/>
  <c r="X72" i="4"/>
  <c r="E72" i="4" s="1"/>
  <c r="Y72" i="4"/>
  <c r="D72" i="4" s="1"/>
  <c r="Z72" i="4"/>
  <c r="AA72" i="4"/>
  <c r="AB72" i="4"/>
  <c r="U73" i="4"/>
  <c r="V73" i="4"/>
  <c r="W73" i="4"/>
  <c r="X73" i="4"/>
  <c r="E73" i="4" s="1"/>
  <c r="Y73" i="4"/>
  <c r="D73" i="4" s="1"/>
  <c r="Z73" i="4"/>
  <c r="AA73" i="4"/>
  <c r="AB73" i="4"/>
  <c r="U74" i="4"/>
  <c r="V74" i="4"/>
  <c r="W74" i="4"/>
  <c r="X74" i="4"/>
  <c r="E74" i="4" s="1"/>
  <c r="Y74" i="4"/>
  <c r="D74" i="4" s="1"/>
  <c r="Z74" i="4"/>
  <c r="AA74" i="4"/>
  <c r="AB74" i="4"/>
  <c r="U75" i="4"/>
  <c r="V75" i="4"/>
  <c r="W75" i="4"/>
  <c r="X75" i="4"/>
  <c r="E75" i="4" s="1"/>
  <c r="Y75" i="4"/>
  <c r="D75" i="4" s="1"/>
  <c r="Z75" i="4"/>
  <c r="AA75" i="4"/>
  <c r="AB75" i="4"/>
  <c r="U76" i="4"/>
  <c r="V76" i="4"/>
  <c r="W76" i="4"/>
  <c r="X76" i="4"/>
  <c r="E76" i="4" s="1"/>
  <c r="Y76" i="4"/>
  <c r="D76" i="4" s="1"/>
  <c r="Z76" i="4"/>
  <c r="AA76" i="4"/>
  <c r="AB76" i="4"/>
  <c r="U77" i="4"/>
  <c r="V77" i="4"/>
  <c r="W77" i="4"/>
  <c r="X77" i="4"/>
  <c r="E77" i="4" s="1"/>
  <c r="Y77" i="4"/>
  <c r="D77" i="4" s="1"/>
  <c r="Z77" i="4"/>
  <c r="AA77" i="4"/>
  <c r="AB77" i="4"/>
  <c r="U78" i="4"/>
  <c r="V78" i="4"/>
  <c r="W78" i="4"/>
  <c r="X78" i="4"/>
  <c r="E78" i="4" s="1"/>
  <c r="Y78" i="4"/>
  <c r="D78" i="4" s="1"/>
  <c r="Z78" i="4"/>
  <c r="AA78" i="4"/>
  <c r="AB78" i="4"/>
  <c r="U79" i="4"/>
  <c r="V79" i="4"/>
  <c r="W79" i="4"/>
  <c r="X79" i="4"/>
  <c r="E79" i="4" s="1"/>
  <c r="Y79" i="4"/>
  <c r="D79" i="4" s="1"/>
  <c r="Z79" i="4"/>
  <c r="AA79" i="4"/>
  <c r="AB79" i="4"/>
  <c r="U80" i="4"/>
  <c r="V80" i="4"/>
  <c r="W80" i="4"/>
  <c r="X80" i="4"/>
  <c r="E80" i="4" s="1"/>
  <c r="Y80" i="4"/>
  <c r="D80" i="4" s="1"/>
  <c r="Z80" i="4"/>
  <c r="AA80" i="4"/>
  <c r="AB80" i="4"/>
  <c r="U81" i="4"/>
  <c r="V81" i="4"/>
  <c r="W81" i="4"/>
  <c r="X81" i="4"/>
  <c r="E81" i="4" s="1"/>
  <c r="Y81" i="4"/>
  <c r="D81" i="4" s="1"/>
  <c r="Z81" i="4"/>
  <c r="AA81" i="4"/>
  <c r="AB81" i="4"/>
  <c r="U82" i="4"/>
  <c r="V82" i="4"/>
  <c r="W82" i="4"/>
  <c r="X82" i="4"/>
  <c r="E82" i="4" s="1"/>
  <c r="Y82" i="4"/>
  <c r="D82" i="4" s="1"/>
  <c r="Z82" i="4"/>
  <c r="AA82" i="4"/>
  <c r="AB82" i="4"/>
  <c r="U83" i="4"/>
  <c r="V83" i="4"/>
  <c r="W83" i="4"/>
  <c r="X83" i="4"/>
  <c r="E83" i="4" s="1"/>
  <c r="Y83" i="4"/>
  <c r="D83" i="4" s="1"/>
  <c r="Z83" i="4"/>
  <c r="AA83" i="4"/>
  <c r="AB83" i="4"/>
  <c r="U84" i="4"/>
  <c r="V84" i="4"/>
  <c r="W84" i="4"/>
  <c r="X84" i="4"/>
  <c r="E84" i="4" s="1"/>
  <c r="Y84" i="4"/>
  <c r="D84" i="4" s="1"/>
  <c r="Z84" i="4"/>
  <c r="AA84" i="4"/>
  <c r="AB84" i="4"/>
  <c r="U85" i="4"/>
  <c r="V85" i="4"/>
  <c r="W85" i="4"/>
  <c r="X85" i="4"/>
  <c r="E85" i="4" s="1"/>
  <c r="Y85" i="4"/>
  <c r="D85" i="4" s="1"/>
  <c r="Z85" i="4"/>
  <c r="AA85" i="4"/>
  <c r="AB85" i="4"/>
  <c r="U86" i="4"/>
  <c r="V86" i="4"/>
  <c r="W86" i="4"/>
  <c r="X86" i="4"/>
  <c r="E86" i="4" s="1"/>
  <c r="Y86" i="4"/>
  <c r="D86" i="4" s="1"/>
  <c r="Z86" i="4"/>
  <c r="AA86" i="4"/>
  <c r="AB86" i="4"/>
  <c r="U87" i="4"/>
  <c r="V87" i="4"/>
  <c r="W87" i="4"/>
  <c r="X87" i="4"/>
  <c r="E87" i="4" s="1"/>
  <c r="Y87" i="4"/>
  <c r="D87" i="4" s="1"/>
  <c r="Z87" i="4"/>
  <c r="AA87" i="4"/>
  <c r="AB87" i="4"/>
  <c r="U88" i="4"/>
  <c r="V88" i="4"/>
  <c r="W88" i="4"/>
  <c r="X88" i="4"/>
  <c r="E88" i="4" s="1"/>
  <c r="Y88" i="4"/>
  <c r="D88" i="4" s="1"/>
  <c r="Z88" i="4"/>
  <c r="AA88" i="4"/>
  <c r="AB88" i="4"/>
  <c r="U89" i="4"/>
  <c r="V89" i="4"/>
  <c r="W89" i="4"/>
  <c r="X89" i="4"/>
  <c r="E89" i="4" s="1"/>
  <c r="Y89" i="4"/>
  <c r="D89" i="4" s="1"/>
  <c r="Z89" i="4"/>
  <c r="AA89" i="4"/>
  <c r="AB89" i="4"/>
  <c r="U90" i="4"/>
  <c r="V90" i="4"/>
  <c r="W90" i="4"/>
  <c r="X90" i="4"/>
  <c r="E90" i="4" s="1"/>
  <c r="Y90" i="4"/>
  <c r="D90" i="4" s="1"/>
  <c r="Z90" i="4"/>
  <c r="AA90" i="4"/>
  <c r="AB90" i="4"/>
  <c r="U91" i="4"/>
  <c r="V91" i="4"/>
  <c r="W91" i="4"/>
  <c r="Z91" i="4"/>
  <c r="AA91" i="4"/>
  <c r="AB91" i="4"/>
  <c r="X91" i="4"/>
  <c r="E91" i="4" s="1"/>
  <c r="Y91" i="4"/>
  <c r="D91" i="4" s="1"/>
  <c r="U92" i="4"/>
  <c r="V92" i="4"/>
  <c r="W92" i="4"/>
  <c r="Z92" i="4"/>
  <c r="AA92" i="4"/>
  <c r="AB92" i="4"/>
  <c r="X92" i="4"/>
  <c r="E92" i="4" s="1"/>
  <c r="Y92" i="4"/>
  <c r="D92" i="4" s="1"/>
  <c r="U93" i="4"/>
  <c r="V93" i="4"/>
  <c r="W93" i="4"/>
  <c r="Z93" i="4"/>
  <c r="AA93" i="4"/>
  <c r="AB93" i="4"/>
  <c r="X93" i="4"/>
  <c r="E93" i="4" s="1"/>
  <c r="Y93" i="4"/>
  <c r="D93" i="4" s="1"/>
  <c r="U94" i="4"/>
  <c r="V94" i="4"/>
  <c r="W94" i="4"/>
  <c r="X94" i="4"/>
  <c r="E94" i="4" s="1"/>
  <c r="Y94" i="4"/>
  <c r="D94" i="4" s="1"/>
  <c r="Z94" i="4"/>
  <c r="AA94" i="4"/>
  <c r="AB94" i="4"/>
  <c r="U95" i="4"/>
  <c r="V95" i="4"/>
  <c r="W95" i="4"/>
  <c r="Z95" i="4"/>
  <c r="AA95" i="4"/>
  <c r="AB95" i="4"/>
  <c r="X95" i="4"/>
  <c r="E95" i="4" s="1"/>
  <c r="Y95" i="4"/>
  <c r="D95" i="4" s="1"/>
  <c r="U96" i="4"/>
  <c r="V96" i="4"/>
  <c r="W96" i="4"/>
  <c r="Z96" i="4"/>
  <c r="AA96" i="4"/>
  <c r="AB96" i="4"/>
  <c r="X96" i="4"/>
  <c r="E96" i="4" s="1"/>
  <c r="Y96" i="4"/>
  <c r="D96" i="4" s="1"/>
  <c r="U97" i="4"/>
  <c r="V97" i="4"/>
  <c r="W97" i="4"/>
  <c r="X97" i="4"/>
  <c r="E97" i="4" s="1"/>
  <c r="Y97" i="4"/>
  <c r="D97" i="4" s="1"/>
  <c r="Z97" i="4"/>
  <c r="AA97" i="4"/>
  <c r="AB97" i="4"/>
  <c r="U98" i="4"/>
  <c r="V98" i="4"/>
  <c r="W98" i="4"/>
  <c r="X98" i="4"/>
  <c r="E98" i="4" s="1"/>
  <c r="Y98" i="4"/>
  <c r="D98" i="4" s="1"/>
  <c r="Z98" i="4"/>
  <c r="AA98" i="4"/>
  <c r="AB98" i="4"/>
  <c r="U99" i="4"/>
  <c r="V99" i="4"/>
  <c r="W99" i="4"/>
  <c r="X99" i="4"/>
  <c r="E99" i="4" s="1"/>
  <c r="Y99" i="4"/>
  <c r="D99" i="4" s="1"/>
  <c r="Z99" i="4"/>
  <c r="AA99" i="4"/>
  <c r="AB99" i="4"/>
  <c r="U100" i="4"/>
  <c r="V100" i="4"/>
  <c r="W100" i="4"/>
  <c r="Z100" i="4"/>
  <c r="AA100" i="4"/>
  <c r="AB100" i="4"/>
  <c r="X100" i="4"/>
  <c r="E100" i="4" s="1"/>
  <c r="Y100" i="4"/>
  <c r="D100" i="4" s="1"/>
  <c r="U101" i="4"/>
  <c r="V101" i="4"/>
  <c r="W101" i="4"/>
  <c r="Z101" i="4"/>
  <c r="AA101" i="4"/>
  <c r="AB101" i="4"/>
  <c r="X101" i="4"/>
  <c r="E101" i="4" s="1"/>
  <c r="Y101" i="4"/>
  <c r="D101" i="4" s="1"/>
  <c r="U102" i="4"/>
  <c r="V102" i="4"/>
  <c r="W102" i="4"/>
  <c r="X102" i="4"/>
  <c r="E102" i="4" s="1"/>
  <c r="Y102" i="4"/>
  <c r="D102" i="4" s="1"/>
  <c r="Z102" i="4"/>
  <c r="AA102" i="4"/>
  <c r="AB102" i="4"/>
  <c r="U103" i="4"/>
  <c r="V103" i="4"/>
  <c r="W103" i="4"/>
  <c r="Z103" i="4"/>
  <c r="AA103" i="4"/>
  <c r="AB103" i="4"/>
  <c r="X103" i="4"/>
  <c r="E103" i="4" s="1"/>
  <c r="Y103" i="4"/>
  <c r="D103" i="4" s="1"/>
  <c r="U104" i="4"/>
  <c r="V104" i="4"/>
  <c r="W104" i="4"/>
  <c r="Z104" i="4"/>
  <c r="AA104" i="4"/>
  <c r="AB104" i="4"/>
  <c r="X104" i="4"/>
  <c r="E104" i="4" s="1"/>
  <c r="Y104" i="4"/>
  <c r="D104" i="4" s="1"/>
  <c r="U105" i="4"/>
  <c r="V105" i="4"/>
  <c r="W105" i="4"/>
  <c r="X105" i="4"/>
  <c r="E105" i="4" s="1"/>
  <c r="Y105" i="4"/>
  <c r="D105" i="4" s="1"/>
  <c r="Z105" i="4"/>
  <c r="AA105" i="4"/>
  <c r="AB105" i="4"/>
  <c r="U106" i="4"/>
  <c r="V106" i="4"/>
  <c r="W106" i="4"/>
  <c r="X106" i="4"/>
  <c r="E106" i="4" s="1"/>
  <c r="Y106" i="4"/>
  <c r="D106" i="4" s="1"/>
  <c r="Z106" i="4"/>
  <c r="AA106" i="4"/>
  <c r="AB106" i="4"/>
  <c r="U107" i="4"/>
  <c r="V107" i="4"/>
  <c r="W107" i="4"/>
  <c r="X107" i="4"/>
  <c r="E107" i="4" s="1"/>
  <c r="Y107" i="4"/>
  <c r="D107" i="4" s="1"/>
  <c r="Z107" i="4"/>
  <c r="AA107" i="4"/>
  <c r="AB107" i="4"/>
  <c r="U108" i="4"/>
  <c r="V108" i="4"/>
  <c r="W108" i="4"/>
  <c r="Z108" i="4"/>
  <c r="AA108" i="4"/>
  <c r="AB108" i="4"/>
  <c r="X108" i="4"/>
  <c r="E108" i="4" s="1"/>
  <c r="Y108" i="4"/>
  <c r="D108" i="4" s="1"/>
  <c r="U109" i="4"/>
  <c r="V109" i="4"/>
  <c r="W109" i="4"/>
  <c r="Z109" i="4"/>
  <c r="AA109" i="4"/>
  <c r="AB109" i="4"/>
  <c r="X109" i="4"/>
  <c r="E109" i="4" s="1"/>
  <c r="Y109" i="4"/>
  <c r="D109" i="4" s="1"/>
  <c r="U110" i="4"/>
  <c r="V110" i="4"/>
  <c r="W110" i="4"/>
  <c r="X110" i="4"/>
  <c r="E110" i="4"/>
  <c r="Y110" i="4"/>
  <c r="D110" i="4" s="1"/>
  <c r="Z110" i="4"/>
  <c r="AA110" i="4"/>
  <c r="AB110" i="4"/>
  <c r="U111" i="4"/>
  <c r="V111" i="4"/>
  <c r="W111" i="4"/>
  <c r="Z111" i="4"/>
  <c r="AA111" i="4"/>
  <c r="AB111" i="4"/>
  <c r="X111" i="4"/>
  <c r="E111" i="4" s="1"/>
  <c r="Y111" i="4"/>
  <c r="D111" i="4" s="1"/>
  <c r="U112" i="4"/>
  <c r="V112" i="4"/>
  <c r="W112" i="4"/>
  <c r="Z112" i="4"/>
  <c r="AA112" i="4"/>
  <c r="AB112" i="4"/>
  <c r="X112" i="4"/>
  <c r="E112" i="4" s="1"/>
  <c r="Y112" i="4"/>
  <c r="D112" i="4" s="1"/>
  <c r="U113" i="4"/>
  <c r="V113" i="4"/>
  <c r="W113" i="4"/>
  <c r="X113" i="4"/>
  <c r="E113" i="4" s="1"/>
  <c r="Y113" i="4"/>
  <c r="D113" i="4" s="1"/>
  <c r="Z113" i="4"/>
  <c r="AA113" i="4"/>
  <c r="AB113" i="4"/>
  <c r="U114" i="4"/>
  <c r="V114" i="4"/>
  <c r="W114" i="4"/>
  <c r="X114" i="4"/>
  <c r="E114" i="4" s="1"/>
  <c r="Y114" i="4"/>
  <c r="D114" i="4" s="1"/>
  <c r="Z114" i="4"/>
  <c r="AA114" i="4"/>
  <c r="AB114" i="4"/>
  <c r="U115" i="4"/>
  <c r="V115" i="4"/>
  <c r="W115" i="4"/>
  <c r="X115" i="4"/>
  <c r="E115" i="4" s="1"/>
  <c r="Y115" i="4"/>
  <c r="D115" i="4" s="1"/>
  <c r="Z115" i="4"/>
  <c r="AA115" i="4"/>
  <c r="AB115" i="4"/>
  <c r="U116" i="4"/>
  <c r="V116" i="4"/>
  <c r="W116" i="4"/>
  <c r="Z116" i="4"/>
  <c r="AA116" i="4"/>
  <c r="AB116" i="4"/>
  <c r="X116" i="4"/>
  <c r="E116" i="4" s="1"/>
  <c r="Y116" i="4"/>
  <c r="D116" i="4" s="1"/>
  <c r="U117" i="4"/>
  <c r="V117" i="4"/>
  <c r="W117" i="4"/>
  <c r="Z117" i="4"/>
  <c r="AA117" i="4"/>
  <c r="AB117" i="4"/>
  <c r="X117" i="4"/>
  <c r="E117" i="4" s="1"/>
  <c r="Y117" i="4"/>
  <c r="D117" i="4" s="1"/>
  <c r="U118" i="4"/>
  <c r="V118" i="4"/>
  <c r="W118" i="4"/>
  <c r="X118" i="4"/>
  <c r="E118" i="4" s="1"/>
  <c r="Y118" i="4"/>
  <c r="D118" i="4" s="1"/>
  <c r="Z118" i="4"/>
  <c r="AA118" i="4"/>
  <c r="AB118" i="4"/>
  <c r="U119" i="4"/>
  <c r="V119" i="4"/>
  <c r="W119" i="4"/>
  <c r="Z119" i="4"/>
  <c r="AA119" i="4"/>
  <c r="AB119" i="4"/>
  <c r="X119" i="4"/>
  <c r="E119" i="4" s="1"/>
  <c r="Y119" i="4"/>
  <c r="D119" i="4" s="1"/>
  <c r="U120" i="4"/>
  <c r="V120" i="4"/>
  <c r="W120" i="4"/>
  <c r="Z120" i="4"/>
  <c r="AA120" i="4"/>
  <c r="AB120" i="4"/>
  <c r="X120" i="4"/>
  <c r="E120" i="4" s="1"/>
  <c r="Y120" i="4"/>
  <c r="D120" i="4" s="1"/>
  <c r="U121" i="4"/>
  <c r="V121" i="4"/>
  <c r="W121" i="4"/>
  <c r="X121" i="4"/>
  <c r="E121" i="4" s="1"/>
  <c r="Y121" i="4"/>
  <c r="D121" i="4" s="1"/>
  <c r="Z121" i="4"/>
  <c r="AA121" i="4"/>
  <c r="AB121" i="4"/>
  <c r="U122" i="4"/>
  <c r="V122" i="4"/>
  <c r="W122" i="4"/>
  <c r="X122" i="4"/>
  <c r="E122" i="4" s="1"/>
  <c r="Y122" i="4"/>
  <c r="D122" i="4" s="1"/>
  <c r="Z122" i="4"/>
  <c r="AA122" i="4"/>
  <c r="AB122" i="4"/>
  <c r="U123" i="4"/>
  <c r="V123" i="4"/>
  <c r="W123" i="4"/>
  <c r="X123" i="4"/>
  <c r="E123" i="4" s="1"/>
  <c r="Y123" i="4"/>
  <c r="D123" i="4"/>
  <c r="Z123" i="4"/>
  <c r="AA123" i="4"/>
  <c r="AB123" i="4"/>
  <c r="U124" i="4"/>
  <c r="V124" i="4"/>
  <c r="W124" i="4"/>
  <c r="Z124" i="4"/>
  <c r="AA124" i="4"/>
  <c r="AB124" i="4"/>
  <c r="X124" i="4"/>
  <c r="E124" i="4" s="1"/>
  <c r="Y124" i="4"/>
  <c r="D124" i="4" s="1"/>
  <c r="U125" i="4"/>
  <c r="V125" i="4"/>
  <c r="W125" i="4"/>
  <c r="Z125" i="4"/>
  <c r="AA125" i="4"/>
  <c r="AB125" i="4"/>
  <c r="X125" i="4"/>
  <c r="E125" i="4" s="1"/>
  <c r="Y125" i="4"/>
  <c r="D125" i="4" s="1"/>
  <c r="U126" i="4"/>
  <c r="V126" i="4"/>
  <c r="W126" i="4"/>
  <c r="X126" i="4"/>
  <c r="E126" i="4" s="1"/>
  <c r="Y126" i="4"/>
  <c r="D126" i="4" s="1"/>
  <c r="Z126" i="4"/>
  <c r="AA126" i="4"/>
  <c r="AB126" i="4"/>
  <c r="U127" i="4"/>
  <c r="V127" i="4"/>
  <c r="W127" i="4"/>
  <c r="Z127" i="4"/>
  <c r="AA127" i="4"/>
  <c r="AB127" i="4"/>
  <c r="X127" i="4"/>
  <c r="E127" i="4" s="1"/>
  <c r="Y127" i="4"/>
  <c r="D127" i="4" s="1"/>
  <c r="U128" i="4"/>
  <c r="V128" i="4"/>
  <c r="W128" i="4"/>
  <c r="Z128" i="4"/>
  <c r="AA128" i="4"/>
  <c r="AB128" i="4"/>
  <c r="X128" i="4"/>
  <c r="E128" i="4" s="1"/>
  <c r="Y128" i="4"/>
  <c r="D128" i="4" s="1"/>
  <c r="U129" i="4"/>
  <c r="V129" i="4"/>
  <c r="W129" i="4"/>
  <c r="X129" i="4"/>
  <c r="E129" i="4" s="1"/>
  <c r="Y129" i="4"/>
  <c r="D129" i="4" s="1"/>
  <c r="Z129" i="4"/>
  <c r="AA129" i="4"/>
  <c r="AB129" i="4"/>
  <c r="U130" i="4"/>
  <c r="V130" i="4"/>
  <c r="W130" i="4"/>
  <c r="X130" i="4"/>
  <c r="E130" i="4" s="1"/>
  <c r="Y130" i="4"/>
  <c r="D130" i="4" s="1"/>
  <c r="Z130" i="4"/>
  <c r="AA130" i="4"/>
  <c r="AB130" i="4"/>
  <c r="U131" i="4"/>
  <c r="V131" i="4"/>
  <c r="W131" i="4"/>
  <c r="X131" i="4"/>
  <c r="E131" i="4" s="1"/>
  <c r="Y131" i="4"/>
  <c r="D131" i="4" s="1"/>
  <c r="Z131" i="4"/>
  <c r="AA131" i="4"/>
  <c r="AB131" i="4"/>
  <c r="U132" i="4"/>
  <c r="V132" i="4"/>
  <c r="W132" i="4"/>
  <c r="Z132" i="4"/>
  <c r="AA132" i="4"/>
  <c r="AB132" i="4"/>
  <c r="X132" i="4"/>
  <c r="E132" i="4" s="1"/>
  <c r="Y132" i="4"/>
  <c r="D132" i="4" s="1"/>
  <c r="U133" i="4"/>
  <c r="V133" i="4"/>
  <c r="W133" i="4"/>
  <c r="Z133" i="4"/>
  <c r="AA133" i="4"/>
  <c r="AB133" i="4"/>
  <c r="X133" i="4"/>
  <c r="E133" i="4" s="1"/>
  <c r="Y133" i="4"/>
  <c r="D133" i="4"/>
  <c r="U134" i="4"/>
  <c r="V134" i="4"/>
  <c r="W134" i="4"/>
  <c r="X134" i="4"/>
  <c r="E134" i="4" s="1"/>
  <c r="Y134" i="4"/>
  <c r="D134" i="4" s="1"/>
  <c r="Z134" i="4"/>
  <c r="AA134" i="4"/>
  <c r="AB134" i="4"/>
  <c r="U135" i="4"/>
  <c r="V135" i="4"/>
  <c r="W135" i="4"/>
  <c r="Z135" i="4"/>
  <c r="AA135" i="4"/>
  <c r="AB135" i="4"/>
  <c r="X135" i="4"/>
  <c r="E135" i="4" s="1"/>
  <c r="Y135" i="4"/>
  <c r="D135" i="4" s="1"/>
  <c r="U136" i="4"/>
  <c r="V136" i="4"/>
  <c r="W136" i="4"/>
  <c r="Z136" i="4"/>
  <c r="AA136" i="4"/>
  <c r="AB136" i="4"/>
  <c r="X136" i="4"/>
  <c r="E136" i="4" s="1"/>
  <c r="Y136" i="4"/>
  <c r="D136" i="4" s="1"/>
  <c r="U137" i="4"/>
  <c r="V137" i="4"/>
  <c r="W137" i="4"/>
  <c r="X137" i="4"/>
  <c r="E137" i="4" s="1"/>
  <c r="Y137" i="4"/>
  <c r="D137" i="4" s="1"/>
  <c r="Z137" i="4"/>
  <c r="AA137" i="4"/>
  <c r="AB137" i="4"/>
  <c r="U138" i="4"/>
  <c r="V138" i="4"/>
  <c r="W138" i="4"/>
  <c r="X138" i="4"/>
  <c r="E138" i="4" s="1"/>
  <c r="Y138" i="4"/>
  <c r="D138" i="4" s="1"/>
  <c r="Z138" i="4"/>
  <c r="AA138" i="4"/>
  <c r="AB138" i="4"/>
  <c r="U139" i="4"/>
  <c r="V139" i="4"/>
  <c r="W139" i="4"/>
  <c r="X139" i="4"/>
  <c r="E139" i="4" s="1"/>
  <c r="Y139" i="4"/>
  <c r="D139" i="4" s="1"/>
  <c r="Z139" i="4"/>
  <c r="AA139" i="4"/>
  <c r="AB139" i="4"/>
  <c r="U140" i="4"/>
  <c r="V140" i="4"/>
  <c r="W140" i="4"/>
  <c r="Z140" i="4"/>
  <c r="AA140" i="4"/>
  <c r="AB140" i="4"/>
  <c r="X140" i="4"/>
  <c r="E140" i="4" s="1"/>
  <c r="Y140" i="4"/>
  <c r="D140" i="4" s="1"/>
  <c r="U141" i="4"/>
  <c r="V141" i="4"/>
  <c r="W141" i="4"/>
  <c r="Z141" i="4"/>
  <c r="AA141" i="4"/>
  <c r="AB141" i="4"/>
  <c r="X141" i="4"/>
  <c r="E141" i="4" s="1"/>
  <c r="Y141" i="4"/>
  <c r="D141" i="4" s="1"/>
  <c r="U142" i="4"/>
  <c r="V142" i="4"/>
  <c r="W142" i="4"/>
  <c r="X142" i="4"/>
  <c r="E142" i="4" s="1"/>
  <c r="Y142" i="4"/>
  <c r="D142" i="4" s="1"/>
  <c r="Z142" i="4"/>
  <c r="AA142" i="4"/>
  <c r="AB142" i="4"/>
  <c r="U143" i="4"/>
  <c r="V143" i="4"/>
  <c r="W143" i="4"/>
  <c r="Z143" i="4"/>
  <c r="AA143" i="4"/>
  <c r="AB143" i="4"/>
  <c r="X143" i="4"/>
  <c r="E143" i="4" s="1"/>
  <c r="Y143" i="4"/>
  <c r="D143" i="4" s="1"/>
  <c r="U144" i="4"/>
  <c r="V144" i="4"/>
  <c r="W144" i="4"/>
  <c r="Z144" i="4"/>
  <c r="AA144" i="4"/>
  <c r="AB144" i="4"/>
  <c r="X144" i="4"/>
  <c r="E144" i="4" s="1"/>
  <c r="Y144" i="4"/>
  <c r="D144" i="4" s="1"/>
  <c r="U145" i="4"/>
  <c r="V145" i="4"/>
  <c r="W145" i="4"/>
  <c r="X145" i="4"/>
  <c r="E145" i="4" s="1"/>
  <c r="Y145" i="4"/>
  <c r="D145" i="4" s="1"/>
  <c r="Z145" i="4"/>
  <c r="AA145" i="4"/>
  <c r="AB145" i="4"/>
  <c r="U146" i="4"/>
  <c r="V146" i="4"/>
  <c r="W146" i="4"/>
  <c r="X146" i="4"/>
  <c r="E146" i="4" s="1"/>
  <c r="Y146" i="4"/>
  <c r="D146" i="4" s="1"/>
  <c r="Z146" i="4"/>
  <c r="AA146" i="4"/>
  <c r="AB146" i="4"/>
  <c r="U147" i="4"/>
  <c r="V147" i="4"/>
  <c r="W147" i="4"/>
  <c r="X147" i="4"/>
  <c r="E147" i="4" s="1"/>
  <c r="Y147" i="4"/>
  <c r="D147" i="4" s="1"/>
  <c r="Z147" i="4"/>
  <c r="AA147" i="4"/>
  <c r="AB147" i="4"/>
  <c r="U148" i="4"/>
  <c r="V148" i="4"/>
  <c r="W148" i="4"/>
  <c r="Z148" i="4"/>
  <c r="AA148" i="4"/>
  <c r="AB148" i="4"/>
  <c r="X148" i="4"/>
  <c r="E148" i="4" s="1"/>
  <c r="Y148" i="4"/>
  <c r="D148" i="4" s="1"/>
  <c r="U149" i="4"/>
  <c r="V149" i="4"/>
  <c r="W149" i="4"/>
  <c r="X149" i="4"/>
  <c r="E149" i="4" s="1"/>
  <c r="Y149" i="4"/>
  <c r="D149" i="4" s="1"/>
  <c r="Z149" i="4"/>
  <c r="AA149" i="4"/>
  <c r="AB149" i="4"/>
  <c r="U150" i="4"/>
  <c r="V150" i="4"/>
  <c r="W150" i="4"/>
  <c r="Z150" i="4"/>
  <c r="AA150" i="4"/>
  <c r="AB150" i="4"/>
  <c r="X150" i="4"/>
  <c r="E150" i="4" s="1"/>
  <c r="Y150" i="4"/>
  <c r="D150" i="4" s="1"/>
  <c r="U151" i="4"/>
  <c r="V151" i="4"/>
  <c r="W151" i="4"/>
  <c r="X151" i="4"/>
  <c r="E151" i="4" s="1"/>
  <c r="Y151" i="4"/>
  <c r="D151" i="4" s="1"/>
  <c r="Z151" i="4"/>
  <c r="AA151" i="4"/>
  <c r="AB151" i="4"/>
  <c r="U152" i="4"/>
  <c r="V152" i="4"/>
  <c r="W152" i="4"/>
  <c r="Z152" i="4"/>
  <c r="AA152" i="4"/>
  <c r="AB152" i="4"/>
  <c r="X152" i="4"/>
  <c r="E152" i="4" s="1"/>
  <c r="Y152" i="4"/>
  <c r="D152" i="4" s="1"/>
  <c r="U153" i="4"/>
  <c r="V153" i="4"/>
  <c r="W153" i="4"/>
  <c r="Z153" i="4"/>
  <c r="AA153" i="4"/>
  <c r="AB153" i="4"/>
  <c r="X153" i="4"/>
  <c r="E153" i="4" s="1"/>
  <c r="Y153" i="4"/>
  <c r="D153" i="4" s="1"/>
  <c r="U154" i="4"/>
  <c r="V154" i="4"/>
  <c r="W154" i="4"/>
  <c r="X154" i="4"/>
  <c r="E154" i="4" s="1"/>
  <c r="Y154" i="4"/>
  <c r="D154" i="4" s="1"/>
  <c r="Z154" i="4"/>
  <c r="AA154" i="4"/>
  <c r="AB154" i="4"/>
  <c r="U155" i="4"/>
  <c r="V155" i="4"/>
  <c r="W155" i="4"/>
  <c r="X155" i="4"/>
  <c r="E155" i="4" s="1"/>
  <c r="Y155" i="4"/>
  <c r="D155" i="4" s="1"/>
  <c r="Z155" i="4"/>
  <c r="AA155" i="4"/>
  <c r="AB155" i="4"/>
  <c r="U156" i="4"/>
  <c r="V156" i="4"/>
  <c r="W156" i="4"/>
  <c r="X156" i="4"/>
  <c r="E156" i="4" s="1"/>
  <c r="Y156" i="4"/>
  <c r="D156" i="4" s="1"/>
  <c r="Z156" i="4"/>
  <c r="AA156" i="4"/>
  <c r="AB156" i="4"/>
  <c r="U157" i="4"/>
  <c r="V157" i="4"/>
  <c r="W157" i="4"/>
  <c r="Z157" i="4"/>
  <c r="AA157" i="4"/>
  <c r="AB157" i="4"/>
  <c r="X157" i="4"/>
  <c r="E157" i="4" s="1"/>
  <c r="Y157" i="4"/>
  <c r="D157" i="4" s="1"/>
  <c r="U158" i="4"/>
  <c r="V158" i="4"/>
  <c r="W158" i="4"/>
  <c r="Z158" i="4"/>
  <c r="AA158" i="4"/>
  <c r="AB158" i="4"/>
  <c r="X158" i="4"/>
  <c r="E158" i="4" s="1"/>
  <c r="Y158" i="4"/>
  <c r="D158" i="4" s="1"/>
  <c r="U159" i="4"/>
  <c r="V159" i="4"/>
  <c r="W159" i="4"/>
  <c r="X159" i="4"/>
  <c r="E159" i="4" s="1"/>
  <c r="Y159" i="4"/>
  <c r="D159" i="4" s="1"/>
  <c r="Z159" i="4"/>
  <c r="AA159" i="4"/>
  <c r="AB159" i="4"/>
  <c r="U160" i="4"/>
  <c r="V160" i="4"/>
  <c r="W160" i="4"/>
  <c r="Z160" i="4"/>
  <c r="AA160" i="4"/>
  <c r="AB160" i="4"/>
  <c r="X160" i="4"/>
  <c r="E160" i="4" s="1"/>
  <c r="Y160" i="4"/>
  <c r="D160" i="4" s="1"/>
  <c r="U161" i="4"/>
  <c r="V161" i="4"/>
  <c r="W161" i="4"/>
  <c r="Z161" i="4"/>
  <c r="AA161" i="4"/>
  <c r="AB161" i="4"/>
  <c r="X161" i="4"/>
  <c r="E161" i="4" s="1"/>
  <c r="Y161" i="4"/>
  <c r="D161" i="4" s="1"/>
  <c r="U162" i="4"/>
  <c r="V162" i="4"/>
  <c r="W162" i="4"/>
  <c r="X162" i="4"/>
  <c r="E162" i="4" s="1"/>
  <c r="Y162" i="4"/>
  <c r="D162" i="4" s="1"/>
  <c r="Z162" i="4"/>
  <c r="AA162" i="4"/>
  <c r="AB162" i="4"/>
  <c r="U163" i="4"/>
  <c r="V163" i="4"/>
  <c r="W163" i="4"/>
  <c r="X163" i="4"/>
  <c r="E163" i="4" s="1"/>
  <c r="Y163" i="4"/>
  <c r="D163" i="4" s="1"/>
  <c r="Z163" i="4"/>
  <c r="AA163" i="4"/>
  <c r="AB163" i="4"/>
  <c r="U164" i="4"/>
  <c r="V164" i="4"/>
  <c r="W164" i="4"/>
  <c r="X164" i="4"/>
  <c r="E164" i="4" s="1"/>
  <c r="Y164" i="4"/>
  <c r="D164" i="4"/>
  <c r="Z164" i="4"/>
  <c r="AA164" i="4"/>
  <c r="AB164" i="4"/>
  <c r="U165" i="4"/>
  <c r="V165" i="4"/>
  <c r="W165" i="4"/>
  <c r="Z165" i="4"/>
  <c r="AA165" i="4"/>
  <c r="AB165" i="4"/>
  <c r="X165" i="4"/>
  <c r="E165" i="4" s="1"/>
  <c r="Y165" i="4"/>
  <c r="D165" i="4" s="1"/>
  <c r="U166" i="4"/>
  <c r="V166" i="4"/>
  <c r="W166" i="4"/>
  <c r="Z166" i="4"/>
  <c r="AA166" i="4"/>
  <c r="AB166" i="4"/>
  <c r="X166" i="4"/>
  <c r="E166" i="4" s="1"/>
  <c r="Y166" i="4"/>
  <c r="D166" i="4" s="1"/>
  <c r="U167" i="4"/>
  <c r="V167" i="4"/>
  <c r="W167" i="4"/>
  <c r="X167" i="4"/>
  <c r="E167" i="4" s="1"/>
  <c r="Y167" i="4"/>
  <c r="D167" i="4" s="1"/>
  <c r="Z167" i="4"/>
  <c r="AA167" i="4"/>
  <c r="AB167" i="4"/>
  <c r="U168" i="4"/>
  <c r="V168" i="4"/>
  <c r="W168" i="4"/>
  <c r="X168" i="4"/>
  <c r="E168" i="4" s="1"/>
  <c r="Y168" i="4"/>
  <c r="D168" i="4" s="1"/>
  <c r="Z168" i="4"/>
  <c r="AA168" i="4"/>
  <c r="AB168" i="4"/>
  <c r="U169" i="4"/>
  <c r="V169" i="4"/>
  <c r="W169" i="4"/>
  <c r="X169" i="4"/>
  <c r="E169" i="4" s="1"/>
  <c r="Y169" i="4"/>
  <c r="D169" i="4" s="1"/>
  <c r="Z169" i="4"/>
  <c r="AA169" i="4"/>
  <c r="AB169" i="4"/>
  <c r="U170" i="4"/>
  <c r="V170" i="4"/>
  <c r="W170" i="4"/>
  <c r="X170" i="4"/>
  <c r="E170" i="4" s="1"/>
  <c r="Y170" i="4"/>
  <c r="D170" i="4" s="1"/>
  <c r="Z170" i="4"/>
  <c r="AA170" i="4"/>
  <c r="AB170" i="4"/>
  <c r="U171" i="4"/>
  <c r="V171" i="4"/>
  <c r="W171" i="4"/>
  <c r="Z171" i="4"/>
  <c r="AA171" i="4"/>
  <c r="AB171" i="4"/>
  <c r="X171" i="4"/>
  <c r="E171" i="4" s="1"/>
  <c r="Y171" i="4"/>
  <c r="D171" i="4"/>
  <c r="U172" i="4"/>
  <c r="V172" i="4"/>
  <c r="W172" i="4"/>
  <c r="Z172" i="4"/>
  <c r="AA172" i="4"/>
  <c r="AB172" i="4"/>
  <c r="X172" i="4"/>
  <c r="E172" i="4"/>
  <c r="Y172" i="4"/>
  <c r="D172" i="4" s="1"/>
  <c r="U173" i="4"/>
  <c r="V173" i="4"/>
  <c r="W173" i="4"/>
  <c r="X173" i="4"/>
  <c r="E173" i="4" s="1"/>
  <c r="Y173" i="4"/>
  <c r="D173" i="4" s="1"/>
  <c r="Z173" i="4"/>
  <c r="AA173" i="4"/>
  <c r="AB173" i="4"/>
  <c r="U174" i="4"/>
  <c r="V174" i="4"/>
  <c r="W174" i="4"/>
  <c r="Z174" i="4"/>
  <c r="AA174" i="4"/>
  <c r="AB174" i="4"/>
  <c r="X174" i="4"/>
  <c r="E174" i="4" s="1"/>
  <c r="Y174" i="4"/>
  <c r="D174" i="4" s="1"/>
  <c r="U175" i="4"/>
  <c r="V175" i="4"/>
  <c r="W175" i="4"/>
  <c r="X175" i="4"/>
  <c r="E175" i="4" s="1"/>
  <c r="Y175" i="4"/>
  <c r="D175" i="4" s="1"/>
  <c r="Z175" i="4"/>
  <c r="AA175" i="4"/>
  <c r="AB175" i="4"/>
  <c r="U176" i="4"/>
  <c r="V176" i="4"/>
  <c r="W176" i="4"/>
  <c r="Z176" i="4"/>
  <c r="AA176" i="4"/>
  <c r="AB176" i="4"/>
  <c r="X176" i="4"/>
  <c r="E176" i="4" s="1"/>
  <c r="Y176" i="4"/>
  <c r="D176" i="4" s="1"/>
  <c r="U177" i="4"/>
  <c r="V177" i="4"/>
  <c r="W177" i="4"/>
  <c r="X177" i="4"/>
  <c r="E177" i="4" s="1"/>
  <c r="Y177" i="4"/>
  <c r="D177" i="4" s="1"/>
  <c r="Z177" i="4"/>
  <c r="AA177" i="4"/>
  <c r="AB177" i="4"/>
  <c r="U178" i="4"/>
  <c r="V178" i="4"/>
  <c r="W178" i="4"/>
  <c r="Z178" i="4"/>
  <c r="AA178" i="4"/>
  <c r="AB178" i="4"/>
  <c r="X178" i="4"/>
  <c r="E178" i="4" s="1"/>
  <c r="Y178" i="4"/>
  <c r="D178" i="4" s="1"/>
  <c r="U179" i="4"/>
  <c r="V179" i="4"/>
  <c r="W179" i="4"/>
  <c r="Z179" i="4"/>
  <c r="AA179" i="4"/>
  <c r="AB179" i="4"/>
  <c r="X179" i="4"/>
  <c r="E179" i="4" s="1"/>
  <c r="Y179" i="4"/>
  <c r="D179" i="4" s="1"/>
  <c r="U180" i="4"/>
  <c r="V180" i="4"/>
  <c r="W180" i="4"/>
  <c r="Z180" i="4"/>
  <c r="AA180" i="4"/>
  <c r="AB180" i="4"/>
  <c r="X180" i="4"/>
  <c r="E180" i="4" s="1"/>
  <c r="Y180" i="4"/>
  <c r="D180" i="4" s="1"/>
  <c r="U181" i="4"/>
  <c r="V181" i="4"/>
  <c r="W181" i="4"/>
  <c r="X181" i="4"/>
  <c r="E181" i="4" s="1"/>
  <c r="Y181" i="4"/>
  <c r="D181" i="4" s="1"/>
  <c r="Z181" i="4"/>
  <c r="AA181" i="4"/>
  <c r="AB181" i="4"/>
  <c r="U182" i="4"/>
  <c r="V182" i="4"/>
  <c r="W182" i="4"/>
  <c r="Z182" i="4"/>
  <c r="AA182" i="4"/>
  <c r="AB182" i="4"/>
  <c r="X182" i="4"/>
  <c r="E182" i="4" s="1"/>
  <c r="Y182" i="4"/>
  <c r="D182" i="4" s="1"/>
  <c r="U183" i="4"/>
  <c r="V183" i="4"/>
  <c r="W183" i="4"/>
  <c r="X183" i="4"/>
  <c r="E183" i="4" s="1"/>
  <c r="Y183" i="4"/>
  <c r="D183" i="4" s="1"/>
  <c r="Z183" i="4"/>
  <c r="AA183" i="4"/>
  <c r="AB183" i="4"/>
  <c r="U184" i="4"/>
  <c r="V184" i="4"/>
  <c r="W184" i="4"/>
  <c r="X184" i="4"/>
  <c r="E184" i="4" s="1"/>
  <c r="Y184" i="4"/>
  <c r="D184" i="4" s="1"/>
  <c r="Z184" i="4"/>
  <c r="AA184" i="4"/>
  <c r="AB184" i="4"/>
  <c r="U185" i="4"/>
  <c r="V185" i="4"/>
  <c r="W185" i="4"/>
  <c r="X185" i="4"/>
  <c r="E185" i="4" s="1"/>
  <c r="Y185" i="4"/>
  <c r="D185" i="4" s="1"/>
  <c r="Z185" i="4"/>
  <c r="AA185" i="4"/>
  <c r="AB185" i="4"/>
  <c r="U186" i="4"/>
  <c r="V186" i="4"/>
  <c r="W186" i="4"/>
  <c r="X186" i="4"/>
  <c r="E186" i="4" s="1"/>
  <c r="Y186" i="4"/>
  <c r="D186" i="4" s="1"/>
  <c r="Z186" i="4"/>
  <c r="AA186" i="4"/>
  <c r="AB186" i="4"/>
  <c r="U187" i="4"/>
  <c r="V187" i="4"/>
  <c r="W187" i="4"/>
  <c r="Z187" i="4"/>
  <c r="AA187" i="4"/>
  <c r="AB187" i="4"/>
  <c r="X187" i="4"/>
  <c r="E187" i="4" s="1"/>
  <c r="Y187" i="4"/>
  <c r="D187" i="4" s="1"/>
  <c r="U188" i="4"/>
  <c r="V188" i="4"/>
  <c r="W188" i="4"/>
  <c r="Z188" i="4"/>
  <c r="AA188" i="4"/>
  <c r="AB188" i="4"/>
  <c r="X188" i="4"/>
  <c r="E188" i="4" s="1"/>
  <c r="Y188" i="4"/>
  <c r="D188" i="4" s="1"/>
  <c r="U189" i="4"/>
  <c r="V189" i="4"/>
  <c r="W189" i="4"/>
  <c r="X189" i="4"/>
  <c r="E189" i="4" s="1"/>
  <c r="Y189" i="4"/>
  <c r="D189" i="4" s="1"/>
  <c r="Z189" i="4"/>
  <c r="AA189" i="4"/>
  <c r="AB189" i="4"/>
  <c r="U190" i="4"/>
  <c r="V190" i="4"/>
  <c r="W190" i="4"/>
  <c r="Z190" i="4"/>
  <c r="AA190" i="4"/>
  <c r="AB190" i="4"/>
  <c r="X190" i="4"/>
  <c r="E190" i="4" s="1"/>
  <c r="Y190" i="4"/>
  <c r="D190" i="4" s="1"/>
  <c r="U191" i="4"/>
  <c r="V191" i="4"/>
  <c r="W191" i="4"/>
  <c r="X191" i="4"/>
  <c r="E191" i="4" s="1"/>
  <c r="Y191" i="4"/>
  <c r="D191" i="4" s="1"/>
  <c r="Z191" i="4"/>
  <c r="AA191" i="4"/>
  <c r="AB191" i="4"/>
  <c r="U192" i="4"/>
  <c r="V192" i="4"/>
  <c r="W192" i="4"/>
  <c r="Z192" i="4"/>
  <c r="AA192" i="4"/>
  <c r="AB192" i="4"/>
  <c r="X192" i="4"/>
  <c r="E192" i="4" s="1"/>
  <c r="Y192" i="4"/>
  <c r="D192" i="4" s="1"/>
  <c r="U193" i="4"/>
  <c r="V193" i="4"/>
  <c r="W193" i="4"/>
  <c r="X193" i="4"/>
  <c r="E193" i="4" s="1"/>
  <c r="Y193" i="4"/>
  <c r="D193" i="4" s="1"/>
  <c r="Z193" i="4"/>
  <c r="AA193" i="4"/>
  <c r="AB193" i="4"/>
  <c r="U194" i="4"/>
  <c r="V194" i="4"/>
  <c r="W194" i="4"/>
  <c r="Z194" i="4"/>
  <c r="AA194" i="4"/>
  <c r="AB194" i="4"/>
  <c r="X194" i="4"/>
  <c r="E194" i="4" s="1"/>
  <c r="Y194" i="4"/>
  <c r="D194" i="4" s="1"/>
  <c r="U195" i="4"/>
  <c r="V195" i="4"/>
  <c r="W195" i="4"/>
  <c r="Z195" i="4"/>
  <c r="AA195" i="4"/>
  <c r="AB195" i="4"/>
  <c r="X195" i="4"/>
  <c r="E195" i="4" s="1"/>
  <c r="Y195" i="4"/>
  <c r="D195" i="4" s="1"/>
  <c r="U196" i="4"/>
  <c r="V196" i="4"/>
  <c r="W196" i="4"/>
  <c r="Z196" i="4"/>
  <c r="AA196" i="4"/>
  <c r="AB196" i="4"/>
  <c r="X196" i="4"/>
  <c r="E196" i="4" s="1"/>
  <c r="Y196" i="4"/>
  <c r="D196" i="4"/>
  <c r="U197" i="4"/>
  <c r="V197" i="4"/>
  <c r="W197" i="4"/>
  <c r="X197" i="4"/>
  <c r="E197" i="4" s="1"/>
  <c r="Y197" i="4"/>
  <c r="D197" i="4" s="1"/>
  <c r="Z197" i="4"/>
  <c r="AA197" i="4"/>
  <c r="AB197" i="4"/>
  <c r="U198" i="4"/>
  <c r="V198" i="4"/>
  <c r="W198" i="4"/>
  <c r="Z198" i="4"/>
  <c r="AA198" i="4"/>
  <c r="AB198" i="4"/>
  <c r="X198" i="4"/>
  <c r="E198" i="4"/>
  <c r="Y198" i="4"/>
  <c r="D198" i="4"/>
  <c r="U199" i="4"/>
  <c r="V199" i="4"/>
  <c r="W199" i="4"/>
  <c r="X199" i="4"/>
  <c r="E199" i="4" s="1"/>
  <c r="Y199" i="4"/>
  <c r="D199" i="4" s="1"/>
  <c r="Z199" i="4"/>
  <c r="AA199" i="4"/>
  <c r="AB199" i="4"/>
  <c r="U200" i="4"/>
  <c r="V200" i="4"/>
  <c r="W200" i="4"/>
  <c r="X200" i="4"/>
  <c r="E200" i="4" s="1"/>
  <c r="Y200" i="4"/>
  <c r="D200" i="4"/>
  <c r="Z200" i="4"/>
  <c r="AA200" i="4"/>
  <c r="AB200" i="4"/>
  <c r="U201" i="4"/>
  <c r="V201" i="4"/>
  <c r="W201" i="4"/>
  <c r="X201" i="4"/>
  <c r="E201" i="4"/>
  <c r="Y201" i="4"/>
  <c r="D201" i="4" s="1"/>
  <c r="Z201" i="4"/>
  <c r="AA201" i="4"/>
  <c r="AB201" i="4"/>
  <c r="U202" i="4"/>
  <c r="V202" i="4"/>
  <c r="W202" i="4"/>
  <c r="Z202" i="4"/>
  <c r="AA202" i="4"/>
  <c r="AB202" i="4"/>
  <c r="X202" i="4"/>
  <c r="E202" i="4" s="1"/>
  <c r="Y202" i="4"/>
  <c r="D202" i="4" s="1"/>
  <c r="U203" i="4"/>
  <c r="V203" i="4"/>
  <c r="W203" i="4"/>
  <c r="Z203" i="4"/>
  <c r="AA203" i="4"/>
  <c r="AB203" i="4"/>
  <c r="X203" i="4"/>
  <c r="E203" i="4" s="1"/>
  <c r="Y203" i="4"/>
  <c r="D203" i="4" s="1"/>
  <c r="U204" i="4"/>
  <c r="V204" i="4"/>
  <c r="W204" i="4"/>
  <c r="X204" i="4"/>
  <c r="E204" i="4" s="1"/>
  <c r="Y204" i="4"/>
  <c r="D204" i="4" s="1"/>
  <c r="Z204" i="4"/>
  <c r="AA204" i="4"/>
  <c r="AB204" i="4"/>
  <c r="U205" i="4"/>
  <c r="V205" i="4"/>
  <c r="W205" i="4"/>
  <c r="Z205" i="4"/>
  <c r="AA205" i="4"/>
  <c r="AB205" i="4"/>
  <c r="X205" i="4"/>
  <c r="E205" i="4" s="1"/>
  <c r="Y205" i="4"/>
  <c r="D205" i="4" s="1"/>
  <c r="V8" i="4"/>
  <c r="W8" i="4"/>
  <c r="X8" i="4"/>
  <c r="E8" i="4" s="1"/>
  <c r="Y8" i="4"/>
  <c r="D8" i="4" s="1"/>
  <c r="Z8" i="4"/>
  <c r="AA8" i="4"/>
  <c r="AB8" i="4"/>
  <c r="U8" i="4"/>
  <c r="U9" i="8"/>
  <c r="V9" i="8"/>
  <c r="W9" i="8"/>
  <c r="X9" i="8"/>
  <c r="Y9" i="8"/>
  <c r="Z9" i="8"/>
  <c r="AA9" i="8"/>
  <c r="AB9" i="8"/>
  <c r="U10" i="8"/>
  <c r="V10" i="8"/>
  <c r="W10" i="8"/>
  <c r="X10" i="8"/>
  <c r="Y10" i="8"/>
  <c r="Z10" i="8"/>
  <c r="AA10" i="8"/>
  <c r="AB10" i="8"/>
  <c r="U11" i="8"/>
  <c r="V11" i="8"/>
  <c r="W11" i="8"/>
  <c r="X11" i="8"/>
  <c r="Y11" i="8"/>
  <c r="Z11" i="8"/>
  <c r="AA11" i="8"/>
  <c r="AB11" i="8"/>
  <c r="U12" i="8"/>
  <c r="V12" i="8"/>
  <c r="W12" i="8"/>
  <c r="X12" i="8"/>
  <c r="Y12" i="8"/>
  <c r="Z12" i="8"/>
  <c r="AA12" i="8"/>
  <c r="AB12" i="8"/>
  <c r="U13" i="8"/>
  <c r="V13" i="8"/>
  <c r="W13" i="8"/>
  <c r="X13" i="8"/>
  <c r="Y13" i="8"/>
  <c r="Z13" i="8"/>
  <c r="AA13" i="8"/>
  <c r="AB13" i="8"/>
  <c r="U14" i="8"/>
  <c r="V14" i="8"/>
  <c r="W14" i="8"/>
  <c r="X14" i="8"/>
  <c r="Y14" i="8"/>
  <c r="Z14" i="8"/>
  <c r="AA14" i="8"/>
  <c r="AB14" i="8"/>
  <c r="U15" i="8"/>
  <c r="V15" i="8"/>
  <c r="W15" i="8"/>
  <c r="X15" i="8"/>
  <c r="Y15" i="8"/>
  <c r="Z15" i="8"/>
  <c r="AA15" i="8"/>
  <c r="AB15" i="8"/>
  <c r="U16" i="8"/>
  <c r="V16" i="8"/>
  <c r="W16" i="8"/>
  <c r="X16" i="8"/>
  <c r="Y16" i="8"/>
  <c r="Z16" i="8"/>
  <c r="AA16" i="8"/>
  <c r="AB16" i="8"/>
  <c r="U17" i="8"/>
  <c r="V17" i="8"/>
  <c r="W17" i="8"/>
  <c r="X17" i="8"/>
  <c r="Y17" i="8"/>
  <c r="Z17" i="8"/>
  <c r="AA17" i="8"/>
  <c r="AB17" i="8"/>
  <c r="U18" i="8"/>
  <c r="V18" i="8"/>
  <c r="W18" i="8"/>
  <c r="X18" i="8"/>
  <c r="Y18" i="8"/>
  <c r="Z18" i="8"/>
  <c r="AA18" i="8"/>
  <c r="AB18" i="8"/>
  <c r="U19" i="8"/>
  <c r="V19" i="8"/>
  <c r="W19" i="8"/>
  <c r="X19" i="8"/>
  <c r="Y19" i="8"/>
  <c r="Z19" i="8"/>
  <c r="AA19" i="8"/>
  <c r="AB19" i="8"/>
  <c r="U20" i="8"/>
  <c r="V20" i="8"/>
  <c r="W20" i="8"/>
  <c r="X20" i="8"/>
  <c r="Y20" i="8"/>
  <c r="Z20" i="8"/>
  <c r="AA20" i="8"/>
  <c r="AB20" i="8"/>
  <c r="U21" i="8"/>
  <c r="V21" i="8"/>
  <c r="W21" i="8"/>
  <c r="X21" i="8"/>
  <c r="Y21" i="8"/>
  <c r="Z21" i="8"/>
  <c r="AA21" i="8"/>
  <c r="AB21" i="8"/>
  <c r="U22" i="8"/>
  <c r="V22" i="8"/>
  <c r="W22" i="8"/>
  <c r="X22" i="8"/>
  <c r="Y22" i="8"/>
  <c r="Z22" i="8"/>
  <c r="AA22" i="8"/>
  <c r="AB22" i="8"/>
  <c r="U23" i="8"/>
  <c r="V23" i="8"/>
  <c r="W23" i="8"/>
  <c r="X23" i="8"/>
  <c r="Y23" i="8"/>
  <c r="Z23" i="8"/>
  <c r="AA23" i="8"/>
  <c r="AB23" i="8"/>
  <c r="U24" i="8"/>
  <c r="V24" i="8"/>
  <c r="W24" i="8"/>
  <c r="X24" i="8"/>
  <c r="Y24" i="8"/>
  <c r="Z24" i="8"/>
  <c r="AA24" i="8"/>
  <c r="AB24" i="8"/>
  <c r="U25" i="8"/>
  <c r="V25" i="8"/>
  <c r="W25" i="8"/>
  <c r="X25" i="8"/>
  <c r="Y25" i="8"/>
  <c r="Z25" i="8"/>
  <c r="AA25" i="8"/>
  <c r="AB25" i="8"/>
  <c r="U26" i="8"/>
  <c r="V26" i="8"/>
  <c r="W26" i="8"/>
  <c r="X26" i="8"/>
  <c r="Y26" i="8"/>
  <c r="Z26" i="8"/>
  <c r="AA26" i="8"/>
  <c r="AB26" i="8"/>
  <c r="U27" i="8"/>
  <c r="V27" i="8"/>
  <c r="W27" i="8"/>
  <c r="X27" i="8"/>
  <c r="Y27" i="8"/>
  <c r="Z27" i="8"/>
  <c r="AA27" i="8"/>
  <c r="AB27" i="8"/>
  <c r="U28" i="8"/>
  <c r="V28" i="8"/>
  <c r="W28" i="8"/>
  <c r="X28" i="8"/>
  <c r="Y28" i="8"/>
  <c r="Z28" i="8"/>
  <c r="AA28" i="8"/>
  <c r="AB28" i="8"/>
  <c r="U29" i="8"/>
  <c r="V29" i="8"/>
  <c r="W29" i="8"/>
  <c r="X29" i="8"/>
  <c r="Y29" i="8"/>
  <c r="Z29" i="8"/>
  <c r="AA29" i="8"/>
  <c r="AB29" i="8"/>
  <c r="U30" i="8"/>
  <c r="V30" i="8"/>
  <c r="W30" i="8"/>
  <c r="X30" i="8"/>
  <c r="Y30" i="8"/>
  <c r="Z30" i="8"/>
  <c r="AA30" i="8"/>
  <c r="AB30" i="8"/>
  <c r="U31" i="8"/>
  <c r="V31" i="8"/>
  <c r="W31" i="8"/>
  <c r="X31" i="8"/>
  <c r="Y31" i="8"/>
  <c r="Z31" i="8"/>
  <c r="AA31" i="8"/>
  <c r="AB31" i="8"/>
  <c r="U32" i="8"/>
  <c r="V32" i="8"/>
  <c r="W32" i="8"/>
  <c r="X32" i="8"/>
  <c r="Y32" i="8"/>
  <c r="Z32" i="8"/>
  <c r="AA32" i="8"/>
  <c r="AB32" i="8"/>
  <c r="U33" i="8"/>
  <c r="V33" i="8"/>
  <c r="W33" i="8"/>
  <c r="X33" i="8"/>
  <c r="Y33" i="8"/>
  <c r="Z33" i="8"/>
  <c r="AA33" i="8"/>
  <c r="AB33" i="8"/>
  <c r="U34" i="8"/>
  <c r="V34" i="8"/>
  <c r="W34" i="8"/>
  <c r="X34" i="8"/>
  <c r="Y34" i="8"/>
  <c r="Z34" i="8"/>
  <c r="AA34" i="8"/>
  <c r="AB34" i="8"/>
  <c r="U35" i="8"/>
  <c r="V35" i="8"/>
  <c r="W35" i="8"/>
  <c r="X35" i="8"/>
  <c r="Y35" i="8"/>
  <c r="Z35" i="8"/>
  <c r="AA35" i="8"/>
  <c r="AB35" i="8"/>
  <c r="U36" i="8"/>
  <c r="V36" i="8"/>
  <c r="W36" i="8"/>
  <c r="X36" i="8"/>
  <c r="Y36" i="8"/>
  <c r="Z36" i="8"/>
  <c r="AA36" i="8"/>
  <c r="AB36" i="8"/>
  <c r="U37" i="8"/>
  <c r="V37" i="8"/>
  <c r="W37" i="8"/>
  <c r="X37" i="8"/>
  <c r="Y37" i="8"/>
  <c r="Z37" i="8"/>
  <c r="AA37" i="8"/>
  <c r="AB37" i="8"/>
  <c r="U38" i="8"/>
  <c r="V38" i="8"/>
  <c r="W38" i="8"/>
  <c r="X38" i="8"/>
  <c r="Y38" i="8"/>
  <c r="Z38" i="8"/>
  <c r="AA38" i="8"/>
  <c r="AB38" i="8"/>
  <c r="U39" i="8"/>
  <c r="V39" i="8"/>
  <c r="W39" i="8"/>
  <c r="X39" i="8"/>
  <c r="Y39" i="8"/>
  <c r="Z39" i="8"/>
  <c r="AA39" i="8"/>
  <c r="AB39" i="8"/>
  <c r="U40" i="8"/>
  <c r="V40" i="8"/>
  <c r="W40" i="8"/>
  <c r="X40" i="8"/>
  <c r="Y40" i="8"/>
  <c r="Z40" i="8"/>
  <c r="AA40" i="8"/>
  <c r="AB40" i="8"/>
  <c r="U41" i="8"/>
  <c r="V41" i="8"/>
  <c r="W41" i="8"/>
  <c r="X41" i="8"/>
  <c r="Y41" i="8"/>
  <c r="Z41" i="8"/>
  <c r="AA41" i="8"/>
  <c r="AB41" i="8"/>
  <c r="U42" i="8"/>
  <c r="V42" i="8"/>
  <c r="W42" i="8"/>
  <c r="X42" i="8"/>
  <c r="Y42" i="8"/>
  <c r="Z42" i="8"/>
  <c r="AA42" i="8"/>
  <c r="AB42" i="8"/>
  <c r="U43" i="8"/>
  <c r="V43" i="8"/>
  <c r="W43" i="8"/>
  <c r="X43" i="8"/>
  <c r="Y43" i="8"/>
  <c r="Z43" i="8"/>
  <c r="AA43" i="8"/>
  <c r="AB43" i="8"/>
  <c r="U44" i="8"/>
  <c r="V44" i="8"/>
  <c r="W44" i="8"/>
  <c r="X44" i="8"/>
  <c r="Y44" i="8"/>
  <c r="Z44" i="8"/>
  <c r="AA44" i="8"/>
  <c r="AB44" i="8"/>
  <c r="U45" i="8"/>
  <c r="V45" i="8"/>
  <c r="W45" i="8"/>
  <c r="X45" i="8"/>
  <c r="Y45" i="8"/>
  <c r="Z45" i="8"/>
  <c r="AA45" i="8"/>
  <c r="AB45" i="8"/>
  <c r="U46" i="8"/>
  <c r="V46" i="8"/>
  <c r="W46" i="8"/>
  <c r="X46" i="8"/>
  <c r="Y46" i="8"/>
  <c r="Z46" i="8"/>
  <c r="AA46" i="8"/>
  <c r="AB46" i="8"/>
  <c r="U47" i="8"/>
  <c r="V47" i="8"/>
  <c r="W47" i="8"/>
  <c r="X47" i="8"/>
  <c r="Y47" i="8"/>
  <c r="Z47" i="8"/>
  <c r="AA47" i="8"/>
  <c r="AB47" i="8"/>
  <c r="U48" i="8"/>
  <c r="V48" i="8"/>
  <c r="W48" i="8"/>
  <c r="X48" i="8"/>
  <c r="Y48" i="8"/>
  <c r="Z48" i="8"/>
  <c r="AA48" i="8"/>
  <c r="AB48" i="8"/>
  <c r="U49" i="8"/>
  <c r="V49" i="8"/>
  <c r="W49" i="8"/>
  <c r="X49" i="8"/>
  <c r="Y49" i="8"/>
  <c r="Z49" i="8"/>
  <c r="AA49" i="8"/>
  <c r="AB49" i="8"/>
  <c r="U50" i="8"/>
  <c r="V50" i="8"/>
  <c r="W50" i="8"/>
  <c r="X50" i="8"/>
  <c r="Y50" i="8"/>
  <c r="Z50" i="8"/>
  <c r="AA50" i="8"/>
  <c r="AB50" i="8"/>
  <c r="U51" i="8"/>
  <c r="V51" i="8"/>
  <c r="W51" i="8"/>
  <c r="X51" i="8"/>
  <c r="Y51" i="8"/>
  <c r="Z51" i="8"/>
  <c r="AA51" i="8"/>
  <c r="AB51" i="8"/>
  <c r="U52" i="8"/>
  <c r="V52" i="8"/>
  <c r="W52" i="8"/>
  <c r="X52" i="8"/>
  <c r="Y52" i="8"/>
  <c r="Z52" i="8"/>
  <c r="AA52" i="8"/>
  <c r="AB52" i="8"/>
  <c r="U53" i="8"/>
  <c r="V53" i="8"/>
  <c r="W53" i="8"/>
  <c r="X53" i="8"/>
  <c r="Y53" i="8"/>
  <c r="Z53" i="8"/>
  <c r="AA53" i="8"/>
  <c r="AB53" i="8"/>
  <c r="U54" i="8"/>
  <c r="V54" i="8"/>
  <c r="W54" i="8"/>
  <c r="X54" i="8"/>
  <c r="Y54" i="8"/>
  <c r="Z54" i="8"/>
  <c r="AA54" i="8"/>
  <c r="AB54" i="8"/>
  <c r="U55" i="8"/>
  <c r="V55" i="8"/>
  <c r="W55" i="8"/>
  <c r="X55" i="8"/>
  <c r="Y55" i="8"/>
  <c r="Z55" i="8"/>
  <c r="AA55" i="8"/>
  <c r="AB55" i="8"/>
  <c r="U56" i="8"/>
  <c r="V56" i="8"/>
  <c r="W56" i="8"/>
  <c r="X56" i="8"/>
  <c r="Y56" i="8"/>
  <c r="Z56" i="8"/>
  <c r="AA56" i="8"/>
  <c r="AB56" i="8"/>
  <c r="U57" i="8"/>
  <c r="V57" i="8"/>
  <c r="W57" i="8"/>
  <c r="X57" i="8"/>
  <c r="Y57" i="8"/>
  <c r="Z57" i="8"/>
  <c r="AA57" i="8"/>
  <c r="AB57" i="8"/>
  <c r="U58" i="8"/>
  <c r="V58" i="8"/>
  <c r="W58" i="8"/>
  <c r="X58" i="8"/>
  <c r="Y58" i="8"/>
  <c r="Z58" i="8"/>
  <c r="AA58" i="8"/>
  <c r="AB58" i="8"/>
  <c r="U59" i="8"/>
  <c r="V59" i="8"/>
  <c r="W59" i="8"/>
  <c r="X59" i="8"/>
  <c r="Y59" i="8"/>
  <c r="Z59" i="8"/>
  <c r="AA59" i="8"/>
  <c r="AB59" i="8"/>
  <c r="U60" i="8"/>
  <c r="V60" i="8"/>
  <c r="W60" i="8"/>
  <c r="X60" i="8"/>
  <c r="Y60" i="8"/>
  <c r="Z60" i="8"/>
  <c r="AA60" i="8"/>
  <c r="AB60" i="8"/>
  <c r="U61" i="8"/>
  <c r="V61" i="8"/>
  <c r="W61" i="8"/>
  <c r="X61" i="8"/>
  <c r="Y61" i="8"/>
  <c r="Z61" i="8"/>
  <c r="AA61" i="8"/>
  <c r="AB61" i="8"/>
  <c r="U62" i="8"/>
  <c r="V62" i="8"/>
  <c r="W62" i="8"/>
  <c r="X62" i="8"/>
  <c r="Y62" i="8"/>
  <c r="Z62" i="8"/>
  <c r="AA62" i="8"/>
  <c r="AB62" i="8"/>
  <c r="U63" i="8"/>
  <c r="V63" i="8"/>
  <c r="W63" i="8"/>
  <c r="X63" i="8"/>
  <c r="Y63" i="8"/>
  <c r="Z63" i="8"/>
  <c r="AA63" i="8"/>
  <c r="AB63" i="8"/>
  <c r="U64" i="8"/>
  <c r="V64" i="8"/>
  <c r="W64" i="8"/>
  <c r="X64" i="8"/>
  <c r="Y64" i="8"/>
  <c r="Z64" i="8"/>
  <c r="AA64" i="8"/>
  <c r="AB64" i="8"/>
  <c r="U65" i="8"/>
  <c r="V65" i="8"/>
  <c r="W65" i="8"/>
  <c r="X65" i="8"/>
  <c r="Y65" i="8"/>
  <c r="Z65" i="8"/>
  <c r="AA65" i="8"/>
  <c r="AB65" i="8"/>
  <c r="U66" i="8"/>
  <c r="V66" i="8"/>
  <c r="W66" i="8"/>
  <c r="X66" i="8"/>
  <c r="Y66" i="8"/>
  <c r="Z66" i="8"/>
  <c r="AA66" i="8"/>
  <c r="AB66" i="8"/>
  <c r="U67" i="8"/>
  <c r="V67" i="8"/>
  <c r="W67" i="8"/>
  <c r="X67" i="8"/>
  <c r="Y67" i="8"/>
  <c r="Z67" i="8"/>
  <c r="AA67" i="8"/>
  <c r="AB67" i="8"/>
  <c r="U68" i="8"/>
  <c r="V68" i="8"/>
  <c r="W68" i="8"/>
  <c r="X68" i="8"/>
  <c r="Y68" i="8"/>
  <c r="Z68" i="8"/>
  <c r="AA68" i="8"/>
  <c r="AB68" i="8"/>
  <c r="U69" i="8"/>
  <c r="V69" i="8"/>
  <c r="W69" i="8"/>
  <c r="X69" i="8"/>
  <c r="Y69" i="8"/>
  <c r="Z69" i="8"/>
  <c r="AA69" i="8"/>
  <c r="AB69" i="8"/>
  <c r="U70" i="8"/>
  <c r="V70" i="8"/>
  <c r="W70" i="8"/>
  <c r="X70" i="8"/>
  <c r="Y70" i="8"/>
  <c r="Z70" i="8"/>
  <c r="AA70" i="8"/>
  <c r="AB70" i="8"/>
  <c r="U71" i="8"/>
  <c r="V71" i="8"/>
  <c r="W71" i="8"/>
  <c r="X71" i="8"/>
  <c r="Y71" i="8"/>
  <c r="Z71" i="8"/>
  <c r="AA71" i="8"/>
  <c r="AB71" i="8"/>
  <c r="U72" i="8"/>
  <c r="V72" i="8"/>
  <c r="W72" i="8"/>
  <c r="X72" i="8"/>
  <c r="Y72" i="8"/>
  <c r="Z72" i="8"/>
  <c r="AA72" i="8"/>
  <c r="AB72" i="8"/>
  <c r="U73" i="8"/>
  <c r="V73" i="8"/>
  <c r="W73" i="8"/>
  <c r="X73" i="8"/>
  <c r="Y73" i="8"/>
  <c r="Z73" i="8"/>
  <c r="AA73" i="8"/>
  <c r="AB73" i="8"/>
  <c r="U74" i="8"/>
  <c r="V74" i="8"/>
  <c r="W74" i="8"/>
  <c r="X74" i="8"/>
  <c r="Y74" i="8"/>
  <c r="Z74" i="8"/>
  <c r="AA74" i="8"/>
  <c r="AB74" i="8"/>
  <c r="U75" i="8"/>
  <c r="V75" i="8"/>
  <c r="W75" i="8"/>
  <c r="X75" i="8"/>
  <c r="Y75" i="8"/>
  <c r="Z75" i="8"/>
  <c r="AA75" i="8"/>
  <c r="AB75" i="8"/>
  <c r="U76" i="8"/>
  <c r="V76" i="8"/>
  <c r="W76" i="8"/>
  <c r="X76" i="8"/>
  <c r="Y76" i="8"/>
  <c r="Z76" i="8"/>
  <c r="AA76" i="8"/>
  <c r="AB76" i="8"/>
  <c r="U77" i="8"/>
  <c r="V77" i="8"/>
  <c r="W77" i="8"/>
  <c r="X77" i="8"/>
  <c r="Y77" i="8"/>
  <c r="Z77" i="8"/>
  <c r="AA77" i="8"/>
  <c r="AB77" i="8"/>
  <c r="U78" i="8"/>
  <c r="V78" i="8"/>
  <c r="W78" i="8"/>
  <c r="X78" i="8"/>
  <c r="Y78" i="8"/>
  <c r="Z78" i="8"/>
  <c r="AA78" i="8"/>
  <c r="AB78" i="8"/>
  <c r="U79" i="8"/>
  <c r="V79" i="8"/>
  <c r="W79" i="8"/>
  <c r="X79" i="8"/>
  <c r="Y79" i="8"/>
  <c r="Z79" i="8"/>
  <c r="AA79" i="8"/>
  <c r="AB79" i="8"/>
  <c r="U80" i="8"/>
  <c r="V80" i="8"/>
  <c r="W80" i="8"/>
  <c r="X80" i="8"/>
  <c r="Y80" i="8"/>
  <c r="Z80" i="8"/>
  <c r="AA80" i="8"/>
  <c r="AB80" i="8"/>
  <c r="U81" i="8"/>
  <c r="V81" i="8"/>
  <c r="W81" i="8"/>
  <c r="X81" i="8"/>
  <c r="Y81" i="8"/>
  <c r="Z81" i="8"/>
  <c r="AA81" i="8"/>
  <c r="AB81" i="8"/>
  <c r="U82" i="8"/>
  <c r="V82" i="8"/>
  <c r="W82" i="8"/>
  <c r="X82" i="8"/>
  <c r="Y82" i="8"/>
  <c r="Z82" i="8"/>
  <c r="AA82" i="8"/>
  <c r="AB82" i="8"/>
  <c r="U83" i="8"/>
  <c r="V83" i="8"/>
  <c r="W83" i="8"/>
  <c r="X83" i="8"/>
  <c r="Y83" i="8"/>
  <c r="Z83" i="8"/>
  <c r="AA83" i="8"/>
  <c r="AB83" i="8"/>
  <c r="U84" i="8"/>
  <c r="V84" i="8"/>
  <c r="W84" i="8"/>
  <c r="X84" i="8"/>
  <c r="Y84" i="8"/>
  <c r="Z84" i="8"/>
  <c r="AA84" i="8"/>
  <c r="AB84" i="8"/>
  <c r="U85" i="8"/>
  <c r="V85" i="8"/>
  <c r="W85" i="8"/>
  <c r="X85" i="8"/>
  <c r="Y85" i="8"/>
  <c r="Z85" i="8"/>
  <c r="AA85" i="8"/>
  <c r="AB85" i="8"/>
  <c r="U86" i="8"/>
  <c r="V86" i="8"/>
  <c r="W86" i="8"/>
  <c r="X86" i="8"/>
  <c r="Y86" i="8"/>
  <c r="Z86" i="8"/>
  <c r="AA86" i="8"/>
  <c r="AB86" i="8"/>
  <c r="U87" i="8"/>
  <c r="V87" i="8"/>
  <c r="W87" i="8"/>
  <c r="X87" i="8"/>
  <c r="Y87" i="8"/>
  <c r="Z87" i="8"/>
  <c r="AA87" i="8"/>
  <c r="AB87" i="8"/>
  <c r="U88" i="8"/>
  <c r="V88" i="8"/>
  <c r="W88" i="8"/>
  <c r="X88" i="8"/>
  <c r="Y88" i="8"/>
  <c r="Z88" i="8"/>
  <c r="AA88" i="8"/>
  <c r="AB88" i="8"/>
  <c r="U89" i="8"/>
  <c r="V89" i="8"/>
  <c r="W89" i="8"/>
  <c r="X89" i="8"/>
  <c r="Y89" i="8"/>
  <c r="Z89" i="8"/>
  <c r="AA89" i="8"/>
  <c r="AB89" i="8"/>
  <c r="U90" i="8"/>
  <c r="V90" i="8"/>
  <c r="W90" i="8"/>
  <c r="X90" i="8"/>
  <c r="Y90" i="8"/>
  <c r="Z90" i="8"/>
  <c r="AA90" i="8"/>
  <c r="AB90" i="8"/>
  <c r="U91" i="8"/>
  <c r="V91" i="8"/>
  <c r="W91" i="8"/>
  <c r="X91" i="8"/>
  <c r="Y91" i="8"/>
  <c r="Z91" i="8"/>
  <c r="AA91" i="8"/>
  <c r="AB91" i="8"/>
  <c r="U92" i="8"/>
  <c r="V92" i="8"/>
  <c r="W92" i="8"/>
  <c r="X92" i="8"/>
  <c r="Y92" i="8"/>
  <c r="Z92" i="8"/>
  <c r="AA92" i="8"/>
  <c r="AB92" i="8"/>
  <c r="U93" i="8"/>
  <c r="V93" i="8"/>
  <c r="W93" i="8"/>
  <c r="X93" i="8"/>
  <c r="Y93" i="8"/>
  <c r="Z93" i="8"/>
  <c r="AA93" i="8"/>
  <c r="AB93" i="8"/>
  <c r="U94" i="8"/>
  <c r="V94" i="8"/>
  <c r="W94" i="8"/>
  <c r="X94" i="8"/>
  <c r="Y94" i="8"/>
  <c r="Z94" i="8"/>
  <c r="AA94" i="8"/>
  <c r="AB94" i="8"/>
  <c r="U95" i="8"/>
  <c r="V95" i="8"/>
  <c r="W95" i="8"/>
  <c r="X95" i="8"/>
  <c r="Y95" i="8"/>
  <c r="Z95" i="8"/>
  <c r="AA95" i="8"/>
  <c r="AB95" i="8"/>
  <c r="U96" i="8"/>
  <c r="V96" i="8"/>
  <c r="W96" i="8"/>
  <c r="X96" i="8"/>
  <c r="Y96" i="8"/>
  <c r="Z96" i="8"/>
  <c r="AA96" i="8"/>
  <c r="AB96" i="8"/>
  <c r="U97" i="8"/>
  <c r="V97" i="8"/>
  <c r="W97" i="8"/>
  <c r="X97" i="8"/>
  <c r="Y97" i="8"/>
  <c r="Z97" i="8"/>
  <c r="AA97" i="8"/>
  <c r="AB97" i="8"/>
  <c r="U98" i="8"/>
  <c r="V98" i="8"/>
  <c r="W98" i="8"/>
  <c r="X98" i="8"/>
  <c r="Y98" i="8"/>
  <c r="Z98" i="8"/>
  <c r="AA98" i="8"/>
  <c r="AB98" i="8"/>
  <c r="U99" i="8"/>
  <c r="V99" i="8"/>
  <c r="W99" i="8"/>
  <c r="X99" i="8"/>
  <c r="Y99" i="8"/>
  <c r="Z99" i="8"/>
  <c r="AA99" i="8"/>
  <c r="AB99" i="8"/>
  <c r="U100" i="8"/>
  <c r="V100" i="8"/>
  <c r="W100" i="8"/>
  <c r="X100" i="8"/>
  <c r="Y100" i="8"/>
  <c r="Z100" i="8"/>
  <c r="AA100" i="8"/>
  <c r="AB100" i="8"/>
  <c r="U101" i="8"/>
  <c r="V101" i="8"/>
  <c r="W101" i="8"/>
  <c r="X101" i="8"/>
  <c r="Y101" i="8"/>
  <c r="Z101" i="8"/>
  <c r="AA101" i="8"/>
  <c r="AB101" i="8"/>
  <c r="U102" i="8"/>
  <c r="V102" i="8"/>
  <c r="W102" i="8"/>
  <c r="X102" i="8"/>
  <c r="Y102" i="8"/>
  <c r="Z102" i="8"/>
  <c r="AA102" i="8"/>
  <c r="AB102" i="8"/>
  <c r="U103" i="8"/>
  <c r="V103" i="8"/>
  <c r="W103" i="8"/>
  <c r="X103" i="8"/>
  <c r="Y103" i="8"/>
  <c r="Z103" i="8"/>
  <c r="AA103" i="8"/>
  <c r="AB103" i="8"/>
  <c r="U104" i="8"/>
  <c r="V104" i="8"/>
  <c r="W104" i="8"/>
  <c r="X104" i="8"/>
  <c r="Y104" i="8"/>
  <c r="Z104" i="8"/>
  <c r="AA104" i="8"/>
  <c r="AB104" i="8"/>
  <c r="U105" i="8"/>
  <c r="V105" i="8"/>
  <c r="W105" i="8"/>
  <c r="X105" i="8"/>
  <c r="Y105" i="8"/>
  <c r="Z105" i="8"/>
  <c r="AA105" i="8"/>
  <c r="AB105" i="8"/>
  <c r="U106" i="8"/>
  <c r="V106" i="8"/>
  <c r="W106" i="8"/>
  <c r="X106" i="8"/>
  <c r="Y106" i="8"/>
  <c r="Z106" i="8"/>
  <c r="AA106" i="8"/>
  <c r="AB106" i="8"/>
  <c r="U107" i="8"/>
  <c r="V107" i="8"/>
  <c r="W107" i="8"/>
  <c r="X107" i="8"/>
  <c r="Y107" i="8"/>
  <c r="Z107" i="8"/>
  <c r="AA107" i="8"/>
  <c r="AB107" i="8"/>
  <c r="U108" i="8"/>
  <c r="V108" i="8"/>
  <c r="W108" i="8"/>
  <c r="X108" i="8"/>
  <c r="Y108" i="8"/>
  <c r="Z108" i="8"/>
  <c r="AA108" i="8"/>
  <c r="AB108" i="8"/>
  <c r="U109" i="8"/>
  <c r="V109" i="8"/>
  <c r="W109" i="8"/>
  <c r="X109" i="8"/>
  <c r="Y109" i="8"/>
  <c r="Z109" i="8"/>
  <c r="AA109" i="8"/>
  <c r="AB109" i="8"/>
  <c r="U110" i="8"/>
  <c r="V110" i="8"/>
  <c r="W110" i="8"/>
  <c r="X110" i="8"/>
  <c r="Y110" i="8"/>
  <c r="Z110" i="8"/>
  <c r="AA110" i="8"/>
  <c r="AB110" i="8"/>
  <c r="U111" i="8"/>
  <c r="V111" i="8"/>
  <c r="W111" i="8"/>
  <c r="X111" i="8"/>
  <c r="Y111" i="8"/>
  <c r="Z111" i="8"/>
  <c r="AA111" i="8"/>
  <c r="AB111" i="8"/>
  <c r="U112" i="8"/>
  <c r="V112" i="8"/>
  <c r="W112" i="8"/>
  <c r="X112" i="8"/>
  <c r="Y112" i="8"/>
  <c r="Z112" i="8"/>
  <c r="AA112" i="8"/>
  <c r="AB112" i="8"/>
  <c r="U113" i="8"/>
  <c r="V113" i="8"/>
  <c r="W113" i="8"/>
  <c r="X113" i="8"/>
  <c r="Y113" i="8"/>
  <c r="Z113" i="8"/>
  <c r="AA113" i="8"/>
  <c r="AB113" i="8"/>
  <c r="U114" i="8"/>
  <c r="V114" i="8"/>
  <c r="W114" i="8"/>
  <c r="X114" i="8"/>
  <c r="Y114" i="8"/>
  <c r="Z114" i="8"/>
  <c r="AA114" i="8"/>
  <c r="AB114" i="8"/>
  <c r="U115" i="8"/>
  <c r="V115" i="8"/>
  <c r="W115" i="8"/>
  <c r="X115" i="8"/>
  <c r="Y115" i="8"/>
  <c r="Z115" i="8"/>
  <c r="AA115" i="8"/>
  <c r="AB115" i="8"/>
  <c r="U116" i="8"/>
  <c r="V116" i="8"/>
  <c r="W116" i="8"/>
  <c r="X116" i="8"/>
  <c r="Y116" i="8"/>
  <c r="Z116" i="8"/>
  <c r="AA116" i="8"/>
  <c r="AB116" i="8"/>
  <c r="U117" i="8"/>
  <c r="V117" i="8"/>
  <c r="W117" i="8"/>
  <c r="X117" i="8"/>
  <c r="Y117" i="8"/>
  <c r="Z117" i="8"/>
  <c r="AA117" i="8"/>
  <c r="AB117" i="8"/>
  <c r="U118" i="8"/>
  <c r="V118" i="8"/>
  <c r="W118" i="8"/>
  <c r="X118" i="8"/>
  <c r="Y118" i="8"/>
  <c r="Z118" i="8"/>
  <c r="AA118" i="8"/>
  <c r="AB118" i="8"/>
  <c r="U119" i="8"/>
  <c r="V119" i="8"/>
  <c r="W119" i="8"/>
  <c r="X119" i="8"/>
  <c r="Y119" i="8"/>
  <c r="Z119" i="8"/>
  <c r="AA119" i="8"/>
  <c r="AB119" i="8"/>
  <c r="U120" i="8"/>
  <c r="V120" i="8"/>
  <c r="W120" i="8"/>
  <c r="X120" i="8"/>
  <c r="Y120" i="8"/>
  <c r="Z120" i="8"/>
  <c r="AA120" i="8"/>
  <c r="AB120" i="8"/>
  <c r="U121" i="8"/>
  <c r="V121" i="8"/>
  <c r="W121" i="8"/>
  <c r="X121" i="8"/>
  <c r="Y121" i="8"/>
  <c r="Z121" i="8"/>
  <c r="AA121" i="8"/>
  <c r="AB121" i="8"/>
  <c r="U122" i="8"/>
  <c r="V122" i="8"/>
  <c r="W122" i="8"/>
  <c r="X122" i="8"/>
  <c r="Y122" i="8"/>
  <c r="Z122" i="8"/>
  <c r="AA122" i="8"/>
  <c r="AB122" i="8"/>
  <c r="U123" i="8"/>
  <c r="V123" i="8"/>
  <c r="W123" i="8"/>
  <c r="X123" i="8"/>
  <c r="Y123" i="8"/>
  <c r="Z123" i="8"/>
  <c r="AA123" i="8"/>
  <c r="AB123" i="8"/>
  <c r="U124" i="8"/>
  <c r="V124" i="8"/>
  <c r="W124" i="8"/>
  <c r="X124" i="8"/>
  <c r="Y124" i="8"/>
  <c r="Z124" i="8"/>
  <c r="AA124" i="8"/>
  <c r="AB124" i="8"/>
  <c r="U125" i="8"/>
  <c r="V125" i="8"/>
  <c r="W125" i="8"/>
  <c r="X125" i="8"/>
  <c r="Y125" i="8"/>
  <c r="Z125" i="8"/>
  <c r="AA125" i="8"/>
  <c r="AB125" i="8"/>
  <c r="U126" i="8"/>
  <c r="V126" i="8"/>
  <c r="W126" i="8"/>
  <c r="X126" i="8"/>
  <c r="Y126" i="8"/>
  <c r="Z126" i="8"/>
  <c r="AA126" i="8"/>
  <c r="AB126" i="8"/>
  <c r="U127" i="8"/>
  <c r="V127" i="8"/>
  <c r="W127" i="8"/>
  <c r="X127" i="8"/>
  <c r="Y127" i="8"/>
  <c r="Z127" i="8"/>
  <c r="AA127" i="8"/>
  <c r="AB127" i="8"/>
  <c r="U128" i="8"/>
  <c r="V128" i="8"/>
  <c r="W128" i="8"/>
  <c r="X128" i="8"/>
  <c r="Y128" i="8"/>
  <c r="Z128" i="8"/>
  <c r="AA128" i="8"/>
  <c r="AB128" i="8"/>
  <c r="U129" i="8"/>
  <c r="V129" i="8"/>
  <c r="W129" i="8"/>
  <c r="X129" i="8"/>
  <c r="Y129" i="8"/>
  <c r="Z129" i="8"/>
  <c r="AA129" i="8"/>
  <c r="AB129" i="8"/>
  <c r="U130" i="8"/>
  <c r="V130" i="8"/>
  <c r="W130" i="8"/>
  <c r="X130" i="8"/>
  <c r="Y130" i="8"/>
  <c r="Z130" i="8"/>
  <c r="AA130" i="8"/>
  <c r="AB130" i="8"/>
  <c r="U131" i="8"/>
  <c r="V131" i="8"/>
  <c r="W131" i="8"/>
  <c r="X131" i="8"/>
  <c r="Y131" i="8"/>
  <c r="Z131" i="8"/>
  <c r="AA131" i="8"/>
  <c r="AB131" i="8"/>
  <c r="U132" i="8"/>
  <c r="V132" i="8"/>
  <c r="W132" i="8"/>
  <c r="X132" i="8"/>
  <c r="Y132" i="8"/>
  <c r="Z132" i="8"/>
  <c r="AA132" i="8"/>
  <c r="AB132" i="8"/>
  <c r="U133" i="8"/>
  <c r="V133" i="8"/>
  <c r="W133" i="8"/>
  <c r="X133" i="8"/>
  <c r="Y133" i="8"/>
  <c r="Z133" i="8"/>
  <c r="AA133" i="8"/>
  <c r="AB133" i="8"/>
  <c r="U134" i="8"/>
  <c r="V134" i="8"/>
  <c r="W134" i="8"/>
  <c r="X134" i="8"/>
  <c r="Y134" i="8"/>
  <c r="Z134" i="8"/>
  <c r="AA134" i="8"/>
  <c r="AB134" i="8"/>
  <c r="U135" i="8"/>
  <c r="V135" i="8"/>
  <c r="W135" i="8"/>
  <c r="X135" i="8"/>
  <c r="Y135" i="8"/>
  <c r="Z135" i="8"/>
  <c r="AA135" i="8"/>
  <c r="AB135" i="8"/>
  <c r="U136" i="8"/>
  <c r="V136" i="8"/>
  <c r="W136" i="8"/>
  <c r="X136" i="8"/>
  <c r="Y136" i="8"/>
  <c r="Z136" i="8"/>
  <c r="AA136" i="8"/>
  <c r="AB136" i="8"/>
  <c r="U137" i="8"/>
  <c r="V137" i="8"/>
  <c r="W137" i="8"/>
  <c r="X137" i="8"/>
  <c r="Y137" i="8"/>
  <c r="Z137" i="8"/>
  <c r="AA137" i="8"/>
  <c r="AB137" i="8"/>
  <c r="U138" i="8"/>
  <c r="V138" i="8"/>
  <c r="W138" i="8"/>
  <c r="X138" i="8"/>
  <c r="Y138" i="8"/>
  <c r="Z138" i="8"/>
  <c r="AA138" i="8"/>
  <c r="AB138" i="8"/>
  <c r="U139" i="8"/>
  <c r="V139" i="8"/>
  <c r="W139" i="8"/>
  <c r="X139" i="8"/>
  <c r="Y139" i="8"/>
  <c r="Z139" i="8"/>
  <c r="AA139" i="8"/>
  <c r="AB139" i="8"/>
  <c r="U140" i="8"/>
  <c r="V140" i="8"/>
  <c r="W140" i="8"/>
  <c r="X140" i="8"/>
  <c r="Y140" i="8"/>
  <c r="Z140" i="8"/>
  <c r="AA140" i="8"/>
  <c r="AB140" i="8"/>
  <c r="U141" i="8"/>
  <c r="V141" i="8"/>
  <c r="W141" i="8"/>
  <c r="X141" i="8"/>
  <c r="Y141" i="8"/>
  <c r="Z141" i="8"/>
  <c r="AA141" i="8"/>
  <c r="AB141" i="8"/>
  <c r="U142" i="8"/>
  <c r="V142" i="8"/>
  <c r="W142" i="8"/>
  <c r="X142" i="8"/>
  <c r="Y142" i="8"/>
  <c r="Z142" i="8"/>
  <c r="AA142" i="8"/>
  <c r="AB142" i="8"/>
  <c r="U143" i="8"/>
  <c r="V143" i="8"/>
  <c r="W143" i="8"/>
  <c r="X143" i="8"/>
  <c r="Y143" i="8"/>
  <c r="Z143" i="8"/>
  <c r="AA143" i="8"/>
  <c r="AB143" i="8"/>
  <c r="U144" i="8"/>
  <c r="V144" i="8"/>
  <c r="W144" i="8"/>
  <c r="X144" i="8"/>
  <c r="Y144" i="8"/>
  <c r="Z144" i="8"/>
  <c r="AA144" i="8"/>
  <c r="AB144" i="8"/>
  <c r="U145" i="8"/>
  <c r="V145" i="8"/>
  <c r="W145" i="8"/>
  <c r="X145" i="8"/>
  <c r="Y145" i="8"/>
  <c r="Z145" i="8"/>
  <c r="AA145" i="8"/>
  <c r="AB145" i="8"/>
  <c r="U146" i="8"/>
  <c r="V146" i="8"/>
  <c r="W146" i="8"/>
  <c r="X146" i="8"/>
  <c r="Y146" i="8"/>
  <c r="Z146" i="8"/>
  <c r="AA146" i="8"/>
  <c r="AB146" i="8"/>
  <c r="U147" i="8"/>
  <c r="V147" i="8"/>
  <c r="W147" i="8"/>
  <c r="X147" i="8"/>
  <c r="Y147" i="8"/>
  <c r="Z147" i="8"/>
  <c r="AA147" i="8"/>
  <c r="AB147" i="8"/>
  <c r="U148" i="8"/>
  <c r="V148" i="8"/>
  <c r="W148" i="8"/>
  <c r="X148" i="8"/>
  <c r="Y148" i="8"/>
  <c r="Z148" i="8"/>
  <c r="AA148" i="8"/>
  <c r="AB148" i="8"/>
  <c r="U149" i="8"/>
  <c r="V149" i="8"/>
  <c r="W149" i="8"/>
  <c r="X149" i="8"/>
  <c r="Y149" i="8"/>
  <c r="Z149" i="8"/>
  <c r="AA149" i="8"/>
  <c r="AB149" i="8"/>
  <c r="U151" i="8"/>
  <c r="V151" i="8"/>
  <c r="W151" i="8"/>
  <c r="X151" i="8"/>
  <c r="Y151" i="8"/>
  <c r="Z151" i="8"/>
  <c r="AA151" i="8"/>
  <c r="AB151" i="8"/>
  <c r="U152" i="8"/>
  <c r="V152" i="8"/>
  <c r="W152" i="8"/>
  <c r="X152" i="8"/>
  <c r="Y152" i="8"/>
  <c r="Z152" i="8"/>
  <c r="AA152" i="8"/>
  <c r="AB152" i="8"/>
  <c r="U153" i="8"/>
  <c r="V153" i="8"/>
  <c r="W153" i="8"/>
  <c r="X153" i="8"/>
  <c r="Y153" i="8"/>
  <c r="Z153" i="8"/>
  <c r="AA153" i="8"/>
  <c r="AB153" i="8"/>
  <c r="U154" i="8"/>
  <c r="V154" i="8"/>
  <c r="W154" i="8"/>
  <c r="X154" i="8"/>
  <c r="Y154" i="8"/>
  <c r="Z154" i="8"/>
  <c r="AA154" i="8"/>
  <c r="AB154" i="8"/>
  <c r="U155" i="8"/>
  <c r="V155" i="8"/>
  <c r="W155" i="8"/>
  <c r="X155" i="8"/>
  <c r="Y155" i="8"/>
  <c r="Z155" i="8"/>
  <c r="AA155" i="8"/>
  <c r="AB155" i="8"/>
  <c r="U156" i="8"/>
  <c r="V156" i="8"/>
  <c r="W156" i="8"/>
  <c r="X156" i="8"/>
  <c r="Y156" i="8"/>
  <c r="Z156" i="8"/>
  <c r="AA156" i="8"/>
  <c r="AB156" i="8"/>
  <c r="U157" i="8"/>
  <c r="V157" i="8"/>
  <c r="W157" i="8"/>
  <c r="X157" i="8"/>
  <c r="Y157" i="8"/>
  <c r="Z157" i="8"/>
  <c r="AA157" i="8"/>
  <c r="AB157" i="8"/>
  <c r="U158" i="8"/>
  <c r="V158" i="8"/>
  <c r="W158" i="8"/>
  <c r="X158" i="8"/>
  <c r="Y158" i="8"/>
  <c r="Z158" i="8"/>
  <c r="AA158" i="8"/>
  <c r="AB158" i="8"/>
  <c r="U159" i="8"/>
  <c r="V159" i="8"/>
  <c r="W159" i="8"/>
  <c r="X159" i="8"/>
  <c r="Y159" i="8"/>
  <c r="Z159" i="8"/>
  <c r="AA159" i="8"/>
  <c r="AB159" i="8"/>
  <c r="U160" i="8"/>
  <c r="V160" i="8"/>
  <c r="W160" i="8"/>
  <c r="X160" i="8"/>
  <c r="Y160" i="8"/>
  <c r="Z160" i="8"/>
  <c r="AA160" i="8"/>
  <c r="AB160" i="8"/>
  <c r="U161" i="8"/>
  <c r="V161" i="8"/>
  <c r="W161" i="8"/>
  <c r="X161" i="8"/>
  <c r="Y161" i="8"/>
  <c r="Z161" i="8"/>
  <c r="AA161" i="8"/>
  <c r="AB161" i="8"/>
  <c r="U162" i="8"/>
  <c r="V162" i="8"/>
  <c r="W162" i="8"/>
  <c r="X162" i="8"/>
  <c r="Y162" i="8"/>
  <c r="Z162" i="8"/>
  <c r="AA162" i="8"/>
  <c r="AB162" i="8"/>
  <c r="U163" i="8"/>
  <c r="V163" i="8"/>
  <c r="W163" i="8"/>
  <c r="X163" i="8"/>
  <c r="Y163" i="8"/>
  <c r="Z163" i="8"/>
  <c r="AA163" i="8"/>
  <c r="AB163" i="8"/>
  <c r="U164" i="8"/>
  <c r="V164" i="8"/>
  <c r="W164" i="8"/>
  <c r="X164" i="8"/>
  <c r="Y164" i="8"/>
  <c r="Z164" i="8"/>
  <c r="AA164" i="8"/>
  <c r="AB164" i="8"/>
  <c r="U165" i="8"/>
  <c r="V165" i="8"/>
  <c r="W165" i="8"/>
  <c r="X165" i="8"/>
  <c r="Y165" i="8"/>
  <c r="Z165" i="8"/>
  <c r="AA165" i="8"/>
  <c r="AB165" i="8"/>
  <c r="U166" i="8"/>
  <c r="V166" i="8"/>
  <c r="W166" i="8"/>
  <c r="X166" i="8"/>
  <c r="Y166" i="8"/>
  <c r="Z166" i="8"/>
  <c r="AA166" i="8"/>
  <c r="AB166" i="8"/>
  <c r="U167" i="8"/>
  <c r="V167" i="8"/>
  <c r="W167" i="8"/>
  <c r="X167" i="8"/>
  <c r="Y167" i="8"/>
  <c r="Z167" i="8"/>
  <c r="AA167" i="8"/>
  <c r="AB167" i="8"/>
  <c r="U168" i="8"/>
  <c r="V168" i="8"/>
  <c r="W168" i="8"/>
  <c r="X168" i="8"/>
  <c r="Y168" i="8"/>
  <c r="Z168" i="8"/>
  <c r="AA168" i="8"/>
  <c r="AB168" i="8"/>
  <c r="U169" i="8"/>
  <c r="V169" i="8"/>
  <c r="W169" i="8"/>
  <c r="X169" i="8"/>
  <c r="Y169" i="8"/>
  <c r="Z169" i="8"/>
  <c r="AA169" i="8"/>
  <c r="AB169" i="8"/>
  <c r="U170" i="8"/>
  <c r="V170" i="8"/>
  <c r="W170" i="8"/>
  <c r="X170" i="8"/>
  <c r="Y170" i="8"/>
  <c r="Z170" i="8"/>
  <c r="AA170" i="8"/>
  <c r="AB170" i="8"/>
  <c r="U171" i="8"/>
  <c r="V171" i="8"/>
  <c r="W171" i="8"/>
  <c r="X171" i="8"/>
  <c r="Y171" i="8"/>
  <c r="Z171" i="8"/>
  <c r="AA171" i="8"/>
  <c r="AB171" i="8"/>
  <c r="U172" i="8"/>
  <c r="V172" i="8"/>
  <c r="W172" i="8"/>
  <c r="X172" i="8"/>
  <c r="Y172" i="8"/>
  <c r="Z172" i="8"/>
  <c r="AA172" i="8"/>
  <c r="AB172" i="8"/>
  <c r="U173" i="8"/>
  <c r="V173" i="8"/>
  <c r="W173" i="8"/>
  <c r="X173" i="8"/>
  <c r="Y173" i="8"/>
  <c r="Z173" i="8"/>
  <c r="AA173" i="8"/>
  <c r="AB173" i="8"/>
  <c r="U174" i="8"/>
  <c r="V174" i="8"/>
  <c r="W174" i="8"/>
  <c r="X174" i="8"/>
  <c r="Y174" i="8"/>
  <c r="Z174" i="8"/>
  <c r="AA174" i="8"/>
  <c r="AB174" i="8"/>
  <c r="U175" i="8"/>
  <c r="V175" i="8"/>
  <c r="W175" i="8"/>
  <c r="X175" i="8"/>
  <c r="Y175" i="8"/>
  <c r="Z175" i="8"/>
  <c r="AA175" i="8"/>
  <c r="AB175" i="8"/>
  <c r="U176" i="8"/>
  <c r="V176" i="8"/>
  <c r="W176" i="8"/>
  <c r="X176" i="8"/>
  <c r="Y176" i="8"/>
  <c r="Z176" i="8"/>
  <c r="AA176" i="8"/>
  <c r="AB176" i="8"/>
  <c r="U177" i="8"/>
  <c r="V177" i="8"/>
  <c r="W177" i="8"/>
  <c r="X177" i="8"/>
  <c r="Y177" i="8"/>
  <c r="Z177" i="8"/>
  <c r="AA177" i="8"/>
  <c r="AB177" i="8"/>
  <c r="U178" i="8"/>
  <c r="V178" i="8"/>
  <c r="W178" i="8"/>
  <c r="X178" i="8"/>
  <c r="Y178" i="8"/>
  <c r="Z178" i="8"/>
  <c r="AA178" i="8"/>
  <c r="AB178" i="8"/>
  <c r="U179" i="8"/>
  <c r="V179" i="8"/>
  <c r="W179" i="8"/>
  <c r="X179" i="8"/>
  <c r="Y179" i="8"/>
  <c r="Z179" i="8"/>
  <c r="AA179" i="8"/>
  <c r="AB179" i="8"/>
  <c r="U180" i="8"/>
  <c r="V180" i="8"/>
  <c r="W180" i="8"/>
  <c r="X180" i="8"/>
  <c r="Y180" i="8"/>
  <c r="Z180" i="8"/>
  <c r="AA180" i="8"/>
  <c r="AB180" i="8"/>
  <c r="U181" i="8"/>
  <c r="V181" i="8"/>
  <c r="W181" i="8"/>
  <c r="X181" i="8"/>
  <c r="Y181" i="8"/>
  <c r="Z181" i="8"/>
  <c r="AA181" i="8"/>
  <c r="AB181" i="8"/>
  <c r="U182" i="8"/>
  <c r="V182" i="8"/>
  <c r="W182" i="8"/>
  <c r="X182" i="8"/>
  <c r="Y182" i="8"/>
  <c r="Z182" i="8"/>
  <c r="AA182" i="8"/>
  <c r="AB182" i="8"/>
  <c r="U183" i="8"/>
  <c r="V183" i="8"/>
  <c r="W183" i="8"/>
  <c r="X183" i="8"/>
  <c r="Y183" i="8"/>
  <c r="Z183" i="8"/>
  <c r="AA183" i="8"/>
  <c r="AB183" i="8"/>
  <c r="U184" i="8"/>
  <c r="V184" i="8"/>
  <c r="W184" i="8"/>
  <c r="X184" i="8"/>
  <c r="Y184" i="8"/>
  <c r="Z184" i="8"/>
  <c r="AA184" i="8"/>
  <c r="AB184" i="8"/>
  <c r="U185" i="8"/>
  <c r="V185" i="8"/>
  <c r="W185" i="8"/>
  <c r="X185" i="8"/>
  <c r="Y185" i="8"/>
  <c r="Z185" i="8"/>
  <c r="AA185" i="8"/>
  <c r="AB185" i="8"/>
  <c r="U186" i="8"/>
  <c r="V186" i="8"/>
  <c r="W186" i="8"/>
  <c r="X186" i="8"/>
  <c r="Y186" i="8"/>
  <c r="Z186" i="8"/>
  <c r="AA186" i="8"/>
  <c r="AB186" i="8"/>
  <c r="U187" i="8"/>
  <c r="V187" i="8"/>
  <c r="W187" i="8"/>
  <c r="X187" i="8"/>
  <c r="Y187" i="8"/>
  <c r="Z187" i="8"/>
  <c r="AA187" i="8"/>
  <c r="AB187" i="8"/>
  <c r="U188" i="8"/>
  <c r="V188" i="8"/>
  <c r="W188" i="8"/>
  <c r="X188" i="8"/>
  <c r="Y188" i="8"/>
  <c r="Z188" i="8"/>
  <c r="AA188" i="8"/>
  <c r="AB188" i="8"/>
  <c r="U189" i="8"/>
  <c r="V189" i="8"/>
  <c r="W189" i="8"/>
  <c r="X189" i="8"/>
  <c r="Y189" i="8"/>
  <c r="Z189" i="8"/>
  <c r="AA189" i="8"/>
  <c r="AB189" i="8"/>
  <c r="U190" i="8"/>
  <c r="V190" i="8"/>
  <c r="W190" i="8"/>
  <c r="X190" i="8"/>
  <c r="Y190" i="8"/>
  <c r="Z190" i="8"/>
  <c r="AA190" i="8"/>
  <c r="AB190" i="8"/>
  <c r="U191" i="8"/>
  <c r="V191" i="8"/>
  <c r="W191" i="8"/>
  <c r="X191" i="8"/>
  <c r="Y191" i="8"/>
  <c r="Z191" i="8"/>
  <c r="AA191" i="8"/>
  <c r="AB191" i="8"/>
  <c r="U192" i="8"/>
  <c r="V192" i="8"/>
  <c r="W192" i="8"/>
  <c r="X192" i="8"/>
  <c r="Y192" i="8"/>
  <c r="Z192" i="8"/>
  <c r="AA192" i="8"/>
  <c r="AB192" i="8"/>
  <c r="U193" i="8"/>
  <c r="V193" i="8"/>
  <c r="W193" i="8"/>
  <c r="X193" i="8"/>
  <c r="Y193" i="8"/>
  <c r="Z193" i="8"/>
  <c r="AA193" i="8"/>
  <c r="AB193" i="8"/>
  <c r="U194" i="8"/>
  <c r="V194" i="8"/>
  <c r="W194" i="8"/>
  <c r="X194" i="8"/>
  <c r="Y194" i="8"/>
  <c r="Z194" i="8"/>
  <c r="AA194" i="8"/>
  <c r="AB194" i="8"/>
  <c r="U195" i="8"/>
  <c r="V195" i="8"/>
  <c r="W195" i="8"/>
  <c r="X195" i="8"/>
  <c r="Y195" i="8"/>
  <c r="Z195" i="8"/>
  <c r="AA195" i="8"/>
  <c r="AB195" i="8"/>
  <c r="U196" i="8"/>
  <c r="V196" i="8"/>
  <c r="W196" i="8"/>
  <c r="X196" i="8"/>
  <c r="Y196" i="8"/>
  <c r="Z196" i="8"/>
  <c r="AA196" i="8"/>
  <c r="AB196" i="8"/>
  <c r="U197" i="8"/>
  <c r="V197" i="8"/>
  <c r="W197" i="8"/>
  <c r="X197" i="8"/>
  <c r="Y197" i="8"/>
  <c r="Z197" i="8"/>
  <c r="AA197" i="8"/>
  <c r="AB197" i="8"/>
  <c r="U198" i="8"/>
  <c r="V198" i="8"/>
  <c r="W198" i="8"/>
  <c r="X198" i="8"/>
  <c r="Y198" i="8"/>
  <c r="Z198" i="8"/>
  <c r="AA198" i="8"/>
  <c r="AB198" i="8"/>
  <c r="U199" i="8"/>
  <c r="V199" i="8"/>
  <c r="W199" i="8"/>
  <c r="X199" i="8"/>
  <c r="Y199" i="8"/>
  <c r="Z199" i="8"/>
  <c r="AA199" i="8"/>
  <c r="AB199" i="8"/>
  <c r="U200" i="8"/>
  <c r="V200" i="8"/>
  <c r="W200" i="8"/>
  <c r="X200" i="8"/>
  <c r="Y200" i="8"/>
  <c r="Z200" i="8"/>
  <c r="AA200" i="8"/>
  <c r="AB200" i="8"/>
  <c r="U201" i="8"/>
  <c r="V201" i="8"/>
  <c r="W201" i="8"/>
  <c r="X201" i="8"/>
  <c r="Y201" i="8"/>
  <c r="Z201" i="8"/>
  <c r="AA201" i="8"/>
  <c r="AB201" i="8"/>
  <c r="U202" i="8"/>
  <c r="V202" i="8"/>
  <c r="W202" i="8"/>
  <c r="X202" i="8"/>
  <c r="Y202" i="8"/>
  <c r="Z202" i="8"/>
  <c r="AA202" i="8"/>
  <c r="AB202" i="8"/>
  <c r="U203" i="8"/>
  <c r="V203" i="8"/>
  <c r="W203" i="8"/>
  <c r="X203" i="8"/>
  <c r="Y203" i="8"/>
  <c r="Z203" i="8"/>
  <c r="AA203" i="8"/>
  <c r="AB203" i="8"/>
  <c r="U204" i="8"/>
  <c r="V204" i="8"/>
  <c r="W204" i="8"/>
  <c r="X204" i="8"/>
  <c r="Y204" i="8"/>
  <c r="Z204" i="8"/>
  <c r="AA204" i="8"/>
  <c r="AB204" i="8"/>
  <c r="U205" i="8"/>
  <c r="V205" i="8"/>
  <c r="W205" i="8"/>
  <c r="X205" i="8"/>
  <c r="Y205" i="8"/>
  <c r="Z205" i="8"/>
  <c r="AA205" i="8"/>
  <c r="AB205" i="8"/>
  <c r="U206" i="8"/>
  <c r="V206" i="8"/>
  <c r="W206" i="8"/>
  <c r="X206" i="8"/>
  <c r="Y206" i="8"/>
  <c r="Z206" i="8"/>
  <c r="AA206" i="8"/>
  <c r="AB206" i="8"/>
  <c r="U9" i="9"/>
  <c r="V9" i="9"/>
  <c r="W9" i="9"/>
  <c r="X9" i="9"/>
  <c r="Y9" i="9"/>
  <c r="Z9" i="9"/>
  <c r="AA9" i="9"/>
  <c r="AB9" i="9"/>
  <c r="U10" i="9"/>
  <c r="V10" i="9"/>
  <c r="W10" i="9"/>
  <c r="X10" i="9"/>
  <c r="Y10" i="9"/>
  <c r="Z10" i="9"/>
  <c r="AA10" i="9"/>
  <c r="AB10" i="9"/>
  <c r="U11" i="9"/>
  <c r="V11" i="9"/>
  <c r="W11" i="9"/>
  <c r="X11" i="9"/>
  <c r="Y11" i="9"/>
  <c r="Z11" i="9"/>
  <c r="AA11" i="9"/>
  <c r="AB11" i="9"/>
  <c r="U12" i="9"/>
  <c r="V12" i="9"/>
  <c r="W12" i="9"/>
  <c r="X12" i="9"/>
  <c r="Y12" i="9"/>
  <c r="Z12" i="9"/>
  <c r="AA12" i="9"/>
  <c r="AB12" i="9"/>
  <c r="U13" i="9"/>
  <c r="V13" i="9"/>
  <c r="W13" i="9"/>
  <c r="X13" i="9"/>
  <c r="Y13" i="9"/>
  <c r="Z13" i="9"/>
  <c r="AA13" i="9"/>
  <c r="AB13" i="9"/>
  <c r="U14" i="9"/>
  <c r="V14" i="9"/>
  <c r="W14" i="9"/>
  <c r="X14" i="9"/>
  <c r="Y14" i="9"/>
  <c r="Z14" i="9"/>
  <c r="AA14" i="9"/>
  <c r="AB14" i="9"/>
  <c r="U15" i="9"/>
  <c r="V15" i="9"/>
  <c r="W15" i="9"/>
  <c r="X15" i="9"/>
  <c r="Y15" i="9"/>
  <c r="Z15" i="9"/>
  <c r="AA15" i="9"/>
  <c r="AB15" i="9"/>
  <c r="U16" i="9"/>
  <c r="V16" i="9"/>
  <c r="W16" i="9"/>
  <c r="X16" i="9"/>
  <c r="Y16" i="9"/>
  <c r="Z16" i="9"/>
  <c r="AA16" i="9"/>
  <c r="AB16" i="9"/>
  <c r="U17" i="9"/>
  <c r="V17" i="9"/>
  <c r="W17" i="9"/>
  <c r="X17" i="9"/>
  <c r="Y17" i="9"/>
  <c r="Z17" i="9"/>
  <c r="AA17" i="9"/>
  <c r="AB17" i="9"/>
  <c r="U18" i="9"/>
  <c r="V18" i="9"/>
  <c r="W18" i="9"/>
  <c r="X18" i="9"/>
  <c r="Y18" i="9"/>
  <c r="Z18" i="9"/>
  <c r="AA18" i="9"/>
  <c r="AB18" i="9"/>
  <c r="U19" i="9"/>
  <c r="V19" i="9"/>
  <c r="W19" i="9"/>
  <c r="X19" i="9"/>
  <c r="Y19" i="9"/>
  <c r="Z19" i="9"/>
  <c r="AA19" i="9"/>
  <c r="AB19" i="9"/>
  <c r="U20" i="9"/>
  <c r="V20" i="9"/>
  <c r="W20" i="9"/>
  <c r="X20" i="9"/>
  <c r="Y20" i="9"/>
  <c r="Z20" i="9"/>
  <c r="AA20" i="9"/>
  <c r="AB20" i="9"/>
  <c r="U21" i="9"/>
  <c r="V21" i="9"/>
  <c r="W21" i="9"/>
  <c r="X21" i="9"/>
  <c r="Y21" i="9"/>
  <c r="Z21" i="9"/>
  <c r="AA21" i="9"/>
  <c r="AB21" i="9"/>
  <c r="U22" i="9"/>
  <c r="V22" i="9"/>
  <c r="W22" i="9"/>
  <c r="X22" i="9"/>
  <c r="Y22" i="9"/>
  <c r="Z22" i="9"/>
  <c r="AA22" i="9"/>
  <c r="AB22" i="9"/>
  <c r="U23" i="9"/>
  <c r="V23" i="9"/>
  <c r="W23" i="9"/>
  <c r="X23" i="9"/>
  <c r="Y23" i="9"/>
  <c r="Z23" i="9"/>
  <c r="AA23" i="9"/>
  <c r="AB23" i="9"/>
  <c r="U24" i="9"/>
  <c r="V24" i="9"/>
  <c r="W24" i="9"/>
  <c r="X24" i="9"/>
  <c r="Y24" i="9"/>
  <c r="Z24" i="9"/>
  <c r="AA24" i="9"/>
  <c r="AB24" i="9"/>
  <c r="U25" i="9"/>
  <c r="V25" i="9"/>
  <c r="W25" i="9"/>
  <c r="X25" i="9"/>
  <c r="Y25" i="9"/>
  <c r="Z25" i="9"/>
  <c r="AA25" i="9"/>
  <c r="AB25" i="9"/>
  <c r="U26" i="9"/>
  <c r="V26" i="9"/>
  <c r="W26" i="9"/>
  <c r="X26" i="9"/>
  <c r="Y26" i="9"/>
  <c r="Z26" i="9"/>
  <c r="AA26" i="9"/>
  <c r="AB26" i="9"/>
  <c r="U27" i="9"/>
  <c r="V27" i="9"/>
  <c r="W27" i="9"/>
  <c r="X27" i="9"/>
  <c r="Y27" i="9"/>
  <c r="Z27" i="9"/>
  <c r="AA27" i="9"/>
  <c r="AB27" i="9"/>
  <c r="U28" i="9"/>
  <c r="V28" i="9"/>
  <c r="W28" i="9"/>
  <c r="X28" i="9"/>
  <c r="Y28" i="9"/>
  <c r="Z28" i="9"/>
  <c r="AA28" i="9"/>
  <c r="AB28" i="9"/>
  <c r="U29" i="9"/>
  <c r="V29" i="9"/>
  <c r="W29" i="9"/>
  <c r="X29" i="9"/>
  <c r="Y29" i="9"/>
  <c r="D29" i="9" s="1"/>
  <c r="Z29" i="9"/>
  <c r="AA29" i="9"/>
  <c r="AB29" i="9"/>
  <c r="U30" i="9"/>
  <c r="V30" i="9"/>
  <c r="W30" i="9"/>
  <c r="X30" i="9"/>
  <c r="Y30" i="9"/>
  <c r="Z30" i="9"/>
  <c r="AA30" i="9"/>
  <c r="AB30" i="9"/>
  <c r="U31" i="9"/>
  <c r="V31" i="9"/>
  <c r="W31" i="9"/>
  <c r="X31" i="9"/>
  <c r="Y31" i="9"/>
  <c r="Z31" i="9"/>
  <c r="AA31" i="9"/>
  <c r="AB31" i="9"/>
  <c r="U32" i="9"/>
  <c r="V32" i="9"/>
  <c r="W32" i="9"/>
  <c r="X32" i="9"/>
  <c r="Y32" i="9"/>
  <c r="Z32" i="9"/>
  <c r="AA32" i="9"/>
  <c r="AB32" i="9"/>
  <c r="U33" i="9"/>
  <c r="V33" i="9"/>
  <c r="W33" i="9"/>
  <c r="X33" i="9"/>
  <c r="Y33" i="9"/>
  <c r="Z33" i="9"/>
  <c r="AA33" i="9"/>
  <c r="AB33" i="9"/>
  <c r="U34" i="9"/>
  <c r="V34" i="9"/>
  <c r="W34" i="9"/>
  <c r="X34" i="9"/>
  <c r="Y34" i="9"/>
  <c r="Z34" i="9"/>
  <c r="AA34" i="9"/>
  <c r="AB34" i="9"/>
  <c r="U35" i="9"/>
  <c r="V35" i="9"/>
  <c r="W35" i="9"/>
  <c r="X35" i="9"/>
  <c r="Y35" i="9"/>
  <c r="Z35" i="9"/>
  <c r="AA35" i="9"/>
  <c r="AB35" i="9"/>
  <c r="U36" i="9"/>
  <c r="V36" i="9"/>
  <c r="W36" i="9"/>
  <c r="X36" i="9"/>
  <c r="Y36" i="9"/>
  <c r="Z36" i="9"/>
  <c r="AA36" i="9"/>
  <c r="AB36" i="9"/>
  <c r="U37" i="9"/>
  <c r="V37" i="9"/>
  <c r="W37" i="9"/>
  <c r="X37" i="9"/>
  <c r="Y37" i="9"/>
  <c r="Z37" i="9"/>
  <c r="AA37" i="9"/>
  <c r="AB37" i="9"/>
  <c r="U38" i="9"/>
  <c r="V38" i="9"/>
  <c r="W38" i="9"/>
  <c r="X38" i="9"/>
  <c r="Y38" i="9"/>
  <c r="Z38" i="9"/>
  <c r="AA38" i="9"/>
  <c r="AB38" i="9"/>
  <c r="U39" i="9"/>
  <c r="V39" i="9"/>
  <c r="W39" i="9"/>
  <c r="X39" i="9"/>
  <c r="Y39" i="9"/>
  <c r="Z39" i="9"/>
  <c r="AA39" i="9"/>
  <c r="AB39" i="9"/>
  <c r="U40" i="9"/>
  <c r="V40" i="9"/>
  <c r="W40" i="9"/>
  <c r="X40" i="9"/>
  <c r="Y40" i="9"/>
  <c r="Z40" i="9"/>
  <c r="AA40" i="9"/>
  <c r="AB40" i="9"/>
  <c r="U41" i="9"/>
  <c r="V41" i="9"/>
  <c r="W41" i="9"/>
  <c r="X41" i="9"/>
  <c r="Y41" i="9"/>
  <c r="Z41" i="9"/>
  <c r="AA41" i="9"/>
  <c r="AB41" i="9"/>
  <c r="U42" i="9"/>
  <c r="V42" i="9"/>
  <c r="W42" i="9"/>
  <c r="X42" i="9"/>
  <c r="Y42" i="9"/>
  <c r="Z42" i="9"/>
  <c r="AA42" i="9"/>
  <c r="AB42" i="9"/>
  <c r="U43" i="9"/>
  <c r="V43" i="9"/>
  <c r="W43" i="9"/>
  <c r="X43" i="9"/>
  <c r="Y43" i="9"/>
  <c r="Z43" i="9"/>
  <c r="AA43" i="9"/>
  <c r="AB43" i="9"/>
  <c r="U44" i="9"/>
  <c r="V44" i="9"/>
  <c r="W44" i="9"/>
  <c r="X44" i="9"/>
  <c r="Y44" i="9"/>
  <c r="Z44" i="9"/>
  <c r="AA44" i="9"/>
  <c r="AB44" i="9"/>
  <c r="U45" i="9"/>
  <c r="V45" i="9"/>
  <c r="W45" i="9"/>
  <c r="X45" i="9"/>
  <c r="Y45" i="9"/>
  <c r="Z45" i="9"/>
  <c r="AA45" i="9"/>
  <c r="AB45" i="9"/>
  <c r="U46" i="9"/>
  <c r="V46" i="9"/>
  <c r="W46" i="9"/>
  <c r="X46" i="9"/>
  <c r="Y46" i="9"/>
  <c r="Z46" i="9"/>
  <c r="AA46" i="9"/>
  <c r="AB46" i="9"/>
  <c r="U47" i="9"/>
  <c r="V47" i="9"/>
  <c r="W47" i="9"/>
  <c r="X47" i="9"/>
  <c r="Y47" i="9"/>
  <c r="Z47" i="9"/>
  <c r="AA47" i="9"/>
  <c r="AB47" i="9"/>
  <c r="U48" i="9"/>
  <c r="V48" i="9"/>
  <c r="W48" i="9"/>
  <c r="X48" i="9"/>
  <c r="Y48" i="9"/>
  <c r="Z48" i="9"/>
  <c r="AA48" i="9"/>
  <c r="AB48" i="9"/>
  <c r="U49" i="9"/>
  <c r="V49" i="9"/>
  <c r="W49" i="9"/>
  <c r="X49" i="9"/>
  <c r="Y49" i="9"/>
  <c r="Z49" i="9"/>
  <c r="AA49" i="9"/>
  <c r="AB49" i="9"/>
  <c r="U50" i="9"/>
  <c r="V50" i="9"/>
  <c r="W50" i="9"/>
  <c r="X50" i="9"/>
  <c r="Y50" i="9"/>
  <c r="Z50" i="9"/>
  <c r="AA50" i="9"/>
  <c r="AB50" i="9"/>
  <c r="U51" i="9"/>
  <c r="V51" i="9"/>
  <c r="W51" i="9"/>
  <c r="X51" i="9"/>
  <c r="Y51" i="9"/>
  <c r="Z51" i="9"/>
  <c r="AA51" i="9"/>
  <c r="AB51" i="9"/>
  <c r="U52" i="9"/>
  <c r="V52" i="9"/>
  <c r="W52" i="9"/>
  <c r="X52" i="9"/>
  <c r="Y52" i="9"/>
  <c r="Z52" i="9"/>
  <c r="AA52" i="9"/>
  <c r="AB52" i="9"/>
  <c r="U53" i="9"/>
  <c r="V53" i="9"/>
  <c r="W53" i="9"/>
  <c r="X53" i="9"/>
  <c r="Y53" i="9"/>
  <c r="Z53" i="9"/>
  <c r="AA53" i="9"/>
  <c r="AB53" i="9"/>
  <c r="U54" i="9"/>
  <c r="V54" i="9"/>
  <c r="W54" i="9"/>
  <c r="X54" i="9"/>
  <c r="Y54" i="9"/>
  <c r="Z54" i="9"/>
  <c r="AA54" i="9"/>
  <c r="AB54" i="9"/>
  <c r="U55" i="9"/>
  <c r="V55" i="9"/>
  <c r="W55" i="9"/>
  <c r="X55" i="9"/>
  <c r="Y55" i="9"/>
  <c r="Z55" i="9"/>
  <c r="AA55" i="9"/>
  <c r="AB55" i="9"/>
  <c r="U56" i="9"/>
  <c r="V56" i="9"/>
  <c r="W56" i="9"/>
  <c r="X56" i="9"/>
  <c r="Y56" i="9"/>
  <c r="Z56" i="9"/>
  <c r="AA56" i="9"/>
  <c r="AB56" i="9"/>
  <c r="U57" i="9"/>
  <c r="V57" i="9"/>
  <c r="W57" i="9"/>
  <c r="X57" i="9"/>
  <c r="Y57" i="9"/>
  <c r="Z57" i="9"/>
  <c r="AA57" i="9"/>
  <c r="AB57" i="9"/>
  <c r="U58" i="9"/>
  <c r="V58" i="9"/>
  <c r="W58" i="9"/>
  <c r="X58" i="9"/>
  <c r="Y58" i="9"/>
  <c r="Z58" i="9"/>
  <c r="AA58" i="9"/>
  <c r="AB58" i="9"/>
  <c r="U59" i="9"/>
  <c r="V59" i="9"/>
  <c r="W59" i="9"/>
  <c r="X59" i="9"/>
  <c r="Y59" i="9"/>
  <c r="Z59" i="9"/>
  <c r="AA59" i="9"/>
  <c r="AB59" i="9"/>
  <c r="U60" i="9"/>
  <c r="V60" i="9"/>
  <c r="W60" i="9"/>
  <c r="X60" i="9"/>
  <c r="Y60" i="9"/>
  <c r="Z60" i="9"/>
  <c r="AA60" i="9"/>
  <c r="AB60" i="9"/>
  <c r="U61" i="9"/>
  <c r="V61" i="9"/>
  <c r="W61" i="9"/>
  <c r="X61" i="9"/>
  <c r="Y61" i="9"/>
  <c r="Z61" i="9"/>
  <c r="AA61" i="9"/>
  <c r="AB61" i="9"/>
  <c r="U62" i="9"/>
  <c r="V62" i="9"/>
  <c r="W62" i="9"/>
  <c r="X62" i="9"/>
  <c r="Y62" i="9"/>
  <c r="Z62" i="9"/>
  <c r="AA62" i="9"/>
  <c r="AB62" i="9"/>
  <c r="U63" i="9"/>
  <c r="V63" i="9"/>
  <c r="W63" i="9"/>
  <c r="X63" i="9"/>
  <c r="Y63" i="9"/>
  <c r="Z63" i="9"/>
  <c r="AA63" i="9"/>
  <c r="AB63" i="9"/>
  <c r="U64" i="9"/>
  <c r="V64" i="9"/>
  <c r="W64" i="9"/>
  <c r="X64" i="9"/>
  <c r="Y64" i="9"/>
  <c r="Z64" i="9"/>
  <c r="AA64" i="9"/>
  <c r="AB64" i="9"/>
  <c r="U65" i="9"/>
  <c r="V65" i="9"/>
  <c r="W65" i="9"/>
  <c r="X65" i="9"/>
  <c r="Y65" i="9"/>
  <c r="Z65" i="9"/>
  <c r="AA65" i="9"/>
  <c r="AB65" i="9"/>
  <c r="U66" i="9"/>
  <c r="V66" i="9"/>
  <c r="W66" i="9"/>
  <c r="X66" i="9"/>
  <c r="Y66" i="9"/>
  <c r="Z66" i="9"/>
  <c r="AA66" i="9"/>
  <c r="AB66" i="9"/>
  <c r="U67" i="9"/>
  <c r="V67" i="9"/>
  <c r="W67" i="9"/>
  <c r="X67" i="9"/>
  <c r="Y67" i="9"/>
  <c r="Z67" i="9"/>
  <c r="AA67" i="9"/>
  <c r="AB67" i="9"/>
  <c r="U68" i="9"/>
  <c r="V68" i="9"/>
  <c r="W68" i="9"/>
  <c r="X68" i="9"/>
  <c r="Y68" i="9"/>
  <c r="Z68" i="9"/>
  <c r="AA68" i="9"/>
  <c r="AB68" i="9"/>
  <c r="U69" i="9"/>
  <c r="V69" i="9"/>
  <c r="W69" i="9"/>
  <c r="X69" i="9"/>
  <c r="Y69" i="9"/>
  <c r="Z69" i="9"/>
  <c r="AA69" i="9"/>
  <c r="AB69" i="9"/>
  <c r="U70" i="9"/>
  <c r="V70" i="9"/>
  <c r="W70" i="9"/>
  <c r="X70" i="9"/>
  <c r="Y70" i="9"/>
  <c r="Z70" i="9"/>
  <c r="AA70" i="9"/>
  <c r="AB70" i="9"/>
  <c r="U71" i="9"/>
  <c r="V71" i="9"/>
  <c r="W71" i="9"/>
  <c r="X71" i="9"/>
  <c r="Y71" i="9"/>
  <c r="Z71" i="9"/>
  <c r="AA71" i="9"/>
  <c r="AB71" i="9"/>
  <c r="U72" i="9"/>
  <c r="V72" i="9"/>
  <c r="W72" i="9"/>
  <c r="X72" i="9"/>
  <c r="Y72" i="9"/>
  <c r="Z72" i="9"/>
  <c r="AA72" i="9"/>
  <c r="AB72" i="9"/>
  <c r="U73" i="9"/>
  <c r="V73" i="9"/>
  <c r="W73" i="9"/>
  <c r="X73" i="9"/>
  <c r="Y73" i="9"/>
  <c r="Z73" i="9"/>
  <c r="AA73" i="9"/>
  <c r="AB73" i="9"/>
  <c r="U74" i="9"/>
  <c r="V74" i="9"/>
  <c r="W74" i="9"/>
  <c r="X74" i="9"/>
  <c r="Y74" i="9"/>
  <c r="Z74" i="9"/>
  <c r="AA74" i="9"/>
  <c r="AB74" i="9"/>
  <c r="U75" i="9"/>
  <c r="V75" i="9"/>
  <c r="W75" i="9"/>
  <c r="X75" i="9"/>
  <c r="Y75" i="9"/>
  <c r="Z75" i="9"/>
  <c r="AA75" i="9"/>
  <c r="AB75" i="9"/>
  <c r="U76" i="9"/>
  <c r="V76" i="9"/>
  <c r="W76" i="9"/>
  <c r="X76" i="9"/>
  <c r="Y76" i="9"/>
  <c r="Z76" i="9"/>
  <c r="AA76" i="9"/>
  <c r="AB76" i="9"/>
  <c r="U77" i="9"/>
  <c r="V77" i="9"/>
  <c r="W77" i="9"/>
  <c r="X77" i="9"/>
  <c r="Y77" i="9"/>
  <c r="Z77" i="9"/>
  <c r="AA77" i="9"/>
  <c r="AB77" i="9"/>
  <c r="U78" i="9"/>
  <c r="V78" i="9"/>
  <c r="W78" i="9"/>
  <c r="X78" i="9"/>
  <c r="Y78" i="9"/>
  <c r="Z78" i="9"/>
  <c r="AA78" i="9"/>
  <c r="AB78" i="9"/>
  <c r="U79" i="9"/>
  <c r="V79" i="9"/>
  <c r="W79" i="9"/>
  <c r="X79" i="9"/>
  <c r="Y79" i="9"/>
  <c r="Z79" i="9"/>
  <c r="AA79" i="9"/>
  <c r="AB79" i="9"/>
  <c r="U80" i="9"/>
  <c r="V80" i="9"/>
  <c r="W80" i="9"/>
  <c r="X80" i="9"/>
  <c r="Y80" i="9"/>
  <c r="Z80" i="9"/>
  <c r="AA80" i="9"/>
  <c r="AB80" i="9"/>
  <c r="U81" i="9"/>
  <c r="V81" i="9"/>
  <c r="W81" i="9"/>
  <c r="X81" i="9"/>
  <c r="Y81" i="9"/>
  <c r="Z81" i="9"/>
  <c r="AA81" i="9"/>
  <c r="AB81" i="9"/>
  <c r="U82" i="9"/>
  <c r="V82" i="9"/>
  <c r="W82" i="9"/>
  <c r="X82" i="9"/>
  <c r="Y82" i="9"/>
  <c r="Z82" i="9"/>
  <c r="AA82" i="9"/>
  <c r="AB82" i="9"/>
  <c r="U83" i="9"/>
  <c r="V83" i="9"/>
  <c r="W83" i="9"/>
  <c r="X83" i="9"/>
  <c r="Y83" i="9"/>
  <c r="Z83" i="9"/>
  <c r="AA83" i="9"/>
  <c r="AB83" i="9"/>
  <c r="U84" i="9"/>
  <c r="V84" i="9"/>
  <c r="W84" i="9"/>
  <c r="X84" i="9"/>
  <c r="Y84" i="9"/>
  <c r="Z84" i="9"/>
  <c r="AA84" i="9"/>
  <c r="AB84" i="9"/>
  <c r="U85" i="9"/>
  <c r="V85" i="9"/>
  <c r="W85" i="9"/>
  <c r="X85" i="9"/>
  <c r="Y85" i="9"/>
  <c r="Z85" i="9"/>
  <c r="AA85" i="9"/>
  <c r="AB85" i="9"/>
  <c r="U86" i="9"/>
  <c r="V86" i="9"/>
  <c r="W86" i="9"/>
  <c r="X86" i="9"/>
  <c r="Y86" i="9"/>
  <c r="Z86" i="9"/>
  <c r="AA86" i="9"/>
  <c r="AB86" i="9"/>
  <c r="U87" i="9"/>
  <c r="V87" i="9"/>
  <c r="W87" i="9"/>
  <c r="X87" i="9"/>
  <c r="Y87" i="9"/>
  <c r="Z87" i="9"/>
  <c r="AA87" i="9"/>
  <c r="AB87" i="9"/>
  <c r="U88" i="9"/>
  <c r="V88" i="9"/>
  <c r="W88" i="9"/>
  <c r="X88" i="9"/>
  <c r="Y88" i="9"/>
  <c r="Z88" i="9"/>
  <c r="AA88" i="9"/>
  <c r="AB88" i="9"/>
  <c r="U89" i="9"/>
  <c r="V89" i="9"/>
  <c r="W89" i="9"/>
  <c r="X89" i="9"/>
  <c r="Y89" i="9"/>
  <c r="Z89" i="9"/>
  <c r="AA89" i="9"/>
  <c r="AB89" i="9"/>
  <c r="U90" i="9"/>
  <c r="V90" i="9"/>
  <c r="W90" i="9"/>
  <c r="X90" i="9"/>
  <c r="Y90" i="9"/>
  <c r="Z90" i="9"/>
  <c r="AA90" i="9"/>
  <c r="AB90" i="9"/>
  <c r="U91" i="9"/>
  <c r="V91" i="9"/>
  <c r="W91" i="9"/>
  <c r="X91" i="9"/>
  <c r="Y91" i="9"/>
  <c r="Z91" i="9"/>
  <c r="AA91" i="9"/>
  <c r="AB91" i="9"/>
  <c r="U92" i="9"/>
  <c r="V92" i="9"/>
  <c r="W92" i="9"/>
  <c r="X92" i="9"/>
  <c r="Y92" i="9"/>
  <c r="Z92" i="9"/>
  <c r="AA92" i="9"/>
  <c r="AB92" i="9"/>
  <c r="U93" i="9"/>
  <c r="V93" i="9"/>
  <c r="W93" i="9"/>
  <c r="X93" i="9"/>
  <c r="Y93" i="9"/>
  <c r="Z93" i="9"/>
  <c r="AA93" i="9"/>
  <c r="AB93" i="9"/>
  <c r="U94" i="9"/>
  <c r="V94" i="9"/>
  <c r="W94" i="9"/>
  <c r="X94" i="9"/>
  <c r="Y94" i="9"/>
  <c r="Z94" i="9"/>
  <c r="AA94" i="9"/>
  <c r="AB94" i="9"/>
  <c r="U95" i="9"/>
  <c r="V95" i="9"/>
  <c r="W95" i="9"/>
  <c r="X95" i="9"/>
  <c r="Y95" i="9"/>
  <c r="Z95" i="9"/>
  <c r="AA95" i="9"/>
  <c r="AB95" i="9"/>
  <c r="U96" i="9"/>
  <c r="V96" i="9"/>
  <c r="W96" i="9"/>
  <c r="X96" i="9"/>
  <c r="Y96" i="9"/>
  <c r="Z96" i="9"/>
  <c r="AA96" i="9"/>
  <c r="AB96" i="9"/>
  <c r="U97" i="9"/>
  <c r="V97" i="9"/>
  <c r="W97" i="9"/>
  <c r="X97" i="9"/>
  <c r="Y97" i="9"/>
  <c r="Z97" i="9"/>
  <c r="AA97" i="9"/>
  <c r="AB97" i="9"/>
  <c r="U98" i="9"/>
  <c r="V98" i="9"/>
  <c r="W98" i="9"/>
  <c r="X98" i="9"/>
  <c r="Y98" i="9"/>
  <c r="Z98" i="9"/>
  <c r="AA98" i="9"/>
  <c r="AB98" i="9"/>
  <c r="U99" i="9"/>
  <c r="V99" i="9"/>
  <c r="W99" i="9"/>
  <c r="X99" i="9"/>
  <c r="Y99" i="9"/>
  <c r="Z99" i="9"/>
  <c r="AA99" i="9"/>
  <c r="AB99" i="9"/>
  <c r="U100" i="9"/>
  <c r="V100" i="9"/>
  <c r="W100" i="9"/>
  <c r="X100" i="9"/>
  <c r="Y100" i="9"/>
  <c r="Z100" i="9"/>
  <c r="AA100" i="9"/>
  <c r="AB100" i="9"/>
  <c r="U101" i="9"/>
  <c r="V101" i="9"/>
  <c r="W101" i="9"/>
  <c r="X101" i="9"/>
  <c r="Y101" i="9"/>
  <c r="Z101" i="9"/>
  <c r="AA101" i="9"/>
  <c r="AB101" i="9"/>
  <c r="U102" i="9"/>
  <c r="V102" i="9"/>
  <c r="W102" i="9"/>
  <c r="X102" i="9"/>
  <c r="Y102" i="9"/>
  <c r="Z102" i="9"/>
  <c r="AA102" i="9"/>
  <c r="AB102" i="9"/>
  <c r="U103" i="9"/>
  <c r="V103" i="9"/>
  <c r="W103" i="9"/>
  <c r="X103" i="9"/>
  <c r="Y103" i="9"/>
  <c r="Z103" i="9"/>
  <c r="AA103" i="9"/>
  <c r="AB103" i="9"/>
  <c r="U104" i="9"/>
  <c r="V104" i="9"/>
  <c r="W104" i="9"/>
  <c r="X104" i="9"/>
  <c r="Y104" i="9"/>
  <c r="Z104" i="9"/>
  <c r="AA104" i="9"/>
  <c r="AB104" i="9"/>
  <c r="U105" i="9"/>
  <c r="V105" i="9"/>
  <c r="W105" i="9"/>
  <c r="X105" i="9"/>
  <c r="Y105" i="9"/>
  <c r="Z105" i="9"/>
  <c r="AA105" i="9"/>
  <c r="AB105" i="9"/>
  <c r="U106" i="9"/>
  <c r="V106" i="9"/>
  <c r="W106" i="9"/>
  <c r="X106" i="9"/>
  <c r="Y106" i="9"/>
  <c r="Z106" i="9"/>
  <c r="AA106" i="9"/>
  <c r="AB106" i="9"/>
  <c r="U107" i="9"/>
  <c r="V107" i="9"/>
  <c r="W107" i="9"/>
  <c r="X107" i="9"/>
  <c r="Y107" i="9"/>
  <c r="Z107" i="9"/>
  <c r="AA107" i="9"/>
  <c r="AB107" i="9"/>
  <c r="U108" i="9"/>
  <c r="V108" i="9"/>
  <c r="W108" i="9"/>
  <c r="X108" i="9"/>
  <c r="Y108" i="9"/>
  <c r="Z108" i="9"/>
  <c r="AA108" i="9"/>
  <c r="AB108" i="9"/>
  <c r="U109" i="9"/>
  <c r="V109" i="9"/>
  <c r="W109" i="9"/>
  <c r="X109" i="9"/>
  <c r="Y109" i="9"/>
  <c r="Z109" i="9"/>
  <c r="AA109" i="9"/>
  <c r="AB109" i="9"/>
  <c r="U110" i="9"/>
  <c r="V110" i="9"/>
  <c r="W110" i="9"/>
  <c r="X110" i="9"/>
  <c r="Y110" i="9"/>
  <c r="Z110" i="9"/>
  <c r="AA110" i="9"/>
  <c r="AB110" i="9"/>
  <c r="U111" i="9"/>
  <c r="V111" i="9"/>
  <c r="W111" i="9"/>
  <c r="X111" i="9"/>
  <c r="Y111" i="9"/>
  <c r="Z111" i="9"/>
  <c r="AA111" i="9"/>
  <c r="AB111" i="9"/>
  <c r="U112" i="9"/>
  <c r="V112" i="9"/>
  <c r="W112" i="9"/>
  <c r="X112" i="9"/>
  <c r="Y112" i="9"/>
  <c r="Z112" i="9"/>
  <c r="AA112" i="9"/>
  <c r="AB112" i="9"/>
  <c r="U113" i="9"/>
  <c r="V113" i="9"/>
  <c r="W113" i="9"/>
  <c r="X113" i="9"/>
  <c r="Y113" i="9"/>
  <c r="Z113" i="9"/>
  <c r="AA113" i="9"/>
  <c r="AB113" i="9"/>
  <c r="U114" i="9"/>
  <c r="V114" i="9"/>
  <c r="W114" i="9"/>
  <c r="X114" i="9"/>
  <c r="Y114" i="9"/>
  <c r="Z114" i="9"/>
  <c r="AA114" i="9"/>
  <c r="AB114" i="9"/>
  <c r="U115" i="9"/>
  <c r="V115" i="9"/>
  <c r="W115" i="9"/>
  <c r="X115" i="9"/>
  <c r="Y115" i="9"/>
  <c r="Z115" i="9"/>
  <c r="AA115" i="9"/>
  <c r="AB115" i="9"/>
  <c r="U116" i="9"/>
  <c r="V116" i="9"/>
  <c r="W116" i="9"/>
  <c r="X116" i="9"/>
  <c r="Y116" i="9"/>
  <c r="Z116" i="9"/>
  <c r="AA116" i="9"/>
  <c r="AB116" i="9"/>
  <c r="U117" i="9"/>
  <c r="V117" i="9"/>
  <c r="W117" i="9"/>
  <c r="X117" i="9"/>
  <c r="Y117" i="9"/>
  <c r="Z117" i="9"/>
  <c r="AA117" i="9"/>
  <c r="AB117" i="9"/>
  <c r="U118" i="9"/>
  <c r="V118" i="9"/>
  <c r="W118" i="9"/>
  <c r="X118" i="9"/>
  <c r="Y118" i="9"/>
  <c r="Z118" i="9"/>
  <c r="AA118" i="9"/>
  <c r="AB118" i="9"/>
  <c r="U119" i="9"/>
  <c r="V119" i="9"/>
  <c r="W119" i="9"/>
  <c r="X119" i="9"/>
  <c r="Y119" i="9"/>
  <c r="Z119" i="9"/>
  <c r="AA119" i="9"/>
  <c r="AB119" i="9"/>
  <c r="U120" i="9"/>
  <c r="V120" i="9"/>
  <c r="W120" i="9"/>
  <c r="X120" i="9"/>
  <c r="Y120" i="9"/>
  <c r="Z120" i="9"/>
  <c r="AA120" i="9"/>
  <c r="AB120" i="9"/>
  <c r="U121" i="9"/>
  <c r="V121" i="9"/>
  <c r="W121" i="9"/>
  <c r="X121" i="9"/>
  <c r="Y121" i="9"/>
  <c r="Z121" i="9"/>
  <c r="AA121" i="9"/>
  <c r="AB121" i="9"/>
  <c r="U122" i="9"/>
  <c r="V122" i="9"/>
  <c r="W122" i="9"/>
  <c r="X122" i="9"/>
  <c r="Y122" i="9"/>
  <c r="Z122" i="9"/>
  <c r="AA122" i="9"/>
  <c r="AB122" i="9"/>
  <c r="U123" i="9"/>
  <c r="V123" i="9"/>
  <c r="W123" i="9"/>
  <c r="X123" i="9"/>
  <c r="Y123" i="9"/>
  <c r="Z123" i="9"/>
  <c r="AA123" i="9"/>
  <c r="AB123" i="9"/>
  <c r="U124" i="9"/>
  <c r="V124" i="9"/>
  <c r="W124" i="9"/>
  <c r="X124" i="9"/>
  <c r="Y124" i="9"/>
  <c r="Z124" i="9"/>
  <c r="AA124" i="9"/>
  <c r="AB124" i="9"/>
  <c r="U125" i="9"/>
  <c r="V125" i="9"/>
  <c r="W125" i="9"/>
  <c r="X125" i="9"/>
  <c r="Y125" i="9"/>
  <c r="Z125" i="9"/>
  <c r="AA125" i="9"/>
  <c r="AB125" i="9"/>
  <c r="U126" i="9"/>
  <c r="V126" i="9"/>
  <c r="W126" i="9"/>
  <c r="X126" i="9"/>
  <c r="Y126" i="9"/>
  <c r="Z126" i="9"/>
  <c r="AA126" i="9"/>
  <c r="AB126" i="9"/>
  <c r="U127" i="9"/>
  <c r="V127" i="9"/>
  <c r="W127" i="9"/>
  <c r="X127" i="9"/>
  <c r="Y127" i="9"/>
  <c r="Z127" i="9"/>
  <c r="AA127" i="9"/>
  <c r="AB127" i="9"/>
  <c r="U128" i="9"/>
  <c r="V128" i="9"/>
  <c r="W128" i="9"/>
  <c r="X128" i="9"/>
  <c r="Y128" i="9"/>
  <c r="Z128" i="9"/>
  <c r="AA128" i="9"/>
  <c r="AB128" i="9"/>
  <c r="U129" i="9"/>
  <c r="V129" i="9"/>
  <c r="W129" i="9"/>
  <c r="X129" i="9"/>
  <c r="Y129" i="9"/>
  <c r="Z129" i="9"/>
  <c r="AA129" i="9"/>
  <c r="AB129" i="9"/>
  <c r="U130" i="9"/>
  <c r="V130" i="9"/>
  <c r="W130" i="9"/>
  <c r="X130" i="9"/>
  <c r="Y130" i="9"/>
  <c r="Z130" i="9"/>
  <c r="AA130" i="9"/>
  <c r="AB130" i="9"/>
  <c r="U131" i="9"/>
  <c r="V131" i="9"/>
  <c r="W131" i="9"/>
  <c r="X131" i="9"/>
  <c r="Y131" i="9"/>
  <c r="Z131" i="9"/>
  <c r="AA131" i="9"/>
  <c r="AB131" i="9"/>
  <c r="U132" i="9"/>
  <c r="V132" i="9"/>
  <c r="W132" i="9"/>
  <c r="X132" i="9"/>
  <c r="Y132" i="9"/>
  <c r="Z132" i="9"/>
  <c r="AA132" i="9"/>
  <c r="AB132" i="9"/>
  <c r="U133" i="9"/>
  <c r="V133" i="9"/>
  <c r="W133" i="9"/>
  <c r="X133" i="9"/>
  <c r="Y133" i="9"/>
  <c r="Z133" i="9"/>
  <c r="AA133" i="9"/>
  <c r="AB133" i="9"/>
  <c r="U134" i="9"/>
  <c r="V134" i="9"/>
  <c r="W134" i="9"/>
  <c r="X134" i="9"/>
  <c r="Y134" i="9"/>
  <c r="Z134" i="9"/>
  <c r="AA134" i="9"/>
  <c r="AB134" i="9"/>
  <c r="U135" i="9"/>
  <c r="V135" i="9"/>
  <c r="W135" i="9"/>
  <c r="X135" i="9"/>
  <c r="Y135" i="9"/>
  <c r="Z135" i="9"/>
  <c r="AA135" i="9"/>
  <c r="AB135" i="9"/>
  <c r="U136" i="9"/>
  <c r="V136" i="9"/>
  <c r="W136" i="9"/>
  <c r="X136" i="9"/>
  <c r="Y136" i="9"/>
  <c r="Z136" i="9"/>
  <c r="AA136" i="9"/>
  <c r="AB136" i="9"/>
  <c r="U137" i="9"/>
  <c r="V137" i="9"/>
  <c r="W137" i="9"/>
  <c r="X137" i="9"/>
  <c r="Y137" i="9"/>
  <c r="Z137" i="9"/>
  <c r="AA137" i="9"/>
  <c r="AB137" i="9"/>
  <c r="U138" i="9"/>
  <c r="V138" i="9"/>
  <c r="W138" i="9"/>
  <c r="X138" i="9"/>
  <c r="Y138" i="9"/>
  <c r="Z138" i="9"/>
  <c r="AA138" i="9"/>
  <c r="AB138" i="9"/>
  <c r="U139" i="9"/>
  <c r="V139" i="9"/>
  <c r="W139" i="9"/>
  <c r="X139" i="9"/>
  <c r="Y139" i="9"/>
  <c r="Z139" i="9"/>
  <c r="AA139" i="9"/>
  <c r="AB139" i="9"/>
  <c r="U140" i="9"/>
  <c r="V140" i="9"/>
  <c r="W140" i="9"/>
  <c r="X140" i="9"/>
  <c r="Y140" i="9"/>
  <c r="Z140" i="9"/>
  <c r="AA140" i="9"/>
  <c r="AB140" i="9"/>
  <c r="U141" i="9"/>
  <c r="V141" i="9"/>
  <c r="W141" i="9"/>
  <c r="X141" i="9"/>
  <c r="Y141" i="9"/>
  <c r="Z141" i="9"/>
  <c r="AA141" i="9"/>
  <c r="AB141" i="9"/>
  <c r="U142" i="9"/>
  <c r="V142" i="9"/>
  <c r="W142" i="9"/>
  <c r="X142" i="9"/>
  <c r="Y142" i="9"/>
  <c r="Z142" i="9"/>
  <c r="AA142" i="9"/>
  <c r="AB142" i="9"/>
  <c r="U143" i="9"/>
  <c r="V143" i="9"/>
  <c r="W143" i="9"/>
  <c r="X143" i="9"/>
  <c r="Y143" i="9"/>
  <c r="Z143" i="9"/>
  <c r="AA143" i="9"/>
  <c r="AB143" i="9"/>
  <c r="U144" i="9"/>
  <c r="V144" i="9"/>
  <c r="W144" i="9"/>
  <c r="X144" i="9"/>
  <c r="Y144" i="9"/>
  <c r="Z144" i="9"/>
  <c r="AA144" i="9"/>
  <c r="AB144" i="9"/>
  <c r="U145" i="9"/>
  <c r="V145" i="9"/>
  <c r="W145" i="9"/>
  <c r="X145" i="9"/>
  <c r="Y145" i="9"/>
  <c r="Z145" i="9"/>
  <c r="AA145" i="9"/>
  <c r="AB145" i="9"/>
  <c r="U146" i="9"/>
  <c r="V146" i="9"/>
  <c r="W146" i="9"/>
  <c r="X146" i="9"/>
  <c r="Y146" i="9"/>
  <c r="Z146" i="9"/>
  <c r="AA146" i="9"/>
  <c r="AB146" i="9"/>
  <c r="U147" i="9"/>
  <c r="V147" i="9"/>
  <c r="W147" i="9"/>
  <c r="X147" i="9"/>
  <c r="Y147" i="9"/>
  <c r="Z147" i="9"/>
  <c r="AA147" i="9"/>
  <c r="AB147" i="9"/>
  <c r="U148" i="9"/>
  <c r="V148" i="9"/>
  <c r="W148" i="9"/>
  <c r="X148" i="9"/>
  <c r="Y148" i="9"/>
  <c r="Z148" i="9"/>
  <c r="AA148" i="9"/>
  <c r="AB148" i="9"/>
  <c r="U149" i="9"/>
  <c r="V149" i="9"/>
  <c r="W149" i="9"/>
  <c r="X149" i="9"/>
  <c r="Y149" i="9"/>
  <c r="Z149" i="9"/>
  <c r="AA149" i="9"/>
  <c r="AB149" i="9"/>
  <c r="U151" i="9"/>
  <c r="V151" i="9"/>
  <c r="W151" i="9"/>
  <c r="X151" i="9"/>
  <c r="Y151" i="9"/>
  <c r="Z151" i="9"/>
  <c r="AA151" i="9"/>
  <c r="AB151" i="9"/>
  <c r="U152" i="9"/>
  <c r="V152" i="9"/>
  <c r="W152" i="9"/>
  <c r="X152" i="9"/>
  <c r="Y152" i="9"/>
  <c r="Z152" i="9"/>
  <c r="AA152" i="9"/>
  <c r="AB152" i="9"/>
  <c r="U153" i="9"/>
  <c r="V153" i="9"/>
  <c r="W153" i="9"/>
  <c r="X153" i="9"/>
  <c r="Y153" i="9"/>
  <c r="Z153" i="9"/>
  <c r="AA153" i="9"/>
  <c r="AB153" i="9"/>
  <c r="U154" i="9"/>
  <c r="V154" i="9"/>
  <c r="W154" i="9"/>
  <c r="X154" i="9"/>
  <c r="Y154" i="9"/>
  <c r="Z154" i="9"/>
  <c r="AA154" i="9"/>
  <c r="AB154" i="9"/>
  <c r="U155" i="9"/>
  <c r="V155" i="9"/>
  <c r="W155" i="9"/>
  <c r="X155" i="9"/>
  <c r="Y155" i="9"/>
  <c r="Z155" i="9"/>
  <c r="AA155" i="9"/>
  <c r="AB155" i="9"/>
  <c r="U156" i="9"/>
  <c r="V156" i="9"/>
  <c r="W156" i="9"/>
  <c r="X156" i="9"/>
  <c r="Y156" i="9"/>
  <c r="Z156" i="9"/>
  <c r="AA156" i="9"/>
  <c r="AB156" i="9"/>
  <c r="U157" i="9"/>
  <c r="V157" i="9"/>
  <c r="W157" i="9"/>
  <c r="X157" i="9"/>
  <c r="Y157" i="9"/>
  <c r="Z157" i="9"/>
  <c r="AA157" i="9"/>
  <c r="AB157" i="9"/>
  <c r="U158" i="9"/>
  <c r="V158" i="9"/>
  <c r="W158" i="9"/>
  <c r="X158" i="9"/>
  <c r="Y158" i="9"/>
  <c r="Z158" i="9"/>
  <c r="AA158" i="9"/>
  <c r="AB158" i="9"/>
  <c r="U159" i="9"/>
  <c r="V159" i="9"/>
  <c r="W159" i="9"/>
  <c r="X159" i="9"/>
  <c r="Y159" i="9"/>
  <c r="Z159" i="9"/>
  <c r="AA159" i="9"/>
  <c r="AB159" i="9"/>
  <c r="U160" i="9"/>
  <c r="V160" i="9"/>
  <c r="W160" i="9"/>
  <c r="X160" i="9"/>
  <c r="Y160" i="9"/>
  <c r="Z160" i="9"/>
  <c r="AA160" i="9"/>
  <c r="AB160" i="9"/>
  <c r="U161" i="9"/>
  <c r="V161" i="9"/>
  <c r="W161" i="9"/>
  <c r="X161" i="9"/>
  <c r="Y161" i="9"/>
  <c r="Z161" i="9"/>
  <c r="AA161" i="9"/>
  <c r="AB161" i="9"/>
  <c r="U162" i="9"/>
  <c r="V162" i="9"/>
  <c r="W162" i="9"/>
  <c r="X162" i="9"/>
  <c r="Y162" i="9"/>
  <c r="Z162" i="9"/>
  <c r="AA162" i="9"/>
  <c r="AB162" i="9"/>
  <c r="U163" i="9"/>
  <c r="V163" i="9"/>
  <c r="W163" i="9"/>
  <c r="X163" i="9"/>
  <c r="Y163" i="9"/>
  <c r="Z163" i="9"/>
  <c r="AA163" i="9"/>
  <c r="AB163" i="9"/>
  <c r="U164" i="9"/>
  <c r="V164" i="9"/>
  <c r="W164" i="9"/>
  <c r="X164" i="9"/>
  <c r="Y164" i="9"/>
  <c r="Z164" i="9"/>
  <c r="AA164" i="9"/>
  <c r="AB164" i="9"/>
  <c r="U165" i="9"/>
  <c r="V165" i="9"/>
  <c r="W165" i="9"/>
  <c r="X165" i="9"/>
  <c r="Y165" i="9"/>
  <c r="Z165" i="9"/>
  <c r="AA165" i="9"/>
  <c r="AB165" i="9"/>
  <c r="U166" i="9"/>
  <c r="V166" i="9"/>
  <c r="W166" i="9"/>
  <c r="X166" i="9"/>
  <c r="Y166" i="9"/>
  <c r="Z166" i="9"/>
  <c r="AA166" i="9"/>
  <c r="AB166" i="9"/>
  <c r="U167" i="9"/>
  <c r="V167" i="9"/>
  <c r="W167" i="9"/>
  <c r="X167" i="9"/>
  <c r="Y167" i="9"/>
  <c r="Z167" i="9"/>
  <c r="AA167" i="9"/>
  <c r="AB167" i="9"/>
  <c r="U168" i="9"/>
  <c r="V168" i="9"/>
  <c r="W168" i="9"/>
  <c r="X168" i="9"/>
  <c r="Y168" i="9"/>
  <c r="Z168" i="9"/>
  <c r="AA168" i="9"/>
  <c r="AB168" i="9"/>
  <c r="U169" i="9"/>
  <c r="V169" i="9"/>
  <c r="W169" i="9"/>
  <c r="X169" i="9"/>
  <c r="Y169" i="9"/>
  <c r="Z169" i="9"/>
  <c r="AA169" i="9"/>
  <c r="AB169" i="9"/>
  <c r="U170" i="9"/>
  <c r="V170" i="9"/>
  <c r="W170" i="9"/>
  <c r="X170" i="9"/>
  <c r="Y170" i="9"/>
  <c r="Z170" i="9"/>
  <c r="AA170" i="9"/>
  <c r="AB170" i="9"/>
  <c r="U171" i="9"/>
  <c r="V171" i="9"/>
  <c r="W171" i="9"/>
  <c r="X171" i="9"/>
  <c r="Y171" i="9"/>
  <c r="Z171" i="9"/>
  <c r="AA171" i="9"/>
  <c r="AB171" i="9"/>
  <c r="U172" i="9"/>
  <c r="V172" i="9"/>
  <c r="W172" i="9"/>
  <c r="X172" i="9"/>
  <c r="Y172" i="9"/>
  <c r="Z172" i="9"/>
  <c r="AA172" i="9"/>
  <c r="AB172" i="9"/>
  <c r="U173" i="9"/>
  <c r="V173" i="9"/>
  <c r="W173" i="9"/>
  <c r="X173" i="9"/>
  <c r="Y173" i="9"/>
  <c r="Z173" i="9"/>
  <c r="AA173" i="9"/>
  <c r="AB173" i="9"/>
  <c r="U174" i="9"/>
  <c r="V174" i="9"/>
  <c r="W174" i="9"/>
  <c r="X174" i="9"/>
  <c r="Y174" i="9"/>
  <c r="Z174" i="9"/>
  <c r="AA174" i="9"/>
  <c r="AB174" i="9"/>
  <c r="U175" i="9"/>
  <c r="V175" i="9"/>
  <c r="W175" i="9"/>
  <c r="X175" i="9"/>
  <c r="Y175" i="9"/>
  <c r="Z175" i="9"/>
  <c r="AA175" i="9"/>
  <c r="AB175" i="9"/>
  <c r="U176" i="9"/>
  <c r="V176" i="9"/>
  <c r="W176" i="9"/>
  <c r="X176" i="9"/>
  <c r="Y176" i="9"/>
  <c r="Z176" i="9"/>
  <c r="AA176" i="9"/>
  <c r="AB176" i="9"/>
  <c r="U177" i="9"/>
  <c r="V177" i="9"/>
  <c r="W177" i="9"/>
  <c r="X177" i="9"/>
  <c r="Y177" i="9"/>
  <c r="Z177" i="9"/>
  <c r="AA177" i="9"/>
  <c r="AB177" i="9"/>
  <c r="U178" i="9"/>
  <c r="V178" i="9"/>
  <c r="W178" i="9"/>
  <c r="X178" i="9"/>
  <c r="Y178" i="9"/>
  <c r="Z178" i="9"/>
  <c r="AA178" i="9"/>
  <c r="AB178" i="9"/>
  <c r="U179" i="9"/>
  <c r="V179" i="9"/>
  <c r="W179" i="9"/>
  <c r="X179" i="9"/>
  <c r="Y179" i="9"/>
  <c r="Z179" i="9"/>
  <c r="AA179" i="9"/>
  <c r="AB179" i="9"/>
  <c r="U180" i="9"/>
  <c r="V180" i="9"/>
  <c r="W180" i="9"/>
  <c r="X180" i="9"/>
  <c r="Y180" i="9"/>
  <c r="Z180" i="9"/>
  <c r="AA180" i="9"/>
  <c r="AB180" i="9"/>
  <c r="U181" i="9"/>
  <c r="V181" i="9"/>
  <c r="W181" i="9"/>
  <c r="X181" i="9"/>
  <c r="Y181" i="9"/>
  <c r="Z181" i="9"/>
  <c r="AA181" i="9"/>
  <c r="AB181" i="9"/>
  <c r="U182" i="9"/>
  <c r="V182" i="9"/>
  <c r="W182" i="9"/>
  <c r="X182" i="9"/>
  <c r="Y182" i="9"/>
  <c r="Z182" i="9"/>
  <c r="AA182" i="9"/>
  <c r="AB182" i="9"/>
  <c r="U183" i="9"/>
  <c r="V183" i="9"/>
  <c r="W183" i="9"/>
  <c r="X183" i="9"/>
  <c r="Y183" i="9"/>
  <c r="Z183" i="9"/>
  <c r="AA183" i="9"/>
  <c r="AB183" i="9"/>
  <c r="U184" i="9"/>
  <c r="V184" i="9"/>
  <c r="W184" i="9"/>
  <c r="X184" i="9"/>
  <c r="Y184" i="9"/>
  <c r="Z184" i="9"/>
  <c r="AA184" i="9"/>
  <c r="AB184" i="9"/>
  <c r="U185" i="9"/>
  <c r="V185" i="9"/>
  <c r="W185" i="9"/>
  <c r="X185" i="9"/>
  <c r="Y185" i="9"/>
  <c r="Z185" i="9"/>
  <c r="AA185" i="9"/>
  <c r="AB185" i="9"/>
  <c r="U186" i="9"/>
  <c r="V186" i="9"/>
  <c r="W186" i="9"/>
  <c r="X186" i="9"/>
  <c r="Y186" i="9"/>
  <c r="Z186" i="9"/>
  <c r="AA186" i="9"/>
  <c r="AB186" i="9"/>
  <c r="U187" i="9"/>
  <c r="V187" i="9"/>
  <c r="W187" i="9"/>
  <c r="X187" i="9"/>
  <c r="Y187" i="9"/>
  <c r="Z187" i="9"/>
  <c r="AA187" i="9"/>
  <c r="AB187" i="9"/>
  <c r="U188" i="9"/>
  <c r="V188" i="9"/>
  <c r="W188" i="9"/>
  <c r="X188" i="9"/>
  <c r="Y188" i="9"/>
  <c r="Z188" i="9"/>
  <c r="AA188" i="9"/>
  <c r="AB188" i="9"/>
  <c r="U189" i="9"/>
  <c r="V189" i="9"/>
  <c r="W189" i="9"/>
  <c r="X189" i="9"/>
  <c r="Y189" i="9"/>
  <c r="Z189" i="9"/>
  <c r="AA189" i="9"/>
  <c r="AB189" i="9"/>
  <c r="U190" i="9"/>
  <c r="V190" i="9"/>
  <c r="W190" i="9"/>
  <c r="X190" i="9"/>
  <c r="Y190" i="9"/>
  <c r="Z190" i="9"/>
  <c r="AA190" i="9"/>
  <c r="AB190" i="9"/>
  <c r="U191" i="9"/>
  <c r="V191" i="9"/>
  <c r="W191" i="9"/>
  <c r="X191" i="9"/>
  <c r="Y191" i="9"/>
  <c r="Z191" i="9"/>
  <c r="AA191" i="9"/>
  <c r="AB191" i="9"/>
  <c r="U192" i="9"/>
  <c r="V192" i="9"/>
  <c r="W192" i="9"/>
  <c r="X192" i="9"/>
  <c r="Y192" i="9"/>
  <c r="Z192" i="9"/>
  <c r="AA192" i="9"/>
  <c r="AB192" i="9"/>
  <c r="U193" i="9"/>
  <c r="V193" i="9"/>
  <c r="W193" i="9"/>
  <c r="X193" i="9"/>
  <c r="Y193" i="9"/>
  <c r="Z193" i="9"/>
  <c r="AA193" i="9"/>
  <c r="AB193" i="9"/>
  <c r="U194" i="9"/>
  <c r="V194" i="9"/>
  <c r="W194" i="9"/>
  <c r="X194" i="9"/>
  <c r="Y194" i="9"/>
  <c r="Z194" i="9"/>
  <c r="AA194" i="9"/>
  <c r="AB194" i="9"/>
  <c r="U195" i="9"/>
  <c r="V195" i="9"/>
  <c r="W195" i="9"/>
  <c r="X195" i="9"/>
  <c r="Y195" i="9"/>
  <c r="Z195" i="9"/>
  <c r="AA195" i="9"/>
  <c r="AB195" i="9"/>
  <c r="U196" i="9"/>
  <c r="V196" i="9"/>
  <c r="W196" i="9"/>
  <c r="X196" i="9"/>
  <c r="Y196" i="9"/>
  <c r="Z196" i="9"/>
  <c r="AA196" i="9"/>
  <c r="AB196" i="9"/>
  <c r="U197" i="9"/>
  <c r="V197" i="9"/>
  <c r="W197" i="9"/>
  <c r="X197" i="9"/>
  <c r="Y197" i="9"/>
  <c r="Z197" i="9"/>
  <c r="AA197" i="9"/>
  <c r="AB197" i="9"/>
  <c r="U198" i="9"/>
  <c r="V198" i="9"/>
  <c r="W198" i="9"/>
  <c r="X198" i="9"/>
  <c r="Y198" i="9"/>
  <c r="Z198" i="9"/>
  <c r="AA198" i="9"/>
  <c r="AB198" i="9"/>
  <c r="U199" i="9"/>
  <c r="V199" i="9"/>
  <c r="W199" i="9"/>
  <c r="X199" i="9"/>
  <c r="Y199" i="9"/>
  <c r="Z199" i="9"/>
  <c r="AA199" i="9"/>
  <c r="AB199" i="9"/>
  <c r="U200" i="9"/>
  <c r="V200" i="9"/>
  <c r="W200" i="9"/>
  <c r="X200" i="9"/>
  <c r="Y200" i="9"/>
  <c r="Z200" i="9"/>
  <c r="AA200" i="9"/>
  <c r="AB200" i="9"/>
  <c r="U201" i="9"/>
  <c r="V201" i="9"/>
  <c r="W201" i="9"/>
  <c r="X201" i="9"/>
  <c r="Y201" i="9"/>
  <c r="Z201" i="9"/>
  <c r="AA201" i="9"/>
  <c r="AB201" i="9"/>
  <c r="U202" i="9"/>
  <c r="V202" i="9"/>
  <c r="W202" i="9"/>
  <c r="X202" i="9"/>
  <c r="Y202" i="9"/>
  <c r="Z202" i="9"/>
  <c r="AA202" i="9"/>
  <c r="AB202" i="9"/>
  <c r="U203" i="9"/>
  <c r="V203" i="9"/>
  <c r="W203" i="9"/>
  <c r="X203" i="9"/>
  <c r="Y203" i="9"/>
  <c r="Z203" i="9"/>
  <c r="AA203" i="9"/>
  <c r="AB203" i="9"/>
  <c r="U204" i="9"/>
  <c r="V204" i="9"/>
  <c r="W204" i="9"/>
  <c r="X204" i="9"/>
  <c r="Y204" i="9"/>
  <c r="Z204" i="9"/>
  <c r="AA204" i="9"/>
  <c r="AB204" i="9"/>
  <c r="U205" i="9"/>
  <c r="V205" i="9"/>
  <c r="W205" i="9"/>
  <c r="X205" i="9"/>
  <c r="Y205" i="9"/>
  <c r="Z205" i="9"/>
  <c r="AA205" i="9"/>
  <c r="AB205" i="9"/>
  <c r="U206" i="9"/>
  <c r="V206" i="9"/>
  <c r="W206" i="9"/>
  <c r="X206" i="9"/>
  <c r="Y206" i="9"/>
  <c r="Z206" i="9"/>
  <c r="AA206" i="9"/>
  <c r="AB206" i="9"/>
  <c r="V8" i="9"/>
  <c r="W8" i="9"/>
  <c r="X8" i="9"/>
  <c r="Y8" i="9"/>
  <c r="Z8" i="9"/>
  <c r="AA8" i="9"/>
  <c r="AB8" i="9"/>
  <c r="U9" i="10"/>
  <c r="V9" i="10"/>
  <c r="W9" i="10"/>
  <c r="X9" i="10"/>
  <c r="Y9" i="10"/>
  <c r="Z9" i="10"/>
  <c r="AA9" i="10"/>
  <c r="AB9" i="10"/>
  <c r="U10" i="10"/>
  <c r="V10" i="10"/>
  <c r="W10" i="10"/>
  <c r="X10" i="10"/>
  <c r="Y10" i="10"/>
  <c r="Z10" i="10"/>
  <c r="AA10" i="10"/>
  <c r="AB10" i="10"/>
  <c r="U11" i="10"/>
  <c r="V11" i="10"/>
  <c r="W11" i="10"/>
  <c r="X11" i="10"/>
  <c r="Y11" i="10"/>
  <c r="Z11" i="10"/>
  <c r="AA11" i="10"/>
  <c r="AB11" i="10"/>
  <c r="U12" i="10"/>
  <c r="V12" i="10"/>
  <c r="W12" i="10"/>
  <c r="X12" i="10"/>
  <c r="Y12" i="10"/>
  <c r="Z12" i="10"/>
  <c r="AA12" i="10"/>
  <c r="AB12" i="10"/>
  <c r="U13" i="10"/>
  <c r="V13" i="10"/>
  <c r="W13" i="10"/>
  <c r="X13" i="10"/>
  <c r="Y13" i="10"/>
  <c r="Z13" i="10"/>
  <c r="AA13" i="10"/>
  <c r="AB13" i="10"/>
  <c r="U14" i="10"/>
  <c r="V14" i="10"/>
  <c r="W14" i="10"/>
  <c r="X14" i="10"/>
  <c r="Y14" i="10"/>
  <c r="Z14" i="10"/>
  <c r="AA14" i="10"/>
  <c r="AB14" i="10"/>
  <c r="U15" i="10"/>
  <c r="V15" i="10"/>
  <c r="W15" i="10"/>
  <c r="X15" i="10"/>
  <c r="Y15" i="10"/>
  <c r="Z15" i="10"/>
  <c r="AA15" i="10"/>
  <c r="AB15" i="10"/>
  <c r="U16" i="10"/>
  <c r="V16" i="10"/>
  <c r="W16" i="10"/>
  <c r="X16" i="10"/>
  <c r="Y16" i="10"/>
  <c r="Z16" i="10"/>
  <c r="AA16" i="10"/>
  <c r="AB16" i="10"/>
  <c r="U17" i="10"/>
  <c r="V17" i="10"/>
  <c r="W17" i="10"/>
  <c r="X17" i="10"/>
  <c r="Y17" i="10"/>
  <c r="Z17" i="10"/>
  <c r="AA17" i="10"/>
  <c r="AB17" i="10"/>
  <c r="U18" i="10"/>
  <c r="V18" i="10"/>
  <c r="W18" i="10"/>
  <c r="X18" i="10"/>
  <c r="Y18" i="10"/>
  <c r="Z18" i="10"/>
  <c r="AA18" i="10"/>
  <c r="AB18" i="10"/>
  <c r="U19" i="10"/>
  <c r="V19" i="10"/>
  <c r="W19" i="10"/>
  <c r="X19" i="10"/>
  <c r="Y19" i="10"/>
  <c r="Z19" i="10"/>
  <c r="AA19" i="10"/>
  <c r="AB19" i="10"/>
  <c r="U20" i="10"/>
  <c r="V20" i="10"/>
  <c r="W20" i="10"/>
  <c r="X20" i="10"/>
  <c r="Y20" i="10"/>
  <c r="Z20" i="10"/>
  <c r="AA20" i="10"/>
  <c r="AB20" i="10"/>
  <c r="U21" i="10"/>
  <c r="V21" i="10"/>
  <c r="W21" i="10"/>
  <c r="X21" i="10"/>
  <c r="Y21" i="10"/>
  <c r="Z21" i="10"/>
  <c r="AA21" i="10"/>
  <c r="AB21" i="10"/>
  <c r="U22" i="10"/>
  <c r="V22" i="10"/>
  <c r="W22" i="10"/>
  <c r="X22" i="10"/>
  <c r="Y22" i="10"/>
  <c r="Z22" i="10"/>
  <c r="AA22" i="10"/>
  <c r="AB22" i="10"/>
  <c r="U23" i="10"/>
  <c r="V23" i="10"/>
  <c r="W23" i="10"/>
  <c r="X23" i="10"/>
  <c r="Y23" i="10"/>
  <c r="Z23" i="10"/>
  <c r="AA23" i="10"/>
  <c r="AB23" i="10"/>
  <c r="U24" i="10"/>
  <c r="V24" i="10"/>
  <c r="W24" i="10"/>
  <c r="X24" i="10"/>
  <c r="Y24" i="10"/>
  <c r="Z24" i="10"/>
  <c r="AA24" i="10"/>
  <c r="AB24" i="10"/>
  <c r="U25" i="10"/>
  <c r="V25" i="10"/>
  <c r="W25" i="10"/>
  <c r="X25" i="10"/>
  <c r="Y25" i="10"/>
  <c r="Z25" i="10"/>
  <c r="AA25" i="10"/>
  <c r="AB25" i="10"/>
  <c r="U26" i="10"/>
  <c r="V26" i="10"/>
  <c r="W26" i="10"/>
  <c r="X26" i="10"/>
  <c r="Y26" i="10"/>
  <c r="Z26" i="10"/>
  <c r="AA26" i="10"/>
  <c r="AB26" i="10"/>
  <c r="U27" i="10"/>
  <c r="V27" i="10"/>
  <c r="W27" i="10"/>
  <c r="X27" i="10"/>
  <c r="Y27" i="10"/>
  <c r="Z27" i="10"/>
  <c r="AA27" i="10"/>
  <c r="AB27" i="10"/>
  <c r="U28" i="10"/>
  <c r="V28" i="10"/>
  <c r="W28" i="10"/>
  <c r="X28" i="10"/>
  <c r="Y28" i="10"/>
  <c r="Z28" i="10"/>
  <c r="AA28" i="10"/>
  <c r="AB28" i="10"/>
  <c r="U29" i="10"/>
  <c r="V29" i="10"/>
  <c r="W29" i="10"/>
  <c r="X29" i="10"/>
  <c r="E29" i="10" s="1"/>
  <c r="Y29" i="10"/>
  <c r="D29" i="10" s="1"/>
  <c r="Z29" i="10"/>
  <c r="AA29" i="10"/>
  <c r="AB29" i="10"/>
  <c r="U30" i="10"/>
  <c r="V30" i="10"/>
  <c r="W30" i="10"/>
  <c r="X30" i="10"/>
  <c r="Y30" i="10"/>
  <c r="Z30" i="10"/>
  <c r="AA30" i="10"/>
  <c r="AB30" i="10"/>
  <c r="U31" i="10"/>
  <c r="V31" i="10"/>
  <c r="W31" i="10"/>
  <c r="X31" i="10"/>
  <c r="Y31" i="10"/>
  <c r="Z31" i="10"/>
  <c r="AA31" i="10"/>
  <c r="AB31" i="10"/>
  <c r="U32" i="10"/>
  <c r="V32" i="10"/>
  <c r="W32" i="10"/>
  <c r="X32" i="10"/>
  <c r="Y32" i="10"/>
  <c r="Z32" i="10"/>
  <c r="AA32" i="10"/>
  <c r="AB32" i="10"/>
  <c r="U33" i="10"/>
  <c r="V33" i="10"/>
  <c r="W33" i="10"/>
  <c r="X33" i="10"/>
  <c r="Y33" i="10"/>
  <c r="Z33" i="10"/>
  <c r="AA33" i="10"/>
  <c r="AB33" i="10"/>
  <c r="U34" i="10"/>
  <c r="V34" i="10"/>
  <c r="W34" i="10"/>
  <c r="X34" i="10"/>
  <c r="Y34" i="10"/>
  <c r="Z34" i="10"/>
  <c r="AA34" i="10"/>
  <c r="AB34" i="10"/>
  <c r="U35" i="10"/>
  <c r="V35" i="10"/>
  <c r="W35" i="10"/>
  <c r="X35" i="10"/>
  <c r="Y35" i="10"/>
  <c r="Z35" i="10"/>
  <c r="AA35" i="10"/>
  <c r="AB35" i="10"/>
  <c r="U36" i="10"/>
  <c r="V36" i="10"/>
  <c r="W36" i="10"/>
  <c r="X36" i="10"/>
  <c r="Y36" i="10"/>
  <c r="Z36" i="10"/>
  <c r="AA36" i="10"/>
  <c r="AB36" i="10"/>
  <c r="U37" i="10"/>
  <c r="V37" i="10"/>
  <c r="W37" i="10"/>
  <c r="X37" i="10"/>
  <c r="Y37" i="10"/>
  <c r="Z37" i="10"/>
  <c r="AA37" i="10"/>
  <c r="AB37" i="10"/>
  <c r="U38" i="10"/>
  <c r="V38" i="10"/>
  <c r="W38" i="10"/>
  <c r="X38" i="10"/>
  <c r="Y38" i="10"/>
  <c r="Z38" i="10"/>
  <c r="AA38" i="10"/>
  <c r="AB38" i="10"/>
  <c r="U39" i="10"/>
  <c r="V39" i="10"/>
  <c r="W39" i="10"/>
  <c r="X39" i="10"/>
  <c r="Y39" i="10"/>
  <c r="Z39" i="10"/>
  <c r="AA39" i="10"/>
  <c r="AB39" i="10"/>
  <c r="U40" i="10"/>
  <c r="V40" i="10"/>
  <c r="W40" i="10"/>
  <c r="X40" i="10"/>
  <c r="Y40" i="10"/>
  <c r="Z40" i="10"/>
  <c r="AA40" i="10"/>
  <c r="AB40" i="10"/>
  <c r="U41" i="10"/>
  <c r="V41" i="10"/>
  <c r="W41" i="10"/>
  <c r="X41" i="10"/>
  <c r="Y41" i="10"/>
  <c r="Z41" i="10"/>
  <c r="AA41" i="10"/>
  <c r="AB41" i="10"/>
  <c r="U42" i="10"/>
  <c r="V42" i="10"/>
  <c r="W42" i="10"/>
  <c r="X42" i="10"/>
  <c r="Y42" i="10"/>
  <c r="Z42" i="10"/>
  <c r="AA42" i="10"/>
  <c r="AB42" i="10"/>
  <c r="U43" i="10"/>
  <c r="V43" i="10"/>
  <c r="W43" i="10"/>
  <c r="X43" i="10"/>
  <c r="Y43" i="10"/>
  <c r="Z43" i="10"/>
  <c r="AA43" i="10"/>
  <c r="AB43" i="10"/>
  <c r="U44" i="10"/>
  <c r="V44" i="10"/>
  <c r="W44" i="10"/>
  <c r="X44" i="10"/>
  <c r="Y44" i="10"/>
  <c r="Z44" i="10"/>
  <c r="AA44" i="10"/>
  <c r="AB44" i="10"/>
  <c r="U45" i="10"/>
  <c r="V45" i="10"/>
  <c r="W45" i="10"/>
  <c r="X45" i="10"/>
  <c r="Y45" i="10"/>
  <c r="Z45" i="10"/>
  <c r="AA45" i="10"/>
  <c r="AB45" i="10"/>
  <c r="U46" i="10"/>
  <c r="V46" i="10"/>
  <c r="W46" i="10"/>
  <c r="X46" i="10"/>
  <c r="Y46" i="10"/>
  <c r="Z46" i="10"/>
  <c r="AA46" i="10"/>
  <c r="AB46" i="10"/>
  <c r="U47" i="10"/>
  <c r="V47" i="10"/>
  <c r="W47" i="10"/>
  <c r="X47" i="10"/>
  <c r="Y47" i="10"/>
  <c r="Z47" i="10"/>
  <c r="AA47" i="10"/>
  <c r="AB47" i="10"/>
  <c r="U48" i="10"/>
  <c r="V48" i="10"/>
  <c r="W48" i="10"/>
  <c r="X48" i="10"/>
  <c r="Y48" i="10"/>
  <c r="Z48" i="10"/>
  <c r="AA48" i="10"/>
  <c r="AB48" i="10"/>
  <c r="U49" i="10"/>
  <c r="V49" i="10"/>
  <c r="W49" i="10"/>
  <c r="X49" i="10"/>
  <c r="Y49" i="10"/>
  <c r="Z49" i="10"/>
  <c r="AA49" i="10"/>
  <c r="AB49" i="10"/>
  <c r="U50" i="10"/>
  <c r="V50" i="10"/>
  <c r="W50" i="10"/>
  <c r="X50" i="10"/>
  <c r="Y50" i="10"/>
  <c r="Z50" i="10"/>
  <c r="AA50" i="10"/>
  <c r="AB50" i="10"/>
  <c r="U51" i="10"/>
  <c r="V51" i="10"/>
  <c r="W51" i="10"/>
  <c r="X51" i="10"/>
  <c r="Y51" i="10"/>
  <c r="Z51" i="10"/>
  <c r="AA51" i="10"/>
  <c r="AB51" i="10"/>
  <c r="U52" i="10"/>
  <c r="V52" i="10"/>
  <c r="W52" i="10"/>
  <c r="X52" i="10"/>
  <c r="Y52" i="10"/>
  <c r="Z52" i="10"/>
  <c r="AA52" i="10"/>
  <c r="AB52" i="10"/>
  <c r="U53" i="10"/>
  <c r="V53" i="10"/>
  <c r="W53" i="10"/>
  <c r="X53" i="10"/>
  <c r="Y53" i="10"/>
  <c r="Z53" i="10"/>
  <c r="AA53" i="10"/>
  <c r="AB53" i="10"/>
  <c r="U54" i="10"/>
  <c r="V54" i="10"/>
  <c r="W54" i="10"/>
  <c r="X54" i="10"/>
  <c r="Y54" i="10"/>
  <c r="Z54" i="10"/>
  <c r="AA54" i="10"/>
  <c r="AB54" i="10"/>
  <c r="U55" i="10"/>
  <c r="V55" i="10"/>
  <c r="W55" i="10"/>
  <c r="X55" i="10"/>
  <c r="Y55" i="10"/>
  <c r="Z55" i="10"/>
  <c r="AA55" i="10"/>
  <c r="AB55" i="10"/>
  <c r="U56" i="10"/>
  <c r="V56" i="10"/>
  <c r="W56" i="10"/>
  <c r="X56" i="10"/>
  <c r="Y56" i="10"/>
  <c r="Z56" i="10"/>
  <c r="AA56" i="10"/>
  <c r="AB56" i="10"/>
  <c r="U57" i="10"/>
  <c r="V57" i="10"/>
  <c r="W57" i="10"/>
  <c r="X57" i="10"/>
  <c r="Y57" i="10"/>
  <c r="Z57" i="10"/>
  <c r="AA57" i="10"/>
  <c r="AB57" i="10"/>
  <c r="U58" i="10"/>
  <c r="V58" i="10"/>
  <c r="W58" i="10"/>
  <c r="X58" i="10"/>
  <c r="Y58" i="10"/>
  <c r="Z58" i="10"/>
  <c r="AA58" i="10"/>
  <c r="AB58" i="10"/>
  <c r="U59" i="10"/>
  <c r="V59" i="10"/>
  <c r="W59" i="10"/>
  <c r="X59" i="10"/>
  <c r="Y59" i="10"/>
  <c r="Z59" i="10"/>
  <c r="AA59" i="10"/>
  <c r="AB59" i="10"/>
  <c r="U60" i="10"/>
  <c r="V60" i="10"/>
  <c r="W60" i="10"/>
  <c r="X60" i="10"/>
  <c r="Y60" i="10"/>
  <c r="Z60" i="10"/>
  <c r="AA60" i="10"/>
  <c r="AB60" i="10"/>
  <c r="U61" i="10"/>
  <c r="V61" i="10"/>
  <c r="W61" i="10"/>
  <c r="X61" i="10"/>
  <c r="Y61" i="10"/>
  <c r="Z61" i="10"/>
  <c r="AA61" i="10"/>
  <c r="AB61" i="10"/>
  <c r="U62" i="10"/>
  <c r="V62" i="10"/>
  <c r="W62" i="10"/>
  <c r="X62" i="10"/>
  <c r="Y62" i="10"/>
  <c r="Z62" i="10"/>
  <c r="AA62" i="10"/>
  <c r="AB62" i="10"/>
  <c r="U63" i="10"/>
  <c r="V63" i="10"/>
  <c r="W63" i="10"/>
  <c r="X63" i="10"/>
  <c r="Y63" i="10"/>
  <c r="Z63" i="10"/>
  <c r="AA63" i="10"/>
  <c r="AB63" i="10"/>
  <c r="U64" i="10"/>
  <c r="V64" i="10"/>
  <c r="W64" i="10"/>
  <c r="X64" i="10"/>
  <c r="Y64" i="10"/>
  <c r="Z64" i="10"/>
  <c r="AA64" i="10"/>
  <c r="AB64" i="10"/>
  <c r="U65" i="10"/>
  <c r="V65" i="10"/>
  <c r="W65" i="10"/>
  <c r="X65" i="10"/>
  <c r="Y65" i="10"/>
  <c r="Z65" i="10"/>
  <c r="AA65" i="10"/>
  <c r="AB65" i="10"/>
  <c r="U66" i="10"/>
  <c r="V66" i="10"/>
  <c r="W66" i="10"/>
  <c r="X66" i="10"/>
  <c r="Y66" i="10"/>
  <c r="Z66" i="10"/>
  <c r="AA66" i="10"/>
  <c r="AB66" i="10"/>
  <c r="U67" i="10"/>
  <c r="V67" i="10"/>
  <c r="W67" i="10"/>
  <c r="X67" i="10"/>
  <c r="Y67" i="10"/>
  <c r="Z67" i="10"/>
  <c r="AA67" i="10"/>
  <c r="AB67" i="10"/>
  <c r="U68" i="10"/>
  <c r="V68" i="10"/>
  <c r="W68" i="10"/>
  <c r="X68" i="10"/>
  <c r="Y68" i="10"/>
  <c r="Z68" i="10"/>
  <c r="AA68" i="10"/>
  <c r="AB68" i="10"/>
  <c r="U69" i="10"/>
  <c r="V69" i="10"/>
  <c r="W69" i="10"/>
  <c r="X69" i="10"/>
  <c r="Y69" i="10"/>
  <c r="Z69" i="10"/>
  <c r="AA69" i="10"/>
  <c r="AB69" i="10"/>
  <c r="U70" i="10"/>
  <c r="V70" i="10"/>
  <c r="W70" i="10"/>
  <c r="X70" i="10"/>
  <c r="Y70" i="10"/>
  <c r="Z70" i="10"/>
  <c r="AA70" i="10"/>
  <c r="AB70" i="10"/>
  <c r="U71" i="10"/>
  <c r="V71" i="10"/>
  <c r="W71" i="10"/>
  <c r="X71" i="10"/>
  <c r="Y71" i="10"/>
  <c r="Z71" i="10"/>
  <c r="AA71" i="10"/>
  <c r="AB71" i="10"/>
  <c r="U72" i="10"/>
  <c r="V72" i="10"/>
  <c r="W72" i="10"/>
  <c r="X72" i="10"/>
  <c r="Y72" i="10"/>
  <c r="Z72" i="10"/>
  <c r="AA72" i="10"/>
  <c r="AB72" i="10"/>
  <c r="U73" i="10"/>
  <c r="V73" i="10"/>
  <c r="W73" i="10"/>
  <c r="X73" i="10"/>
  <c r="Y73" i="10"/>
  <c r="Z73" i="10"/>
  <c r="AA73" i="10"/>
  <c r="AB73" i="10"/>
  <c r="U74" i="10"/>
  <c r="V74" i="10"/>
  <c r="W74" i="10"/>
  <c r="X74" i="10"/>
  <c r="Y74" i="10"/>
  <c r="Z74" i="10"/>
  <c r="AA74" i="10"/>
  <c r="AB74" i="10"/>
  <c r="U75" i="10"/>
  <c r="V75" i="10"/>
  <c r="W75" i="10"/>
  <c r="X75" i="10"/>
  <c r="Y75" i="10"/>
  <c r="Z75" i="10"/>
  <c r="AA75" i="10"/>
  <c r="AB75" i="10"/>
  <c r="U76" i="10"/>
  <c r="V76" i="10"/>
  <c r="W76" i="10"/>
  <c r="X76" i="10"/>
  <c r="Y76" i="10"/>
  <c r="Z76" i="10"/>
  <c r="AA76" i="10"/>
  <c r="AB76" i="10"/>
  <c r="U77" i="10"/>
  <c r="V77" i="10"/>
  <c r="W77" i="10"/>
  <c r="X77" i="10"/>
  <c r="Y77" i="10"/>
  <c r="Z77" i="10"/>
  <c r="AA77" i="10"/>
  <c r="AB77" i="10"/>
  <c r="U78" i="10"/>
  <c r="V78" i="10"/>
  <c r="W78" i="10"/>
  <c r="X78" i="10"/>
  <c r="Y78" i="10"/>
  <c r="Z78" i="10"/>
  <c r="AA78" i="10"/>
  <c r="AB78" i="10"/>
  <c r="U79" i="10"/>
  <c r="V79" i="10"/>
  <c r="W79" i="10"/>
  <c r="X79" i="10"/>
  <c r="Y79" i="10"/>
  <c r="Z79" i="10"/>
  <c r="AA79" i="10"/>
  <c r="AB79" i="10"/>
  <c r="U80" i="10"/>
  <c r="V80" i="10"/>
  <c r="W80" i="10"/>
  <c r="X80" i="10"/>
  <c r="Y80" i="10"/>
  <c r="Z80" i="10"/>
  <c r="AA80" i="10"/>
  <c r="AB80" i="10"/>
  <c r="U81" i="10"/>
  <c r="V81" i="10"/>
  <c r="W81" i="10"/>
  <c r="X81" i="10"/>
  <c r="Y81" i="10"/>
  <c r="Z81" i="10"/>
  <c r="AA81" i="10"/>
  <c r="AB81" i="10"/>
  <c r="U82" i="10"/>
  <c r="V82" i="10"/>
  <c r="W82" i="10"/>
  <c r="X82" i="10"/>
  <c r="Y82" i="10"/>
  <c r="Z82" i="10"/>
  <c r="AA82" i="10"/>
  <c r="AB82" i="10"/>
  <c r="U83" i="10"/>
  <c r="V83" i="10"/>
  <c r="W83" i="10"/>
  <c r="X83" i="10"/>
  <c r="Y83" i="10"/>
  <c r="Z83" i="10"/>
  <c r="AA83" i="10"/>
  <c r="AB83" i="10"/>
  <c r="U84" i="10"/>
  <c r="V84" i="10"/>
  <c r="W84" i="10"/>
  <c r="X84" i="10"/>
  <c r="Y84" i="10"/>
  <c r="Z84" i="10"/>
  <c r="AA84" i="10"/>
  <c r="AB84" i="10"/>
  <c r="U85" i="10"/>
  <c r="V85" i="10"/>
  <c r="W85" i="10"/>
  <c r="X85" i="10"/>
  <c r="Y85" i="10"/>
  <c r="Z85" i="10"/>
  <c r="AA85" i="10"/>
  <c r="AB85" i="10"/>
  <c r="U86" i="10"/>
  <c r="V86" i="10"/>
  <c r="W86" i="10"/>
  <c r="X86" i="10"/>
  <c r="Y86" i="10"/>
  <c r="Z86" i="10"/>
  <c r="AA86" i="10"/>
  <c r="AB86" i="10"/>
  <c r="U87" i="10"/>
  <c r="V87" i="10"/>
  <c r="W87" i="10"/>
  <c r="X87" i="10"/>
  <c r="Y87" i="10"/>
  <c r="Z87" i="10"/>
  <c r="AA87" i="10"/>
  <c r="AB87" i="10"/>
  <c r="U88" i="10"/>
  <c r="V88" i="10"/>
  <c r="W88" i="10"/>
  <c r="X88" i="10"/>
  <c r="Y88" i="10"/>
  <c r="Z88" i="10"/>
  <c r="AA88" i="10"/>
  <c r="AB88" i="10"/>
  <c r="U89" i="10"/>
  <c r="V89" i="10"/>
  <c r="W89" i="10"/>
  <c r="X89" i="10"/>
  <c r="Y89" i="10"/>
  <c r="Z89" i="10"/>
  <c r="AA89" i="10"/>
  <c r="AB89" i="10"/>
  <c r="U90" i="10"/>
  <c r="V90" i="10"/>
  <c r="W90" i="10"/>
  <c r="X90" i="10"/>
  <c r="Y90" i="10"/>
  <c r="Z90" i="10"/>
  <c r="AA90" i="10"/>
  <c r="AB90" i="10"/>
  <c r="U91" i="10"/>
  <c r="V91" i="10"/>
  <c r="W91" i="10"/>
  <c r="X91" i="10"/>
  <c r="Y91" i="10"/>
  <c r="Z91" i="10"/>
  <c r="AA91" i="10"/>
  <c r="AB91" i="10"/>
  <c r="U92" i="10"/>
  <c r="V92" i="10"/>
  <c r="W92" i="10"/>
  <c r="X92" i="10"/>
  <c r="Y92" i="10"/>
  <c r="Z92" i="10"/>
  <c r="AA92" i="10"/>
  <c r="AB92" i="10"/>
  <c r="U93" i="10"/>
  <c r="V93" i="10"/>
  <c r="W93" i="10"/>
  <c r="X93" i="10"/>
  <c r="Y93" i="10"/>
  <c r="Z93" i="10"/>
  <c r="AA93" i="10"/>
  <c r="AB93" i="10"/>
  <c r="U94" i="10"/>
  <c r="V94" i="10"/>
  <c r="W94" i="10"/>
  <c r="X94" i="10"/>
  <c r="Y94" i="10"/>
  <c r="Z94" i="10"/>
  <c r="AA94" i="10"/>
  <c r="AB94" i="10"/>
  <c r="U95" i="10"/>
  <c r="V95" i="10"/>
  <c r="W95" i="10"/>
  <c r="X95" i="10"/>
  <c r="Y95" i="10"/>
  <c r="Z95" i="10"/>
  <c r="AA95" i="10"/>
  <c r="AB95" i="10"/>
  <c r="U96" i="10"/>
  <c r="V96" i="10"/>
  <c r="W96" i="10"/>
  <c r="X96" i="10"/>
  <c r="Y96" i="10"/>
  <c r="Z96" i="10"/>
  <c r="AA96" i="10"/>
  <c r="AB96" i="10"/>
  <c r="U97" i="10"/>
  <c r="V97" i="10"/>
  <c r="W97" i="10"/>
  <c r="X97" i="10"/>
  <c r="Y97" i="10"/>
  <c r="Z97" i="10"/>
  <c r="AA97" i="10"/>
  <c r="AB97" i="10"/>
  <c r="U98" i="10"/>
  <c r="V98" i="10"/>
  <c r="W98" i="10"/>
  <c r="X98" i="10"/>
  <c r="Y98" i="10"/>
  <c r="Z98" i="10"/>
  <c r="AA98" i="10"/>
  <c r="AB98" i="10"/>
  <c r="U99" i="10"/>
  <c r="V99" i="10"/>
  <c r="W99" i="10"/>
  <c r="X99" i="10"/>
  <c r="Y99" i="10"/>
  <c r="Z99" i="10"/>
  <c r="AA99" i="10"/>
  <c r="AB99" i="10"/>
  <c r="U100" i="10"/>
  <c r="V100" i="10"/>
  <c r="W100" i="10"/>
  <c r="X100" i="10"/>
  <c r="Y100" i="10"/>
  <c r="Z100" i="10"/>
  <c r="AA100" i="10"/>
  <c r="AB100" i="10"/>
  <c r="U101" i="10"/>
  <c r="V101" i="10"/>
  <c r="W101" i="10"/>
  <c r="X101" i="10"/>
  <c r="Y101" i="10"/>
  <c r="Z101" i="10"/>
  <c r="AA101" i="10"/>
  <c r="AB101" i="10"/>
  <c r="U102" i="10"/>
  <c r="V102" i="10"/>
  <c r="W102" i="10"/>
  <c r="X102" i="10"/>
  <c r="Y102" i="10"/>
  <c r="Z102" i="10"/>
  <c r="AA102" i="10"/>
  <c r="AB102" i="10"/>
  <c r="U103" i="10"/>
  <c r="V103" i="10"/>
  <c r="W103" i="10"/>
  <c r="X103" i="10"/>
  <c r="Y103" i="10"/>
  <c r="Z103" i="10"/>
  <c r="AA103" i="10"/>
  <c r="AB103" i="10"/>
  <c r="U104" i="10"/>
  <c r="V104" i="10"/>
  <c r="W104" i="10"/>
  <c r="X104" i="10"/>
  <c r="Y104" i="10"/>
  <c r="Z104" i="10"/>
  <c r="AA104" i="10"/>
  <c r="AB104" i="10"/>
  <c r="U105" i="10"/>
  <c r="V105" i="10"/>
  <c r="W105" i="10"/>
  <c r="X105" i="10"/>
  <c r="Y105" i="10"/>
  <c r="Z105" i="10"/>
  <c r="AA105" i="10"/>
  <c r="AB105" i="10"/>
  <c r="U106" i="10"/>
  <c r="V106" i="10"/>
  <c r="W106" i="10"/>
  <c r="X106" i="10"/>
  <c r="Y106" i="10"/>
  <c r="Z106" i="10"/>
  <c r="AA106" i="10"/>
  <c r="AB106" i="10"/>
  <c r="U107" i="10"/>
  <c r="V107" i="10"/>
  <c r="W107" i="10"/>
  <c r="X107" i="10"/>
  <c r="Y107" i="10"/>
  <c r="Z107" i="10"/>
  <c r="AA107" i="10"/>
  <c r="AB107" i="10"/>
  <c r="U108" i="10"/>
  <c r="V108" i="10"/>
  <c r="W108" i="10"/>
  <c r="X108" i="10"/>
  <c r="Y108" i="10"/>
  <c r="Z108" i="10"/>
  <c r="AA108" i="10"/>
  <c r="AB108" i="10"/>
  <c r="U109" i="10"/>
  <c r="V109" i="10"/>
  <c r="W109" i="10"/>
  <c r="X109" i="10"/>
  <c r="Y109" i="10"/>
  <c r="Z109" i="10"/>
  <c r="AA109" i="10"/>
  <c r="AB109" i="10"/>
  <c r="U110" i="10"/>
  <c r="V110" i="10"/>
  <c r="W110" i="10"/>
  <c r="X110" i="10"/>
  <c r="Y110" i="10"/>
  <c r="Z110" i="10"/>
  <c r="AA110" i="10"/>
  <c r="AB110" i="10"/>
  <c r="U111" i="10"/>
  <c r="V111" i="10"/>
  <c r="W111" i="10"/>
  <c r="X111" i="10"/>
  <c r="Y111" i="10"/>
  <c r="Z111" i="10"/>
  <c r="AA111" i="10"/>
  <c r="AB111" i="10"/>
  <c r="U112" i="10"/>
  <c r="V112" i="10"/>
  <c r="W112" i="10"/>
  <c r="X112" i="10"/>
  <c r="Y112" i="10"/>
  <c r="Z112" i="10"/>
  <c r="AA112" i="10"/>
  <c r="AB112" i="10"/>
  <c r="U113" i="10"/>
  <c r="V113" i="10"/>
  <c r="W113" i="10"/>
  <c r="X113" i="10"/>
  <c r="Y113" i="10"/>
  <c r="Z113" i="10"/>
  <c r="AA113" i="10"/>
  <c r="AB113" i="10"/>
  <c r="U114" i="10"/>
  <c r="V114" i="10"/>
  <c r="W114" i="10"/>
  <c r="X114" i="10"/>
  <c r="Y114" i="10"/>
  <c r="Z114" i="10"/>
  <c r="AA114" i="10"/>
  <c r="AB114" i="10"/>
  <c r="U115" i="10"/>
  <c r="V115" i="10"/>
  <c r="W115" i="10"/>
  <c r="X115" i="10"/>
  <c r="Y115" i="10"/>
  <c r="Z115" i="10"/>
  <c r="AA115" i="10"/>
  <c r="AB115" i="10"/>
  <c r="U116" i="10"/>
  <c r="V116" i="10"/>
  <c r="W116" i="10"/>
  <c r="X116" i="10"/>
  <c r="Y116" i="10"/>
  <c r="Z116" i="10"/>
  <c r="AA116" i="10"/>
  <c r="AB116" i="10"/>
  <c r="U117" i="10"/>
  <c r="V117" i="10"/>
  <c r="W117" i="10"/>
  <c r="X117" i="10"/>
  <c r="Y117" i="10"/>
  <c r="Z117" i="10"/>
  <c r="AA117" i="10"/>
  <c r="AB117" i="10"/>
  <c r="U118" i="10"/>
  <c r="V118" i="10"/>
  <c r="W118" i="10"/>
  <c r="X118" i="10"/>
  <c r="Y118" i="10"/>
  <c r="Z118" i="10"/>
  <c r="AA118" i="10"/>
  <c r="AB118" i="10"/>
  <c r="U119" i="10"/>
  <c r="V119" i="10"/>
  <c r="W119" i="10"/>
  <c r="X119" i="10"/>
  <c r="Y119" i="10"/>
  <c r="Z119" i="10"/>
  <c r="AA119" i="10"/>
  <c r="AB119" i="10"/>
  <c r="U120" i="10"/>
  <c r="V120" i="10"/>
  <c r="W120" i="10"/>
  <c r="X120" i="10"/>
  <c r="Y120" i="10"/>
  <c r="Z120" i="10"/>
  <c r="AA120" i="10"/>
  <c r="AB120" i="10"/>
  <c r="U121" i="10"/>
  <c r="V121" i="10"/>
  <c r="W121" i="10"/>
  <c r="X121" i="10"/>
  <c r="Y121" i="10"/>
  <c r="Z121" i="10"/>
  <c r="AA121" i="10"/>
  <c r="AB121" i="10"/>
  <c r="U122" i="10"/>
  <c r="V122" i="10"/>
  <c r="W122" i="10"/>
  <c r="X122" i="10"/>
  <c r="Y122" i="10"/>
  <c r="Z122" i="10"/>
  <c r="AA122" i="10"/>
  <c r="AB122" i="10"/>
  <c r="U123" i="10"/>
  <c r="V123" i="10"/>
  <c r="W123" i="10"/>
  <c r="X123" i="10"/>
  <c r="Y123" i="10"/>
  <c r="Z123" i="10"/>
  <c r="AA123" i="10"/>
  <c r="AB123" i="10"/>
  <c r="U124" i="10"/>
  <c r="V124" i="10"/>
  <c r="W124" i="10"/>
  <c r="X124" i="10"/>
  <c r="Y124" i="10"/>
  <c r="Z124" i="10"/>
  <c r="AA124" i="10"/>
  <c r="AB124" i="10"/>
  <c r="U125" i="10"/>
  <c r="V125" i="10"/>
  <c r="W125" i="10"/>
  <c r="X125" i="10"/>
  <c r="Y125" i="10"/>
  <c r="Z125" i="10"/>
  <c r="AA125" i="10"/>
  <c r="AB125" i="10"/>
  <c r="U126" i="10"/>
  <c r="V126" i="10"/>
  <c r="W126" i="10"/>
  <c r="X126" i="10"/>
  <c r="Y126" i="10"/>
  <c r="Z126" i="10"/>
  <c r="AA126" i="10"/>
  <c r="AB126" i="10"/>
  <c r="U127" i="10"/>
  <c r="V127" i="10"/>
  <c r="W127" i="10"/>
  <c r="X127" i="10"/>
  <c r="Y127" i="10"/>
  <c r="Z127" i="10"/>
  <c r="AA127" i="10"/>
  <c r="AB127" i="10"/>
  <c r="U128" i="10"/>
  <c r="V128" i="10"/>
  <c r="W128" i="10"/>
  <c r="X128" i="10"/>
  <c r="Y128" i="10"/>
  <c r="Z128" i="10"/>
  <c r="AA128" i="10"/>
  <c r="AB128" i="10"/>
  <c r="U129" i="10"/>
  <c r="V129" i="10"/>
  <c r="W129" i="10"/>
  <c r="X129" i="10"/>
  <c r="Y129" i="10"/>
  <c r="Z129" i="10"/>
  <c r="AA129" i="10"/>
  <c r="AB129" i="10"/>
  <c r="U130" i="10"/>
  <c r="V130" i="10"/>
  <c r="W130" i="10"/>
  <c r="X130" i="10"/>
  <c r="Y130" i="10"/>
  <c r="Z130" i="10"/>
  <c r="AA130" i="10"/>
  <c r="AB130" i="10"/>
  <c r="U131" i="10"/>
  <c r="V131" i="10"/>
  <c r="W131" i="10"/>
  <c r="X131" i="10"/>
  <c r="Y131" i="10"/>
  <c r="Z131" i="10"/>
  <c r="AA131" i="10"/>
  <c r="AB131" i="10"/>
  <c r="U132" i="10"/>
  <c r="V132" i="10"/>
  <c r="W132" i="10"/>
  <c r="X132" i="10"/>
  <c r="Y132" i="10"/>
  <c r="Z132" i="10"/>
  <c r="AA132" i="10"/>
  <c r="AB132" i="10"/>
  <c r="U133" i="10"/>
  <c r="V133" i="10"/>
  <c r="W133" i="10"/>
  <c r="X133" i="10"/>
  <c r="Y133" i="10"/>
  <c r="Z133" i="10"/>
  <c r="AA133" i="10"/>
  <c r="AB133" i="10"/>
  <c r="U134" i="10"/>
  <c r="V134" i="10"/>
  <c r="W134" i="10"/>
  <c r="X134" i="10"/>
  <c r="Y134" i="10"/>
  <c r="Z134" i="10"/>
  <c r="AA134" i="10"/>
  <c r="AB134" i="10"/>
  <c r="U135" i="10"/>
  <c r="V135" i="10"/>
  <c r="W135" i="10"/>
  <c r="X135" i="10"/>
  <c r="Y135" i="10"/>
  <c r="Z135" i="10"/>
  <c r="AA135" i="10"/>
  <c r="AB135" i="10"/>
  <c r="U136" i="10"/>
  <c r="V136" i="10"/>
  <c r="W136" i="10"/>
  <c r="X136" i="10"/>
  <c r="Y136" i="10"/>
  <c r="Z136" i="10"/>
  <c r="AA136" i="10"/>
  <c r="AB136" i="10"/>
  <c r="U137" i="10"/>
  <c r="V137" i="10"/>
  <c r="W137" i="10"/>
  <c r="X137" i="10"/>
  <c r="Y137" i="10"/>
  <c r="Z137" i="10"/>
  <c r="AA137" i="10"/>
  <c r="AB137" i="10"/>
  <c r="U138" i="10"/>
  <c r="V138" i="10"/>
  <c r="W138" i="10"/>
  <c r="X138" i="10"/>
  <c r="Y138" i="10"/>
  <c r="Z138" i="10"/>
  <c r="AA138" i="10"/>
  <c r="AB138" i="10"/>
  <c r="U139" i="10"/>
  <c r="V139" i="10"/>
  <c r="W139" i="10"/>
  <c r="X139" i="10"/>
  <c r="Y139" i="10"/>
  <c r="Z139" i="10"/>
  <c r="AA139" i="10"/>
  <c r="AB139" i="10"/>
  <c r="U140" i="10"/>
  <c r="V140" i="10"/>
  <c r="W140" i="10"/>
  <c r="X140" i="10"/>
  <c r="Y140" i="10"/>
  <c r="Z140" i="10"/>
  <c r="AA140" i="10"/>
  <c r="AB140" i="10"/>
  <c r="U141" i="10"/>
  <c r="V141" i="10"/>
  <c r="W141" i="10"/>
  <c r="X141" i="10"/>
  <c r="Y141" i="10"/>
  <c r="Z141" i="10"/>
  <c r="AA141" i="10"/>
  <c r="AB141" i="10"/>
  <c r="U142" i="10"/>
  <c r="V142" i="10"/>
  <c r="W142" i="10"/>
  <c r="X142" i="10"/>
  <c r="Y142" i="10"/>
  <c r="Z142" i="10"/>
  <c r="AA142" i="10"/>
  <c r="AB142" i="10"/>
  <c r="U143" i="10"/>
  <c r="V143" i="10"/>
  <c r="W143" i="10"/>
  <c r="X143" i="10"/>
  <c r="Y143" i="10"/>
  <c r="Z143" i="10"/>
  <c r="AA143" i="10"/>
  <c r="AB143" i="10"/>
  <c r="U144" i="10"/>
  <c r="V144" i="10"/>
  <c r="W144" i="10"/>
  <c r="X144" i="10"/>
  <c r="Y144" i="10"/>
  <c r="Z144" i="10"/>
  <c r="AA144" i="10"/>
  <c r="AB144" i="10"/>
  <c r="U145" i="10"/>
  <c r="V145" i="10"/>
  <c r="W145" i="10"/>
  <c r="X145" i="10"/>
  <c r="Y145" i="10"/>
  <c r="Z145" i="10"/>
  <c r="AA145" i="10"/>
  <c r="AB145" i="10"/>
  <c r="U146" i="10"/>
  <c r="V146" i="10"/>
  <c r="W146" i="10"/>
  <c r="X146" i="10"/>
  <c r="Y146" i="10"/>
  <c r="Z146" i="10"/>
  <c r="AA146" i="10"/>
  <c r="AB146" i="10"/>
  <c r="U147" i="10"/>
  <c r="V147" i="10"/>
  <c r="W147" i="10"/>
  <c r="X147" i="10"/>
  <c r="Y147" i="10"/>
  <c r="Z147" i="10"/>
  <c r="AA147" i="10"/>
  <c r="AB147" i="10"/>
  <c r="U148" i="10"/>
  <c r="V148" i="10"/>
  <c r="W148" i="10"/>
  <c r="X148" i="10"/>
  <c r="Y148" i="10"/>
  <c r="Z148" i="10"/>
  <c r="AA148" i="10"/>
  <c r="AB148" i="10"/>
  <c r="U149" i="10"/>
  <c r="V149" i="10"/>
  <c r="W149" i="10"/>
  <c r="X149" i="10"/>
  <c r="Y149" i="10"/>
  <c r="Z149" i="10"/>
  <c r="AA149" i="10"/>
  <c r="AB149" i="10"/>
  <c r="U151" i="10"/>
  <c r="V151" i="10"/>
  <c r="W151" i="10"/>
  <c r="X151" i="10"/>
  <c r="Y151" i="10"/>
  <c r="Z151" i="10"/>
  <c r="AA151" i="10"/>
  <c r="AB151" i="10"/>
  <c r="U152" i="10"/>
  <c r="V152" i="10"/>
  <c r="W152" i="10"/>
  <c r="X152" i="10"/>
  <c r="Y152" i="10"/>
  <c r="Z152" i="10"/>
  <c r="AA152" i="10"/>
  <c r="AB152" i="10"/>
  <c r="U153" i="10"/>
  <c r="V153" i="10"/>
  <c r="W153" i="10"/>
  <c r="X153" i="10"/>
  <c r="Y153" i="10"/>
  <c r="Z153" i="10"/>
  <c r="AA153" i="10"/>
  <c r="AB153" i="10"/>
  <c r="U154" i="10"/>
  <c r="V154" i="10"/>
  <c r="W154" i="10"/>
  <c r="X154" i="10"/>
  <c r="Y154" i="10"/>
  <c r="Z154" i="10"/>
  <c r="AA154" i="10"/>
  <c r="AB154" i="10"/>
  <c r="U155" i="10"/>
  <c r="V155" i="10"/>
  <c r="W155" i="10"/>
  <c r="X155" i="10"/>
  <c r="Y155" i="10"/>
  <c r="Z155" i="10"/>
  <c r="AA155" i="10"/>
  <c r="AB155" i="10"/>
  <c r="U156" i="10"/>
  <c r="V156" i="10"/>
  <c r="W156" i="10"/>
  <c r="X156" i="10"/>
  <c r="Y156" i="10"/>
  <c r="Z156" i="10"/>
  <c r="AA156" i="10"/>
  <c r="AB156" i="10"/>
  <c r="U157" i="10"/>
  <c r="V157" i="10"/>
  <c r="W157" i="10"/>
  <c r="X157" i="10"/>
  <c r="Y157" i="10"/>
  <c r="Z157" i="10"/>
  <c r="AA157" i="10"/>
  <c r="AB157" i="10"/>
  <c r="U158" i="10"/>
  <c r="V158" i="10"/>
  <c r="W158" i="10"/>
  <c r="X158" i="10"/>
  <c r="Y158" i="10"/>
  <c r="Z158" i="10"/>
  <c r="AA158" i="10"/>
  <c r="AB158" i="10"/>
  <c r="U159" i="10"/>
  <c r="V159" i="10"/>
  <c r="W159" i="10"/>
  <c r="X159" i="10"/>
  <c r="Y159" i="10"/>
  <c r="Z159" i="10"/>
  <c r="AA159" i="10"/>
  <c r="AB159" i="10"/>
  <c r="U160" i="10"/>
  <c r="V160" i="10"/>
  <c r="W160" i="10"/>
  <c r="X160" i="10"/>
  <c r="Y160" i="10"/>
  <c r="Z160" i="10"/>
  <c r="AA160" i="10"/>
  <c r="AB160" i="10"/>
  <c r="U161" i="10"/>
  <c r="V161" i="10"/>
  <c r="W161" i="10"/>
  <c r="X161" i="10"/>
  <c r="Y161" i="10"/>
  <c r="Z161" i="10"/>
  <c r="AA161" i="10"/>
  <c r="AB161" i="10"/>
  <c r="U162" i="10"/>
  <c r="V162" i="10"/>
  <c r="W162" i="10"/>
  <c r="X162" i="10"/>
  <c r="Y162" i="10"/>
  <c r="Z162" i="10"/>
  <c r="AA162" i="10"/>
  <c r="AB162" i="10"/>
  <c r="U163" i="10"/>
  <c r="V163" i="10"/>
  <c r="W163" i="10"/>
  <c r="X163" i="10"/>
  <c r="Y163" i="10"/>
  <c r="Z163" i="10"/>
  <c r="AA163" i="10"/>
  <c r="AB163" i="10"/>
  <c r="U164" i="10"/>
  <c r="V164" i="10"/>
  <c r="W164" i="10"/>
  <c r="X164" i="10"/>
  <c r="Y164" i="10"/>
  <c r="Z164" i="10"/>
  <c r="AA164" i="10"/>
  <c r="AB164" i="10"/>
  <c r="U165" i="10"/>
  <c r="V165" i="10"/>
  <c r="W165" i="10"/>
  <c r="X165" i="10"/>
  <c r="Y165" i="10"/>
  <c r="Z165" i="10"/>
  <c r="AA165" i="10"/>
  <c r="AB165" i="10"/>
  <c r="U166" i="10"/>
  <c r="V166" i="10"/>
  <c r="W166" i="10"/>
  <c r="X166" i="10"/>
  <c r="Y166" i="10"/>
  <c r="Z166" i="10"/>
  <c r="AA166" i="10"/>
  <c r="AB166" i="10"/>
  <c r="U167" i="10"/>
  <c r="V167" i="10"/>
  <c r="W167" i="10"/>
  <c r="X167" i="10"/>
  <c r="Y167" i="10"/>
  <c r="Z167" i="10"/>
  <c r="AA167" i="10"/>
  <c r="AB167" i="10"/>
  <c r="U168" i="10"/>
  <c r="V168" i="10"/>
  <c r="W168" i="10"/>
  <c r="X168" i="10"/>
  <c r="Y168" i="10"/>
  <c r="Z168" i="10"/>
  <c r="AA168" i="10"/>
  <c r="AB168" i="10"/>
  <c r="U169" i="10"/>
  <c r="V169" i="10"/>
  <c r="W169" i="10"/>
  <c r="X169" i="10"/>
  <c r="Y169" i="10"/>
  <c r="Z169" i="10"/>
  <c r="AA169" i="10"/>
  <c r="AB169" i="10"/>
  <c r="U170" i="10"/>
  <c r="V170" i="10"/>
  <c r="W170" i="10"/>
  <c r="X170" i="10"/>
  <c r="Y170" i="10"/>
  <c r="Z170" i="10"/>
  <c r="AA170" i="10"/>
  <c r="AB170" i="10"/>
  <c r="U171" i="10"/>
  <c r="V171" i="10"/>
  <c r="W171" i="10"/>
  <c r="X171" i="10"/>
  <c r="Y171" i="10"/>
  <c r="Z171" i="10"/>
  <c r="AA171" i="10"/>
  <c r="AB171" i="10"/>
  <c r="U172" i="10"/>
  <c r="V172" i="10"/>
  <c r="W172" i="10"/>
  <c r="X172" i="10"/>
  <c r="Y172" i="10"/>
  <c r="Z172" i="10"/>
  <c r="AA172" i="10"/>
  <c r="AB172" i="10"/>
  <c r="U173" i="10"/>
  <c r="V173" i="10"/>
  <c r="W173" i="10"/>
  <c r="X173" i="10"/>
  <c r="Y173" i="10"/>
  <c r="Z173" i="10"/>
  <c r="AA173" i="10"/>
  <c r="AB173" i="10"/>
  <c r="U174" i="10"/>
  <c r="V174" i="10"/>
  <c r="W174" i="10"/>
  <c r="X174" i="10"/>
  <c r="Y174" i="10"/>
  <c r="Z174" i="10"/>
  <c r="AA174" i="10"/>
  <c r="AB174" i="10"/>
  <c r="U175" i="10"/>
  <c r="V175" i="10"/>
  <c r="W175" i="10"/>
  <c r="X175" i="10"/>
  <c r="Y175" i="10"/>
  <c r="Z175" i="10"/>
  <c r="AA175" i="10"/>
  <c r="AB175" i="10"/>
  <c r="U176" i="10"/>
  <c r="V176" i="10"/>
  <c r="W176" i="10"/>
  <c r="X176" i="10"/>
  <c r="Y176" i="10"/>
  <c r="Z176" i="10"/>
  <c r="AA176" i="10"/>
  <c r="AB176" i="10"/>
  <c r="U177" i="10"/>
  <c r="V177" i="10"/>
  <c r="W177" i="10"/>
  <c r="X177" i="10"/>
  <c r="Y177" i="10"/>
  <c r="Z177" i="10"/>
  <c r="AA177" i="10"/>
  <c r="AB177" i="10"/>
  <c r="U178" i="10"/>
  <c r="V178" i="10"/>
  <c r="W178" i="10"/>
  <c r="X178" i="10"/>
  <c r="Y178" i="10"/>
  <c r="Z178" i="10"/>
  <c r="AA178" i="10"/>
  <c r="AB178" i="10"/>
  <c r="U179" i="10"/>
  <c r="V179" i="10"/>
  <c r="W179" i="10"/>
  <c r="X179" i="10"/>
  <c r="Y179" i="10"/>
  <c r="Z179" i="10"/>
  <c r="AA179" i="10"/>
  <c r="AB179" i="10"/>
  <c r="U180" i="10"/>
  <c r="V180" i="10"/>
  <c r="W180" i="10"/>
  <c r="X180" i="10"/>
  <c r="Y180" i="10"/>
  <c r="Z180" i="10"/>
  <c r="AA180" i="10"/>
  <c r="AB180" i="10"/>
  <c r="U181" i="10"/>
  <c r="V181" i="10"/>
  <c r="W181" i="10"/>
  <c r="X181" i="10"/>
  <c r="Y181" i="10"/>
  <c r="Z181" i="10"/>
  <c r="AA181" i="10"/>
  <c r="AB181" i="10"/>
  <c r="U182" i="10"/>
  <c r="V182" i="10"/>
  <c r="W182" i="10"/>
  <c r="X182" i="10"/>
  <c r="Y182" i="10"/>
  <c r="Z182" i="10"/>
  <c r="AA182" i="10"/>
  <c r="AB182" i="10"/>
  <c r="U183" i="10"/>
  <c r="V183" i="10"/>
  <c r="W183" i="10"/>
  <c r="X183" i="10"/>
  <c r="Y183" i="10"/>
  <c r="Z183" i="10"/>
  <c r="AA183" i="10"/>
  <c r="AB183" i="10"/>
  <c r="U184" i="10"/>
  <c r="V184" i="10"/>
  <c r="W184" i="10"/>
  <c r="X184" i="10"/>
  <c r="Y184" i="10"/>
  <c r="Z184" i="10"/>
  <c r="AA184" i="10"/>
  <c r="AB184" i="10"/>
  <c r="U185" i="10"/>
  <c r="V185" i="10"/>
  <c r="W185" i="10"/>
  <c r="X185" i="10"/>
  <c r="Y185" i="10"/>
  <c r="Z185" i="10"/>
  <c r="AA185" i="10"/>
  <c r="AB185" i="10"/>
  <c r="U186" i="10"/>
  <c r="V186" i="10"/>
  <c r="W186" i="10"/>
  <c r="X186" i="10"/>
  <c r="Y186" i="10"/>
  <c r="Z186" i="10"/>
  <c r="AA186" i="10"/>
  <c r="AB186" i="10"/>
  <c r="U187" i="10"/>
  <c r="V187" i="10"/>
  <c r="W187" i="10"/>
  <c r="X187" i="10"/>
  <c r="Y187" i="10"/>
  <c r="Z187" i="10"/>
  <c r="AA187" i="10"/>
  <c r="AB187" i="10"/>
  <c r="U188" i="10"/>
  <c r="V188" i="10"/>
  <c r="W188" i="10"/>
  <c r="X188" i="10"/>
  <c r="Y188" i="10"/>
  <c r="Z188" i="10"/>
  <c r="AA188" i="10"/>
  <c r="AB188" i="10"/>
  <c r="U189" i="10"/>
  <c r="V189" i="10"/>
  <c r="W189" i="10"/>
  <c r="X189" i="10"/>
  <c r="Y189" i="10"/>
  <c r="Z189" i="10"/>
  <c r="AA189" i="10"/>
  <c r="AB189" i="10"/>
  <c r="U190" i="10"/>
  <c r="V190" i="10"/>
  <c r="W190" i="10"/>
  <c r="X190" i="10"/>
  <c r="Y190" i="10"/>
  <c r="Z190" i="10"/>
  <c r="AA190" i="10"/>
  <c r="AB190" i="10"/>
  <c r="U191" i="10"/>
  <c r="V191" i="10"/>
  <c r="W191" i="10"/>
  <c r="X191" i="10"/>
  <c r="Y191" i="10"/>
  <c r="Z191" i="10"/>
  <c r="AA191" i="10"/>
  <c r="AB191" i="10"/>
  <c r="U192" i="10"/>
  <c r="V192" i="10"/>
  <c r="W192" i="10"/>
  <c r="X192" i="10"/>
  <c r="Y192" i="10"/>
  <c r="Z192" i="10"/>
  <c r="AA192" i="10"/>
  <c r="AB192" i="10"/>
  <c r="U193" i="10"/>
  <c r="V193" i="10"/>
  <c r="W193" i="10"/>
  <c r="X193" i="10"/>
  <c r="Y193" i="10"/>
  <c r="Z193" i="10"/>
  <c r="AA193" i="10"/>
  <c r="AB193" i="10"/>
  <c r="U194" i="10"/>
  <c r="V194" i="10"/>
  <c r="W194" i="10"/>
  <c r="X194" i="10"/>
  <c r="Y194" i="10"/>
  <c r="Z194" i="10"/>
  <c r="AA194" i="10"/>
  <c r="AB194" i="10"/>
  <c r="U195" i="10"/>
  <c r="V195" i="10"/>
  <c r="W195" i="10"/>
  <c r="X195" i="10"/>
  <c r="Y195" i="10"/>
  <c r="Z195" i="10"/>
  <c r="AA195" i="10"/>
  <c r="AB195" i="10"/>
  <c r="U196" i="10"/>
  <c r="V196" i="10"/>
  <c r="W196" i="10"/>
  <c r="X196" i="10"/>
  <c r="Y196" i="10"/>
  <c r="Z196" i="10"/>
  <c r="AA196" i="10"/>
  <c r="AB196" i="10"/>
  <c r="U197" i="10"/>
  <c r="V197" i="10"/>
  <c r="W197" i="10"/>
  <c r="X197" i="10"/>
  <c r="Y197" i="10"/>
  <c r="Z197" i="10"/>
  <c r="AA197" i="10"/>
  <c r="AB197" i="10"/>
  <c r="U198" i="10"/>
  <c r="V198" i="10"/>
  <c r="W198" i="10"/>
  <c r="X198" i="10"/>
  <c r="Y198" i="10"/>
  <c r="Z198" i="10"/>
  <c r="AA198" i="10"/>
  <c r="AB198" i="10"/>
  <c r="U199" i="10"/>
  <c r="V199" i="10"/>
  <c r="W199" i="10"/>
  <c r="X199" i="10"/>
  <c r="Y199" i="10"/>
  <c r="Z199" i="10"/>
  <c r="AA199" i="10"/>
  <c r="AB199" i="10"/>
  <c r="U200" i="10"/>
  <c r="V200" i="10"/>
  <c r="W200" i="10"/>
  <c r="X200" i="10"/>
  <c r="Y200" i="10"/>
  <c r="Z200" i="10"/>
  <c r="AA200" i="10"/>
  <c r="AB200" i="10"/>
  <c r="U201" i="10"/>
  <c r="V201" i="10"/>
  <c r="W201" i="10"/>
  <c r="X201" i="10"/>
  <c r="Y201" i="10"/>
  <c r="Z201" i="10"/>
  <c r="AA201" i="10"/>
  <c r="AB201" i="10"/>
  <c r="U202" i="10"/>
  <c r="V202" i="10"/>
  <c r="W202" i="10"/>
  <c r="X202" i="10"/>
  <c r="Y202" i="10"/>
  <c r="Z202" i="10"/>
  <c r="AA202" i="10"/>
  <c r="AB202" i="10"/>
  <c r="U203" i="10"/>
  <c r="V203" i="10"/>
  <c r="W203" i="10"/>
  <c r="X203" i="10"/>
  <c r="Y203" i="10"/>
  <c r="Z203" i="10"/>
  <c r="AA203" i="10"/>
  <c r="AB203" i="10"/>
  <c r="U204" i="10"/>
  <c r="V204" i="10"/>
  <c r="W204" i="10"/>
  <c r="X204" i="10"/>
  <c r="Y204" i="10"/>
  <c r="Z204" i="10"/>
  <c r="AA204" i="10"/>
  <c r="AB204" i="10"/>
  <c r="U205" i="10"/>
  <c r="V205" i="10"/>
  <c r="W205" i="10"/>
  <c r="X205" i="10"/>
  <c r="Y205" i="10"/>
  <c r="Z205" i="10"/>
  <c r="AA205" i="10"/>
  <c r="AB205" i="10"/>
  <c r="U206" i="10"/>
  <c r="V206" i="10"/>
  <c r="W206" i="10"/>
  <c r="X206" i="10"/>
  <c r="Y206" i="10"/>
  <c r="Z206" i="10"/>
  <c r="AA206" i="10"/>
  <c r="AB206" i="10"/>
  <c r="U9" i="16"/>
  <c r="V9" i="16"/>
  <c r="W9" i="16"/>
  <c r="X9" i="16"/>
  <c r="Y9" i="16"/>
  <c r="Z9" i="16"/>
  <c r="AA9" i="16"/>
  <c r="AB9" i="16"/>
  <c r="U10" i="16"/>
  <c r="V10" i="16"/>
  <c r="W10" i="16"/>
  <c r="X10" i="16"/>
  <c r="Y10" i="16"/>
  <c r="Z10" i="16"/>
  <c r="AA10" i="16"/>
  <c r="AB10" i="16"/>
  <c r="U11" i="16"/>
  <c r="V11" i="16"/>
  <c r="W11" i="16"/>
  <c r="X11" i="16"/>
  <c r="Y11" i="16"/>
  <c r="Z11" i="16"/>
  <c r="AA11" i="16"/>
  <c r="AB11" i="16"/>
  <c r="U12" i="16"/>
  <c r="V12" i="16"/>
  <c r="W12" i="16"/>
  <c r="X12" i="16"/>
  <c r="Y12" i="16"/>
  <c r="Z12" i="16"/>
  <c r="AA12" i="16"/>
  <c r="AB12" i="16"/>
  <c r="U13" i="16"/>
  <c r="V13" i="16"/>
  <c r="W13" i="16"/>
  <c r="X13" i="16"/>
  <c r="Y13" i="16"/>
  <c r="Z13" i="16"/>
  <c r="AA13" i="16"/>
  <c r="AB13" i="16"/>
  <c r="U14" i="16"/>
  <c r="V14" i="16"/>
  <c r="W14" i="16"/>
  <c r="X14" i="16"/>
  <c r="Y14" i="16"/>
  <c r="Z14" i="16"/>
  <c r="AA14" i="16"/>
  <c r="AB14" i="16"/>
  <c r="U15" i="16"/>
  <c r="V15" i="16"/>
  <c r="W15" i="16"/>
  <c r="X15" i="16"/>
  <c r="Y15" i="16"/>
  <c r="Z15" i="16"/>
  <c r="AA15" i="16"/>
  <c r="AB15" i="16"/>
  <c r="U16" i="16"/>
  <c r="V16" i="16"/>
  <c r="W16" i="16"/>
  <c r="X16" i="16"/>
  <c r="Y16" i="16"/>
  <c r="Z16" i="16"/>
  <c r="AA16" i="16"/>
  <c r="AB16" i="16"/>
  <c r="U17" i="16"/>
  <c r="V17" i="16"/>
  <c r="W17" i="16"/>
  <c r="X17" i="16"/>
  <c r="Y17" i="16"/>
  <c r="Z17" i="16"/>
  <c r="AA17" i="16"/>
  <c r="AB17" i="16"/>
  <c r="U18" i="16"/>
  <c r="V18" i="16"/>
  <c r="W18" i="16"/>
  <c r="X18" i="16"/>
  <c r="Y18" i="16"/>
  <c r="Z18" i="16"/>
  <c r="AA18" i="16"/>
  <c r="AB18" i="16"/>
  <c r="U19" i="16"/>
  <c r="V19" i="16"/>
  <c r="W19" i="16"/>
  <c r="X19" i="16"/>
  <c r="Y19" i="16"/>
  <c r="Z19" i="16"/>
  <c r="AA19" i="16"/>
  <c r="AB19" i="16"/>
  <c r="U20" i="16"/>
  <c r="V20" i="16"/>
  <c r="W20" i="16"/>
  <c r="X20" i="16"/>
  <c r="Y20" i="16"/>
  <c r="Z20" i="16"/>
  <c r="AA20" i="16"/>
  <c r="AB20" i="16"/>
  <c r="U21" i="16"/>
  <c r="V21" i="16"/>
  <c r="W21" i="16"/>
  <c r="X21" i="16"/>
  <c r="Y21" i="16"/>
  <c r="Z21" i="16"/>
  <c r="AA21" i="16"/>
  <c r="AB21" i="16"/>
  <c r="U22" i="16"/>
  <c r="V22" i="16"/>
  <c r="W22" i="16"/>
  <c r="X22" i="16"/>
  <c r="Y22" i="16"/>
  <c r="Z22" i="16"/>
  <c r="AA22" i="16"/>
  <c r="AB22" i="16"/>
  <c r="U23" i="16"/>
  <c r="V23" i="16"/>
  <c r="W23" i="16"/>
  <c r="X23" i="16"/>
  <c r="Y23" i="16"/>
  <c r="Z23" i="16"/>
  <c r="AA23" i="16"/>
  <c r="AB23" i="16"/>
  <c r="U24" i="16"/>
  <c r="V24" i="16"/>
  <c r="W24" i="16"/>
  <c r="X24" i="16"/>
  <c r="Y24" i="16"/>
  <c r="Z24" i="16"/>
  <c r="AA24" i="16"/>
  <c r="AB24" i="16"/>
  <c r="U25" i="16"/>
  <c r="V25" i="16"/>
  <c r="W25" i="16"/>
  <c r="X25" i="16"/>
  <c r="Y25" i="16"/>
  <c r="Z25" i="16"/>
  <c r="AA25" i="16"/>
  <c r="AB25" i="16"/>
  <c r="U26" i="16"/>
  <c r="V26" i="16"/>
  <c r="W26" i="16"/>
  <c r="X26" i="16"/>
  <c r="Y26" i="16"/>
  <c r="Z26" i="16"/>
  <c r="AA26" i="16"/>
  <c r="AB26" i="16"/>
  <c r="U27" i="16"/>
  <c r="V27" i="16"/>
  <c r="W27" i="16"/>
  <c r="X27" i="16"/>
  <c r="Y27" i="16"/>
  <c r="Z27" i="16"/>
  <c r="AA27" i="16"/>
  <c r="AB27" i="16"/>
  <c r="U28" i="16"/>
  <c r="V28" i="16"/>
  <c r="W28" i="16"/>
  <c r="X28" i="16"/>
  <c r="Y28" i="16"/>
  <c r="Z28" i="16"/>
  <c r="AA28" i="16"/>
  <c r="AB28" i="16"/>
  <c r="U29" i="16"/>
  <c r="V29" i="16"/>
  <c r="W29" i="16"/>
  <c r="Z29" i="16"/>
  <c r="AA29" i="16"/>
  <c r="AB29" i="16"/>
  <c r="X29" i="16"/>
  <c r="Y29" i="16"/>
  <c r="U30" i="16"/>
  <c r="V30" i="16"/>
  <c r="W30" i="16"/>
  <c r="X30" i="16"/>
  <c r="Y30" i="16"/>
  <c r="Z30" i="16"/>
  <c r="AA30" i="16"/>
  <c r="AB30" i="16"/>
  <c r="U31" i="16"/>
  <c r="V31" i="16"/>
  <c r="W31" i="16"/>
  <c r="X31" i="16"/>
  <c r="Y31" i="16"/>
  <c r="Z31" i="16"/>
  <c r="AA31" i="16"/>
  <c r="AB31" i="16"/>
  <c r="U32" i="16"/>
  <c r="V32" i="16"/>
  <c r="W32" i="16"/>
  <c r="X32" i="16"/>
  <c r="Y32" i="16"/>
  <c r="Z32" i="16"/>
  <c r="AA32" i="16"/>
  <c r="AB32" i="16"/>
  <c r="U33" i="16"/>
  <c r="V33" i="16"/>
  <c r="W33" i="16"/>
  <c r="X33" i="16"/>
  <c r="Y33" i="16"/>
  <c r="Z33" i="16"/>
  <c r="AA33" i="16"/>
  <c r="AB33" i="16"/>
  <c r="U34" i="16"/>
  <c r="V34" i="16"/>
  <c r="W34" i="16"/>
  <c r="X34" i="16"/>
  <c r="Y34" i="16"/>
  <c r="Z34" i="16"/>
  <c r="AA34" i="16"/>
  <c r="AB34" i="16"/>
  <c r="U35" i="16"/>
  <c r="V35" i="16"/>
  <c r="W35" i="16"/>
  <c r="X35" i="16"/>
  <c r="Y35" i="16"/>
  <c r="Z35" i="16"/>
  <c r="AA35" i="16"/>
  <c r="AB35" i="16"/>
  <c r="U36" i="16"/>
  <c r="V36" i="16"/>
  <c r="W36" i="16"/>
  <c r="X36" i="16"/>
  <c r="Y36" i="16"/>
  <c r="Z36" i="16"/>
  <c r="AA36" i="16"/>
  <c r="AB36" i="16"/>
  <c r="U37" i="16"/>
  <c r="V37" i="16"/>
  <c r="W37" i="16"/>
  <c r="X37" i="16"/>
  <c r="Y37" i="16"/>
  <c r="Z37" i="16"/>
  <c r="AA37" i="16"/>
  <c r="AB37" i="16"/>
  <c r="U38" i="16"/>
  <c r="V38" i="16"/>
  <c r="W38" i="16"/>
  <c r="X38" i="16"/>
  <c r="Y38" i="16"/>
  <c r="Z38" i="16"/>
  <c r="AA38" i="16"/>
  <c r="AB38" i="16"/>
  <c r="U39" i="16"/>
  <c r="V39" i="16"/>
  <c r="W39" i="16"/>
  <c r="X39" i="16"/>
  <c r="Y39" i="16"/>
  <c r="Z39" i="16"/>
  <c r="AA39" i="16"/>
  <c r="AB39" i="16"/>
  <c r="U40" i="16"/>
  <c r="V40" i="16"/>
  <c r="W40" i="16"/>
  <c r="X40" i="16"/>
  <c r="Y40" i="16"/>
  <c r="Z40" i="16"/>
  <c r="AA40" i="16"/>
  <c r="AB40" i="16"/>
  <c r="U41" i="16"/>
  <c r="V41" i="16"/>
  <c r="W41" i="16"/>
  <c r="X41" i="16"/>
  <c r="Y41" i="16"/>
  <c r="Z41" i="16"/>
  <c r="AA41" i="16"/>
  <c r="AB41" i="16"/>
  <c r="U42" i="16"/>
  <c r="V42" i="16"/>
  <c r="W42" i="16"/>
  <c r="X42" i="16"/>
  <c r="Y42" i="16"/>
  <c r="Z42" i="16"/>
  <c r="AA42" i="16"/>
  <c r="AB42" i="16"/>
  <c r="U43" i="16"/>
  <c r="V43" i="16"/>
  <c r="W43" i="16"/>
  <c r="X43" i="16"/>
  <c r="Y43" i="16"/>
  <c r="Z43" i="16"/>
  <c r="AA43" i="16"/>
  <c r="AB43" i="16"/>
  <c r="U44" i="16"/>
  <c r="V44" i="16"/>
  <c r="W44" i="16"/>
  <c r="X44" i="16"/>
  <c r="Y44" i="16"/>
  <c r="Z44" i="16"/>
  <c r="AA44" i="16"/>
  <c r="AB44" i="16"/>
  <c r="U45" i="16"/>
  <c r="V45" i="16"/>
  <c r="W45" i="16"/>
  <c r="X45" i="16"/>
  <c r="Y45" i="16"/>
  <c r="Z45" i="16"/>
  <c r="AA45" i="16"/>
  <c r="AB45" i="16"/>
  <c r="U46" i="16"/>
  <c r="V46" i="16"/>
  <c r="W46" i="16"/>
  <c r="X46" i="16"/>
  <c r="Y46" i="16"/>
  <c r="Z46" i="16"/>
  <c r="AA46" i="16"/>
  <c r="AB46" i="16"/>
  <c r="U47" i="16"/>
  <c r="V47" i="16"/>
  <c r="W47" i="16"/>
  <c r="X47" i="16"/>
  <c r="Y47" i="16"/>
  <c r="Z47" i="16"/>
  <c r="AA47" i="16"/>
  <c r="AB47" i="16"/>
  <c r="U48" i="16"/>
  <c r="V48" i="16"/>
  <c r="W48" i="16"/>
  <c r="X48" i="16"/>
  <c r="Y48" i="16"/>
  <c r="Z48" i="16"/>
  <c r="AA48" i="16"/>
  <c r="AB48" i="16"/>
  <c r="U49" i="16"/>
  <c r="V49" i="16"/>
  <c r="W49" i="16"/>
  <c r="X49" i="16"/>
  <c r="Y49" i="16"/>
  <c r="Z49" i="16"/>
  <c r="AA49" i="16"/>
  <c r="AB49" i="16"/>
  <c r="U50" i="16"/>
  <c r="V50" i="16"/>
  <c r="W50" i="16"/>
  <c r="X50" i="16"/>
  <c r="Y50" i="16"/>
  <c r="Z50" i="16"/>
  <c r="AA50" i="16"/>
  <c r="AB50" i="16"/>
  <c r="U51" i="16"/>
  <c r="V51" i="16"/>
  <c r="W51" i="16"/>
  <c r="X51" i="16"/>
  <c r="Y51" i="16"/>
  <c r="Z51" i="16"/>
  <c r="AA51" i="16"/>
  <c r="AB51" i="16"/>
  <c r="U52" i="16"/>
  <c r="V52" i="16"/>
  <c r="W52" i="16"/>
  <c r="X52" i="16"/>
  <c r="Y52" i="16"/>
  <c r="Z52" i="16"/>
  <c r="AA52" i="16"/>
  <c r="AB52" i="16"/>
  <c r="U53" i="16"/>
  <c r="V53" i="16"/>
  <c r="W53" i="16"/>
  <c r="X53" i="16"/>
  <c r="Y53" i="16"/>
  <c r="Z53" i="16"/>
  <c r="AA53" i="16"/>
  <c r="AB53" i="16"/>
  <c r="U54" i="16"/>
  <c r="V54" i="16"/>
  <c r="W54" i="16"/>
  <c r="X54" i="16"/>
  <c r="Y54" i="16"/>
  <c r="Z54" i="16"/>
  <c r="AA54" i="16"/>
  <c r="AB54" i="16"/>
  <c r="U55" i="16"/>
  <c r="V55" i="16"/>
  <c r="W55" i="16"/>
  <c r="X55" i="16"/>
  <c r="Y55" i="16"/>
  <c r="Z55" i="16"/>
  <c r="AA55" i="16"/>
  <c r="AB55" i="16"/>
  <c r="U56" i="16"/>
  <c r="V56" i="16"/>
  <c r="W56" i="16"/>
  <c r="X56" i="16"/>
  <c r="Y56" i="16"/>
  <c r="Z56" i="16"/>
  <c r="AA56" i="16"/>
  <c r="AB56" i="16"/>
  <c r="U57" i="16"/>
  <c r="V57" i="16"/>
  <c r="W57" i="16"/>
  <c r="X57" i="16"/>
  <c r="Y57" i="16"/>
  <c r="Z57" i="16"/>
  <c r="AA57" i="16"/>
  <c r="AB57" i="16"/>
  <c r="U58" i="16"/>
  <c r="V58" i="16"/>
  <c r="W58" i="16"/>
  <c r="X58" i="16"/>
  <c r="Y58" i="16"/>
  <c r="Z58" i="16"/>
  <c r="AA58" i="16"/>
  <c r="AB58" i="16"/>
  <c r="U59" i="16"/>
  <c r="V59" i="16"/>
  <c r="W59" i="16"/>
  <c r="X59" i="16"/>
  <c r="Y59" i="16"/>
  <c r="Z59" i="16"/>
  <c r="AA59" i="16"/>
  <c r="AB59" i="16"/>
  <c r="U60" i="16"/>
  <c r="V60" i="16"/>
  <c r="W60" i="16"/>
  <c r="X60" i="16"/>
  <c r="Y60" i="16"/>
  <c r="Z60" i="16"/>
  <c r="AA60" i="16"/>
  <c r="AB60" i="16"/>
  <c r="U61" i="16"/>
  <c r="V61" i="16"/>
  <c r="W61" i="16"/>
  <c r="X61" i="16"/>
  <c r="Y61" i="16"/>
  <c r="Z61" i="16"/>
  <c r="AA61" i="16"/>
  <c r="AB61" i="16"/>
  <c r="U62" i="16"/>
  <c r="V62" i="16"/>
  <c r="W62" i="16"/>
  <c r="X62" i="16"/>
  <c r="Y62" i="16"/>
  <c r="Z62" i="16"/>
  <c r="AA62" i="16"/>
  <c r="AB62" i="16"/>
  <c r="U63" i="16"/>
  <c r="V63" i="16"/>
  <c r="W63" i="16"/>
  <c r="X63" i="16"/>
  <c r="Y63" i="16"/>
  <c r="Z63" i="16"/>
  <c r="AA63" i="16"/>
  <c r="AB63" i="16"/>
  <c r="U64" i="16"/>
  <c r="V64" i="16"/>
  <c r="W64" i="16"/>
  <c r="X64" i="16"/>
  <c r="Y64" i="16"/>
  <c r="Z64" i="16"/>
  <c r="AA64" i="16"/>
  <c r="AB64" i="16"/>
  <c r="U65" i="16"/>
  <c r="V65" i="16"/>
  <c r="W65" i="16"/>
  <c r="X65" i="16"/>
  <c r="Y65" i="16"/>
  <c r="Z65" i="16"/>
  <c r="AA65" i="16"/>
  <c r="AB65" i="16"/>
  <c r="U66" i="16"/>
  <c r="V66" i="16"/>
  <c r="W66" i="16"/>
  <c r="X66" i="16"/>
  <c r="Y66" i="16"/>
  <c r="Z66" i="16"/>
  <c r="AA66" i="16"/>
  <c r="AB66" i="16"/>
  <c r="U67" i="16"/>
  <c r="V67" i="16"/>
  <c r="W67" i="16"/>
  <c r="X67" i="16"/>
  <c r="Y67" i="16"/>
  <c r="Z67" i="16"/>
  <c r="AA67" i="16"/>
  <c r="AB67" i="16"/>
  <c r="U68" i="16"/>
  <c r="V68" i="16"/>
  <c r="W68" i="16"/>
  <c r="X68" i="16"/>
  <c r="Y68" i="16"/>
  <c r="Z68" i="16"/>
  <c r="AA68" i="16"/>
  <c r="AB68" i="16"/>
  <c r="U69" i="16"/>
  <c r="V69" i="16"/>
  <c r="W69" i="16"/>
  <c r="X69" i="16"/>
  <c r="Y69" i="16"/>
  <c r="Z69" i="16"/>
  <c r="AA69" i="16"/>
  <c r="AB69" i="16"/>
  <c r="U70" i="16"/>
  <c r="V70" i="16"/>
  <c r="W70" i="16"/>
  <c r="X70" i="16"/>
  <c r="Y70" i="16"/>
  <c r="Z70" i="16"/>
  <c r="AA70" i="16"/>
  <c r="AB70" i="16"/>
  <c r="U71" i="16"/>
  <c r="V71" i="16"/>
  <c r="W71" i="16"/>
  <c r="X71" i="16"/>
  <c r="Y71" i="16"/>
  <c r="Z71" i="16"/>
  <c r="AA71" i="16"/>
  <c r="AB71" i="16"/>
  <c r="U72" i="16"/>
  <c r="V72" i="16"/>
  <c r="W72" i="16"/>
  <c r="X72" i="16"/>
  <c r="Y72" i="16"/>
  <c r="Z72" i="16"/>
  <c r="AA72" i="16"/>
  <c r="AB72" i="16"/>
  <c r="U73" i="16"/>
  <c r="V73" i="16"/>
  <c r="W73" i="16"/>
  <c r="X73" i="16"/>
  <c r="Y73" i="16"/>
  <c r="Z73" i="16"/>
  <c r="AA73" i="16"/>
  <c r="AB73" i="16"/>
  <c r="U74" i="16"/>
  <c r="V74" i="16"/>
  <c r="W74" i="16"/>
  <c r="X74" i="16"/>
  <c r="Y74" i="16"/>
  <c r="Z74" i="16"/>
  <c r="AA74" i="16"/>
  <c r="AB74" i="16"/>
  <c r="U75" i="16"/>
  <c r="V75" i="16"/>
  <c r="W75" i="16"/>
  <c r="X75" i="16"/>
  <c r="Y75" i="16"/>
  <c r="Z75" i="16"/>
  <c r="AA75" i="16"/>
  <c r="AB75" i="16"/>
  <c r="U76" i="16"/>
  <c r="V76" i="16"/>
  <c r="W76" i="16"/>
  <c r="X76" i="16"/>
  <c r="Y76" i="16"/>
  <c r="Z76" i="16"/>
  <c r="AA76" i="16"/>
  <c r="AB76" i="16"/>
  <c r="U77" i="16"/>
  <c r="V77" i="16"/>
  <c r="W77" i="16"/>
  <c r="X77" i="16"/>
  <c r="Y77" i="16"/>
  <c r="Z77" i="16"/>
  <c r="AA77" i="16"/>
  <c r="AB77" i="16"/>
  <c r="U78" i="16"/>
  <c r="V78" i="16"/>
  <c r="W78" i="16"/>
  <c r="X78" i="16"/>
  <c r="Y78" i="16"/>
  <c r="Z78" i="16"/>
  <c r="AA78" i="16"/>
  <c r="AB78" i="16"/>
  <c r="U79" i="16"/>
  <c r="V79" i="16"/>
  <c r="W79" i="16"/>
  <c r="X79" i="16"/>
  <c r="Y79" i="16"/>
  <c r="Z79" i="16"/>
  <c r="AA79" i="16"/>
  <c r="AB79" i="16"/>
  <c r="U80" i="16"/>
  <c r="V80" i="16"/>
  <c r="W80" i="16"/>
  <c r="X80" i="16"/>
  <c r="Y80" i="16"/>
  <c r="Z80" i="16"/>
  <c r="AA80" i="16"/>
  <c r="AB80" i="16"/>
  <c r="U81" i="16"/>
  <c r="V81" i="16"/>
  <c r="W81" i="16"/>
  <c r="X81" i="16"/>
  <c r="Y81" i="16"/>
  <c r="Z81" i="16"/>
  <c r="AA81" i="16"/>
  <c r="AB81" i="16"/>
  <c r="U82" i="16"/>
  <c r="V82" i="16"/>
  <c r="W82" i="16"/>
  <c r="X82" i="16"/>
  <c r="Y82" i="16"/>
  <c r="Z82" i="16"/>
  <c r="AA82" i="16"/>
  <c r="AB82" i="16"/>
  <c r="U83" i="16"/>
  <c r="V83" i="16"/>
  <c r="W83" i="16"/>
  <c r="X83" i="16"/>
  <c r="Y83" i="16"/>
  <c r="Z83" i="16"/>
  <c r="AA83" i="16"/>
  <c r="AB83" i="16"/>
  <c r="U84" i="16"/>
  <c r="V84" i="16"/>
  <c r="W84" i="16"/>
  <c r="X84" i="16"/>
  <c r="Y84" i="16"/>
  <c r="Z84" i="16"/>
  <c r="AA84" i="16"/>
  <c r="AB84" i="16"/>
  <c r="U85" i="16"/>
  <c r="V85" i="16"/>
  <c r="W85" i="16"/>
  <c r="X85" i="16"/>
  <c r="Y85" i="16"/>
  <c r="Z85" i="16"/>
  <c r="AA85" i="16"/>
  <c r="AB85" i="16"/>
  <c r="U86" i="16"/>
  <c r="V86" i="16"/>
  <c r="W86" i="16"/>
  <c r="X86" i="16"/>
  <c r="Y86" i="16"/>
  <c r="Z86" i="16"/>
  <c r="AA86" i="16"/>
  <c r="AB86" i="16"/>
  <c r="U87" i="16"/>
  <c r="V87" i="16"/>
  <c r="W87" i="16"/>
  <c r="X87" i="16"/>
  <c r="Y87" i="16"/>
  <c r="Z87" i="16"/>
  <c r="AA87" i="16"/>
  <c r="AB87" i="16"/>
  <c r="U88" i="16"/>
  <c r="V88" i="16"/>
  <c r="W88" i="16"/>
  <c r="X88" i="16"/>
  <c r="Y88" i="16"/>
  <c r="Z88" i="16"/>
  <c r="AA88" i="16"/>
  <c r="AB88" i="16"/>
  <c r="U89" i="16"/>
  <c r="V89" i="16"/>
  <c r="W89" i="16"/>
  <c r="X89" i="16"/>
  <c r="Y89" i="16"/>
  <c r="Z89" i="16"/>
  <c r="AA89" i="16"/>
  <c r="AB89" i="16"/>
  <c r="U90" i="16"/>
  <c r="V90" i="16"/>
  <c r="W90" i="16"/>
  <c r="X90" i="16"/>
  <c r="Y90" i="16"/>
  <c r="Z90" i="16"/>
  <c r="AA90" i="16"/>
  <c r="AB90" i="16"/>
  <c r="U91" i="16"/>
  <c r="V91" i="16"/>
  <c r="W91" i="16"/>
  <c r="X91" i="16"/>
  <c r="Y91" i="16"/>
  <c r="Z91" i="16"/>
  <c r="AA91" i="16"/>
  <c r="AB91" i="16"/>
  <c r="U92" i="16"/>
  <c r="V92" i="16"/>
  <c r="W92" i="16"/>
  <c r="X92" i="16"/>
  <c r="Y92" i="16"/>
  <c r="Z92" i="16"/>
  <c r="AA92" i="16"/>
  <c r="AB92" i="16"/>
  <c r="U93" i="16"/>
  <c r="V93" i="16"/>
  <c r="W93" i="16"/>
  <c r="X93" i="16"/>
  <c r="Y93" i="16"/>
  <c r="Z93" i="16"/>
  <c r="AA93" i="16"/>
  <c r="AB93" i="16"/>
  <c r="U94" i="16"/>
  <c r="V94" i="16"/>
  <c r="W94" i="16"/>
  <c r="X94" i="16"/>
  <c r="Y94" i="16"/>
  <c r="Z94" i="16"/>
  <c r="AA94" i="16"/>
  <c r="AB94" i="16"/>
  <c r="U95" i="16"/>
  <c r="V95" i="16"/>
  <c r="W95" i="16"/>
  <c r="X95" i="16"/>
  <c r="Y95" i="16"/>
  <c r="Z95" i="16"/>
  <c r="AA95" i="16"/>
  <c r="AB95" i="16"/>
  <c r="U96" i="16"/>
  <c r="V96" i="16"/>
  <c r="W96" i="16"/>
  <c r="X96" i="16"/>
  <c r="Y96" i="16"/>
  <c r="Z96" i="16"/>
  <c r="AA96" i="16"/>
  <c r="AB96" i="16"/>
  <c r="U97" i="16"/>
  <c r="V97" i="16"/>
  <c r="W97" i="16"/>
  <c r="X97" i="16"/>
  <c r="Y97" i="16"/>
  <c r="Z97" i="16"/>
  <c r="AA97" i="16"/>
  <c r="AB97" i="16"/>
  <c r="U98" i="16"/>
  <c r="V98" i="16"/>
  <c r="W98" i="16"/>
  <c r="X98" i="16"/>
  <c r="Y98" i="16"/>
  <c r="Z98" i="16"/>
  <c r="AA98" i="16"/>
  <c r="AB98" i="16"/>
  <c r="U99" i="16"/>
  <c r="V99" i="16"/>
  <c r="W99" i="16"/>
  <c r="X99" i="16"/>
  <c r="Y99" i="16"/>
  <c r="Z99" i="16"/>
  <c r="AA99" i="16"/>
  <c r="AB99" i="16"/>
  <c r="U100" i="16"/>
  <c r="V100" i="16"/>
  <c r="W100" i="16"/>
  <c r="X100" i="16"/>
  <c r="Y100" i="16"/>
  <c r="Z100" i="16"/>
  <c r="AA100" i="16"/>
  <c r="AB100" i="16"/>
  <c r="U101" i="16"/>
  <c r="V101" i="16"/>
  <c r="W101" i="16"/>
  <c r="X101" i="16"/>
  <c r="Y101" i="16"/>
  <c r="Z101" i="16"/>
  <c r="AA101" i="16"/>
  <c r="AB101" i="16"/>
  <c r="U102" i="16"/>
  <c r="V102" i="16"/>
  <c r="W102" i="16"/>
  <c r="X102" i="16"/>
  <c r="Y102" i="16"/>
  <c r="Z102" i="16"/>
  <c r="AA102" i="16"/>
  <c r="AB102" i="16"/>
  <c r="U103" i="16"/>
  <c r="V103" i="16"/>
  <c r="W103" i="16"/>
  <c r="X103" i="16"/>
  <c r="Y103" i="16"/>
  <c r="Z103" i="16"/>
  <c r="AA103" i="16"/>
  <c r="AB103" i="16"/>
  <c r="U104" i="16"/>
  <c r="V104" i="16"/>
  <c r="W104" i="16"/>
  <c r="X104" i="16"/>
  <c r="Y104" i="16"/>
  <c r="Z104" i="16"/>
  <c r="AA104" i="16"/>
  <c r="AB104" i="16"/>
  <c r="U105" i="16"/>
  <c r="V105" i="16"/>
  <c r="W105" i="16"/>
  <c r="X105" i="16"/>
  <c r="Y105" i="16"/>
  <c r="Z105" i="16"/>
  <c r="AA105" i="16"/>
  <c r="AB105" i="16"/>
  <c r="U106" i="16"/>
  <c r="V106" i="16"/>
  <c r="W106" i="16"/>
  <c r="X106" i="16"/>
  <c r="Y106" i="16"/>
  <c r="Z106" i="16"/>
  <c r="AA106" i="16"/>
  <c r="AB106" i="16"/>
  <c r="U107" i="16"/>
  <c r="V107" i="16"/>
  <c r="W107" i="16"/>
  <c r="X107" i="16"/>
  <c r="Y107" i="16"/>
  <c r="Z107" i="16"/>
  <c r="AA107" i="16"/>
  <c r="AB107" i="16"/>
  <c r="U108" i="16"/>
  <c r="V108" i="16"/>
  <c r="W108" i="16"/>
  <c r="X108" i="16"/>
  <c r="Y108" i="16"/>
  <c r="Z108" i="16"/>
  <c r="AA108" i="16"/>
  <c r="AB108" i="16"/>
  <c r="U109" i="16"/>
  <c r="V109" i="16"/>
  <c r="W109" i="16"/>
  <c r="X109" i="16"/>
  <c r="Y109" i="16"/>
  <c r="Z109" i="16"/>
  <c r="AA109" i="16"/>
  <c r="AB109" i="16"/>
  <c r="U110" i="16"/>
  <c r="V110" i="16"/>
  <c r="W110" i="16"/>
  <c r="X110" i="16"/>
  <c r="Y110" i="16"/>
  <c r="Z110" i="16"/>
  <c r="AA110" i="16"/>
  <c r="AB110" i="16"/>
  <c r="U111" i="16"/>
  <c r="V111" i="16"/>
  <c r="W111" i="16"/>
  <c r="X111" i="16"/>
  <c r="Y111" i="16"/>
  <c r="Z111" i="16"/>
  <c r="AA111" i="16"/>
  <c r="AB111" i="16"/>
  <c r="U112" i="16"/>
  <c r="V112" i="16"/>
  <c r="W112" i="16"/>
  <c r="X112" i="16"/>
  <c r="Y112" i="16"/>
  <c r="Z112" i="16"/>
  <c r="AA112" i="16"/>
  <c r="AB112" i="16"/>
  <c r="U113" i="16"/>
  <c r="V113" i="16"/>
  <c r="W113" i="16"/>
  <c r="X113" i="16"/>
  <c r="Y113" i="16"/>
  <c r="Z113" i="16"/>
  <c r="AA113" i="16"/>
  <c r="AB113" i="16"/>
  <c r="U114" i="16"/>
  <c r="V114" i="16"/>
  <c r="W114" i="16"/>
  <c r="X114" i="16"/>
  <c r="Y114" i="16"/>
  <c r="Z114" i="16"/>
  <c r="AA114" i="16"/>
  <c r="AB114" i="16"/>
  <c r="U115" i="16"/>
  <c r="V115" i="16"/>
  <c r="W115" i="16"/>
  <c r="X115" i="16"/>
  <c r="Y115" i="16"/>
  <c r="Z115" i="16"/>
  <c r="AA115" i="16"/>
  <c r="AB115" i="16"/>
  <c r="U116" i="16"/>
  <c r="V116" i="16"/>
  <c r="W116" i="16"/>
  <c r="X116" i="16"/>
  <c r="Y116" i="16"/>
  <c r="Z116" i="16"/>
  <c r="AA116" i="16"/>
  <c r="AB116" i="16"/>
  <c r="U117" i="16"/>
  <c r="V117" i="16"/>
  <c r="W117" i="16"/>
  <c r="X117" i="16"/>
  <c r="Y117" i="16"/>
  <c r="Z117" i="16"/>
  <c r="AA117" i="16"/>
  <c r="AB117" i="16"/>
  <c r="U118" i="16"/>
  <c r="V118" i="16"/>
  <c r="W118" i="16"/>
  <c r="X118" i="16"/>
  <c r="Y118" i="16"/>
  <c r="Z118" i="16"/>
  <c r="AA118" i="16"/>
  <c r="AB118" i="16"/>
  <c r="U119" i="16"/>
  <c r="V119" i="16"/>
  <c r="W119" i="16"/>
  <c r="X119" i="16"/>
  <c r="Y119" i="16"/>
  <c r="Z119" i="16"/>
  <c r="AA119" i="16"/>
  <c r="AB119" i="16"/>
  <c r="U120" i="16"/>
  <c r="V120" i="16"/>
  <c r="W120" i="16"/>
  <c r="X120" i="16"/>
  <c r="Y120" i="16"/>
  <c r="Z120" i="16"/>
  <c r="AA120" i="16"/>
  <c r="AB120" i="16"/>
  <c r="U121" i="16"/>
  <c r="V121" i="16"/>
  <c r="W121" i="16"/>
  <c r="X121" i="16"/>
  <c r="Y121" i="16"/>
  <c r="Z121" i="16"/>
  <c r="AA121" i="16"/>
  <c r="AB121" i="16"/>
  <c r="U122" i="16"/>
  <c r="V122" i="16"/>
  <c r="W122" i="16"/>
  <c r="X122" i="16"/>
  <c r="Y122" i="16"/>
  <c r="Z122" i="16"/>
  <c r="AA122" i="16"/>
  <c r="AB122" i="16"/>
  <c r="U123" i="16"/>
  <c r="V123" i="16"/>
  <c r="W123" i="16"/>
  <c r="X123" i="16"/>
  <c r="Y123" i="16"/>
  <c r="Z123" i="16"/>
  <c r="AA123" i="16"/>
  <c r="AB123" i="16"/>
  <c r="U124" i="16"/>
  <c r="V124" i="16"/>
  <c r="W124" i="16"/>
  <c r="X124" i="16"/>
  <c r="Y124" i="16"/>
  <c r="Z124" i="16"/>
  <c r="AA124" i="16"/>
  <c r="AB124" i="16"/>
  <c r="U125" i="16"/>
  <c r="V125" i="16"/>
  <c r="W125" i="16"/>
  <c r="X125" i="16"/>
  <c r="Y125" i="16"/>
  <c r="Z125" i="16"/>
  <c r="AA125" i="16"/>
  <c r="AB125" i="16"/>
  <c r="U126" i="16"/>
  <c r="V126" i="16"/>
  <c r="W126" i="16"/>
  <c r="X126" i="16"/>
  <c r="Y126" i="16"/>
  <c r="D126" i="16" s="1"/>
  <c r="Z126" i="16"/>
  <c r="AA126" i="16"/>
  <c r="AB126" i="16"/>
  <c r="U127" i="16"/>
  <c r="V127" i="16"/>
  <c r="W127" i="16"/>
  <c r="X127" i="16"/>
  <c r="Y127" i="16"/>
  <c r="Z127" i="16"/>
  <c r="AA127" i="16"/>
  <c r="AB127" i="16"/>
  <c r="U128" i="16"/>
  <c r="V128" i="16"/>
  <c r="W128" i="16"/>
  <c r="X128" i="16"/>
  <c r="Y128" i="16"/>
  <c r="Z128" i="16"/>
  <c r="AA128" i="16"/>
  <c r="AB128" i="16"/>
  <c r="U129" i="16"/>
  <c r="V129" i="16"/>
  <c r="W129" i="16"/>
  <c r="X129" i="16"/>
  <c r="Y129" i="16"/>
  <c r="Z129" i="16"/>
  <c r="AA129" i="16"/>
  <c r="AB129" i="16"/>
  <c r="U130" i="16"/>
  <c r="V130" i="16"/>
  <c r="W130" i="16"/>
  <c r="X130" i="16"/>
  <c r="Y130" i="16"/>
  <c r="Z130" i="16"/>
  <c r="AA130" i="16"/>
  <c r="AB130" i="16"/>
  <c r="U131" i="16"/>
  <c r="V131" i="16"/>
  <c r="W131" i="16"/>
  <c r="X131" i="16"/>
  <c r="Y131" i="16"/>
  <c r="Z131" i="16"/>
  <c r="AA131" i="16"/>
  <c r="AB131" i="16"/>
  <c r="U132" i="16"/>
  <c r="V132" i="16"/>
  <c r="W132" i="16"/>
  <c r="X132" i="16"/>
  <c r="Y132" i="16"/>
  <c r="Z132" i="16"/>
  <c r="AA132" i="16"/>
  <c r="AB132" i="16"/>
  <c r="U133" i="16"/>
  <c r="V133" i="16"/>
  <c r="W133" i="16"/>
  <c r="X133" i="16"/>
  <c r="Y133" i="16"/>
  <c r="Z133" i="16"/>
  <c r="AA133" i="16"/>
  <c r="AB133" i="16"/>
  <c r="U134" i="16"/>
  <c r="V134" i="16"/>
  <c r="W134" i="16"/>
  <c r="X134" i="16"/>
  <c r="Y134" i="16"/>
  <c r="Z134" i="16"/>
  <c r="AA134" i="16"/>
  <c r="AB134" i="16"/>
  <c r="U135" i="16"/>
  <c r="V135" i="16"/>
  <c r="W135" i="16"/>
  <c r="X135" i="16"/>
  <c r="Y135" i="16"/>
  <c r="Z135" i="16"/>
  <c r="AA135" i="16"/>
  <c r="AB135" i="16"/>
  <c r="U136" i="16"/>
  <c r="V136" i="16"/>
  <c r="W136" i="16"/>
  <c r="X136" i="16"/>
  <c r="Y136" i="16"/>
  <c r="Z136" i="16"/>
  <c r="AA136" i="16"/>
  <c r="AB136" i="16"/>
  <c r="U137" i="16"/>
  <c r="V137" i="16"/>
  <c r="W137" i="16"/>
  <c r="X137" i="16"/>
  <c r="Y137" i="16"/>
  <c r="D137" i="16" s="1"/>
  <c r="Z137" i="16"/>
  <c r="AA137" i="16"/>
  <c r="AB137" i="16"/>
  <c r="U138" i="16"/>
  <c r="V138" i="16"/>
  <c r="W138" i="16"/>
  <c r="X138" i="16"/>
  <c r="Y138" i="16"/>
  <c r="Z138" i="16"/>
  <c r="AA138" i="16"/>
  <c r="AB138" i="16"/>
  <c r="U139" i="16"/>
  <c r="V139" i="16"/>
  <c r="W139" i="16"/>
  <c r="X139" i="16"/>
  <c r="Y139" i="16"/>
  <c r="Z139" i="16"/>
  <c r="AA139" i="16"/>
  <c r="AB139" i="16"/>
  <c r="U140" i="16"/>
  <c r="V140" i="16"/>
  <c r="W140" i="16"/>
  <c r="X140" i="16"/>
  <c r="Y140" i="16"/>
  <c r="Z140" i="16"/>
  <c r="AA140" i="16"/>
  <c r="AB140" i="16"/>
  <c r="U141" i="16"/>
  <c r="V141" i="16"/>
  <c r="W141" i="16"/>
  <c r="X141" i="16"/>
  <c r="Y141" i="16"/>
  <c r="Z141" i="16"/>
  <c r="AA141" i="16"/>
  <c r="AB141" i="16"/>
  <c r="U142" i="16"/>
  <c r="V142" i="16"/>
  <c r="W142" i="16"/>
  <c r="X142" i="16"/>
  <c r="Y142" i="16"/>
  <c r="Z142" i="16"/>
  <c r="AA142" i="16"/>
  <c r="AB142" i="16"/>
  <c r="U143" i="16"/>
  <c r="V143" i="16"/>
  <c r="W143" i="16"/>
  <c r="X143" i="16"/>
  <c r="Y143" i="16"/>
  <c r="Z143" i="16"/>
  <c r="AA143" i="16"/>
  <c r="AB143" i="16"/>
  <c r="U144" i="16"/>
  <c r="V144" i="16"/>
  <c r="W144" i="16"/>
  <c r="X144" i="16"/>
  <c r="Y144" i="16"/>
  <c r="Z144" i="16"/>
  <c r="AA144" i="16"/>
  <c r="AB144" i="16"/>
  <c r="U145" i="16"/>
  <c r="V145" i="16"/>
  <c r="W145" i="16"/>
  <c r="X145" i="16"/>
  <c r="Y145" i="16"/>
  <c r="D145" i="16" s="1"/>
  <c r="Z145" i="16"/>
  <c r="AA145" i="16"/>
  <c r="AB145" i="16"/>
  <c r="U146" i="16"/>
  <c r="V146" i="16"/>
  <c r="W146" i="16"/>
  <c r="X146" i="16"/>
  <c r="Y146" i="16"/>
  <c r="Z146" i="16"/>
  <c r="AA146" i="16"/>
  <c r="AB146" i="16"/>
  <c r="U147" i="16"/>
  <c r="V147" i="16"/>
  <c r="W147" i="16"/>
  <c r="X147" i="16"/>
  <c r="Y147" i="16"/>
  <c r="Z147" i="16"/>
  <c r="AA147" i="16"/>
  <c r="AB147" i="16"/>
  <c r="U148" i="16"/>
  <c r="V148" i="16"/>
  <c r="W148" i="16"/>
  <c r="X148" i="16"/>
  <c r="Y148" i="16"/>
  <c r="Z148" i="16"/>
  <c r="AA148" i="16"/>
  <c r="AB148" i="16"/>
  <c r="U149" i="16"/>
  <c r="V149" i="16"/>
  <c r="W149" i="16"/>
  <c r="X149" i="16"/>
  <c r="Y149" i="16"/>
  <c r="Z149" i="16"/>
  <c r="AA149" i="16"/>
  <c r="AB149" i="16"/>
  <c r="U151" i="16"/>
  <c r="V151" i="16"/>
  <c r="W151" i="16"/>
  <c r="X151" i="16"/>
  <c r="Y151" i="16"/>
  <c r="Z151" i="16"/>
  <c r="AA151" i="16"/>
  <c r="AB151" i="16"/>
  <c r="U152" i="16"/>
  <c r="V152" i="16"/>
  <c r="W152" i="16"/>
  <c r="X152" i="16"/>
  <c r="Y152" i="16"/>
  <c r="Z152" i="16"/>
  <c r="AA152" i="16"/>
  <c r="AB152" i="16"/>
  <c r="U153" i="16"/>
  <c r="V153" i="16"/>
  <c r="W153" i="16"/>
  <c r="X153" i="16"/>
  <c r="Y153" i="16"/>
  <c r="Z153" i="16"/>
  <c r="AA153" i="16"/>
  <c r="AB153" i="16"/>
  <c r="U154" i="16"/>
  <c r="V154" i="16"/>
  <c r="W154" i="16"/>
  <c r="X154" i="16"/>
  <c r="Y154" i="16"/>
  <c r="D154" i="16" s="1"/>
  <c r="Z154" i="16"/>
  <c r="AA154" i="16"/>
  <c r="AB154" i="16"/>
  <c r="U155" i="16"/>
  <c r="V155" i="16"/>
  <c r="W155" i="16"/>
  <c r="X155" i="16"/>
  <c r="Y155" i="16"/>
  <c r="Z155" i="16"/>
  <c r="AA155" i="16"/>
  <c r="AB155" i="16"/>
  <c r="U156" i="16"/>
  <c r="V156" i="16"/>
  <c r="W156" i="16"/>
  <c r="X156" i="16"/>
  <c r="Y156" i="16"/>
  <c r="Z156" i="16"/>
  <c r="AA156" i="16"/>
  <c r="AB156" i="16"/>
  <c r="U157" i="16"/>
  <c r="V157" i="16"/>
  <c r="W157" i="16"/>
  <c r="X157" i="16"/>
  <c r="Y157" i="16"/>
  <c r="Z157" i="16"/>
  <c r="AA157" i="16"/>
  <c r="AB157" i="16"/>
  <c r="U158" i="16"/>
  <c r="V158" i="16"/>
  <c r="W158" i="16"/>
  <c r="X158" i="16"/>
  <c r="Y158" i="16"/>
  <c r="Z158" i="16"/>
  <c r="AA158" i="16"/>
  <c r="AB158" i="16"/>
  <c r="U159" i="16"/>
  <c r="V159" i="16"/>
  <c r="W159" i="16"/>
  <c r="X159" i="16"/>
  <c r="Y159" i="16"/>
  <c r="Z159" i="16"/>
  <c r="AA159" i="16"/>
  <c r="AB159" i="16"/>
  <c r="U160" i="16"/>
  <c r="V160" i="16"/>
  <c r="W160" i="16"/>
  <c r="X160" i="16"/>
  <c r="Y160" i="16"/>
  <c r="Z160" i="16"/>
  <c r="AA160" i="16"/>
  <c r="AB160" i="16"/>
  <c r="U161" i="16"/>
  <c r="V161" i="16"/>
  <c r="W161" i="16"/>
  <c r="X161" i="16"/>
  <c r="Y161" i="16"/>
  <c r="Z161" i="16"/>
  <c r="AA161" i="16"/>
  <c r="AB161" i="16"/>
  <c r="U162" i="16"/>
  <c r="V162" i="16"/>
  <c r="W162" i="16"/>
  <c r="X162" i="16"/>
  <c r="Y162" i="16"/>
  <c r="D162" i="16" s="1"/>
  <c r="Z162" i="16"/>
  <c r="AA162" i="16"/>
  <c r="AB162" i="16"/>
  <c r="U163" i="16"/>
  <c r="V163" i="16"/>
  <c r="W163" i="16"/>
  <c r="Y163" i="16"/>
  <c r="Z163" i="16"/>
  <c r="AA163" i="16"/>
  <c r="AB163" i="16"/>
  <c r="U164" i="16"/>
  <c r="V164" i="16"/>
  <c r="W164" i="16"/>
  <c r="X164" i="16"/>
  <c r="Y164" i="16"/>
  <c r="Z164" i="16"/>
  <c r="AA164" i="16"/>
  <c r="AB164" i="16"/>
  <c r="U165" i="16"/>
  <c r="V165" i="16"/>
  <c r="W165" i="16"/>
  <c r="X165" i="16"/>
  <c r="Y165" i="16"/>
  <c r="Z165" i="16"/>
  <c r="AA165" i="16"/>
  <c r="AB165" i="16"/>
  <c r="U166" i="16"/>
  <c r="V166" i="16"/>
  <c r="W166" i="16"/>
  <c r="X166" i="16"/>
  <c r="Y166" i="16"/>
  <c r="Z166" i="16"/>
  <c r="AA166" i="16"/>
  <c r="AB166" i="16"/>
  <c r="U167" i="16"/>
  <c r="V167" i="16"/>
  <c r="W167" i="16"/>
  <c r="X167" i="16"/>
  <c r="Y167" i="16"/>
  <c r="Z167" i="16"/>
  <c r="AA167" i="16"/>
  <c r="AB167" i="16"/>
  <c r="U168" i="16"/>
  <c r="V168" i="16"/>
  <c r="W168" i="16"/>
  <c r="X168" i="16"/>
  <c r="Y168" i="16"/>
  <c r="Z168" i="16"/>
  <c r="AA168" i="16"/>
  <c r="AB168" i="16"/>
  <c r="U169" i="16"/>
  <c r="V169" i="16"/>
  <c r="W169" i="16"/>
  <c r="X169" i="16"/>
  <c r="Y169" i="16"/>
  <c r="Z169" i="16"/>
  <c r="AA169" i="16"/>
  <c r="AB169" i="16"/>
  <c r="U170" i="16"/>
  <c r="V170" i="16"/>
  <c r="W170" i="16"/>
  <c r="X170" i="16"/>
  <c r="Y170" i="16"/>
  <c r="Z170" i="16"/>
  <c r="AA170" i="16"/>
  <c r="AB170" i="16"/>
  <c r="U171" i="16"/>
  <c r="V171" i="16"/>
  <c r="W171" i="16"/>
  <c r="X171" i="16"/>
  <c r="Y171" i="16"/>
  <c r="Z171" i="16"/>
  <c r="AA171" i="16"/>
  <c r="AB171" i="16"/>
  <c r="U172" i="16"/>
  <c r="V172" i="16"/>
  <c r="W172" i="16"/>
  <c r="X172" i="16"/>
  <c r="Y172" i="16"/>
  <c r="Z172" i="16"/>
  <c r="AA172" i="16"/>
  <c r="AB172" i="16"/>
  <c r="U173" i="16"/>
  <c r="V173" i="16"/>
  <c r="W173" i="16"/>
  <c r="X173" i="16"/>
  <c r="Y173" i="16"/>
  <c r="Z173" i="16"/>
  <c r="AA173" i="16"/>
  <c r="AB173" i="16"/>
  <c r="U174" i="16"/>
  <c r="V174" i="16"/>
  <c r="W174" i="16"/>
  <c r="X174" i="16"/>
  <c r="Y174" i="16"/>
  <c r="Z174" i="16"/>
  <c r="AA174" i="16"/>
  <c r="AB174" i="16"/>
  <c r="U175" i="16"/>
  <c r="V175" i="16"/>
  <c r="W175" i="16"/>
  <c r="X175" i="16"/>
  <c r="Y175" i="16"/>
  <c r="Z175" i="16"/>
  <c r="AA175" i="16"/>
  <c r="AB175" i="16"/>
  <c r="U176" i="16"/>
  <c r="V176" i="16"/>
  <c r="W176" i="16"/>
  <c r="X176" i="16"/>
  <c r="Y176" i="16"/>
  <c r="Z176" i="16"/>
  <c r="AA176" i="16"/>
  <c r="AB176" i="16"/>
  <c r="U177" i="16"/>
  <c r="V177" i="16"/>
  <c r="W177" i="16"/>
  <c r="X177" i="16"/>
  <c r="Y177" i="16"/>
  <c r="Z177" i="16"/>
  <c r="AA177" i="16"/>
  <c r="AB177" i="16"/>
  <c r="U178" i="16"/>
  <c r="V178" i="16"/>
  <c r="W178" i="16"/>
  <c r="X178" i="16"/>
  <c r="Y178" i="16"/>
  <c r="Z178" i="16"/>
  <c r="C178" i="16" s="1"/>
  <c r="AA178" i="16"/>
  <c r="AB178" i="16"/>
  <c r="U179" i="16"/>
  <c r="V179" i="16"/>
  <c r="W179" i="16"/>
  <c r="X179" i="16"/>
  <c r="Y179" i="16"/>
  <c r="Z179" i="16"/>
  <c r="AA179" i="16"/>
  <c r="AB179" i="16"/>
  <c r="U180" i="16"/>
  <c r="V180" i="16"/>
  <c r="W180" i="16"/>
  <c r="X180" i="16"/>
  <c r="Y180" i="16"/>
  <c r="Z180" i="16"/>
  <c r="AA180" i="16"/>
  <c r="AB180" i="16"/>
  <c r="U181" i="16"/>
  <c r="V181" i="16"/>
  <c r="W181" i="16"/>
  <c r="X181" i="16"/>
  <c r="Y181" i="16"/>
  <c r="Z181" i="16"/>
  <c r="C181" i="16" s="1"/>
  <c r="AA181" i="16"/>
  <c r="AB181" i="16"/>
  <c r="U182" i="16"/>
  <c r="V182" i="16"/>
  <c r="W182" i="16"/>
  <c r="X182" i="16"/>
  <c r="Y182" i="16"/>
  <c r="Z182" i="16"/>
  <c r="AA182" i="16"/>
  <c r="AB182" i="16"/>
  <c r="U183" i="16"/>
  <c r="V183" i="16"/>
  <c r="W183" i="16"/>
  <c r="X183" i="16"/>
  <c r="Y183" i="16"/>
  <c r="Z183" i="16"/>
  <c r="AA183" i="16"/>
  <c r="AB183" i="16"/>
  <c r="U184" i="16"/>
  <c r="V184" i="16"/>
  <c r="W184" i="16"/>
  <c r="X184" i="16"/>
  <c r="Y184" i="16"/>
  <c r="Z184" i="16"/>
  <c r="AA184" i="16"/>
  <c r="AB184" i="16"/>
  <c r="U185" i="16"/>
  <c r="V185" i="16"/>
  <c r="W185" i="16"/>
  <c r="X185" i="16"/>
  <c r="Y185" i="16"/>
  <c r="Z185" i="16"/>
  <c r="AA185" i="16"/>
  <c r="AB185" i="16"/>
  <c r="U186" i="16"/>
  <c r="V186" i="16"/>
  <c r="W186" i="16"/>
  <c r="X186" i="16"/>
  <c r="Y186" i="16"/>
  <c r="Z186" i="16"/>
  <c r="AA186" i="16"/>
  <c r="AB186" i="16"/>
  <c r="U187" i="16"/>
  <c r="V187" i="16"/>
  <c r="W187" i="16"/>
  <c r="X187" i="16"/>
  <c r="Y187" i="16"/>
  <c r="Z187" i="16"/>
  <c r="AA187" i="16"/>
  <c r="AB187" i="16"/>
  <c r="U188" i="16"/>
  <c r="V188" i="16"/>
  <c r="W188" i="16"/>
  <c r="X188" i="16"/>
  <c r="Y188" i="16"/>
  <c r="Z188" i="16"/>
  <c r="AA188" i="16"/>
  <c r="AB188" i="16"/>
  <c r="U189" i="16"/>
  <c r="V189" i="16"/>
  <c r="W189" i="16"/>
  <c r="X189" i="16"/>
  <c r="Y189" i="16"/>
  <c r="Z189" i="16"/>
  <c r="AA189" i="16"/>
  <c r="AB189" i="16"/>
  <c r="U190" i="16"/>
  <c r="V190" i="16"/>
  <c r="W190" i="16"/>
  <c r="X190" i="16"/>
  <c r="Y190" i="16"/>
  <c r="Z190" i="16"/>
  <c r="AA190" i="16"/>
  <c r="AB190" i="16"/>
  <c r="U191" i="16"/>
  <c r="V191" i="16"/>
  <c r="W191" i="16"/>
  <c r="X191" i="16"/>
  <c r="Y191" i="16"/>
  <c r="Z191" i="16"/>
  <c r="AA191" i="16"/>
  <c r="AB191" i="16"/>
  <c r="U192" i="16"/>
  <c r="V192" i="16"/>
  <c r="W192" i="16"/>
  <c r="X192" i="16"/>
  <c r="Y192" i="16"/>
  <c r="Z192" i="16"/>
  <c r="C192" i="16" s="1"/>
  <c r="AA192" i="16"/>
  <c r="AB192" i="16"/>
  <c r="U193" i="16"/>
  <c r="V193" i="16"/>
  <c r="W193" i="16"/>
  <c r="X193" i="16"/>
  <c r="Y193" i="16"/>
  <c r="Z193" i="16"/>
  <c r="AA193" i="16"/>
  <c r="AB193" i="16"/>
  <c r="U194" i="16"/>
  <c r="V194" i="16"/>
  <c r="W194" i="16"/>
  <c r="X194" i="16"/>
  <c r="Y194" i="16"/>
  <c r="Z194" i="16"/>
  <c r="AA194" i="16"/>
  <c r="AB194" i="16"/>
  <c r="U195" i="16"/>
  <c r="V195" i="16"/>
  <c r="W195" i="16"/>
  <c r="X195" i="16"/>
  <c r="Y195" i="16"/>
  <c r="Z195" i="16"/>
  <c r="AA195" i="16"/>
  <c r="AB195" i="16"/>
  <c r="U196" i="16"/>
  <c r="V196" i="16"/>
  <c r="W196" i="16"/>
  <c r="X196" i="16"/>
  <c r="Y196" i="16"/>
  <c r="Z196" i="16"/>
  <c r="AA196" i="16"/>
  <c r="AB196" i="16"/>
  <c r="U197" i="16"/>
  <c r="V197" i="16"/>
  <c r="W197" i="16"/>
  <c r="X197" i="16"/>
  <c r="Y197" i="16"/>
  <c r="Z197" i="16"/>
  <c r="AA197" i="16"/>
  <c r="AB197" i="16"/>
  <c r="U198" i="16"/>
  <c r="V198" i="16"/>
  <c r="W198" i="16"/>
  <c r="X198" i="16"/>
  <c r="Y198" i="16"/>
  <c r="Z198" i="16"/>
  <c r="AA198" i="16"/>
  <c r="AB198" i="16"/>
  <c r="U199" i="16"/>
  <c r="V199" i="16"/>
  <c r="W199" i="16"/>
  <c r="X199" i="16"/>
  <c r="Y199" i="16"/>
  <c r="Z199" i="16"/>
  <c r="AA199" i="16"/>
  <c r="AB199" i="16"/>
  <c r="U200" i="16"/>
  <c r="V200" i="16"/>
  <c r="W200" i="16"/>
  <c r="X200" i="16"/>
  <c r="Y200" i="16"/>
  <c r="Z200" i="16"/>
  <c r="AA200" i="16"/>
  <c r="AB200" i="16"/>
  <c r="U201" i="16"/>
  <c r="V201" i="16"/>
  <c r="W201" i="16"/>
  <c r="X201" i="16"/>
  <c r="Y201" i="16"/>
  <c r="Z201" i="16"/>
  <c r="AA201" i="16"/>
  <c r="AB201" i="16"/>
  <c r="U202" i="16"/>
  <c r="V202" i="16"/>
  <c r="W202" i="16"/>
  <c r="X202" i="16"/>
  <c r="Y202" i="16"/>
  <c r="Z202" i="16"/>
  <c r="AA202" i="16"/>
  <c r="AB202" i="16"/>
  <c r="U203" i="16"/>
  <c r="V203" i="16"/>
  <c r="W203" i="16"/>
  <c r="X203" i="16"/>
  <c r="Y203" i="16"/>
  <c r="Z203" i="16"/>
  <c r="AA203" i="16"/>
  <c r="AB203" i="16"/>
  <c r="U204" i="16"/>
  <c r="V204" i="16"/>
  <c r="W204" i="16"/>
  <c r="X204" i="16"/>
  <c r="Y204" i="16"/>
  <c r="Z204" i="16"/>
  <c r="AA204" i="16"/>
  <c r="AB204" i="16"/>
  <c r="U205" i="16"/>
  <c r="V205" i="16"/>
  <c r="W205" i="16"/>
  <c r="X205" i="16"/>
  <c r="Y205" i="16"/>
  <c r="Z205" i="16"/>
  <c r="AA205" i="16"/>
  <c r="AB205" i="16"/>
  <c r="U206" i="16"/>
  <c r="V206" i="16"/>
  <c r="W206" i="16"/>
  <c r="X206" i="16"/>
  <c r="Y206" i="16"/>
  <c r="Z206" i="16"/>
  <c r="AA206" i="16"/>
  <c r="AB206" i="16"/>
  <c r="V8" i="16"/>
  <c r="W8" i="16"/>
  <c r="X8" i="16"/>
  <c r="Y8" i="16"/>
  <c r="Z8" i="16"/>
  <c r="AA8" i="16"/>
  <c r="AB8" i="16"/>
  <c r="S9" i="12"/>
  <c r="T9" i="12"/>
  <c r="U9" i="12"/>
  <c r="X9" i="12"/>
  <c r="Y9" i="12"/>
  <c r="Z9" i="12"/>
  <c r="V9" i="12"/>
  <c r="E9" i="12" s="1"/>
  <c r="W9" i="12"/>
  <c r="D9" i="12" s="1"/>
  <c r="S10" i="12"/>
  <c r="T10" i="12"/>
  <c r="U10" i="12"/>
  <c r="V10" i="12"/>
  <c r="E10" i="12" s="1"/>
  <c r="W10" i="12"/>
  <c r="D10" i="12" s="1"/>
  <c r="X10" i="12"/>
  <c r="Y10" i="12"/>
  <c r="Z10" i="12"/>
  <c r="S11" i="12"/>
  <c r="T11" i="12"/>
  <c r="U11" i="12"/>
  <c r="V11" i="12"/>
  <c r="E11" i="12" s="1"/>
  <c r="W11" i="12"/>
  <c r="D11" i="12" s="1"/>
  <c r="X11" i="12"/>
  <c r="Y11" i="12"/>
  <c r="Z11" i="12"/>
  <c r="S12" i="12"/>
  <c r="T12" i="12"/>
  <c r="U12" i="12"/>
  <c r="V12" i="12"/>
  <c r="E12" i="12" s="1"/>
  <c r="W12" i="12"/>
  <c r="X12" i="12"/>
  <c r="Y12" i="12"/>
  <c r="Z12" i="12"/>
  <c r="S13" i="12"/>
  <c r="T13" i="12"/>
  <c r="U13" i="12"/>
  <c r="V13" i="12"/>
  <c r="E13" i="12" s="1"/>
  <c r="W13" i="12"/>
  <c r="D13" i="12" s="1"/>
  <c r="X13" i="12"/>
  <c r="Y13" i="12"/>
  <c r="Z13" i="12"/>
  <c r="S14" i="12"/>
  <c r="T14" i="12"/>
  <c r="U14" i="12"/>
  <c r="X14" i="12"/>
  <c r="Y14" i="12"/>
  <c r="Z14" i="12"/>
  <c r="V14" i="12"/>
  <c r="E14" i="12" s="1"/>
  <c r="W14" i="12"/>
  <c r="D14" i="12" s="1"/>
  <c r="S15" i="12"/>
  <c r="T15" i="12"/>
  <c r="U15" i="12"/>
  <c r="V15" i="12"/>
  <c r="E15" i="12" s="1"/>
  <c r="W15" i="12"/>
  <c r="D15" i="12" s="1"/>
  <c r="X15" i="12"/>
  <c r="Y15" i="12"/>
  <c r="Z15" i="12"/>
  <c r="S16" i="12"/>
  <c r="T16" i="12"/>
  <c r="U16" i="12"/>
  <c r="V16" i="12"/>
  <c r="E16" i="12" s="1"/>
  <c r="W16" i="12"/>
  <c r="D16" i="12" s="1"/>
  <c r="X16" i="12"/>
  <c r="Y16" i="12"/>
  <c r="Z16" i="12"/>
  <c r="S17" i="12"/>
  <c r="T17" i="12"/>
  <c r="U17" i="12"/>
  <c r="V17" i="12"/>
  <c r="E17" i="12" s="1"/>
  <c r="W17" i="12"/>
  <c r="D17" i="12" s="1"/>
  <c r="X17" i="12"/>
  <c r="Y17" i="12"/>
  <c r="Z17" i="12"/>
  <c r="S18" i="12"/>
  <c r="T18" i="12"/>
  <c r="U18" i="12"/>
  <c r="V18" i="12"/>
  <c r="E18" i="12" s="1"/>
  <c r="W18" i="12"/>
  <c r="D18" i="12" s="1"/>
  <c r="X18" i="12"/>
  <c r="Y18" i="12"/>
  <c r="Z18" i="12"/>
  <c r="S19" i="12"/>
  <c r="T19" i="12"/>
  <c r="U19" i="12"/>
  <c r="X19" i="12"/>
  <c r="Y19" i="12"/>
  <c r="Z19" i="12"/>
  <c r="V19" i="12"/>
  <c r="E19" i="12" s="1"/>
  <c r="W19" i="12"/>
  <c r="D19" i="12" s="1"/>
  <c r="S20" i="12"/>
  <c r="T20" i="12"/>
  <c r="U20" i="12"/>
  <c r="V20" i="12"/>
  <c r="E20" i="12" s="1"/>
  <c r="W20" i="12"/>
  <c r="D20" i="12" s="1"/>
  <c r="X20" i="12"/>
  <c r="Y20" i="12"/>
  <c r="Z20" i="12"/>
  <c r="S21" i="12"/>
  <c r="T21" i="12"/>
  <c r="U21" i="12"/>
  <c r="V21" i="12"/>
  <c r="E21" i="12" s="1"/>
  <c r="W21" i="12"/>
  <c r="D21" i="12" s="1"/>
  <c r="X21" i="12"/>
  <c r="Y21" i="12"/>
  <c r="Z21" i="12"/>
  <c r="S22" i="12"/>
  <c r="T22" i="12"/>
  <c r="U22" i="12"/>
  <c r="V22" i="12"/>
  <c r="E22" i="12" s="1"/>
  <c r="W22" i="12"/>
  <c r="D22" i="12" s="1"/>
  <c r="X22" i="12"/>
  <c r="Y22" i="12"/>
  <c r="Z22" i="12"/>
  <c r="S23" i="12"/>
  <c r="T23" i="12"/>
  <c r="U23" i="12"/>
  <c r="V23" i="12"/>
  <c r="E23" i="12" s="1"/>
  <c r="W23" i="12"/>
  <c r="D23" i="12" s="1"/>
  <c r="X23" i="12"/>
  <c r="Y23" i="12"/>
  <c r="Z23" i="12"/>
  <c r="S24" i="12"/>
  <c r="T24" i="12"/>
  <c r="U24" i="12"/>
  <c r="X24" i="12"/>
  <c r="Y24" i="12"/>
  <c r="Z24" i="12"/>
  <c r="V24" i="12"/>
  <c r="E24" i="12" s="1"/>
  <c r="W24" i="12"/>
  <c r="D24" i="12" s="1"/>
  <c r="S25" i="12"/>
  <c r="T25" i="12"/>
  <c r="U25" i="12"/>
  <c r="V25" i="12"/>
  <c r="E25" i="12" s="1"/>
  <c r="W25" i="12"/>
  <c r="D25" i="12" s="1"/>
  <c r="X25" i="12"/>
  <c r="Y25" i="12"/>
  <c r="Z25" i="12"/>
  <c r="S26" i="12"/>
  <c r="T26" i="12"/>
  <c r="U26" i="12"/>
  <c r="V26" i="12"/>
  <c r="E26" i="12" s="1"/>
  <c r="W26" i="12"/>
  <c r="X26" i="12"/>
  <c r="Y26" i="12"/>
  <c r="Z26" i="12"/>
  <c r="S27" i="12"/>
  <c r="T27" i="12"/>
  <c r="U27" i="12"/>
  <c r="V27" i="12"/>
  <c r="E27" i="12" s="1"/>
  <c r="W27" i="12"/>
  <c r="D27" i="12" s="1"/>
  <c r="X27" i="12"/>
  <c r="Y27" i="12"/>
  <c r="Z27" i="12"/>
  <c r="S28" i="12"/>
  <c r="T28" i="12"/>
  <c r="U28" i="12"/>
  <c r="V28" i="12"/>
  <c r="E28" i="12" s="1"/>
  <c r="W28" i="12"/>
  <c r="D28" i="12" s="1"/>
  <c r="X28" i="12"/>
  <c r="Y28" i="12"/>
  <c r="Z28" i="12"/>
  <c r="S29" i="12"/>
  <c r="T29" i="12"/>
  <c r="U29" i="12"/>
  <c r="X29" i="12"/>
  <c r="Y29" i="12"/>
  <c r="Z29" i="12"/>
  <c r="V29" i="12"/>
  <c r="E29" i="12" s="1"/>
  <c r="W29" i="12"/>
  <c r="S30" i="12"/>
  <c r="T30" i="12"/>
  <c r="U30" i="12"/>
  <c r="V30" i="12"/>
  <c r="E30" i="12" s="1"/>
  <c r="W30" i="12"/>
  <c r="D30" i="12" s="1"/>
  <c r="X30" i="12"/>
  <c r="Y30" i="12"/>
  <c r="Z30" i="12"/>
  <c r="S31" i="12"/>
  <c r="T31" i="12"/>
  <c r="U31" i="12"/>
  <c r="V31" i="12"/>
  <c r="W31" i="12"/>
  <c r="D31" i="12" s="1"/>
  <c r="X31" i="12"/>
  <c r="Y31" i="12"/>
  <c r="Z31" i="12"/>
  <c r="S32" i="12"/>
  <c r="T32" i="12"/>
  <c r="U32" i="12"/>
  <c r="V32" i="12"/>
  <c r="W32" i="12"/>
  <c r="D32" i="12" s="1"/>
  <c r="X32" i="12"/>
  <c r="Y32" i="12"/>
  <c r="Z32" i="12"/>
  <c r="S33" i="12"/>
  <c r="T33" i="12"/>
  <c r="U33" i="12"/>
  <c r="V33" i="12"/>
  <c r="E33" i="12" s="1"/>
  <c r="W33" i="12"/>
  <c r="D33" i="12" s="1"/>
  <c r="X33" i="12"/>
  <c r="Y33" i="12"/>
  <c r="Z33" i="12"/>
  <c r="S34" i="12"/>
  <c r="T34" i="12"/>
  <c r="U34" i="12"/>
  <c r="V34" i="12"/>
  <c r="E34" i="12" s="1"/>
  <c r="W34" i="12"/>
  <c r="D34" i="12" s="1"/>
  <c r="X34" i="12"/>
  <c r="Y34" i="12"/>
  <c r="Z34" i="12"/>
  <c r="S35" i="12"/>
  <c r="T35" i="12"/>
  <c r="U35" i="12"/>
  <c r="X35" i="12"/>
  <c r="Y35" i="12"/>
  <c r="Z35" i="12"/>
  <c r="V35" i="12"/>
  <c r="E35" i="12" s="1"/>
  <c r="W35" i="12"/>
  <c r="D35" i="12" s="1"/>
  <c r="S36" i="12"/>
  <c r="T36" i="12"/>
  <c r="U36" i="12"/>
  <c r="V36" i="12"/>
  <c r="E36" i="12" s="1"/>
  <c r="W36" i="12"/>
  <c r="X36" i="12"/>
  <c r="Y36" i="12"/>
  <c r="Z36" i="12"/>
  <c r="S37" i="12"/>
  <c r="T37" i="12"/>
  <c r="U37" i="12"/>
  <c r="V37" i="12"/>
  <c r="E37" i="12" s="1"/>
  <c r="W37" i="12"/>
  <c r="D37" i="12" s="1"/>
  <c r="X37" i="12"/>
  <c r="Y37" i="12"/>
  <c r="Z37" i="12"/>
  <c r="S38" i="12"/>
  <c r="T38" i="12"/>
  <c r="U38" i="12"/>
  <c r="V38" i="12"/>
  <c r="W38" i="12"/>
  <c r="X38" i="12"/>
  <c r="Y38" i="12"/>
  <c r="Z38" i="12"/>
  <c r="S39" i="12"/>
  <c r="T39" i="12"/>
  <c r="U39" i="12"/>
  <c r="V39" i="12"/>
  <c r="E39" i="12" s="1"/>
  <c r="W39" i="12"/>
  <c r="D39" i="12" s="1"/>
  <c r="X39" i="12"/>
  <c r="Y39" i="12"/>
  <c r="Z39" i="12"/>
  <c r="S40" i="12"/>
  <c r="T40" i="12"/>
  <c r="U40" i="12"/>
  <c r="X40" i="12"/>
  <c r="Y40" i="12"/>
  <c r="Z40" i="12"/>
  <c r="V40" i="12"/>
  <c r="E40" i="12" s="1"/>
  <c r="W40" i="12"/>
  <c r="D40" i="12" s="1"/>
  <c r="S41" i="12"/>
  <c r="T41" i="12"/>
  <c r="U41" i="12"/>
  <c r="V41" i="12"/>
  <c r="W41" i="12"/>
  <c r="D41" i="12" s="1"/>
  <c r="X41" i="12"/>
  <c r="Y41" i="12"/>
  <c r="Z41" i="12"/>
  <c r="S42" i="12"/>
  <c r="T42" i="12"/>
  <c r="U42" i="12"/>
  <c r="V42" i="12"/>
  <c r="E42" i="12" s="1"/>
  <c r="W42" i="12"/>
  <c r="D42" i="12" s="1"/>
  <c r="X42" i="12"/>
  <c r="Y42" i="12"/>
  <c r="Z42" i="12"/>
  <c r="S43" i="12"/>
  <c r="T43" i="12"/>
  <c r="U43" i="12"/>
  <c r="V43" i="12"/>
  <c r="E43" i="12" s="1"/>
  <c r="W43" i="12"/>
  <c r="D43" i="12" s="1"/>
  <c r="X43" i="12"/>
  <c r="Y43" i="12"/>
  <c r="Z43" i="12"/>
  <c r="S44" i="12"/>
  <c r="T44" i="12"/>
  <c r="U44" i="12"/>
  <c r="V44" i="12"/>
  <c r="E44" i="12" s="1"/>
  <c r="W44" i="12"/>
  <c r="X44" i="12"/>
  <c r="Y44" i="12"/>
  <c r="Z44" i="12"/>
  <c r="S45" i="12"/>
  <c r="T45" i="12"/>
  <c r="U45" i="12"/>
  <c r="V45" i="12"/>
  <c r="E45" i="12" s="1"/>
  <c r="W45" i="12"/>
  <c r="D45" i="12" s="1"/>
  <c r="X45" i="12"/>
  <c r="Y45" i="12"/>
  <c r="Z45" i="12"/>
  <c r="S46" i="12"/>
  <c r="T46" i="12"/>
  <c r="U46" i="12"/>
  <c r="X46" i="12"/>
  <c r="Y46" i="12"/>
  <c r="Z46" i="12"/>
  <c r="V46" i="12"/>
  <c r="E46" i="12" s="1"/>
  <c r="W46" i="12"/>
  <c r="D46" i="12" s="1"/>
  <c r="S47" i="12"/>
  <c r="T47" i="12"/>
  <c r="U47" i="12"/>
  <c r="V47" i="12"/>
  <c r="E47" i="12" s="1"/>
  <c r="W47" i="12"/>
  <c r="D47" i="12" s="1"/>
  <c r="X47" i="12"/>
  <c r="Y47" i="12"/>
  <c r="Z47" i="12"/>
  <c r="S48" i="12"/>
  <c r="T48" i="12"/>
  <c r="U48" i="12"/>
  <c r="V48" i="12"/>
  <c r="E48" i="12" s="1"/>
  <c r="W48" i="12"/>
  <c r="D48" i="12" s="1"/>
  <c r="X48" i="12"/>
  <c r="Y48" i="12"/>
  <c r="Z48" i="12"/>
  <c r="S49" i="12"/>
  <c r="T49" i="12"/>
  <c r="U49" i="12"/>
  <c r="V49" i="12"/>
  <c r="W49" i="12"/>
  <c r="D49" i="12" s="1"/>
  <c r="X49" i="12"/>
  <c r="Y49" i="12"/>
  <c r="Z49" i="12"/>
  <c r="S50" i="12"/>
  <c r="T50" i="12"/>
  <c r="U50" i="12"/>
  <c r="V50" i="12"/>
  <c r="W50" i="12"/>
  <c r="X50" i="12"/>
  <c r="Y50" i="12"/>
  <c r="Z50" i="12"/>
  <c r="S51" i="12"/>
  <c r="T51" i="12"/>
  <c r="U51" i="12"/>
  <c r="X51" i="12"/>
  <c r="Y51" i="12"/>
  <c r="Z51" i="12"/>
  <c r="V51" i="12"/>
  <c r="E51" i="12" s="1"/>
  <c r="W51" i="12"/>
  <c r="D51" i="12" s="1"/>
  <c r="S52" i="12"/>
  <c r="T52" i="12"/>
  <c r="U52" i="12"/>
  <c r="V52" i="12"/>
  <c r="W52" i="12"/>
  <c r="D52" i="12" s="1"/>
  <c r="X52" i="12"/>
  <c r="Y52" i="12"/>
  <c r="Z52" i="12"/>
  <c r="S53" i="12"/>
  <c r="T53" i="12"/>
  <c r="U53" i="12"/>
  <c r="V53" i="12"/>
  <c r="E53" i="12" s="1"/>
  <c r="W53" i="12"/>
  <c r="D53" i="12" s="1"/>
  <c r="X53" i="12"/>
  <c r="Y53" i="12"/>
  <c r="Z53" i="12"/>
  <c r="S54" i="12"/>
  <c r="T54" i="12"/>
  <c r="U54" i="12"/>
  <c r="V54" i="12"/>
  <c r="W54" i="12"/>
  <c r="D54" i="12" s="1"/>
  <c r="X54" i="12"/>
  <c r="Y54" i="12"/>
  <c r="Z54" i="12"/>
  <c r="S55" i="12"/>
  <c r="T55" i="12"/>
  <c r="U55" i="12"/>
  <c r="V55" i="12"/>
  <c r="E55" i="12" s="1"/>
  <c r="W55" i="12"/>
  <c r="D55" i="12" s="1"/>
  <c r="X55" i="12"/>
  <c r="Y55" i="12"/>
  <c r="Z55" i="12"/>
  <c r="S56" i="12"/>
  <c r="T56" i="12"/>
  <c r="U56" i="12"/>
  <c r="V56" i="12"/>
  <c r="E56" i="12" s="1"/>
  <c r="W56" i="12"/>
  <c r="D56" i="12" s="1"/>
  <c r="X56" i="12"/>
  <c r="Y56" i="12"/>
  <c r="Z56" i="12"/>
  <c r="S57" i="12"/>
  <c r="T57" i="12"/>
  <c r="U57" i="12"/>
  <c r="X57" i="12"/>
  <c r="Y57" i="12"/>
  <c r="Z57" i="12"/>
  <c r="V57" i="12"/>
  <c r="E57" i="12" s="1"/>
  <c r="W57" i="12"/>
  <c r="D57" i="12" s="1"/>
  <c r="S58" i="12"/>
  <c r="T58" i="12"/>
  <c r="U58" i="12"/>
  <c r="V58" i="12"/>
  <c r="W58" i="12"/>
  <c r="D58" i="12" s="1"/>
  <c r="X58" i="12"/>
  <c r="Y58" i="12"/>
  <c r="Z58" i="12"/>
  <c r="S59" i="12"/>
  <c r="T59" i="12"/>
  <c r="U59" i="12"/>
  <c r="V59" i="12"/>
  <c r="E59" i="12" s="1"/>
  <c r="W59" i="12"/>
  <c r="X59" i="12"/>
  <c r="Y59" i="12"/>
  <c r="Z59" i="12"/>
  <c r="S60" i="12"/>
  <c r="T60" i="12"/>
  <c r="U60" i="12"/>
  <c r="V60" i="12"/>
  <c r="E60" i="12" s="1"/>
  <c r="W60" i="12"/>
  <c r="D60" i="12" s="1"/>
  <c r="X60" i="12"/>
  <c r="Y60" i="12"/>
  <c r="Z60" i="12"/>
  <c r="S61" i="12"/>
  <c r="T61" i="12"/>
  <c r="U61" i="12"/>
  <c r="V61" i="12"/>
  <c r="W61" i="12"/>
  <c r="X61" i="12"/>
  <c r="Y61" i="12"/>
  <c r="Z61" i="12"/>
  <c r="S62" i="12"/>
  <c r="T62" i="12"/>
  <c r="U62" i="12"/>
  <c r="V62" i="12"/>
  <c r="W62" i="12"/>
  <c r="X62" i="12"/>
  <c r="Y62" i="12"/>
  <c r="Z62" i="12"/>
  <c r="S63" i="12"/>
  <c r="T63" i="12"/>
  <c r="U63" i="12"/>
  <c r="V63" i="12"/>
  <c r="E63" i="12" s="1"/>
  <c r="W63" i="12"/>
  <c r="D63" i="12" s="1"/>
  <c r="X63" i="12"/>
  <c r="Y63" i="12"/>
  <c r="Z63" i="12"/>
  <c r="S64" i="12"/>
  <c r="T64" i="12"/>
  <c r="U64" i="12"/>
  <c r="V64" i="12"/>
  <c r="W64" i="12"/>
  <c r="D64" i="12" s="1"/>
  <c r="X64" i="12"/>
  <c r="Y64" i="12"/>
  <c r="Z64" i="12"/>
  <c r="S65" i="12"/>
  <c r="T65" i="12"/>
  <c r="U65" i="12"/>
  <c r="V65" i="12"/>
  <c r="E65" i="12" s="1"/>
  <c r="W65" i="12"/>
  <c r="D65" i="12" s="1"/>
  <c r="X65" i="12"/>
  <c r="Y65" i="12"/>
  <c r="Z65" i="12"/>
  <c r="S66" i="12"/>
  <c r="T66" i="12"/>
  <c r="U66" i="12"/>
  <c r="V66" i="12"/>
  <c r="E66" i="12" s="1"/>
  <c r="W66" i="12"/>
  <c r="D66" i="12" s="1"/>
  <c r="X66" i="12"/>
  <c r="Y66" i="12"/>
  <c r="Z66" i="12"/>
  <c r="S67" i="12"/>
  <c r="T67" i="12"/>
  <c r="U67" i="12"/>
  <c r="V67" i="12"/>
  <c r="E67" i="12" s="1"/>
  <c r="W67" i="12"/>
  <c r="D67" i="12" s="1"/>
  <c r="X67" i="12"/>
  <c r="Y67" i="12"/>
  <c r="Z67" i="12"/>
  <c r="S68" i="12"/>
  <c r="T68" i="12"/>
  <c r="U68" i="12"/>
  <c r="V68" i="12"/>
  <c r="W68" i="12"/>
  <c r="X68" i="12"/>
  <c r="Y68" i="12"/>
  <c r="Z68" i="12"/>
  <c r="S69" i="12"/>
  <c r="T69" i="12"/>
  <c r="U69" i="12"/>
  <c r="X69" i="12"/>
  <c r="Y69" i="12"/>
  <c r="Z69" i="12"/>
  <c r="V69" i="12"/>
  <c r="E69" i="12" s="1"/>
  <c r="W69" i="12"/>
  <c r="D69" i="12" s="1"/>
  <c r="S70" i="12"/>
  <c r="T70" i="12"/>
  <c r="U70" i="12"/>
  <c r="V70" i="12"/>
  <c r="E70" i="12" s="1"/>
  <c r="W70" i="12"/>
  <c r="D70" i="12" s="1"/>
  <c r="X70" i="12"/>
  <c r="Y70" i="12"/>
  <c r="Z70" i="12"/>
  <c r="S71" i="12"/>
  <c r="T71" i="12"/>
  <c r="U71" i="12"/>
  <c r="V71" i="12"/>
  <c r="W71" i="12"/>
  <c r="D71" i="12" s="1"/>
  <c r="X71" i="12"/>
  <c r="Y71" i="12"/>
  <c r="Z71" i="12"/>
  <c r="S72" i="12"/>
  <c r="T72" i="12"/>
  <c r="U72" i="12"/>
  <c r="V72" i="12"/>
  <c r="W72" i="12"/>
  <c r="D72" i="12" s="1"/>
  <c r="X72" i="12"/>
  <c r="Y72" i="12"/>
  <c r="Z72" i="12"/>
  <c r="S73" i="12"/>
  <c r="T73" i="12"/>
  <c r="U73" i="12"/>
  <c r="V73" i="12"/>
  <c r="E73" i="12" s="1"/>
  <c r="W73" i="12"/>
  <c r="D73" i="12" s="1"/>
  <c r="X73" i="12"/>
  <c r="Y73" i="12"/>
  <c r="Z73" i="12"/>
  <c r="S74" i="12"/>
  <c r="T74" i="12"/>
  <c r="U74" i="12"/>
  <c r="V74" i="12"/>
  <c r="W74" i="12"/>
  <c r="D74" i="12" s="1"/>
  <c r="X74" i="12"/>
  <c r="Y74" i="12"/>
  <c r="Z74" i="12"/>
  <c r="S75" i="12"/>
  <c r="T75" i="12"/>
  <c r="U75" i="12"/>
  <c r="X75" i="12"/>
  <c r="Y75" i="12"/>
  <c r="Z75" i="12"/>
  <c r="V75" i="12"/>
  <c r="E75" i="12" s="1"/>
  <c r="W75" i="12"/>
  <c r="D75" i="12" s="1"/>
  <c r="S76" i="12"/>
  <c r="T76" i="12"/>
  <c r="U76" i="12"/>
  <c r="V76" i="12"/>
  <c r="E76" i="12" s="1"/>
  <c r="W76" i="12"/>
  <c r="D76" i="12" s="1"/>
  <c r="X76" i="12"/>
  <c r="Y76" i="12"/>
  <c r="Z76" i="12"/>
  <c r="S77" i="12"/>
  <c r="T77" i="12"/>
  <c r="U77" i="12"/>
  <c r="V77" i="12"/>
  <c r="E77" i="12" s="1"/>
  <c r="W77" i="12"/>
  <c r="X77" i="12"/>
  <c r="Y77" i="12"/>
  <c r="Z77" i="12"/>
  <c r="S78" i="12"/>
  <c r="T78" i="12"/>
  <c r="U78" i="12"/>
  <c r="V78" i="12"/>
  <c r="E78" i="12" s="1"/>
  <c r="W78" i="12"/>
  <c r="X78" i="12"/>
  <c r="Y78" i="12"/>
  <c r="Z78" i="12"/>
  <c r="S79" i="12"/>
  <c r="T79" i="12"/>
  <c r="U79" i="12"/>
  <c r="V79" i="12"/>
  <c r="E79" i="12" s="1"/>
  <c r="W79" i="12"/>
  <c r="D79" i="12" s="1"/>
  <c r="X79" i="12"/>
  <c r="Y79" i="12"/>
  <c r="Z79" i="12"/>
  <c r="S80" i="12"/>
  <c r="T80" i="12"/>
  <c r="U80" i="12"/>
  <c r="X80" i="12"/>
  <c r="Y80" i="12"/>
  <c r="Z80" i="12"/>
  <c r="V80" i="12"/>
  <c r="W80" i="12"/>
  <c r="D80" i="12" s="1"/>
  <c r="S81" i="12"/>
  <c r="T81" i="12"/>
  <c r="U81" i="12"/>
  <c r="V81" i="12"/>
  <c r="E81" i="12" s="1"/>
  <c r="W81" i="12"/>
  <c r="D81" i="12" s="1"/>
  <c r="X81" i="12"/>
  <c r="Y81" i="12"/>
  <c r="Z81" i="12"/>
  <c r="S82" i="12"/>
  <c r="T82" i="12"/>
  <c r="U82" i="12"/>
  <c r="V82" i="12"/>
  <c r="W82" i="12"/>
  <c r="D82" i="12" s="1"/>
  <c r="X82" i="12"/>
  <c r="Y82" i="12"/>
  <c r="Z82" i="12"/>
  <c r="S83" i="12"/>
  <c r="T83" i="12"/>
  <c r="U83" i="12"/>
  <c r="V83" i="12"/>
  <c r="W83" i="12"/>
  <c r="D83" i="12" s="1"/>
  <c r="X83" i="12"/>
  <c r="Y83" i="12"/>
  <c r="Z83" i="12"/>
  <c r="S84" i="12"/>
  <c r="T84" i="12"/>
  <c r="U84" i="12"/>
  <c r="V84" i="12"/>
  <c r="E84" i="12" s="1"/>
  <c r="W84" i="12"/>
  <c r="D84" i="12" s="1"/>
  <c r="X84" i="12"/>
  <c r="Y84" i="12"/>
  <c r="Z84" i="12"/>
  <c r="S85" i="12"/>
  <c r="T85" i="12"/>
  <c r="U85" i="12"/>
  <c r="V85" i="12"/>
  <c r="E85" i="12" s="1"/>
  <c r="W85" i="12"/>
  <c r="D85" i="12" s="1"/>
  <c r="X85" i="12"/>
  <c r="Y85" i="12"/>
  <c r="Z85" i="12"/>
  <c r="S86" i="12"/>
  <c r="T86" i="12"/>
  <c r="U86" i="12"/>
  <c r="V86" i="12"/>
  <c r="E86" i="12" s="1"/>
  <c r="W86" i="12"/>
  <c r="D86" i="12" s="1"/>
  <c r="X86" i="12"/>
  <c r="Y86" i="12"/>
  <c r="Z86" i="12"/>
  <c r="S87" i="12"/>
  <c r="T87" i="12"/>
  <c r="U87" i="12"/>
  <c r="X87" i="12"/>
  <c r="Y87" i="12"/>
  <c r="Z87" i="12"/>
  <c r="V87" i="12"/>
  <c r="E87" i="12" s="1"/>
  <c r="W87" i="12"/>
  <c r="D87" i="12" s="1"/>
  <c r="S88" i="12"/>
  <c r="T88" i="12"/>
  <c r="U88" i="12"/>
  <c r="V88" i="12"/>
  <c r="W88" i="12"/>
  <c r="D88" i="12" s="1"/>
  <c r="X88" i="12"/>
  <c r="Y88" i="12"/>
  <c r="Z88" i="12"/>
  <c r="S89" i="12"/>
  <c r="T89" i="12"/>
  <c r="U89" i="12"/>
  <c r="V89" i="12"/>
  <c r="E89" i="12" s="1"/>
  <c r="W89" i="12"/>
  <c r="X89" i="12"/>
  <c r="Y89" i="12"/>
  <c r="Z89" i="12"/>
  <c r="S90" i="12"/>
  <c r="T90" i="12"/>
  <c r="U90" i="12"/>
  <c r="V90" i="12"/>
  <c r="E90" i="12" s="1"/>
  <c r="W90" i="12"/>
  <c r="D90" i="12" s="1"/>
  <c r="X90" i="12"/>
  <c r="Y90" i="12"/>
  <c r="Z90" i="12"/>
  <c r="S91" i="12"/>
  <c r="T91" i="12"/>
  <c r="U91" i="12"/>
  <c r="V91" i="12"/>
  <c r="E91" i="12" s="1"/>
  <c r="W91" i="12"/>
  <c r="X91" i="12"/>
  <c r="Y91" i="12"/>
  <c r="Z91" i="12"/>
  <c r="S92" i="12"/>
  <c r="T92" i="12"/>
  <c r="U92" i="12"/>
  <c r="X92" i="12"/>
  <c r="Y92" i="12"/>
  <c r="Z92" i="12"/>
  <c r="V92" i="12"/>
  <c r="E92" i="12" s="1"/>
  <c r="W92" i="12"/>
  <c r="D92" i="12" s="1"/>
  <c r="S93" i="12"/>
  <c r="T93" i="12"/>
  <c r="U93" i="12"/>
  <c r="V93" i="12"/>
  <c r="W93" i="12"/>
  <c r="X93" i="12"/>
  <c r="Y93" i="12"/>
  <c r="Z93" i="12"/>
  <c r="S94" i="12"/>
  <c r="T94" i="12"/>
  <c r="U94" i="12"/>
  <c r="V94" i="12"/>
  <c r="W94" i="12"/>
  <c r="D94" i="12" s="1"/>
  <c r="X94" i="12"/>
  <c r="Y94" i="12"/>
  <c r="Z94" i="12"/>
  <c r="S95" i="12"/>
  <c r="T95" i="12"/>
  <c r="U95" i="12"/>
  <c r="V95" i="12"/>
  <c r="W95" i="12"/>
  <c r="D95" i="12" s="1"/>
  <c r="X95" i="12"/>
  <c r="Y95" i="12"/>
  <c r="Z95" i="12"/>
  <c r="S96" i="12"/>
  <c r="T96" i="12"/>
  <c r="U96" i="12"/>
  <c r="V96" i="12"/>
  <c r="E96" i="12" s="1"/>
  <c r="W96" i="12"/>
  <c r="D96" i="12" s="1"/>
  <c r="X96" i="12"/>
  <c r="Y96" i="12"/>
  <c r="Z96" i="12"/>
  <c r="S97" i="12"/>
  <c r="T97" i="12"/>
  <c r="U97" i="12"/>
  <c r="V97" i="12"/>
  <c r="E97" i="12" s="1"/>
  <c r="W97" i="12"/>
  <c r="D97" i="12" s="1"/>
  <c r="X97" i="12"/>
  <c r="Y97" i="12"/>
  <c r="Z97" i="12"/>
  <c r="S98" i="12"/>
  <c r="T98" i="12"/>
  <c r="U98" i="12"/>
  <c r="V98" i="12"/>
  <c r="W98" i="12"/>
  <c r="D98" i="12" s="1"/>
  <c r="X98" i="12"/>
  <c r="Y98" i="12"/>
  <c r="Z98" i="12"/>
  <c r="S99" i="12"/>
  <c r="T99" i="12"/>
  <c r="U99" i="12"/>
  <c r="X99" i="12"/>
  <c r="Y99" i="12"/>
  <c r="Z99" i="12"/>
  <c r="V99" i="12"/>
  <c r="E99" i="12" s="1"/>
  <c r="W99" i="12"/>
  <c r="D99" i="12" s="1"/>
  <c r="S100" i="12"/>
  <c r="T100" i="12"/>
  <c r="U100" i="12"/>
  <c r="V100" i="12"/>
  <c r="E100" i="12" s="1"/>
  <c r="W100" i="12"/>
  <c r="D100" i="12" s="1"/>
  <c r="X100" i="12"/>
  <c r="Y100" i="12"/>
  <c r="Z100" i="12"/>
  <c r="S101" i="12"/>
  <c r="T101" i="12"/>
  <c r="U101" i="12"/>
  <c r="V101" i="12"/>
  <c r="W101" i="12"/>
  <c r="D101" i="12" s="1"/>
  <c r="X101" i="12"/>
  <c r="Y101" i="12"/>
  <c r="Z101" i="12"/>
  <c r="S102" i="12"/>
  <c r="T102" i="12"/>
  <c r="U102" i="12"/>
  <c r="V102" i="12"/>
  <c r="E102" i="12" s="1"/>
  <c r="W102" i="12"/>
  <c r="D102" i="12" s="1"/>
  <c r="X102" i="12"/>
  <c r="Y102" i="12"/>
  <c r="Z102" i="12"/>
  <c r="S103" i="12"/>
  <c r="T103" i="12"/>
  <c r="U103" i="12"/>
  <c r="V103" i="12"/>
  <c r="E103" i="12" s="1"/>
  <c r="W103" i="12"/>
  <c r="D103" i="12" s="1"/>
  <c r="X103" i="12"/>
  <c r="Y103" i="12"/>
  <c r="Z103" i="12"/>
  <c r="S104" i="12"/>
  <c r="T104" i="12"/>
  <c r="U104" i="12"/>
  <c r="V104" i="12"/>
  <c r="E104" i="12" s="1"/>
  <c r="W104" i="12"/>
  <c r="D104" i="12"/>
  <c r="X104" i="12"/>
  <c r="Y104" i="12"/>
  <c r="Z104" i="12"/>
  <c r="S105" i="12"/>
  <c r="T105" i="12"/>
  <c r="U105" i="12"/>
  <c r="V105" i="12"/>
  <c r="E105" i="12" s="1"/>
  <c r="W105" i="12"/>
  <c r="D105" i="12" s="1"/>
  <c r="X105" i="12"/>
  <c r="Y105" i="12"/>
  <c r="Z105" i="12"/>
  <c r="S106" i="12"/>
  <c r="T106" i="12"/>
  <c r="U106" i="12"/>
  <c r="V106" i="12"/>
  <c r="E106" i="12" s="1"/>
  <c r="W106" i="12"/>
  <c r="D106" i="12" s="1"/>
  <c r="X106" i="12"/>
  <c r="Y106" i="12"/>
  <c r="Z106" i="12"/>
  <c r="S107" i="12"/>
  <c r="T107" i="12"/>
  <c r="U107" i="12"/>
  <c r="V107" i="12"/>
  <c r="E107" i="12" s="1"/>
  <c r="W107" i="12"/>
  <c r="D107" i="12" s="1"/>
  <c r="X107" i="12"/>
  <c r="Y107" i="12"/>
  <c r="Z107" i="12"/>
  <c r="S108" i="12"/>
  <c r="T108" i="12"/>
  <c r="U108" i="12"/>
  <c r="V108" i="12"/>
  <c r="E108" i="12" s="1"/>
  <c r="W108" i="12"/>
  <c r="D108" i="12" s="1"/>
  <c r="X108" i="12"/>
  <c r="Y108" i="12"/>
  <c r="Z108" i="12"/>
  <c r="S109" i="12"/>
  <c r="T109" i="12"/>
  <c r="U109" i="12"/>
  <c r="V109" i="12"/>
  <c r="W109" i="12"/>
  <c r="D109" i="12" s="1"/>
  <c r="X109" i="12"/>
  <c r="Y109" i="12"/>
  <c r="Z109" i="12"/>
  <c r="S110" i="12"/>
  <c r="T110" i="12"/>
  <c r="U110" i="12"/>
  <c r="V110" i="12"/>
  <c r="W110" i="12"/>
  <c r="D110" i="12" s="1"/>
  <c r="X110" i="12"/>
  <c r="Y110" i="12"/>
  <c r="Z110" i="12"/>
  <c r="S111" i="12"/>
  <c r="T111" i="12"/>
  <c r="U111" i="12"/>
  <c r="V111" i="12"/>
  <c r="W111" i="12"/>
  <c r="D111" i="12" s="1"/>
  <c r="X111" i="12"/>
  <c r="Y111" i="12"/>
  <c r="Z111" i="12"/>
  <c r="S112" i="12"/>
  <c r="T112" i="12"/>
  <c r="U112" i="12"/>
  <c r="V112" i="12"/>
  <c r="E112" i="12" s="1"/>
  <c r="W112" i="12"/>
  <c r="D112" i="12" s="1"/>
  <c r="X112" i="12"/>
  <c r="Y112" i="12"/>
  <c r="Z112" i="12"/>
  <c r="S113" i="12"/>
  <c r="T113" i="12"/>
  <c r="U113" i="12"/>
  <c r="V113" i="12"/>
  <c r="W113" i="12"/>
  <c r="D113" i="12" s="1"/>
  <c r="X113" i="12"/>
  <c r="Y113" i="12"/>
  <c r="Z113" i="12"/>
  <c r="S114" i="12"/>
  <c r="T114" i="12"/>
  <c r="U114" i="12"/>
  <c r="V114" i="12"/>
  <c r="E114" i="12" s="1"/>
  <c r="W114" i="12"/>
  <c r="D114" i="12" s="1"/>
  <c r="X114" i="12"/>
  <c r="Y114" i="12"/>
  <c r="Z114" i="12"/>
  <c r="S115" i="12"/>
  <c r="T115" i="12"/>
  <c r="U115" i="12"/>
  <c r="V115" i="12"/>
  <c r="E115" i="12" s="1"/>
  <c r="W115" i="12"/>
  <c r="D115" i="12" s="1"/>
  <c r="X115" i="12"/>
  <c r="Y115" i="12"/>
  <c r="Z115" i="12"/>
  <c r="S116" i="12"/>
  <c r="T116" i="12"/>
  <c r="U116" i="12"/>
  <c r="V116" i="12"/>
  <c r="E116" i="12" s="1"/>
  <c r="W116" i="12"/>
  <c r="D116" i="12" s="1"/>
  <c r="X116" i="12"/>
  <c r="Y116" i="12"/>
  <c r="Z116" i="12"/>
  <c r="S117" i="12"/>
  <c r="T117" i="12"/>
  <c r="U117" i="12"/>
  <c r="X117" i="12"/>
  <c r="Y117" i="12"/>
  <c r="Z117" i="12"/>
  <c r="V117" i="12"/>
  <c r="E117" i="12" s="1"/>
  <c r="W117" i="12"/>
  <c r="D117" i="12" s="1"/>
  <c r="S118" i="12"/>
  <c r="T118" i="12"/>
  <c r="U118" i="12"/>
  <c r="V118" i="12"/>
  <c r="E118" i="12" s="1"/>
  <c r="W118" i="12"/>
  <c r="D118" i="12" s="1"/>
  <c r="X118" i="12"/>
  <c r="Y118" i="12"/>
  <c r="Z118" i="12"/>
  <c r="S119" i="12"/>
  <c r="T119" i="12"/>
  <c r="U119" i="12"/>
  <c r="V119" i="12"/>
  <c r="E119" i="12" s="1"/>
  <c r="W119" i="12"/>
  <c r="D119" i="12" s="1"/>
  <c r="X119" i="12"/>
  <c r="Y119" i="12"/>
  <c r="Z119" i="12"/>
  <c r="S120" i="12"/>
  <c r="T120" i="12"/>
  <c r="U120" i="12"/>
  <c r="V120" i="12"/>
  <c r="E120" i="12" s="1"/>
  <c r="W120" i="12"/>
  <c r="D120" i="12" s="1"/>
  <c r="X120" i="12"/>
  <c r="Y120" i="12"/>
  <c r="Z120" i="12"/>
  <c r="S121" i="12"/>
  <c r="T121" i="12"/>
  <c r="U121" i="12"/>
  <c r="V121" i="12"/>
  <c r="E121" i="12" s="1"/>
  <c r="W121" i="12"/>
  <c r="D121" i="12" s="1"/>
  <c r="X121" i="12"/>
  <c r="Y121" i="12"/>
  <c r="Z121" i="12"/>
  <c r="S122" i="12"/>
  <c r="T122" i="12"/>
  <c r="U122" i="12"/>
  <c r="V122" i="12"/>
  <c r="E122" i="12" s="1"/>
  <c r="W122" i="12"/>
  <c r="D122" i="12" s="1"/>
  <c r="X122" i="12"/>
  <c r="Y122" i="12"/>
  <c r="Z122" i="12"/>
  <c r="S123" i="12"/>
  <c r="T123" i="12"/>
  <c r="U123" i="12"/>
  <c r="V123" i="12"/>
  <c r="E123" i="12" s="1"/>
  <c r="W123" i="12"/>
  <c r="D123" i="12" s="1"/>
  <c r="X123" i="12"/>
  <c r="Y123" i="12"/>
  <c r="Z123" i="12"/>
  <c r="S124" i="12"/>
  <c r="T124" i="12"/>
  <c r="U124" i="12"/>
  <c r="X124" i="12"/>
  <c r="Y124" i="12"/>
  <c r="Z124" i="12"/>
  <c r="V124" i="12"/>
  <c r="W124" i="12"/>
  <c r="D124" i="12" s="1"/>
  <c r="S125" i="12"/>
  <c r="T125" i="12"/>
  <c r="U125" i="12"/>
  <c r="V125" i="12"/>
  <c r="W125" i="12"/>
  <c r="D125" i="12" s="1"/>
  <c r="X125" i="12"/>
  <c r="Y125" i="12"/>
  <c r="Z125" i="12"/>
  <c r="S126" i="12"/>
  <c r="T126" i="12"/>
  <c r="U126" i="12"/>
  <c r="V126" i="12"/>
  <c r="E126" i="12" s="1"/>
  <c r="W126" i="12"/>
  <c r="D126" i="12" s="1"/>
  <c r="X126" i="12"/>
  <c r="Y126" i="12"/>
  <c r="Z126" i="12"/>
  <c r="S127" i="12"/>
  <c r="T127" i="12"/>
  <c r="U127" i="12"/>
  <c r="V127" i="12"/>
  <c r="E127" i="12" s="1"/>
  <c r="W127" i="12"/>
  <c r="D127" i="12" s="1"/>
  <c r="X127" i="12"/>
  <c r="Y127" i="12"/>
  <c r="Z127" i="12"/>
  <c r="S128" i="12"/>
  <c r="T128" i="12"/>
  <c r="U128" i="12"/>
  <c r="V128" i="12"/>
  <c r="E128" i="12" s="1"/>
  <c r="W128" i="12"/>
  <c r="D128" i="12" s="1"/>
  <c r="X128" i="12"/>
  <c r="Y128" i="12"/>
  <c r="Z128" i="12"/>
  <c r="S129" i="12"/>
  <c r="T129" i="12"/>
  <c r="U129" i="12"/>
  <c r="V129" i="12"/>
  <c r="E129" i="12" s="1"/>
  <c r="W129" i="12"/>
  <c r="D129" i="12" s="1"/>
  <c r="X129" i="12"/>
  <c r="Y129" i="12"/>
  <c r="Z129" i="12"/>
  <c r="S130" i="12"/>
  <c r="T130" i="12"/>
  <c r="U130" i="12"/>
  <c r="X130" i="12"/>
  <c r="Y130" i="12"/>
  <c r="Z130" i="12"/>
  <c r="V130" i="12"/>
  <c r="E130" i="12" s="1"/>
  <c r="W130" i="12"/>
  <c r="S131" i="12"/>
  <c r="T131" i="12"/>
  <c r="U131" i="12"/>
  <c r="V131" i="12"/>
  <c r="W131" i="12"/>
  <c r="D131" i="12" s="1"/>
  <c r="X131" i="12"/>
  <c r="Y131" i="12"/>
  <c r="Z131" i="12"/>
  <c r="S132" i="12"/>
  <c r="T132" i="12"/>
  <c r="U132" i="12"/>
  <c r="V132" i="12"/>
  <c r="E132" i="12" s="1"/>
  <c r="W132" i="12"/>
  <c r="D132" i="12" s="1"/>
  <c r="X132" i="12"/>
  <c r="Y132" i="12"/>
  <c r="Z132" i="12"/>
  <c r="S133" i="12"/>
  <c r="T133" i="12"/>
  <c r="U133" i="12"/>
  <c r="V133" i="12"/>
  <c r="E133" i="12" s="1"/>
  <c r="W133" i="12"/>
  <c r="D133" i="12" s="1"/>
  <c r="X133" i="12"/>
  <c r="Y133" i="12"/>
  <c r="Z133" i="12"/>
  <c r="S134" i="12"/>
  <c r="T134" i="12"/>
  <c r="U134" i="12"/>
  <c r="V134" i="12"/>
  <c r="E134" i="12" s="1"/>
  <c r="W134" i="12"/>
  <c r="D134" i="12" s="1"/>
  <c r="X134" i="12"/>
  <c r="Y134" i="12"/>
  <c r="Z134" i="12"/>
  <c r="S135" i="12"/>
  <c r="T135" i="12"/>
  <c r="U135" i="12"/>
  <c r="V135" i="12"/>
  <c r="E135" i="12" s="1"/>
  <c r="W135" i="12"/>
  <c r="D135" i="12" s="1"/>
  <c r="X135" i="12"/>
  <c r="Y135" i="12"/>
  <c r="Z135" i="12"/>
  <c r="S136" i="12"/>
  <c r="T136" i="12"/>
  <c r="U136" i="12"/>
  <c r="X136" i="12"/>
  <c r="Y136" i="12"/>
  <c r="Z136" i="12"/>
  <c r="V136" i="12"/>
  <c r="W136" i="12"/>
  <c r="D136" i="12" s="1"/>
  <c r="S137" i="12"/>
  <c r="T137" i="12"/>
  <c r="U137" i="12"/>
  <c r="V137" i="12"/>
  <c r="E137" i="12" s="1"/>
  <c r="W137" i="12"/>
  <c r="D137" i="12" s="1"/>
  <c r="X137" i="12"/>
  <c r="Y137" i="12"/>
  <c r="Z137" i="12"/>
  <c r="S138" i="12"/>
  <c r="T138" i="12"/>
  <c r="U138" i="12"/>
  <c r="V138" i="12"/>
  <c r="E138" i="12" s="1"/>
  <c r="W138" i="12"/>
  <c r="D138" i="12" s="1"/>
  <c r="X138" i="12"/>
  <c r="Y138" i="12"/>
  <c r="Z138" i="12"/>
  <c r="S139" i="12"/>
  <c r="T139" i="12"/>
  <c r="U139" i="12"/>
  <c r="V139" i="12"/>
  <c r="E139" i="12" s="1"/>
  <c r="W139" i="12"/>
  <c r="D139" i="12" s="1"/>
  <c r="X139" i="12"/>
  <c r="Y139" i="12"/>
  <c r="Z139" i="12"/>
  <c r="S140" i="12"/>
  <c r="T140" i="12"/>
  <c r="U140" i="12"/>
  <c r="V140" i="12"/>
  <c r="E140" i="12" s="1"/>
  <c r="W140" i="12"/>
  <c r="D140" i="12" s="1"/>
  <c r="X140" i="12"/>
  <c r="Y140" i="12"/>
  <c r="Z140" i="12"/>
  <c r="S141" i="12"/>
  <c r="T141" i="12"/>
  <c r="U141" i="12"/>
  <c r="V141" i="12"/>
  <c r="E141" i="12" s="1"/>
  <c r="W141" i="12"/>
  <c r="D141" i="12" s="1"/>
  <c r="X141" i="12"/>
  <c r="Y141" i="12"/>
  <c r="Z141" i="12"/>
  <c r="S142" i="12"/>
  <c r="T142" i="12"/>
  <c r="U142" i="12"/>
  <c r="V142" i="12"/>
  <c r="E142" i="12" s="1"/>
  <c r="W142" i="12"/>
  <c r="D142" i="12" s="1"/>
  <c r="X142" i="12"/>
  <c r="Y142" i="12"/>
  <c r="Z142" i="12"/>
  <c r="S143" i="12"/>
  <c r="T143" i="12"/>
  <c r="U143" i="12"/>
  <c r="X143" i="12"/>
  <c r="Y143" i="12"/>
  <c r="Z143" i="12"/>
  <c r="V143" i="12"/>
  <c r="W143" i="12"/>
  <c r="D143" i="12" s="1"/>
  <c r="S144" i="12"/>
  <c r="T144" i="12"/>
  <c r="U144" i="12"/>
  <c r="V144" i="12"/>
  <c r="E144" i="12" s="1"/>
  <c r="W144" i="12"/>
  <c r="D144" i="12" s="1"/>
  <c r="X144" i="12"/>
  <c r="Y144" i="12"/>
  <c r="Z144" i="12"/>
  <c r="S145" i="12"/>
  <c r="T145" i="12"/>
  <c r="U145" i="12"/>
  <c r="V145" i="12"/>
  <c r="E145" i="12" s="1"/>
  <c r="W145" i="12"/>
  <c r="D145" i="12" s="1"/>
  <c r="X145" i="12"/>
  <c r="Y145" i="12"/>
  <c r="Z145" i="12"/>
  <c r="S146" i="12"/>
  <c r="T146" i="12"/>
  <c r="U146" i="12"/>
  <c r="V146" i="12"/>
  <c r="E146" i="12" s="1"/>
  <c r="W146" i="12"/>
  <c r="D146" i="12" s="1"/>
  <c r="X146" i="12"/>
  <c r="Y146" i="12"/>
  <c r="Z146" i="12"/>
  <c r="S147" i="12"/>
  <c r="T147" i="12"/>
  <c r="U147" i="12"/>
  <c r="V147" i="12"/>
  <c r="E147" i="12" s="1"/>
  <c r="W147" i="12"/>
  <c r="D147" i="12" s="1"/>
  <c r="X147" i="12"/>
  <c r="Y147" i="12"/>
  <c r="Z147" i="12"/>
  <c r="S148" i="12"/>
  <c r="T148" i="12"/>
  <c r="U148" i="12"/>
  <c r="X148" i="12"/>
  <c r="Y148" i="12"/>
  <c r="Z148" i="12"/>
  <c r="V148" i="12"/>
  <c r="E148" i="12" s="1"/>
  <c r="W148" i="12"/>
  <c r="D148" i="12" s="1"/>
  <c r="S149" i="12"/>
  <c r="T149" i="12"/>
  <c r="U149" i="12"/>
  <c r="V149" i="12"/>
  <c r="E149" i="12" s="1"/>
  <c r="W149" i="12"/>
  <c r="D149" i="12" s="1"/>
  <c r="X149" i="12"/>
  <c r="Y149" i="12"/>
  <c r="Z149" i="12"/>
  <c r="S151" i="12"/>
  <c r="T151" i="12"/>
  <c r="U151" i="12"/>
  <c r="V151" i="12"/>
  <c r="E151" i="12" s="1"/>
  <c r="W151" i="12"/>
  <c r="D151" i="12" s="1"/>
  <c r="X151" i="12"/>
  <c r="Y151" i="12"/>
  <c r="Z151" i="12"/>
  <c r="S152" i="12"/>
  <c r="T152" i="12"/>
  <c r="U152" i="12"/>
  <c r="V152" i="12"/>
  <c r="E152" i="12" s="1"/>
  <c r="W152" i="12"/>
  <c r="D152" i="12" s="1"/>
  <c r="X152" i="12"/>
  <c r="Y152" i="12"/>
  <c r="Z152" i="12"/>
  <c r="S153" i="12"/>
  <c r="T153" i="12"/>
  <c r="U153" i="12"/>
  <c r="V153" i="12"/>
  <c r="E153" i="12" s="1"/>
  <c r="W153" i="12"/>
  <c r="D153" i="12" s="1"/>
  <c r="X153" i="12"/>
  <c r="Y153" i="12"/>
  <c r="Z153" i="12"/>
  <c r="S154" i="12"/>
  <c r="T154" i="12"/>
  <c r="U154" i="12"/>
  <c r="V154" i="12"/>
  <c r="E154" i="12" s="1"/>
  <c r="W154" i="12"/>
  <c r="D154" i="12" s="1"/>
  <c r="X154" i="12"/>
  <c r="Y154" i="12"/>
  <c r="Z154" i="12"/>
  <c r="S155" i="12"/>
  <c r="T155" i="12"/>
  <c r="U155" i="12"/>
  <c r="X155" i="12"/>
  <c r="Y155" i="12"/>
  <c r="Z155" i="12"/>
  <c r="V155" i="12"/>
  <c r="W155" i="12"/>
  <c r="D155" i="12" s="1"/>
  <c r="S156" i="12"/>
  <c r="T156" i="12"/>
  <c r="U156" i="12"/>
  <c r="V156" i="12"/>
  <c r="E156" i="12" s="1"/>
  <c r="W156" i="12"/>
  <c r="D156" i="12" s="1"/>
  <c r="X156" i="12"/>
  <c r="Y156" i="12"/>
  <c r="Z156" i="12"/>
  <c r="S157" i="12"/>
  <c r="T157" i="12"/>
  <c r="U157" i="12"/>
  <c r="V157" i="12"/>
  <c r="E157" i="12" s="1"/>
  <c r="W157" i="12"/>
  <c r="D157" i="12" s="1"/>
  <c r="X157" i="12"/>
  <c r="Y157" i="12"/>
  <c r="Z157" i="12"/>
  <c r="S158" i="12"/>
  <c r="T158" i="12"/>
  <c r="U158" i="12"/>
  <c r="V158" i="12"/>
  <c r="E158" i="12" s="1"/>
  <c r="W158" i="12"/>
  <c r="D158" i="12" s="1"/>
  <c r="X158" i="12"/>
  <c r="Y158" i="12"/>
  <c r="Z158" i="12"/>
  <c r="S159" i="12"/>
  <c r="T159" i="12"/>
  <c r="U159" i="12"/>
  <c r="V159" i="12"/>
  <c r="E159" i="12" s="1"/>
  <c r="W159" i="12"/>
  <c r="D159" i="12" s="1"/>
  <c r="X159" i="12"/>
  <c r="Y159" i="12"/>
  <c r="Z159" i="12"/>
  <c r="S160" i="12"/>
  <c r="T160" i="12"/>
  <c r="U160" i="12"/>
  <c r="X160" i="12"/>
  <c r="Y160" i="12"/>
  <c r="Z160" i="12"/>
  <c r="V160" i="12"/>
  <c r="W160" i="12"/>
  <c r="D160" i="12" s="1"/>
  <c r="S161" i="12"/>
  <c r="T161" i="12"/>
  <c r="U161" i="12"/>
  <c r="V161" i="12"/>
  <c r="E161" i="12" s="1"/>
  <c r="W161" i="12"/>
  <c r="D161" i="12" s="1"/>
  <c r="X161" i="12"/>
  <c r="Y161" i="12"/>
  <c r="Z161" i="12"/>
  <c r="S162" i="12"/>
  <c r="T162" i="12"/>
  <c r="U162" i="12"/>
  <c r="V162" i="12"/>
  <c r="E162" i="12" s="1"/>
  <c r="W162" i="12"/>
  <c r="D162" i="12" s="1"/>
  <c r="X162" i="12"/>
  <c r="Y162" i="12"/>
  <c r="Z162" i="12"/>
  <c r="S163" i="12"/>
  <c r="T163" i="12"/>
  <c r="U163" i="12"/>
  <c r="V163" i="12"/>
  <c r="E163" i="12" s="1"/>
  <c r="W163" i="12"/>
  <c r="D163" i="12" s="1"/>
  <c r="X163" i="12"/>
  <c r="Y163" i="12"/>
  <c r="Z163" i="12"/>
  <c r="S164" i="12"/>
  <c r="T164" i="12"/>
  <c r="U164" i="12"/>
  <c r="V164" i="12"/>
  <c r="E164" i="12" s="1"/>
  <c r="W164" i="12"/>
  <c r="D164" i="12" s="1"/>
  <c r="X164" i="12"/>
  <c r="Y164" i="12"/>
  <c r="Z164" i="12"/>
  <c r="S165" i="12"/>
  <c r="T165" i="12"/>
  <c r="U165" i="12"/>
  <c r="X165" i="12"/>
  <c r="Y165" i="12"/>
  <c r="Z165" i="12"/>
  <c r="V165" i="12"/>
  <c r="E165" i="12" s="1"/>
  <c r="W165" i="12"/>
  <c r="D165" i="12" s="1"/>
  <c r="S166" i="12"/>
  <c r="T166" i="12"/>
  <c r="U166" i="12"/>
  <c r="V166" i="12"/>
  <c r="E166" i="12" s="1"/>
  <c r="W166" i="12"/>
  <c r="D166" i="12" s="1"/>
  <c r="X166" i="12"/>
  <c r="Y166" i="12"/>
  <c r="Z166" i="12"/>
  <c r="S167" i="12"/>
  <c r="T167" i="12"/>
  <c r="U167" i="12"/>
  <c r="V167" i="12"/>
  <c r="E167" i="12" s="1"/>
  <c r="W167" i="12"/>
  <c r="D167" i="12" s="1"/>
  <c r="X167" i="12"/>
  <c r="Y167" i="12"/>
  <c r="Z167" i="12"/>
  <c r="S168" i="12"/>
  <c r="T168" i="12"/>
  <c r="U168" i="12"/>
  <c r="V168" i="12"/>
  <c r="E168" i="12" s="1"/>
  <c r="W168" i="12"/>
  <c r="D168" i="12" s="1"/>
  <c r="X168" i="12"/>
  <c r="Y168" i="12"/>
  <c r="Z168" i="12"/>
  <c r="S169" i="12"/>
  <c r="T169" i="12"/>
  <c r="U169" i="12"/>
  <c r="V169" i="12"/>
  <c r="E169" i="12" s="1"/>
  <c r="W169" i="12"/>
  <c r="X169" i="12"/>
  <c r="Y169" i="12"/>
  <c r="Z169" i="12"/>
  <c r="S170" i="12"/>
  <c r="T170" i="12"/>
  <c r="U170" i="12"/>
  <c r="V170" i="12"/>
  <c r="E170" i="12" s="1"/>
  <c r="W170" i="12"/>
  <c r="D170" i="12" s="1"/>
  <c r="X170" i="12"/>
  <c r="Y170" i="12"/>
  <c r="Z170" i="12"/>
  <c r="S171" i="12"/>
  <c r="T171" i="12"/>
  <c r="U171" i="12"/>
  <c r="X171" i="12"/>
  <c r="Y171" i="12"/>
  <c r="Z171" i="12"/>
  <c r="V171" i="12"/>
  <c r="E171" i="12" s="1"/>
  <c r="W171" i="12"/>
  <c r="D171" i="12" s="1"/>
  <c r="S172" i="12"/>
  <c r="T172" i="12"/>
  <c r="U172" i="12"/>
  <c r="V172" i="12"/>
  <c r="E172" i="12" s="1"/>
  <c r="W172" i="12"/>
  <c r="D172" i="12" s="1"/>
  <c r="X172" i="12"/>
  <c r="Y172" i="12"/>
  <c r="Z172" i="12"/>
  <c r="S173" i="12"/>
  <c r="T173" i="12"/>
  <c r="U173" i="12"/>
  <c r="V173" i="12"/>
  <c r="E173" i="12" s="1"/>
  <c r="W173" i="12"/>
  <c r="D173" i="12" s="1"/>
  <c r="X173" i="12"/>
  <c r="Y173" i="12"/>
  <c r="Z173" i="12"/>
  <c r="S174" i="12"/>
  <c r="T174" i="12"/>
  <c r="U174" i="12"/>
  <c r="V174" i="12"/>
  <c r="E174" i="12" s="1"/>
  <c r="W174" i="12"/>
  <c r="D174" i="12" s="1"/>
  <c r="X174" i="12"/>
  <c r="Y174" i="12"/>
  <c r="Z174" i="12"/>
  <c r="S175" i="12"/>
  <c r="T175" i="12"/>
  <c r="U175" i="12"/>
  <c r="X175" i="12"/>
  <c r="Y175" i="12"/>
  <c r="Z175" i="12"/>
  <c r="V175" i="12"/>
  <c r="W175" i="12"/>
  <c r="D175" i="12" s="1"/>
  <c r="S176" i="12"/>
  <c r="T176" i="12"/>
  <c r="U176" i="12"/>
  <c r="V176" i="12"/>
  <c r="E176" i="12" s="1"/>
  <c r="W176" i="12"/>
  <c r="D176" i="12" s="1"/>
  <c r="X176" i="12"/>
  <c r="Y176" i="12"/>
  <c r="Z176" i="12"/>
  <c r="S177" i="12"/>
  <c r="T177" i="12"/>
  <c r="U177" i="12"/>
  <c r="V177" i="12"/>
  <c r="E177" i="12" s="1"/>
  <c r="W177" i="12"/>
  <c r="D177" i="12" s="1"/>
  <c r="X177" i="12"/>
  <c r="Y177" i="12"/>
  <c r="Z177" i="12"/>
  <c r="S178" i="12"/>
  <c r="T178" i="12"/>
  <c r="U178" i="12"/>
  <c r="V178" i="12"/>
  <c r="E178" i="12" s="1"/>
  <c r="W178" i="12"/>
  <c r="D178" i="12" s="1"/>
  <c r="X178" i="12"/>
  <c r="Y178" i="12"/>
  <c r="Z178" i="12"/>
  <c r="S179" i="12"/>
  <c r="T179" i="12"/>
  <c r="U179" i="12"/>
  <c r="V179" i="12"/>
  <c r="E179" i="12" s="1"/>
  <c r="W179" i="12"/>
  <c r="D179" i="12" s="1"/>
  <c r="X179" i="12"/>
  <c r="Y179" i="12"/>
  <c r="Z179" i="12"/>
  <c r="S180" i="12"/>
  <c r="T180" i="12"/>
  <c r="U180" i="12"/>
  <c r="X180" i="12"/>
  <c r="Y180" i="12"/>
  <c r="Z180" i="12"/>
  <c r="V180" i="12"/>
  <c r="E180" i="12" s="1"/>
  <c r="W180" i="12"/>
  <c r="D180" i="12" s="1"/>
  <c r="S181" i="12"/>
  <c r="T181" i="12"/>
  <c r="U181" i="12"/>
  <c r="V181" i="12"/>
  <c r="E181" i="12" s="1"/>
  <c r="W181" i="12"/>
  <c r="X181" i="12"/>
  <c r="Y181" i="12"/>
  <c r="Z181" i="12"/>
  <c r="S182" i="12"/>
  <c r="T182" i="12"/>
  <c r="U182" i="12"/>
  <c r="V182" i="12"/>
  <c r="E182" i="12" s="1"/>
  <c r="W182" i="12"/>
  <c r="D182" i="12" s="1"/>
  <c r="X182" i="12"/>
  <c r="Y182" i="12"/>
  <c r="Z182" i="12"/>
  <c r="S183" i="12"/>
  <c r="T183" i="12"/>
  <c r="U183" i="12"/>
  <c r="V183" i="12"/>
  <c r="E183" i="12" s="1"/>
  <c r="W183" i="12"/>
  <c r="D183" i="12" s="1"/>
  <c r="X183" i="12"/>
  <c r="Y183" i="12"/>
  <c r="Z183" i="12"/>
  <c r="S184" i="12"/>
  <c r="T184" i="12"/>
  <c r="U184" i="12"/>
  <c r="V184" i="12"/>
  <c r="E184" i="12" s="1"/>
  <c r="W184" i="12"/>
  <c r="D184" i="12" s="1"/>
  <c r="X184" i="12"/>
  <c r="Y184" i="12"/>
  <c r="Z184" i="12"/>
  <c r="S185" i="12"/>
  <c r="T185" i="12"/>
  <c r="U185" i="12"/>
  <c r="V185" i="12"/>
  <c r="E185" i="12" s="1"/>
  <c r="W185" i="12"/>
  <c r="D185" i="12" s="1"/>
  <c r="X185" i="12"/>
  <c r="Y185" i="12"/>
  <c r="Z185" i="12"/>
  <c r="S186" i="12"/>
  <c r="T186" i="12"/>
  <c r="U186" i="12"/>
  <c r="X186" i="12"/>
  <c r="Y186" i="12"/>
  <c r="Z186" i="12"/>
  <c r="V186" i="12"/>
  <c r="E186" i="12" s="1"/>
  <c r="W186" i="12"/>
  <c r="D186" i="12" s="1"/>
  <c r="S187" i="12"/>
  <c r="T187" i="12"/>
  <c r="U187" i="12"/>
  <c r="V187" i="12"/>
  <c r="E187" i="12" s="1"/>
  <c r="W187" i="12"/>
  <c r="D187" i="12" s="1"/>
  <c r="X187" i="12"/>
  <c r="Y187" i="12"/>
  <c r="Z187" i="12"/>
  <c r="S188" i="12"/>
  <c r="T188" i="12"/>
  <c r="U188" i="12"/>
  <c r="V188" i="12"/>
  <c r="E188" i="12" s="1"/>
  <c r="W188" i="12"/>
  <c r="D188" i="12" s="1"/>
  <c r="X188" i="12"/>
  <c r="Y188" i="12"/>
  <c r="Z188" i="12"/>
  <c r="S189" i="12"/>
  <c r="T189" i="12"/>
  <c r="U189" i="12"/>
  <c r="V189" i="12"/>
  <c r="E189" i="12" s="1"/>
  <c r="W189" i="12"/>
  <c r="D189" i="12" s="1"/>
  <c r="X189" i="12"/>
  <c r="Y189" i="12"/>
  <c r="Z189" i="12"/>
  <c r="S190" i="12"/>
  <c r="T190" i="12"/>
  <c r="U190" i="12"/>
  <c r="V190" i="12"/>
  <c r="E190" i="12" s="1"/>
  <c r="W190" i="12"/>
  <c r="D190" i="12" s="1"/>
  <c r="X190" i="12"/>
  <c r="Y190" i="12"/>
  <c r="Z190" i="12"/>
  <c r="S191" i="12"/>
  <c r="T191" i="12"/>
  <c r="U191" i="12"/>
  <c r="X191" i="12"/>
  <c r="Y191" i="12"/>
  <c r="Z191" i="12"/>
  <c r="V191" i="12"/>
  <c r="E191" i="12" s="1"/>
  <c r="W191" i="12"/>
  <c r="D191" i="12" s="1"/>
  <c r="S192" i="12"/>
  <c r="T192" i="12"/>
  <c r="U192" i="12"/>
  <c r="X192" i="12"/>
  <c r="Y192" i="12"/>
  <c r="Z192" i="12"/>
  <c r="V192" i="12"/>
  <c r="W192" i="12"/>
  <c r="D192" i="12" s="1"/>
  <c r="S193" i="12"/>
  <c r="T193" i="12"/>
  <c r="U193" i="12"/>
  <c r="V193" i="12"/>
  <c r="E193" i="12" s="1"/>
  <c r="W193" i="12"/>
  <c r="D193" i="12" s="1"/>
  <c r="X193" i="12"/>
  <c r="Y193" i="12"/>
  <c r="Z193" i="12"/>
  <c r="S194" i="12"/>
  <c r="T194" i="12"/>
  <c r="U194" i="12"/>
  <c r="V194" i="12"/>
  <c r="E194" i="12" s="1"/>
  <c r="W194" i="12"/>
  <c r="X194" i="12"/>
  <c r="Y194" i="12"/>
  <c r="Z194" i="12"/>
  <c r="S195" i="12"/>
  <c r="T195" i="12"/>
  <c r="U195" i="12"/>
  <c r="V195" i="12"/>
  <c r="E195" i="12" s="1"/>
  <c r="W195" i="12"/>
  <c r="D195" i="12" s="1"/>
  <c r="X195" i="12"/>
  <c r="Y195" i="12"/>
  <c r="Z195" i="12"/>
  <c r="S196" i="12"/>
  <c r="T196" i="12"/>
  <c r="U196" i="12"/>
  <c r="X196" i="12"/>
  <c r="Y196" i="12"/>
  <c r="Z196" i="12"/>
  <c r="V196" i="12"/>
  <c r="E196" i="12" s="1"/>
  <c r="W196" i="12"/>
  <c r="D196" i="12" s="1"/>
  <c r="S197" i="12"/>
  <c r="T197" i="12"/>
  <c r="U197" i="12"/>
  <c r="X197" i="12"/>
  <c r="Y197" i="12"/>
  <c r="Z197" i="12"/>
  <c r="V197" i="12"/>
  <c r="E197" i="12" s="1"/>
  <c r="W197" i="12"/>
  <c r="D197" i="12" s="1"/>
  <c r="S198" i="12"/>
  <c r="T198" i="12"/>
  <c r="U198" i="12"/>
  <c r="V198" i="12"/>
  <c r="E198" i="12" s="1"/>
  <c r="W198" i="12"/>
  <c r="D198" i="12" s="1"/>
  <c r="X198" i="12"/>
  <c r="Y198" i="12"/>
  <c r="Z198" i="12"/>
  <c r="S199" i="12"/>
  <c r="T199" i="12"/>
  <c r="U199" i="12"/>
  <c r="V199" i="12"/>
  <c r="E199" i="12" s="1"/>
  <c r="W199" i="12"/>
  <c r="D199" i="12" s="1"/>
  <c r="X199" i="12"/>
  <c r="Y199" i="12"/>
  <c r="Z199" i="12"/>
  <c r="S200" i="12"/>
  <c r="T200" i="12"/>
  <c r="U200" i="12"/>
  <c r="X200" i="12"/>
  <c r="Y200" i="12"/>
  <c r="Z200" i="12"/>
  <c r="V200" i="12"/>
  <c r="E200" i="12" s="1"/>
  <c r="W200" i="12"/>
  <c r="D200" i="12" s="1"/>
  <c r="S201" i="12"/>
  <c r="T201" i="12"/>
  <c r="U201" i="12"/>
  <c r="X201" i="12"/>
  <c r="Y201" i="12"/>
  <c r="Z201" i="12"/>
  <c r="V201" i="12"/>
  <c r="W201" i="12"/>
  <c r="D201" i="12" s="1"/>
  <c r="S202" i="12"/>
  <c r="T202" i="12"/>
  <c r="U202" i="12"/>
  <c r="V202" i="12"/>
  <c r="E202" i="12" s="1"/>
  <c r="W202" i="12"/>
  <c r="D202" i="12" s="1"/>
  <c r="X202" i="12"/>
  <c r="Y202" i="12"/>
  <c r="Z202" i="12"/>
  <c r="S203" i="12"/>
  <c r="T203" i="12"/>
  <c r="U203" i="12"/>
  <c r="V203" i="12"/>
  <c r="E203" i="12" s="1"/>
  <c r="W203" i="12"/>
  <c r="D203" i="12" s="1"/>
  <c r="X203" i="12"/>
  <c r="Y203" i="12"/>
  <c r="Z203" i="12"/>
  <c r="S204" i="12"/>
  <c r="T204" i="12"/>
  <c r="U204" i="12"/>
  <c r="X204" i="12"/>
  <c r="Y204" i="12"/>
  <c r="Z204" i="12"/>
  <c r="V204" i="12"/>
  <c r="E204" i="12" s="1"/>
  <c r="W204" i="12"/>
  <c r="D204" i="12" s="1"/>
  <c r="S205" i="12"/>
  <c r="T205" i="12"/>
  <c r="U205" i="12"/>
  <c r="X205" i="12"/>
  <c r="Y205" i="12"/>
  <c r="Z205" i="12"/>
  <c r="V205" i="12"/>
  <c r="E205" i="12" s="1"/>
  <c r="W205" i="12"/>
  <c r="S206" i="12"/>
  <c r="T206" i="12"/>
  <c r="U206" i="12"/>
  <c r="V206" i="12"/>
  <c r="E206" i="12" s="1"/>
  <c r="W206" i="12"/>
  <c r="D206" i="12" s="1"/>
  <c r="X206" i="12"/>
  <c r="Y206" i="12"/>
  <c r="Z206" i="12"/>
  <c r="T8" i="12"/>
  <c r="U8" i="12"/>
  <c r="V8" i="12"/>
  <c r="E8" i="12" s="1"/>
  <c r="W8" i="12"/>
  <c r="D8" i="12" s="1"/>
  <c r="X8" i="12"/>
  <c r="Y8" i="12"/>
  <c r="Z8" i="12"/>
  <c r="C73" i="4"/>
  <c r="C62" i="4"/>
  <c r="C51" i="4"/>
  <c r="C41" i="4"/>
  <c r="C30" i="4"/>
  <c r="C19" i="4"/>
  <c r="C9" i="4"/>
  <c r="E31" i="12"/>
  <c r="E32" i="12"/>
  <c r="E38" i="12"/>
  <c r="E41" i="12"/>
  <c r="E49" i="12"/>
  <c r="E50" i="12"/>
  <c r="E52" i="12"/>
  <c r="E54" i="12"/>
  <c r="E58" i="12"/>
  <c r="E61" i="12"/>
  <c r="E62" i="12"/>
  <c r="E64" i="12"/>
  <c r="E68" i="12"/>
  <c r="E71" i="12"/>
  <c r="E72" i="12"/>
  <c r="E74" i="12"/>
  <c r="E80" i="12"/>
  <c r="E82" i="12"/>
  <c r="E83" i="12"/>
  <c r="E88" i="12"/>
  <c r="E93" i="12"/>
  <c r="E94" i="12"/>
  <c r="E95" i="12"/>
  <c r="E98" i="12"/>
  <c r="E101" i="12"/>
  <c r="E109" i="12"/>
  <c r="E110" i="12"/>
  <c r="E111" i="12"/>
  <c r="E113" i="12"/>
  <c r="E124" i="12"/>
  <c r="E125" i="12"/>
  <c r="E131" i="12"/>
  <c r="E136" i="12"/>
  <c r="E143" i="12"/>
  <c r="E155" i="12"/>
  <c r="E160" i="12"/>
  <c r="E175" i="12"/>
  <c r="E192" i="12"/>
  <c r="E201" i="12"/>
  <c r="D12" i="12"/>
  <c r="D26" i="12"/>
  <c r="D29" i="12"/>
  <c r="D36" i="12"/>
  <c r="D38" i="12"/>
  <c r="D44" i="12"/>
  <c r="D50" i="12"/>
  <c r="D59" i="12"/>
  <c r="D61" i="12"/>
  <c r="D62" i="12"/>
  <c r="D68" i="12"/>
  <c r="D77" i="12"/>
  <c r="D78" i="12"/>
  <c r="D89" i="12"/>
  <c r="D91" i="12"/>
  <c r="D93" i="12"/>
  <c r="D130" i="12"/>
  <c r="D169" i="12"/>
  <c r="D181" i="12"/>
  <c r="D194" i="12"/>
  <c r="D205" i="12"/>
  <c r="X100" i="11"/>
  <c r="E100" i="11" s="1"/>
  <c r="X29" i="11"/>
  <c r="E29" i="11" s="1"/>
  <c r="Y29" i="11"/>
  <c r="D29" i="11" s="1"/>
  <c r="Z29" i="11"/>
  <c r="AA29" i="11"/>
  <c r="AB29" i="11"/>
  <c r="E29" i="9"/>
  <c r="E29" i="8"/>
  <c r="D29" i="8"/>
  <c r="X29" i="7"/>
  <c r="E29" i="7" s="1"/>
  <c r="Y29" i="7"/>
  <c r="D29" i="7" s="1"/>
  <c r="AB29" i="7"/>
  <c r="Z29" i="7"/>
  <c r="AA29" i="7"/>
  <c r="X29" i="6"/>
  <c r="E29" i="6" s="1"/>
  <c r="Y29" i="6"/>
  <c r="D29" i="6" s="1"/>
  <c r="AB29" i="6"/>
  <c r="Z29" i="6"/>
  <c r="AA29" i="6"/>
  <c r="E29" i="16"/>
  <c r="D29" i="16"/>
  <c r="U201" i="14"/>
  <c r="V201" i="14"/>
  <c r="W201" i="14"/>
  <c r="X201" i="14"/>
  <c r="E201" i="14" s="1"/>
  <c r="Y201" i="14"/>
  <c r="D201" i="14" s="1"/>
  <c r="Z201" i="14"/>
  <c r="AA201" i="14"/>
  <c r="AB201" i="14"/>
  <c r="U202" i="14"/>
  <c r="V202" i="14"/>
  <c r="W202" i="14"/>
  <c r="X202" i="14"/>
  <c r="E202" i="14" s="1"/>
  <c r="Y202" i="14"/>
  <c r="D202" i="14" s="1"/>
  <c r="Z202" i="14"/>
  <c r="AA202" i="14"/>
  <c r="AB202" i="14"/>
  <c r="U203" i="14"/>
  <c r="V203" i="14"/>
  <c r="W203" i="14"/>
  <c r="X203" i="14"/>
  <c r="E203" i="14" s="1"/>
  <c r="Y203" i="14"/>
  <c r="D203" i="14" s="1"/>
  <c r="Z203" i="14"/>
  <c r="AA203" i="14"/>
  <c r="AB203" i="14"/>
  <c r="U204" i="14"/>
  <c r="V204" i="14"/>
  <c r="W204" i="14"/>
  <c r="X204" i="14"/>
  <c r="E204" i="14" s="1"/>
  <c r="Y204" i="14"/>
  <c r="D204" i="14" s="1"/>
  <c r="Z204" i="14"/>
  <c r="AA204" i="14"/>
  <c r="AB204" i="14"/>
  <c r="U205" i="14"/>
  <c r="V205" i="14"/>
  <c r="W205" i="14"/>
  <c r="X205" i="14"/>
  <c r="E205" i="14" s="1"/>
  <c r="Y205" i="14"/>
  <c r="D205" i="14" s="1"/>
  <c r="Z205" i="14"/>
  <c r="AA205" i="14"/>
  <c r="AB205" i="14"/>
  <c r="U206" i="14"/>
  <c r="V206" i="14"/>
  <c r="W206" i="14"/>
  <c r="X206" i="14"/>
  <c r="E206" i="14" s="1"/>
  <c r="Y206" i="14"/>
  <c r="D206" i="14" s="1"/>
  <c r="Z206" i="14"/>
  <c r="AA206" i="14"/>
  <c r="AB206" i="14"/>
  <c r="U207" i="14"/>
  <c r="V207" i="14"/>
  <c r="W207" i="14"/>
  <c r="X207" i="14"/>
  <c r="E207" i="14" s="1"/>
  <c r="Y207" i="14"/>
  <c r="D207" i="14" s="1"/>
  <c r="Z207" i="14"/>
  <c r="AA207" i="14"/>
  <c r="AB207" i="14"/>
  <c r="U200" i="15"/>
  <c r="V200" i="15"/>
  <c r="W200" i="15"/>
  <c r="X200" i="15"/>
  <c r="E200" i="15" s="1"/>
  <c r="Y200" i="15"/>
  <c r="D200" i="15" s="1"/>
  <c r="Z200" i="15"/>
  <c r="AA200" i="15"/>
  <c r="AB200" i="15"/>
  <c r="U201" i="15"/>
  <c r="V201" i="15"/>
  <c r="W201" i="15"/>
  <c r="X201" i="15"/>
  <c r="E201" i="15" s="1"/>
  <c r="Y201" i="15"/>
  <c r="D201" i="15" s="1"/>
  <c r="Z201" i="15"/>
  <c r="AA201" i="15"/>
  <c r="AB201" i="15"/>
  <c r="U202" i="15"/>
  <c r="V202" i="15"/>
  <c r="W202" i="15"/>
  <c r="X202" i="15"/>
  <c r="E202" i="15" s="1"/>
  <c r="Y202" i="15"/>
  <c r="D202" i="15" s="1"/>
  <c r="Z202" i="15"/>
  <c r="AA202" i="15"/>
  <c r="AB202" i="15"/>
  <c r="U203" i="15"/>
  <c r="V203" i="15"/>
  <c r="W203" i="15"/>
  <c r="X203" i="15"/>
  <c r="E203" i="15" s="1"/>
  <c r="Y203" i="15"/>
  <c r="D203" i="15" s="1"/>
  <c r="Z203" i="15"/>
  <c r="AA203" i="15"/>
  <c r="AB203" i="15"/>
  <c r="U204" i="15"/>
  <c r="V204" i="15"/>
  <c r="W204" i="15"/>
  <c r="X204" i="15"/>
  <c r="E204" i="15" s="1"/>
  <c r="Y204" i="15"/>
  <c r="D204" i="15" s="1"/>
  <c r="Z204" i="15"/>
  <c r="AA204" i="15"/>
  <c r="AB204" i="15"/>
  <c r="U205" i="15"/>
  <c r="V205" i="15"/>
  <c r="W205" i="15"/>
  <c r="X205" i="15"/>
  <c r="E205" i="15" s="1"/>
  <c r="Y205" i="15"/>
  <c r="D205" i="15" s="1"/>
  <c r="Z205" i="15"/>
  <c r="AA205" i="15"/>
  <c r="AB205" i="15"/>
  <c r="U206" i="15"/>
  <c r="V206" i="15"/>
  <c r="W206" i="15"/>
  <c r="X206" i="15"/>
  <c r="E206" i="15" s="1"/>
  <c r="Y206" i="15"/>
  <c r="D206" i="15" s="1"/>
  <c r="Z206" i="15"/>
  <c r="AA206" i="15"/>
  <c r="AB206" i="15"/>
  <c r="U200" i="13"/>
  <c r="V200" i="13"/>
  <c r="W200" i="13"/>
  <c r="X200" i="13"/>
  <c r="E200" i="13" s="1"/>
  <c r="Y200" i="13"/>
  <c r="D200" i="13" s="1"/>
  <c r="Z200" i="13"/>
  <c r="AA200" i="13"/>
  <c r="AB200" i="13"/>
  <c r="U201" i="13"/>
  <c r="V201" i="13"/>
  <c r="W201" i="13"/>
  <c r="X201" i="13"/>
  <c r="E201" i="13" s="1"/>
  <c r="Y201" i="13"/>
  <c r="D201" i="13" s="1"/>
  <c r="Z201" i="13"/>
  <c r="AA201" i="13"/>
  <c r="AB201" i="13"/>
  <c r="U202" i="13"/>
  <c r="V202" i="13"/>
  <c r="W202" i="13"/>
  <c r="X202" i="13"/>
  <c r="E202" i="13" s="1"/>
  <c r="Y202" i="13"/>
  <c r="D202" i="13" s="1"/>
  <c r="Z202" i="13"/>
  <c r="AA202" i="13"/>
  <c r="AB202" i="13"/>
  <c r="U203" i="13"/>
  <c r="V203" i="13"/>
  <c r="W203" i="13"/>
  <c r="X203" i="13"/>
  <c r="E203" i="13" s="1"/>
  <c r="Y203" i="13"/>
  <c r="D203" i="13" s="1"/>
  <c r="Z203" i="13"/>
  <c r="AA203" i="13"/>
  <c r="AB203" i="13"/>
  <c r="U204" i="13"/>
  <c r="V204" i="13"/>
  <c r="W204" i="13"/>
  <c r="X204" i="13"/>
  <c r="E204" i="13" s="1"/>
  <c r="Y204" i="13"/>
  <c r="D204" i="13" s="1"/>
  <c r="Z204" i="13"/>
  <c r="AA204" i="13"/>
  <c r="AB204" i="13"/>
  <c r="U205" i="13"/>
  <c r="V205" i="13"/>
  <c r="W205" i="13"/>
  <c r="X205" i="13"/>
  <c r="E205" i="13" s="1"/>
  <c r="Y205" i="13"/>
  <c r="D205" i="13" s="1"/>
  <c r="Z205" i="13"/>
  <c r="AA205" i="13"/>
  <c r="AB205" i="13"/>
  <c r="U206" i="13"/>
  <c r="V206" i="13"/>
  <c r="W206" i="13"/>
  <c r="X206" i="13"/>
  <c r="E206" i="13" s="1"/>
  <c r="Y206" i="13"/>
  <c r="D206" i="13" s="1"/>
  <c r="Z206" i="13"/>
  <c r="AA206" i="13"/>
  <c r="AB206" i="13"/>
  <c r="U200" i="5"/>
  <c r="V200" i="5"/>
  <c r="W200" i="5"/>
  <c r="X200" i="5"/>
  <c r="E200" i="5" s="1"/>
  <c r="Y200" i="5"/>
  <c r="D200" i="5" s="1"/>
  <c r="Z200" i="5"/>
  <c r="AA200" i="5"/>
  <c r="AB200" i="5"/>
  <c r="U201" i="5"/>
  <c r="V201" i="5"/>
  <c r="W201" i="5"/>
  <c r="X201" i="5"/>
  <c r="E201" i="5" s="1"/>
  <c r="Y201" i="5"/>
  <c r="D201" i="5" s="1"/>
  <c r="Z201" i="5"/>
  <c r="AA201" i="5"/>
  <c r="AB201" i="5"/>
  <c r="U202" i="5"/>
  <c r="V202" i="5"/>
  <c r="W202" i="5"/>
  <c r="X202" i="5"/>
  <c r="E202" i="5" s="1"/>
  <c r="Y202" i="5"/>
  <c r="D202" i="5" s="1"/>
  <c r="Z202" i="5"/>
  <c r="AA202" i="5"/>
  <c r="AB202" i="5"/>
  <c r="U203" i="5"/>
  <c r="V203" i="5"/>
  <c r="W203" i="5"/>
  <c r="X203" i="5"/>
  <c r="E203" i="5" s="1"/>
  <c r="Y203" i="5"/>
  <c r="D203" i="5" s="1"/>
  <c r="Z203" i="5"/>
  <c r="AA203" i="5"/>
  <c r="AB203" i="5"/>
  <c r="U204" i="5"/>
  <c r="V204" i="5"/>
  <c r="W204" i="5"/>
  <c r="X204" i="5"/>
  <c r="E204" i="5" s="1"/>
  <c r="Y204" i="5"/>
  <c r="D204" i="5" s="1"/>
  <c r="Z204" i="5"/>
  <c r="AA204" i="5"/>
  <c r="AB204" i="5"/>
  <c r="U205" i="5"/>
  <c r="V205" i="5"/>
  <c r="W205" i="5"/>
  <c r="X205" i="5"/>
  <c r="E205" i="5" s="1"/>
  <c r="Y205" i="5"/>
  <c r="D205" i="5" s="1"/>
  <c r="Z205" i="5"/>
  <c r="AA205" i="5"/>
  <c r="AB205" i="5"/>
  <c r="U206" i="5"/>
  <c r="V206" i="5"/>
  <c r="W206" i="5"/>
  <c r="X206" i="5"/>
  <c r="E206" i="5" s="1"/>
  <c r="Y206" i="5"/>
  <c r="D206" i="5" s="1"/>
  <c r="Z206" i="5"/>
  <c r="AA206" i="5"/>
  <c r="AB206" i="5"/>
  <c r="E200" i="16"/>
  <c r="D200" i="16"/>
  <c r="E201" i="16"/>
  <c r="D201" i="16"/>
  <c r="E202" i="16"/>
  <c r="D202" i="16"/>
  <c r="E203" i="16"/>
  <c r="D203" i="16"/>
  <c r="E204" i="16"/>
  <c r="D204" i="16"/>
  <c r="E205" i="16"/>
  <c r="D205" i="16"/>
  <c r="E206" i="16"/>
  <c r="D206" i="16"/>
  <c r="U9" i="6"/>
  <c r="V9" i="6"/>
  <c r="W9" i="6"/>
  <c r="X9" i="6"/>
  <c r="E9" i="6" s="1"/>
  <c r="Y9" i="6"/>
  <c r="D9" i="6" s="1"/>
  <c r="Z9" i="6"/>
  <c r="AA9" i="6"/>
  <c r="AB9" i="6"/>
  <c r="U10" i="6"/>
  <c r="V10" i="6"/>
  <c r="W10" i="6"/>
  <c r="X10" i="6"/>
  <c r="E10" i="6" s="1"/>
  <c r="Y10" i="6"/>
  <c r="D10" i="6" s="1"/>
  <c r="Z10" i="6"/>
  <c r="AA10" i="6"/>
  <c r="AB10" i="6"/>
  <c r="U11" i="6"/>
  <c r="V11" i="6"/>
  <c r="W11" i="6"/>
  <c r="X11" i="6"/>
  <c r="E11" i="6" s="1"/>
  <c r="Y11" i="6"/>
  <c r="D11" i="6"/>
  <c r="Z11" i="6"/>
  <c r="AA11" i="6"/>
  <c r="AB11" i="6"/>
  <c r="U12" i="6"/>
  <c r="V12" i="6"/>
  <c r="W12" i="6"/>
  <c r="X12" i="6"/>
  <c r="E12" i="6" s="1"/>
  <c r="Y12" i="6"/>
  <c r="D12" i="6" s="1"/>
  <c r="Z12" i="6"/>
  <c r="AA12" i="6"/>
  <c r="AB12" i="6"/>
  <c r="U13" i="6"/>
  <c r="V13" i="6"/>
  <c r="W13" i="6"/>
  <c r="X13" i="6"/>
  <c r="E13" i="6" s="1"/>
  <c r="Y13" i="6"/>
  <c r="D13" i="6" s="1"/>
  <c r="Z13" i="6"/>
  <c r="AA13" i="6"/>
  <c r="AB13" i="6"/>
  <c r="U14" i="6"/>
  <c r="V14" i="6"/>
  <c r="W14" i="6"/>
  <c r="X14" i="6"/>
  <c r="E14" i="6" s="1"/>
  <c r="Y14" i="6"/>
  <c r="D14" i="6" s="1"/>
  <c r="Z14" i="6"/>
  <c r="AA14" i="6"/>
  <c r="AB14" i="6"/>
  <c r="U15" i="6"/>
  <c r="V15" i="6"/>
  <c r="W15" i="6"/>
  <c r="X15" i="6"/>
  <c r="E15" i="6" s="1"/>
  <c r="Y15" i="6"/>
  <c r="D15" i="6" s="1"/>
  <c r="Z15" i="6"/>
  <c r="AA15" i="6"/>
  <c r="AB15" i="6"/>
  <c r="U16" i="6"/>
  <c r="V16" i="6"/>
  <c r="W16" i="6"/>
  <c r="X16" i="6"/>
  <c r="E16" i="6" s="1"/>
  <c r="Y16" i="6"/>
  <c r="D16" i="6" s="1"/>
  <c r="Z16" i="6"/>
  <c r="AA16" i="6"/>
  <c r="AB16" i="6"/>
  <c r="U17" i="6"/>
  <c r="V17" i="6"/>
  <c r="W17" i="6"/>
  <c r="X17" i="6"/>
  <c r="E17" i="6" s="1"/>
  <c r="Y17" i="6"/>
  <c r="D17" i="6" s="1"/>
  <c r="Z17" i="6"/>
  <c r="AA17" i="6"/>
  <c r="AB17" i="6"/>
  <c r="U18" i="6"/>
  <c r="V18" i="6"/>
  <c r="W18" i="6"/>
  <c r="X18" i="6"/>
  <c r="E18" i="6" s="1"/>
  <c r="Y18" i="6"/>
  <c r="D18" i="6" s="1"/>
  <c r="Z18" i="6"/>
  <c r="AA18" i="6"/>
  <c r="AB18" i="6"/>
  <c r="U19" i="6"/>
  <c r="V19" i="6"/>
  <c r="W19" i="6"/>
  <c r="X19" i="6"/>
  <c r="E19" i="6" s="1"/>
  <c r="Y19" i="6"/>
  <c r="D19" i="6" s="1"/>
  <c r="Z19" i="6"/>
  <c r="AA19" i="6"/>
  <c r="AB19" i="6"/>
  <c r="U20" i="6"/>
  <c r="V20" i="6"/>
  <c r="W20" i="6"/>
  <c r="X20" i="6"/>
  <c r="E20" i="6" s="1"/>
  <c r="Y20" i="6"/>
  <c r="D20" i="6" s="1"/>
  <c r="Z20" i="6"/>
  <c r="AA20" i="6"/>
  <c r="AB20" i="6"/>
  <c r="U21" i="6"/>
  <c r="V21" i="6"/>
  <c r="W21" i="6"/>
  <c r="X21" i="6"/>
  <c r="E21" i="6" s="1"/>
  <c r="Y21" i="6"/>
  <c r="D21" i="6" s="1"/>
  <c r="Z21" i="6"/>
  <c r="AA21" i="6"/>
  <c r="AB21" i="6"/>
  <c r="U22" i="6"/>
  <c r="V22" i="6"/>
  <c r="W22" i="6"/>
  <c r="X22" i="6"/>
  <c r="E22" i="6" s="1"/>
  <c r="Y22" i="6"/>
  <c r="D22" i="6" s="1"/>
  <c r="Z22" i="6"/>
  <c r="AA22" i="6"/>
  <c r="AB22" i="6"/>
  <c r="U23" i="6"/>
  <c r="V23" i="6"/>
  <c r="W23" i="6"/>
  <c r="X23" i="6"/>
  <c r="E23" i="6" s="1"/>
  <c r="Y23" i="6"/>
  <c r="D23" i="6" s="1"/>
  <c r="Z23" i="6"/>
  <c r="AA23" i="6"/>
  <c r="AB23" i="6"/>
  <c r="U24" i="6"/>
  <c r="V24" i="6"/>
  <c r="W24" i="6"/>
  <c r="X24" i="6"/>
  <c r="E24" i="6" s="1"/>
  <c r="Y24" i="6"/>
  <c r="D24" i="6" s="1"/>
  <c r="Z24" i="6"/>
  <c r="AA24" i="6"/>
  <c r="AB24" i="6"/>
  <c r="U25" i="6"/>
  <c r="V25" i="6"/>
  <c r="W25" i="6"/>
  <c r="X25" i="6"/>
  <c r="E25" i="6" s="1"/>
  <c r="Y25" i="6"/>
  <c r="D25" i="6" s="1"/>
  <c r="Z25" i="6"/>
  <c r="AA25" i="6"/>
  <c r="AB25" i="6"/>
  <c r="U26" i="6"/>
  <c r="V26" i="6"/>
  <c r="W26" i="6"/>
  <c r="X26" i="6"/>
  <c r="E26" i="6" s="1"/>
  <c r="Y26" i="6"/>
  <c r="D26" i="6" s="1"/>
  <c r="Z26" i="6"/>
  <c r="AA26" i="6"/>
  <c r="AB26" i="6"/>
  <c r="U27" i="6"/>
  <c r="V27" i="6"/>
  <c r="W27" i="6"/>
  <c r="X27" i="6"/>
  <c r="E27" i="6" s="1"/>
  <c r="Y27" i="6"/>
  <c r="D27" i="6" s="1"/>
  <c r="Z27" i="6"/>
  <c r="AA27" i="6"/>
  <c r="AB27" i="6"/>
  <c r="U28" i="6"/>
  <c r="V28" i="6"/>
  <c r="W28" i="6"/>
  <c r="X28" i="6"/>
  <c r="E28" i="6" s="1"/>
  <c r="Y28" i="6"/>
  <c r="D28" i="6" s="1"/>
  <c r="Z28" i="6"/>
  <c r="AA28" i="6"/>
  <c r="AB28" i="6"/>
  <c r="U29" i="6"/>
  <c r="V29" i="6"/>
  <c r="W29" i="6"/>
  <c r="U30" i="6"/>
  <c r="V30" i="6"/>
  <c r="W30" i="6"/>
  <c r="X30" i="6"/>
  <c r="E30" i="6"/>
  <c r="Y30" i="6"/>
  <c r="D30" i="6" s="1"/>
  <c r="Z30" i="6"/>
  <c r="AA30" i="6"/>
  <c r="AB30" i="6"/>
  <c r="U31" i="6"/>
  <c r="V31" i="6"/>
  <c r="W31" i="6"/>
  <c r="X31" i="6"/>
  <c r="E31" i="6" s="1"/>
  <c r="Y31" i="6"/>
  <c r="D31" i="6" s="1"/>
  <c r="Z31" i="6"/>
  <c r="AA31" i="6"/>
  <c r="AB31" i="6"/>
  <c r="U32" i="6"/>
  <c r="V32" i="6"/>
  <c r="W32" i="6"/>
  <c r="X32" i="6"/>
  <c r="E32" i="6" s="1"/>
  <c r="Y32" i="6"/>
  <c r="D32" i="6" s="1"/>
  <c r="Z32" i="6"/>
  <c r="AA32" i="6"/>
  <c r="AB32" i="6"/>
  <c r="U33" i="6"/>
  <c r="V33" i="6"/>
  <c r="W33" i="6"/>
  <c r="X33" i="6"/>
  <c r="E33" i="6" s="1"/>
  <c r="Y33" i="6"/>
  <c r="D33" i="6" s="1"/>
  <c r="Z33" i="6"/>
  <c r="AA33" i="6"/>
  <c r="AB33" i="6"/>
  <c r="U34" i="6"/>
  <c r="V34" i="6"/>
  <c r="W34" i="6"/>
  <c r="X34" i="6"/>
  <c r="E34" i="6" s="1"/>
  <c r="Y34" i="6"/>
  <c r="D34" i="6" s="1"/>
  <c r="Z34" i="6"/>
  <c r="AA34" i="6"/>
  <c r="AB34" i="6"/>
  <c r="U35" i="6"/>
  <c r="V35" i="6"/>
  <c r="W35" i="6"/>
  <c r="X35" i="6"/>
  <c r="E35" i="6" s="1"/>
  <c r="Y35" i="6"/>
  <c r="D35" i="6" s="1"/>
  <c r="Z35" i="6"/>
  <c r="AA35" i="6"/>
  <c r="AB35" i="6"/>
  <c r="U36" i="6"/>
  <c r="V36" i="6"/>
  <c r="W36" i="6"/>
  <c r="X36" i="6"/>
  <c r="E36" i="6" s="1"/>
  <c r="Y36" i="6"/>
  <c r="D36" i="6" s="1"/>
  <c r="Z36" i="6"/>
  <c r="AA36" i="6"/>
  <c r="AB36" i="6"/>
  <c r="U37" i="6"/>
  <c r="V37" i="6"/>
  <c r="W37" i="6"/>
  <c r="X37" i="6"/>
  <c r="E37" i="6" s="1"/>
  <c r="Y37" i="6"/>
  <c r="D37" i="6" s="1"/>
  <c r="Z37" i="6"/>
  <c r="AA37" i="6"/>
  <c r="AB37" i="6"/>
  <c r="U38" i="6"/>
  <c r="V38" i="6"/>
  <c r="W38" i="6"/>
  <c r="X38" i="6"/>
  <c r="E38" i="6" s="1"/>
  <c r="Y38" i="6"/>
  <c r="D38" i="6" s="1"/>
  <c r="Z38" i="6"/>
  <c r="AA38" i="6"/>
  <c r="AB38" i="6"/>
  <c r="U39" i="6"/>
  <c r="V39" i="6"/>
  <c r="W39" i="6"/>
  <c r="X39" i="6"/>
  <c r="E39" i="6" s="1"/>
  <c r="Y39" i="6"/>
  <c r="D39" i="6" s="1"/>
  <c r="Z39" i="6"/>
  <c r="AA39" i="6"/>
  <c r="AB39" i="6"/>
  <c r="U40" i="6"/>
  <c r="V40" i="6"/>
  <c r="W40" i="6"/>
  <c r="X40" i="6"/>
  <c r="E40" i="6"/>
  <c r="Y40" i="6"/>
  <c r="D40" i="6" s="1"/>
  <c r="Z40" i="6"/>
  <c r="AA40" i="6"/>
  <c r="AB40" i="6"/>
  <c r="U41" i="6"/>
  <c r="V41" i="6"/>
  <c r="W41" i="6"/>
  <c r="X41" i="6"/>
  <c r="E41" i="6" s="1"/>
  <c r="Y41" i="6"/>
  <c r="D41" i="6" s="1"/>
  <c r="Z41" i="6"/>
  <c r="AA41" i="6"/>
  <c r="AB41" i="6"/>
  <c r="U42" i="6"/>
  <c r="V42" i="6"/>
  <c r="W42" i="6"/>
  <c r="X42" i="6"/>
  <c r="E42" i="6" s="1"/>
  <c r="Y42" i="6"/>
  <c r="D42" i="6" s="1"/>
  <c r="Z42" i="6"/>
  <c r="AA42" i="6"/>
  <c r="AB42" i="6"/>
  <c r="U43" i="6"/>
  <c r="V43" i="6"/>
  <c r="W43" i="6"/>
  <c r="X43" i="6"/>
  <c r="E43" i="6" s="1"/>
  <c r="Y43" i="6"/>
  <c r="D43" i="6" s="1"/>
  <c r="Z43" i="6"/>
  <c r="AA43" i="6"/>
  <c r="AB43" i="6"/>
  <c r="U44" i="6"/>
  <c r="V44" i="6"/>
  <c r="W44" i="6"/>
  <c r="X44" i="6"/>
  <c r="E44" i="6" s="1"/>
  <c r="Y44" i="6"/>
  <c r="D44" i="6" s="1"/>
  <c r="Z44" i="6"/>
  <c r="AA44" i="6"/>
  <c r="AB44" i="6"/>
  <c r="U45" i="6"/>
  <c r="V45" i="6"/>
  <c r="W45" i="6"/>
  <c r="X45" i="6"/>
  <c r="E45" i="6" s="1"/>
  <c r="Y45" i="6"/>
  <c r="D45" i="6" s="1"/>
  <c r="Z45" i="6"/>
  <c r="AA45" i="6"/>
  <c r="AB45" i="6"/>
  <c r="U46" i="6"/>
  <c r="V46" i="6"/>
  <c r="W46" i="6"/>
  <c r="X46" i="6"/>
  <c r="E46" i="6"/>
  <c r="Y46" i="6"/>
  <c r="D46" i="6" s="1"/>
  <c r="Z46" i="6"/>
  <c r="AA46" i="6"/>
  <c r="AB46" i="6"/>
  <c r="U47" i="6"/>
  <c r="V47" i="6"/>
  <c r="W47" i="6"/>
  <c r="X47" i="6"/>
  <c r="E47" i="6" s="1"/>
  <c r="Y47" i="6"/>
  <c r="D47" i="6" s="1"/>
  <c r="Z47" i="6"/>
  <c r="AA47" i="6"/>
  <c r="AB47" i="6"/>
  <c r="U48" i="6"/>
  <c r="V48" i="6"/>
  <c r="W48" i="6"/>
  <c r="X48" i="6"/>
  <c r="E48" i="6"/>
  <c r="Y48" i="6"/>
  <c r="D48" i="6" s="1"/>
  <c r="Z48" i="6"/>
  <c r="AA48" i="6"/>
  <c r="AB48" i="6"/>
  <c r="U49" i="6"/>
  <c r="V49" i="6"/>
  <c r="W49" i="6"/>
  <c r="X49" i="6"/>
  <c r="E49" i="6" s="1"/>
  <c r="Y49" i="6"/>
  <c r="D49" i="6" s="1"/>
  <c r="Z49" i="6"/>
  <c r="AA49" i="6"/>
  <c r="AB49" i="6"/>
  <c r="U50" i="6"/>
  <c r="V50" i="6"/>
  <c r="W50" i="6"/>
  <c r="X50" i="6"/>
  <c r="E50" i="6" s="1"/>
  <c r="Y50" i="6"/>
  <c r="D50" i="6" s="1"/>
  <c r="Z50" i="6"/>
  <c r="AA50" i="6"/>
  <c r="AB50" i="6"/>
  <c r="U51" i="6"/>
  <c r="V51" i="6"/>
  <c r="W51" i="6"/>
  <c r="X51" i="6"/>
  <c r="E51" i="6"/>
  <c r="Y51" i="6"/>
  <c r="D51" i="6" s="1"/>
  <c r="Z51" i="6"/>
  <c r="AA51" i="6"/>
  <c r="AB51" i="6"/>
  <c r="U52" i="6"/>
  <c r="V52" i="6"/>
  <c r="W52" i="6"/>
  <c r="X52" i="6"/>
  <c r="E52" i="6" s="1"/>
  <c r="Y52" i="6"/>
  <c r="D52" i="6" s="1"/>
  <c r="Z52" i="6"/>
  <c r="AA52" i="6"/>
  <c r="AB52" i="6"/>
  <c r="U53" i="6"/>
  <c r="V53" i="6"/>
  <c r="W53" i="6"/>
  <c r="X53" i="6"/>
  <c r="E53" i="6" s="1"/>
  <c r="Y53" i="6"/>
  <c r="D53" i="6" s="1"/>
  <c r="Z53" i="6"/>
  <c r="AA53" i="6"/>
  <c r="AB53" i="6"/>
  <c r="U54" i="6"/>
  <c r="V54" i="6"/>
  <c r="W54" i="6"/>
  <c r="X54" i="6"/>
  <c r="E54" i="6" s="1"/>
  <c r="Y54" i="6"/>
  <c r="D54" i="6" s="1"/>
  <c r="Z54" i="6"/>
  <c r="AA54" i="6"/>
  <c r="AB54" i="6"/>
  <c r="U55" i="6"/>
  <c r="V55" i="6"/>
  <c r="W55" i="6"/>
  <c r="X55" i="6"/>
  <c r="E55" i="6" s="1"/>
  <c r="Y55" i="6"/>
  <c r="D55" i="6" s="1"/>
  <c r="Z55" i="6"/>
  <c r="AA55" i="6"/>
  <c r="AB55" i="6"/>
  <c r="U56" i="6"/>
  <c r="V56" i="6"/>
  <c r="W56" i="6"/>
  <c r="X56" i="6"/>
  <c r="E56" i="6" s="1"/>
  <c r="Y56" i="6"/>
  <c r="D56" i="6" s="1"/>
  <c r="Z56" i="6"/>
  <c r="AA56" i="6"/>
  <c r="AB56" i="6"/>
  <c r="U57" i="6"/>
  <c r="V57" i="6"/>
  <c r="W57" i="6"/>
  <c r="X57" i="6"/>
  <c r="E57" i="6" s="1"/>
  <c r="Y57" i="6"/>
  <c r="D57" i="6" s="1"/>
  <c r="Z57" i="6"/>
  <c r="AA57" i="6"/>
  <c r="AB57" i="6"/>
  <c r="U58" i="6"/>
  <c r="V58" i="6"/>
  <c r="W58" i="6"/>
  <c r="X58" i="6"/>
  <c r="E58" i="6" s="1"/>
  <c r="Y58" i="6"/>
  <c r="D58" i="6" s="1"/>
  <c r="Z58" i="6"/>
  <c r="AA58" i="6"/>
  <c r="AB58" i="6"/>
  <c r="U59" i="6"/>
  <c r="V59" i="6"/>
  <c r="W59" i="6"/>
  <c r="X59" i="6"/>
  <c r="E59" i="6" s="1"/>
  <c r="Y59" i="6"/>
  <c r="D59" i="6" s="1"/>
  <c r="Z59" i="6"/>
  <c r="AA59" i="6"/>
  <c r="AB59" i="6"/>
  <c r="U60" i="6"/>
  <c r="V60" i="6"/>
  <c r="W60" i="6"/>
  <c r="X60" i="6"/>
  <c r="E60" i="6" s="1"/>
  <c r="Y60" i="6"/>
  <c r="D60" i="6" s="1"/>
  <c r="Z60" i="6"/>
  <c r="AA60" i="6"/>
  <c r="AB60" i="6"/>
  <c r="U61" i="6"/>
  <c r="V61" i="6"/>
  <c r="W61" i="6"/>
  <c r="X61" i="6"/>
  <c r="E61" i="6" s="1"/>
  <c r="Y61" i="6"/>
  <c r="D61" i="6" s="1"/>
  <c r="Z61" i="6"/>
  <c r="AA61" i="6"/>
  <c r="AB61" i="6"/>
  <c r="U62" i="6"/>
  <c r="V62" i="6"/>
  <c r="W62" i="6"/>
  <c r="X62" i="6"/>
  <c r="E62" i="6"/>
  <c r="Y62" i="6"/>
  <c r="D62" i="6" s="1"/>
  <c r="Z62" i="6"/>
  <c r="AA62" i="6"/>
  <c r="AB62" i="6"/>
  <c r="U63" i="6"/>
  <c r="V63" i="6"/>
  <c r="W63" i="6"/>
  <c r="X63" i="6"/>
  <c r="E63" i="6" s="1"/>
  <c r="Y63" i="6"/>
  <c r="D63" i="6" s="1"/>
  <c r="Z63" i="6"/>
  <c r="AA63" i="6"/>
  <c r="AB63" i="6"/>
  <c r="U64" i="6"/>
  <c r="V64" i="6"/>
  <c r="W64" i="6"/>
  <c r="X64" i="6"/>
  <c r="E64" i="6" s="1"/>
  <c r="Y64" i="6"/>
  <c r="D64" i="6" s="1"/>
  <c r="Z64" i="6"/>
  <c r="AA64" i="6"/>
  <c r="AB64" i="6"/>
  <c r="U65" i="6"/>
  <c r="V65" i="6"/>
  <c r="W65" i="6"/>
  <c r="X65" i="6"/>
  <c r="E65" i="6" s="1"/>
  <c r="Y65" i="6"/>
  <c r="D65" i="6" s="1"/>
  <c r="Z65" i="6"/>
  <c r="AA65" i="6"/>
  <c r="AB65" i="6"/>
  <c r="U66" i="6"/>
  <c r="V66" i="6"/>
  <c r="W66" i="6"/>
  <c r="X66" i="6"/>
  <c r="E66" i="6" s="1"/>
  <c r="Y66" i="6"/>
  <c r="D66" i="6" s="1"/>
  <c r="Z66" i="6"/>
  <c r="AA66" i="6"/>
  <c r="AB66" i="6"/>
  <c r="U67" i="6"/>
  <c r="V67" i="6"/>
  <c r="W67" i="6"/>
  <c r="X67" i="6"/>
  <c r="E67" i="6"/>
  <c r="Y67" i="6"/>
  <c r="D67" i="6" s="1"/>
  <c r="Z67" i="6"/>
  <c r="AA67" i="6"/>
  <c r="AB67" i="6"/>
  <c r="U68" i="6"/>
  <c r="V68" i="6"/>
  <c r="W68" i="6"/>
  <c r="X68" i="6"/>
  <c r="E68" i="6" s="1"/>
  <c r="Y68" i="6"/>
  <c r="D68" i="6" s="1"/>
  <c r="Z68" i="6"/>
  <c r="AA68" i="6"/>
  <c r="AB68" i="6"/>
  <c r="U69" i="6"/>
  <c r="V69" i="6"/>
  <c r="W69" i="6"/>
  <c r="X69" i="6"/>
  <c r="E69" i="6" s="1"/>
  <c r="Y69" i="6"/>
  <c r="D69" i="6" s="1"/>
  <c r="Z69" i="6"/>
  <c r="AA69" i="6"/>
  <c r="AB69" i="6"/>
  <c r="U70" i="6"/>
  <c r="V70" i="6"/>
  <c r="W70" i="6"/>
  <c r="X70" i="6"/>
  <c r="E70" i="6"/>
  <c r="Y70" i="6"/>
  <c r="D70" i="6" s="1"/>
  <c r="Z70" i="6"/>
  <c r="AA70" i="6"/>
  <c r="AB70" i="6"/>
  <c r="U71" i="6"/>
  <c r="V71" i="6"/>
  <c r="W71" i="6"/>
  <c r="X71" i="6"/>
  <c r="E71" i="6" s="1"/>
  <c r="Y71" i="6"/>
  <c r="D71" i="6" s="1"/>
  <c r="Z71" i="6"/>
  <c r="AA71" i="6"/>
  <c r="AB71" i="6"/>
  <c r="U72" i="6"/>
  <c r="V72" i="6"/>
  <c r="W72" i="6"/>
  <c r="X72" i="6"/>
  <c r="E72" i="6"/>
  <c r="Y72" i="6"/>
  <c r="D72" i="6" s="1"/>
  <c r="Z72" i="6"/>
  <c r="AA72" i="6"/>
  <c r="AB72" i="6"/>
  <c r="U73" i="6"/>
  <c r="V73" i="6"/>
  <c r="W73" i="6"/>
  <c r="X73" i="6"/>
  <c r="E73" i="6" s="1"/>
  <c r="Y73" i="6"/>
  <c r="D73" i="6" s="1"/>
  <c r="Z73" i="6"/>
  <c r="AA73" i="6"/>
  <c r="AB73" i="6"/>
  <c r="U74" i="6"/>
  <c r="V74" i="6"/>
  <c r="W74" i="6"/>
  <c r="X74" i="6"/>
  <c r="E74" i="6" s="1"/>
  <c r="Y74" i="6"/>
  <c r="D74" i="6" s="1"/>
  <c r="Z74" i="6"/>
  <c r="AA74" i="6"/>
  <c r="AB74" i="6"/>
  <c r="U75" i="6"/>
  <c r="V75" i="6"/>
  <c r="W75" i="6"/>
  <c r="X75" i="6"/>
  <c r="E75" i="6" s="1"/>
  <c r="Y75" i="6"/>
  <c r="D75" i="6" s="1"/>
  <c r="Z75" i="6"/>
  <c r="AA75" i="6"/>
  <c r="AB75" i="6"/>
  <c r="U76" i="6"/>
  <c r="V76" i="6"/>
  <c r="W76" i="6"/>
  <c r="X76" i="6"/>
  <c r="E76" i="6" s="1"/>
  <c r="Y76" i="6"/>
  <c r="D76" i="6" s="1"/>
  <c r="Z76" i="6"/>
  <c r="AA76" i="6"/>
  <c r="AB76" i="6"/>
  <c r="U77" i="6"/>
  <c r="V77" i="6"/>
  <c r="W77" i="6"/>
  <c r="X77" i="6"/>
  <c r="E77" i="6" s="1"/>
  <c r="Y77" i="6"/>
  <c r="D77" i="6" s="1"/>
  <c r="Z77" i="6"/>
  <c r="AA77" i="6"/>
  <c r="AB77" i="6"/>
  <c r="U78" i="6"/>
  <c r="V78" i="6"/>
  <c r="W78" i="6"/>
  <c r="X78" i="6"/>
  <c r="E78" i="6" s="1"/>
  <c r="Y78" i="6"/>
  <c r="D78" i="6" s="1"/>
  <c r="Z78" i="6"/>
  <c r="AA78" i="6"/>
  <c r="AB78" i="6"/>
  <c r="U79" i="6"/>
  <c r="V79" i="6"/>
  <c r="W79" i="6"/>
  <c r="X79" i="6"/>
  <c r="E79" i="6" s="1"/>
  <c r="Y79" i="6"/>
  <c r="D79" i="6" s="1"/>
  <c r="Z79" i="6"/>
  <c r="AA79" i="6"/>
  <c r="AB79" i="6"/>
  <c r="U80" i="6"/>
  <c r="V80" i="6"/>
  <c r="W80" i="6"/>
  <c r="X80" i="6"/>
  <c r="E80" i="6" s="1"/>
  <c r="Y80" i="6"/>
  <c r="D80" i="6" s="1"/>
  <c r="Z80" i="6"/>
  <c r="AA80" i="6"/>
  <c r="AB80" i="6"/>
  <c r="U81" i="6"/>
  <c r="V81" i="6"/>
  <c r="W81" i="6"/>
  <c r="X81" i="6"/>
  <c r="E81" i="6" s="1"/>
  <c r="Y81" i="6"/>
  <c r="D81" i="6" s="1"/>
  <c r="Z81" i="6"/>
  <c r="AA81" i="6"/>
  <c r="AB81" i="6"/>
  <c r="U82" i="6"/>
  <c r="V82" i="6"/>
  <c r="W82" i="6"/>
  <c r="X82" i="6"/>
  <c r="E82" i="6" s="1"/>
  <c r="Y82" i="6"/>
  <c r="D82" i="6" s="1"/>
  <c r="Z82" i="6"/>
  <c r="AA82" i="6"/>
  <c r="AB82" i="6"/>
  <c r="U83" i="6"/>
  <c r="V83" i="6"/>
  <c r="W83" i="6"/>
  <c r="X83" i="6"/>
  <c r="E83" i="6"/>
  <c r="Y83" i="6"/>
  <c r="D83" i="6" s="1"/>
  <c r="Z83" i="6"/>
  <c r="AA83" i="6"/>
  <c r="AB83" i="6"/>
  <c r="U84" i="6"/>
  <c r="V84" i="6"/>
  <c r="W84" i="6"/>
  <c r="X84" i="6"/>
  <c r="E84" i="6" s="1"/>
  <c r="Y84" i="6"/>
  <c r="D84" i="6" s="1"/>
  <c r="Z84" i="6"/>
  <c r="AA84" i="6"/>
  <c r="AB84" i="6"/>
  <c r="U85" i="6"/>
  <c r="V85" i="6"/>
  <c r="W85" i="6"/>
  <c r="X85" i="6"/>
  <c r="E85" i="6" s="1"/>
  <c r="Y85" i="6"/>
  <c r="D85" i="6" s="1"/>
  <c r="Z85" i="6"/>
  <c r="AA85" i="6"/>
  <c r="AB85" i="6"/>
  <c r="U86" i="6"/>
  <c r="V86" i="6"/>
  <c r="W86" i="6"/>
  <c r="X86" i="6"/>
  <c r="E86" i="6" s="1"/>
  <c r="Y86" i="6"/>
  <c r="D86" i="6" s="1"/>
  <c r="Z86" i="6"/>
  <c r="AA86" i="6"/>
  <c r="AB86" i="6"/>
  <c r="U87" i="6"/>
  <c r="V87" i="6"/>
  <c r="W87" i="6"/>
  <c r="X87" i="6"/>
  <c r="E87" i="6" s="1"/>
  <c r="Y87" i="6"/>
  <c r="D87" i="6" s="1"/>
  <c r="Z87" i="6"/>
  <c r="AA87" i="6"/>
  <c r="AB87" i="6"/>
  <c r="U88" i="6"/>
  <c r="V88" i="6"/>
  <c r="W88" i="6"/>
  <c r="X88" i="6"/>
  <c r="E88" i="6"/>
  <c r="Y88" i="6"/>
  <c r="D88" i="6" s="1"/>
  <c r="Z88" i="6"/>
  <c r="AA88" i="6"/>
  <c r="AB88" i="6"/>
  <c r="U89" i="6"/>
  <c r="V89" i="6"/>
  <c r="W89" i="6"/>
  <c r="X89" i="6"/>
  <c r="E89" i="6" s="1"/>
  <c r="Y89" i="6"/>
  <c r="D89" i="6" s="1"/>
  <c r="Z89" i="6"/>
  <c r="AA89" i="6"/>
  <c r="AB89" i="6"/>
  <c r="U90" i="6"/>
  <c r="V90" i="6"/>
  <c r="W90" i="6"/>
  <c r="X90" i="6"/>
  <c r="E90" i="6" s="1"/>
  <c r="Y90" i="6"/>
  <c r="D90" i="6" s="1"/>
  <c r="Z90" i="6"/>
  <c r="AA90" i="6"/>
  <c r="AB90" i="6"/>
  <c r="U91" i="6"/>
  <c r="V91" i="6"/>
  <c r="W91" i="6"/>
  <c r="X91" i="6"/>
  <c r="E91" i="6"/>
  <c r="Y91" i="6"/>
  <c r="D91" i="6" s="1"/>
  <c r="Z91" i="6"/>
  <c r="AA91" i="6"/>
  <c r="AB91" i="6"/>
  <c r="U92" i="6"/>
  <c r="V92" i="6"/>
  <c r="W92" i="6"/>
  <c r="X92" i="6"/>
  <c r="E92" i="6" s="1"/>
  <c r="Y92" i="6"/>
  <c r="D92" i="6" s="1"/>
  <c r="Z92" i="6"/>
  <c r="AA92" i="6"/>
  <c r="AB92" i="6"/>
  <c r="U93" i="6"/>
  <c r="V93" i="6"/>
  <c r="W93" i="6"/>
  <c r="X93" i="6"/>
  <c r="E93" i="6"/>
  <c r="Y93" i="6"/>
  <c r="D93" i="6" s="1"/>
  <c r="Z93" i="6"/>
  <c r="AA93" i="6"/>
  <c r="AB93" i="6"/>
  <c r="U94" i="6"/>
  <c r="V94" i="6"/>
  <c r="W94" i="6"/>
  <c r="X94" i="6"/>
  <c r="E94" i="6" s="1"/>
  <c r="Y94" i="6"/>
  <c r="D94" i="6" s="1"/>
  <c r="Z94" i="6"/>
  <c r="AA94" i="6"/>
  <c r="AB94" i="6"/>
  <c r="U95" i="6"/>
  <c r="V95" i="6"/>
  <c r="W95" i="6"/>
  <c r="X95" i="6"/>
  <c r="E95" i="6" s="1"/>
  <c r="Y95" i="6"/>
  <c r="D95" i="6" s="1"/>
  <c r="Z95" i="6"/>
  <c r="AA95" i="6"/>
  <c r="AB95" i="6"/>
  <c r="U96" i="6"/>
  <c r="V96" i="6"/>
  <c r="W96" i="6"/>
  <c r="X96" i="6"/>
  <c r="E96" i="6" s="1"/>
  <c r="Y96" i="6"/>
  <c r="D96" i="6" s="1"/>
  <c r="Z96" i="6"/>
  <c r="AA96" i="6"/>
  <c r="AB96" i="6"/>
  <c r="U97" i="6"/>
  <c r="V97" i="6"/>
  <c r="W97" i="6"/>
  <c r="X97" i="6"/>
  <c r="E97" i="6" s="1"/>
  <c r="Y97" i="6"/>
  <c r="D97" i="6" s="1"/>
  <c r="Z97" i="6"/>
  <c r="AA97" i="6"/>
  <c r="AB97" i="6"/>
  <c r="U98" i="6"/>
  <c r="V98" i="6"/>
  <c r="W98" i="6"/>
  <c r="X98" i="6"/>
  <c r="E98" i="6" s="1"/>
  <c r="Y98" i="6"/>
  <c r="D98" i="6" s="1"/>
  <c r="Z98" i="6"/>
  <c r="AA98" i="6"/>
  <c r="AB98" i="6"/>
  <c r="U99" i="6"/>
  <c r="V99" i="6"/>
  <c r="W99" i="6"/>
  <c r="X99" i="6"/>
  <c r="E99" i="6" s="1"/>
  <c r="Y99" i="6"/>
  <c r="D99" i="6" s="1"/>
  <c r="Z99" i="6"/>
  <c r="AA99" i="6"/>
  <c r="AB99" i="6"/>
  <c r="U100" i="6"/>
  <c r="V100" i="6"/>
  <c r="W100" i="6"/>
  <c r="X100" i="6"/>
  <c r="E100" i="6" s="1"/>
  <c r="Y100" i="6"/>
  <c r="D100" i="6" s="1"/>
  <c r="Z100" i="6"/>
  <c r="AA100" i="6"/>
  <c r="AB100" i="6"/>
  <c r="U101" i="6"/>
  <c r="V101" i="6"/>
  <c r="W101" i="6"/>
  <c r="X101" i="6"/>
  <c r="E101" i="6"/>
  <c r="Y101" i="6"/>
  <c r="D101" i="6" s="1"/>
  <c r="Z101" i="6"/>
  <c r="AA101" i="6"/>
  <c r="AB101" i="6"/>
  <c r="U102" i="6"/>
  <c r="V102" i="6"/>
  <c r="W102" i="6"/>
  <c r="X102" i="6"/>
  <c r="E102" i="6" s="1"/>
  <c r="Y102" i="6"/>
  <c r="D102" i="6" s="1"/>
  <c r="Z102" i="6"/>
  <c r="AA102" i="6"/>
  <c r="AB102" i="6"/>
  <c r="U103" i="6"/>
  <c r="V103" i="6"/>
  <c r="W103" i="6"/>
  <c r="X103" i="6"/>
  <c r="E103" i="6" s="1"/>
  <c r="Y103" i="6"/>
  <c r="D103" i="6" s="1"/>
  <c r="Z103" i="6"/>
  <c r="AA103" i="6"/>
  <c r="AB103" i="6"/>
  <c r="U104" i="6"/>
  <c r="V104" i="6"/>
  <c r="W104" i="6"/>
  <c r="X104" i="6"/>
  <c r="E104" i="6" s="1"/>
  <c r="Y104" i="6"/>
  <c r="D104" i="6" s="1"/>
  <c r="Z104" i="6"/>
  <c r="AA104" i="6"/>
  <c r="AB104" i="6"/>
  <c r="U105" i="6"/>
  <c r="V105" i="6"/>
  <c r="W105" i="6"/>
  <c r="X105" i="6"/>
  <c r="E105" i="6"/>
  <c r="Y105" i="6"/>
  <c r="D105" i="6" s="1"/>
  <c r="Z105" i="6"/>
  <c r="AA105" i="6"/>
  <c r="AB105" i="6"/>
  <c r="U106" i="6"/>
  <c r="V106" i="6"/>
  <c r="W106" i="6"/>
  <c r="X106" i="6"/>
  <c r="E106" i="6" s="1"/>
  <c r="Y106" i="6"/>
  <c r="D106" i="6" s="1"/>
  <c r="Z106" i="6"/>
  <c r="AA106" i="6"/>
  <c r="AB106" i="6"/>
  <c r="U107" i="6"/>
  <c r="V107" i="6"/>
  <c r="W107" i="6"/>
  <c r="X107" i="6"/>
  <c r="E107" i="6"/>
  <c r="Y107" i="6"/>
  <c r="D107" i="6" s="1"/>
  <c r="Z107" i="6"/>
  <c r="AA107" i="6"/>
  <c r="AB107" i="6"/>
  <c r="U108" i="6"/>
  <c r="V108" i="6"/>
  <c r="W108" i="6"/>
  <c r="X108" i="6"/>
  <c r="E108" i="6" s="1"/>
  <c r="Y108" i="6"/>
  <c r="D108" i="6" s="1"/>
  <c r="Z108" i="6"/>
  <c r="AA108" i="6"/>
  <c r="AB108" i="6"/>
  <c r="U109" i="6"/>
  <c r="V109" i="6"/>
  <c r="W109" i="6"/>
  <c r="X109" i="6"/>
  <c r="E109" i="6"/>
  <c r="Y109" i="6"/>
  <c r="D109" i="6" s="1"/>
  <c r="Z109" i="6"/>
  <c r="AA109" i="6"/>
  <c r="AB109" i="6"/>
  <c r="U110" i="6"/>
  <c r="V110" i="6"/>
  <c r="W110" i="6"/>
  <c r="X110" i="6"/>
  <c r="E110" i="6" s="1"/>
  <c r="Y110" i="6"/>
  <c r="D110" i="6" s="1"/>
  <c r="Z110" i="6"/>
  <c r="AA110" i="6"/>
  <c r="AB110" i="6"/>
  <c r="U111" i="6"/>
  <c r="V111" i="6"/>
  <c r="W111" i="6"/>
  <c r="X111" i="6"/>
  <c r="E111" i="6" s="1"/>
  <c r="Y111" i="6"/>
  <c r="D111" i="6" s="1"/>
  <c r="Z111" i="6"/>
  <c r="AA111" i="6"/>
  <c r="AB111" i="6"/>
  <c r="U112" i="6"/>
  <c r="V112" i="6"/>
  <c r="W112" i="6"/>
  <c r="X112" i="6"/>
  <c r="E112" i="6" s="1"/>
  <c r="Y112" i="6"/>
  <c r="D112" i="6" s="1"/>
  <c r="Z112" i="6"/>
  <c r="AA112" i="6"/>
  <c r="AB112" i="6"/>
  <c r="U113" i="6"/>
  <c r="V113" i="6"/>
  <c r="W113" i="6"/>
  <c r="X113" i="6"/>
  <c r="E113" i="6" s="1"/>
  <c r="Y113" i="6"/>
  <c r="D113" i="6" s="1"/>
  <c r="Z113" i="6"/>
  <c r="AA113" i="6"/>
  <c r="AB113" i="6"/>
  <c r="U114" i="6"/>
  <c r="V114" i="6"/>
  <c r="W114" i="6"/>
  <c r="X114" i="6"/>
  <c r="E114" i="6" s="1"/>
  <c r="Y114" i="6"/>
  <c r="D114" i="6" s="1"/>
  <c r="Z114" i="6"/>
  <c r="AA114" i="6"/>
  <c r="AB114" i="6"/>
  <c r="U115" i="6"/>
  <c r="V115" i="6"/>
  <c r="W115" i="6"/>
  <c r="X115" i="6"/>
  <c r="E115" i="6" s="1"/>
  <c r="Y115" i="6"/>
  <c r="D115" i="6" s="1"/>
  <c r="Z115" i="6"/>
  <c r="AA115" i="6"/>
  <c r="AB115" i="6"/>
  <c r="U116" i="6"/>
  <c r="V116" i="6"/>
  <c r="W116" i="6"/>
  <c r="X116" i="6"/>
  <c r="E116" i="6" s="1"/>
  <c r="Y116" i="6"/>
  <c r="D116" i="6" s="1"/>
  <c r="Z116" i="6"/>
  <c r="AA116" i="6"/>
  <c r="AB116" i="6"/>
  <c r="U117" i="6"/>
  <c r="V117" i="6"/>
  <c r="W117" i="6"/>
  <c r="X117" i="6"/>
  <c r="E117" i="6"/>
  <c r="Y117" i="6"/>
  <c r="D117" i="6" s="1"/>
  <c r="Z117" i="6"/>
  <c r="AA117" i="6"/>
  <c r="AB117" i="6"/>
  <c r="U118" i="6"/>
  <c r="V118" i="6"/>
  <c r="W118" i="6"/>
  <c r="X118" i="6"/>
  <c r="E118" i="6" s="1"/>
  <c r="Y118" i="6"/>
  <c r="D118" i="6" s="1"/>
  <c r="Z118" i="6"/>
  <c r="AA118" i="6"/>
  <c r="AB118" i="6"/>
  <c r="U119" i="6"/>
  <c r="V119" i="6"/>
  <c r="W119" i="6"/>
  <c r="X119" i="6"/>
  <c r="E119" i="6" s="1"/>
  <c r="Y119" i="6"/>
  <c r="D119" i="6" s="1"/>
  <c r="Z119" i="6"/>
  <c r="AA119" i="6"/>
  <c r="AB119" i="6"/>
  <c r="U120" i="6"/>
  <c r="V120" i="6"/>
  <c r="W120" i="6"/>
  <c r="X120" i="6"/>
  <c r="E120" i="6" s="1"/>
  <c r="Y120" i="6"/>
  <c r="D120" i="6" s="1"/>
  <c r="Z120" i="6"/>
  <c r="AA120" i="6"/>
  <c r="AB120" i="6"/>
  <c r="U121" i="6"/>
  <c r="V121" i="6"/>
  <c r="W121" i="6"/>
  <c r="X121" i="6"/>
  <c r="E121" i="6" s="1"/>
  <c r="Y121" i="6"/>
  <c r="D121" i="6" s="1"/>
  <c r="Z121" i="6"/>
  <c r="AA121" i="6"/>
  <c r="AB121" i="6"/>
  <c r="U122" i="6"/>
  <c r="V122" i="6"/>
  <c r="W122" i="6"/>
  <c r="X122" i="6"/>
  <c r="E122" i="6" s="1"/>
  <c r="Y122" i="6"/>
  <c r="D122" i="6" s="1"/>
  <c r="Z122" i="6"/>
  <c r="AA122" i="6"/>
  <c r="AB122" i="6"/>
  <c r="U123" i="6"/>
  <c r="V123" i="6"/>
  <c r="W123" i="6"/>
  <c r="X123" i="6"/>
  <c r="E123" i="6" s="1"/>
  <c r="Y123" i="6"/>
  <c r="D123" i="6" s="1"/>
  <c r="Z123" i="6"/>
  <c r="AA123" i="6"/>
  <c r="AB123" i="6"/>
  <c r="U124" i="6"/>
  <c r="V124" i="6"/>
  <c r="W124" i="6"/>
  <c r="X124" i="6"/>
  <c r="E124" i="6" s="1"/>
  <c r="Y124" i="6"/>
  <c r="D124" i="6" s="1"/>
  <c r="Z124" i="6"/>
  <c r="AA124" i="6"/>
  <c r="AB124" i="6"/>
  <c r="U125" i="6"/>
  <c r="V125" i="6"/>
  <c r="W125" i="6"/>
  <c r="X125" i="6"/>
  <c r="E125" i="6" s="1"/>
  <c r="Y125" i="6"/>
  <c r="D125" i="6" s="1"/>
  <c r="Z125" i="6"/>
  <c r="AA125" i="6"/>
  <c r="AB125" i="6"/>
  <c r="U126" i="6"/>
  <c r="V126" i="6"/>
  <c r="W126" i="6"/>
  <c r="X126" i="6"/>
  <c r="E126" i="6"/>
  <c r="Y126" i="6"/>
  <c r="D126" i="6" s="1"/>
  <c r="Z126" i="6"/>
  <c r="AA126" i="6"/>
  <c r="AB126" i="6"/>
  <c r="U127" i="6"/>
  <c r="V127" i="6"/>
  <c r="W127" i="6"/>
  <c r="X127" i="6"/>
  <c r="E127" i="6" s="1"/>
  <c r="Y127" i="6"/>
  <c r="D127" i="6" s="1"/>
  <c r="Z127" i="6"/>
  <c r="AA127" i="6"/>
  <c r="AB127" i="6"/>
  <c r="U128" i="6"/>
  <c r="V128" i="6"/>
  <c r="W128" i="6"/>
  <c r="X128" i="6"/>
  <c r="E128" i="6"/>
  <c r="Y128" i="6"/>
  <c r="D128" i="6" s="1"/>
  <c r="Z128" i="6"/>
  <c r="AA128" i="6"/>
  <c r="AB128" i="6"/>
  <c r="U129" i="6"/>
  <c r="V129" i="6"/>
  <c r="W129" i="6"/>
  <c r="X129" i="6"/>
  <c r="E129" i="6" s="1"/>
  <c r="Y129" i="6"/>
  <c r="D129" i="6" s="1"/>
  <c r="Z129" i="6"/>
  <c r="AA129" i="6"/>
  <c r="AB129" i="6"/>
  <c r="U130" i="6"/>
  <c r="V130" i="6"/>
  <c r="W130" i="6"/>
  <c r="X130" i="6"/>
  <c r="E130" i="6" s="1"/>
  <c r="Y130" i="6"/>
  <c r="D130" i="6" s="1"/>
  <c r="Z130" i="6"/>
  <c r="AA130" i="6"/>
  <c r="AB130" i="6"/>
  <c r="U131" i="6"/>
  <c r="V131" i="6"/>
  <c r="W131" i="6"/>
  <c r="X131" i="6"/>
  <c r="E131" i="6" s="1"/>
  <c r="Y131" i="6"/>
  <c r="D131" i="6" s="1"/>
  <c r="Z131" i="6"/>
  <c r="AA131" i="6"/>
  <c r="AB131" i="6"/>
  <c r="U132" i="6"/>
  <c r="V132" i="6"/>
  <c r="W132" i="6"/>
  <c r="X132" i="6"/>
  <c r="E132" i="6" s="1"/>
  <c r="Y132" i="6"/>
  <c r="D132" i="6" s="1"/>
  <c r="Z132" i="6"/>
  <c r="AA132" i="6"/>
  <c r="AB132" i="6"/>
  <c r="U133" i="6"/>
  <c r="V133" i="6"/>
  <c r="W133" i="6"/>
  <c r="X133" i="6"/>
  <c r="E133" i="6" s="1"/>
  <c r="Y133" i="6"/>
  <c r="D133" i="6" s="1"/>
  <c r="Z133" i="6"/>
  <c r="AA133" i="6"/>
  <c r="AB133" i="6"/>
  <c r="U134" i="6"/>
  <c r="V134" i="6"/>
  <c r="W134" i="6"/>
  <c r="X134" i="6"/>
  <c r="E134" i="6"/>
  <c r="Y134" i="6"/>
  <c r="D134" i="6" s="1"/>
  <c r="Z134" i="6"/>
  <c r="AA134" i="6"/>
  <c r="AB134" i="6"/>
  <c r="U135" i="6"/>
  <c r="V135" i="6"/>
  <c r="W135" i="6"/>
  <c r="X135" i="6"/>
  <c r="E135" i="6" s="1"/>
  <c r="Y135" i="6"/>
  <c r="D135" i="6" s="1"/>
  <c r="Z135" i="6"/>
  <c r="AA135" i="6"/>
  <c r="AB135" i="6"/>
  <c r="U136" i="6"/>
  <c r="V136" i="6"/>
  <c r="W136" i="6"/>
  <c r="X136" i="6"/>
  <c r="E136" i="6" s="1"/>
  <c r="Y136" i="6"/>
  <c r="D136" i="6" s="1"/>
  <c r="Z136" i="6"/>
  <c r="AA136" i="6"/>
  <c r="AB136" i="6"/>
  <c r="U137" i="6"/>
  <c r="V137" i="6"/>
  <c r="W137" i="6"/>
  <c r="X137" i="6"/>
  <c r="E137" i="6" s="1"/>
  <c r="Y137" i="6"/>
  <c r="D137" i="6" s="1"/>
  <c r="Z137" i="6"/>
  <c r="AA137" i="6"/>
  <c r="AB137" i="6"/>
  <c r="U138" i="6"/>
  <c r="V138" i="6"/>
  <c r="W138" i="6"/>
  <c r="X138" i="6"/>
  <c r="E138" i="6" s="1"/>
  <c r="Y138" i="6"/>
  <c r="D138" i="6" s="1"/>
  <c r="Z138" i="6"/>
  <c r="AA138" i="6"/>
  <c r="AB138" i="6"/>
  <c r="U139" i="6"/>
  <c r="V139" i="6"/>
  <c r="W139" i="6"/>
  <c r="X139" i="6"/>
  <c r="E139" i="6" s="1"/>
  <c r="Y139" i="6"/>
  <c r="D139" i="6" s="1"/>
  <c r="Z139" i="6"/>
  <c r="AA139" i="6"/>
  <c r="AB139" i="6"/>
  <c r="U140" i="6"/>
  <c r="V140" i="6"/>
  <c r="W140" i="6"/>
  <c r="X140" i="6"/>
  <c r="E140" i="6" s="1"/>
  <c r="Y140" i="6"/>
  <c r="D140" i="6" s="1"/>
  <c r="Z140" i="6"/>
  <c r="AA140" i="6"/>
  <c r="AB140" i="6"/>
  <c r="U141" i="6"/>
  <c r="V141" i="6"/>
  <c r="W141" i="6"/>
  <c r="X141" i="6"/>
  <c r="E141" i="6" s="1"/>
  <c r="Y141" i="6"/>
  <c r="D141" i="6" s="1"/>
  <c r="Z141" i="6"/>
  <c r="AA141" i="6"/>
  <c r="AB141" i="6"/>
  <c r="U142" i="6"/>
  <c r="V142" i="6"/>
  <c r="W142" i="6"/>
  <c r="X142" i="6"/>
  <c r="E142" i="6" s="1"/>
  <c r="Y142" i="6"/>
  <c r="D142" i="6" s="1"/>
  <c r="Z142" i="6"/>
  <c r="AA142" i="6"/>
  <c r="AB142" i="6"/>
  <c r="U143" i="6"/>
  <c r="V143" i="6"/>
  <c r="W143" i="6"/>
  <c r="X143" i="6"/>
  <c r="E143" i="6" s="1"/>
  <c r="Y143" i="6"/>
  <c r="D143" i="6" s="1"/>
  <c r="Z143" i="6"/>
  <c r="AA143" i="6"/>
  <c r="AB143" i="6"/>
  <c r="U144" i="6"/>
  <c r="V144" i="6"/>
  <c r="W144" i="6"/>
  <c r="X144" i="6"/>
  <c r="E144" i="6" s="1"/>
  <c r="Y144" i="6"/>
  <c r="D144" i="6" s="1"/>
  <c r="Z144" i="6"/>
  <c r="AA144" i="6"/>
  <c r="AB144" i="6"/>
  <c r="U145" i="6"/>
  <c r="V145" i="6"/>
  <c r="W145" i="6"/>
  <c r="X145" i="6"/>
  <c r="E145" i="6" s="1"/>
  <c r="Y145" i="6"/>
  <c r="D145" i="6" s="1"/>
  <c r="Z145" i="6"/>
  <c r="AA145" i="6"/>
  <c r="AB145" i="6"/>
  <c r="U146" i="6"/>
  <c r="V146" i="6"/>
  <c r="W146" i="6"/>
  <c r="X146" i="6"/>
  <c r="E146" i="6" s="1"/>
  <c r="Y146" i="6"/>
  <c r="D146" i="6" s="1"/>
  <c r="Z146" i="6"/>
  <c r="AA146" i="6"/>
  <c r="AB146" i="6"/>
  <c r="U147" i="6"/>
  <c r="V147" i="6"/>
  <c r="W147" i="6"/>
  <c r="X147" i="6"/>
  <c r="E147" i="6" s="1"/>
  <c r="Y147" i="6"/>
  <c r="D147" i="6" s="1"/>
  <c r="Z147" i="6"/>
  <c r="AA147" i="6"/>
  <c r="AB147" i="6"/>
  <c r="U148" i="6"/>
  <c r="V148" i="6"/>
  <c r="W148" i="6"/>
  <c r="X148" i="6"/>
  <c r="E148" i="6" s="1"/>
  <c r="Y148" i="6"/>
  <c r="D148" i="6" s="1"/>
  <c r="Z148" i="6"/>
  <c r="AA148" i="6"/>
  <c r="AB148" i="6"/>
  <c r="U149" i="6"/>
  <c r="V149" i="6"/>
  <c r="W149" i="6"/>
  <c r="X149" i="6"/>
  <c r="E149" i="6" s="1"/>
  <c r="Y149" i="6"/>
  <c r="D149" i="6" s="1"/>
  <c r="Z149" i="6"/>
  <c r="AA149" i="6"/>
  <c r="AB149" i="6"/>
  <c r="U151" i="6"/>
  <c r="V151" i="6"/>
  <c r="W151" i="6"/>
  <c r="X151" i="6"/>
  <c r="E151" i="6" s="1"/>
  <c r="Y151" i="6"/>
  <c r="D151" i="6" s="1"/>
  <c r="Z151" i="6"/>
  <c r="AA151" i="6"/>
  <c r="AB151" i="6"/>
  <c r="U152" i="6"/>
  <c r="V152" i="6"/>
  <c r="W152" i="6"/>
  <c r="X152" i="6"/>
  <c r="E152" i="6" s="1"/>
  <c r="Y152" i="6"/>
  <c r="D152" i="6" s="1"/>
  <c r="Z152" i="6"/>
  <c r="AA152" i="6"/>
  <c r="AB152" i="6"/>
  <c r="U153" i="6"/>
  <c r="V153" i="6"/>
  <c r="W153" i="6"/>
  <c r="X153" i="6"/>
  <c r="E153" i="6" s="1"/>
  <c r="Y153" i="6"/>
  <c r="D153" i="6" s="1"/>
  <c r="Z153" i="6"/>
  <c r="AA153" i="6"/>
  <c r="AB153" i="6"/>
  <c r="U154" i="6"/>
  <c r="V154" i="6"/>
  <c r="W154" i="6"/>
  <c r="X154" i="6"/>
  <c r="E154" i="6" s="1"/>
  <c r="Y154" i="6"/>
  <c r="D154" i="6" s="1"/>
  <c r="Z154" i="6"/>
  <c r="AA154" i="6"/>
  <c r="AB154" i="6"/>
  <c r="U155" i="6"/>
  <c r="V155" i="6"/>
  <c r="W155" i="6"/>
  <c r="X155" i="6"/>
  <c r="E155" i="6" s="1"/>
  <c r="Y155" i="6"/>
  <c r="D155" i="6" s="1"/>
  <c r="Z155" i="6"/>
  <c r="AA155" i="6"/>
  <c r="AB155" i="6"/>
  <c r="U156" i="6"/>
  <c r="V156" i="6"/>
  <c r="W156" i="6"/>
  <c r="X156" i="6"/>
  <c r="E156" i="6" s="1"/>
  <c r="Y156" i="6"/>
  <c r="D156" i="6" s="1"/>
  <c r="Z156" i="6"/>
  <c r="AA156" i="6"/>
  <c r="AB156" i="6"/>
  <c r="U157" i="6"/>
  <c r="V157" i="6"/>
  <c r="W157" i="6"/>
  <c r="X157" i="6"/>
  <c r="E157" i="6" s="1"/>
  <c r="Y157" i="6"/>
  <c r="D157" i="6" s="1"/>
  <c r="Z157" i="6"/>
  <c r="AA157" i="6"/>
  <c r="AB157" i="6"/>
  <c r="U158" i="6"/>
  <c r="V158" i="6"/>
  <c r="W158" i="6"/>
  <c r="X158" i="6"/>
  <c r="E158" i="6" s="1"/>
  <c r="Y158" i="6"/>
  <c r="D158" i="6" s="1"/>
  <c r="Z158" i="6"/>
  <c r="AA158" i="6"/>
  <c r="AB158" i="6"/>
  <c r="U159" i="6"/>
  <c r="V159" i="6"/>
  <c r="W159" i="6"/>
  <c r="X159" i="6"/>
  <c r="E159" i="6" s="1"/>
  <c r="Y159" i="6"/>
  <c r="D159" i="6" s="1"/>
  <c r="Z159" i="6"/>
  <c r="AA159" i="6"/>
  <c r="AB159" i="6"/>
  <c r="U160" i="6"/>
  <c r="V160" i="6"/>
  <c r="W160" i="6"/>
  <c r="X160" i="6"/>
  <c r="E160" i="6" s="1"/>
  <c r="Y160" i="6"/>
  <c r="D160" i="6" s="1"/>
  <c r="Z160" i="6"/>
  <c r="AA160" i="6"/>
  <c r="AB160" i="6"/>
  <c r="U161" i="6"/>
  <c r="V161" i="6"/>
  <c r="W161" i="6"/>
  <c r="X161" i="6"/>
  <c r="E161" i="6" s="1"/>
  <c r="Y161" i="6"/>
  <c r="D161" i="6" s="1"/>
  <c r="Z161" i="6"/>
  <c r="AA161" i="6"/>
  <c r="AB161" i="6"/>
  <c r="U162" i="6"/>
  <c r="V162" i="6"/>
  <c r="W162" i="6"/>
  <c r="X162" i="6"/>
  <c r="E162" i="6" s="1"/>
  <c r="Y162" i="6"/>
  <c r="D162" i="6" s="1"/>
  <c r="Z162" i="6"/>
  <c r="AA162" i="6"/>
  <c r="AB162" i="6"/>
  <c r="U163" i="6"/>
  <c r="V163" i="6"/>
  <c r="W163" i="6"/>
  <c r="X163" i="6"/>
  <c r="E163" i="6" s="1"/>
  <c r="Y163" i="6"/>
  <c r="D163" i="6" s="1"/>
  <c r="Z163" i="6"/>
  <c r="AA163" i="6"/>
  <c r="AB163" i="6"/>
  <c r="U164" i="6"/>
  <c r="V164" i="6"/>
  <c r="W164" i="6"/>
  <c r="X164" i="6"/>
  <c r="E164" i="6" s="1"/>
  <c r="Y164" i="6"/>
  <c r="D164" i="6" s="1"/>
  <c r="Z164" i="6"/>
  <c r="AA164" i="6"/>
  <c r="AB164" i="6"/>
  <c r="U165" i="6"/>
  <c r="V165" i="6"/>
  <c r="W165" i="6"/>
  <c r="X165" i="6"/>
  <c r="E165" i="6" s="1"/>
  <c r="Y165" i="6"/>
  <c r="D165" i="6" s="1"/>
  <c r="Z165" i="6"/>
  <c r="AA165" i="6"/>
  <c r="AB165" i="6"/>
  <c r="U166" i="6"/>
  <c r="V166" i="6"/>
  <c r="W166" i="6"/>
  <c r="X166" i="6"/>
  <c r="E166" i="6" s="1"/>
  <c r="Y166" i="6"/>
  <c r="D166" i="6" s="1"/>
  <c r="Z166" i="6"/>
  <c r="AA166" i="6"/>
  <c r="AB166" i="6"/>
  <c r="U167" i="6"/>
  <c r="V167" i="6"/>
  <c r="W167" i="6"/>
  <c r="X167" i="6"/>
  <c r="E167" i="6" s="1"/>
  <c r="Y167" i="6"/>
  <c r="D167" i="6" s="1"/>
  <c r="Z167" i="6"/>
  <c r="AA167" i="6"/>
  <c r="AB167" i="6"/>
  <c r="U168" i="6"/>
  <c r="V168" i="6"/>
  <c r="W168" i="6"/>
  <c r="X168" i="6"/>
  <c r="E168" i="6" s="1"/>
  <c r="Y168" i="6"/>
  <c r="D168" i="6" s="1"/>
  <c r="Z168" i="6"/>
  <c r="AA168" i="6"/>
  <c r="AB168" i="6"/>
  <c r="U169" i="6"/>
  <c r="V169" i="6"/>
  <c r="W169" i="6"/>
  <c r="X169" i="6"/>
  <c r="E169" i="6"/>
  <c r="Y169" i="6"/>
  <c r="D169" i="6" s="1"/>
  <c r="Z169" i="6"/>
  <c r="AA169" i="6"/>
  <c r="AB169" i="6"/>
  <c r="U170" i="6"/>
  <c r="V170" i="6"/>
  <c r="W170" i="6"/>
  <c r="X170" i="6"/>
  <c r="E170" i="6" s="1"/>
  <c r="Y170" i="6"/>
  <c r="D170" i="6" s="1"/>
  <c r="Z170" i="6"/>
  <c r="AA170" i="6"/>
  <c r="AB170" i="6"/>
  <c r="U171" i="6"/>
  <c r="V171" i="6"/>
  <c r="W171" i="6"/>
  <c r="X171" i="6"/>
  <c r="E171" i="6" s="1"/>
  <c r="Y171" i="6"/>
  <c r="D171" i="6" s="1"/>
  <c r="Z171" i="6"/>
  <c r="AA171" i="6"/>
  <c r="AB171" i="6"/>
  <c r="U172" i="6"/>
  <c r="V172" i="6"/>
  <c r="W172" i="6"/>
  <c r="X172" i="6"/>
  <c r="E172" i="6" s="1"/>
  <c r="Y172" i="6"/>
  <c r="D172" i="6" s="1"/>
  <c r="Z172" i="6"/>
  <c r="AA172" i="6"/>
  <c r="AB172" i="6"/>
  <c r="U173" i="6"/>
  <c r="V173" i="6"/>
  <c r="W173" i="6"/>
  <c r="X173" i="6"/>
  <c r="E173" i="6" s="1"/>
  <c r="Y173" i="6"/>
  <c r="D173" i="6" s="1"/>
  <c r="Z173" i="6"/>
  <c r="AA173" i="6"/>
  <c r="AB173" i="6"/>
  <c r="U174" i="6"/>
  <c r="V174" i="6"/>
  <c r="W174" i="6"/>
  <c r="X174" i="6"/>
  <c r="E174" i="6" s="1"/>
  <c r="Y174" i="6"/>
  <c r="D174" i="6" s="1"/>
  <c r="Z174" i="6"/>
  <c r="AA174" i="6"/>
  <c r="AB174" i="6"/>
  <c r="U175" i="6"/>
  <c r="V175" i="6"/>
  <c r="W175" i="6"/>
  <c r="X175" i="6"/>
  <c r="E175" i="6" s="1"/>
  <c r="Y175" i="6"/>
  <c r="D175" i="6" s="1"/>
  <c r="Z175" i="6"/>
  <c r="AA175" i="6"/>
  <c r="AB175" i="6"/>
  <c r="U176" i="6"/>
  <c r="V176" i="6"/>
  <c r="W176" i="6"/>
  <c r="X176" i="6"/>
  <c r="E176" i="6" s="1"/>
  <c r="Y176" i="6"/>
  <c r="D176" i="6" s="1"/>
  <c r="Z176" i="6"/>
  <c r="AA176" i="6"/>
  <c r="AB176" i="6"/>
  <c r="U177" i="6"/>
  <c r="V177" i="6"/>
  <c r="W177" i="6"/>
  <c r="X177" i="6"/>
  <c r="E177" i="6" s="1"/>
  <c r="Y177" i="6"/>
  <c r="D177" i="6" s="1"/>
  <c r="Z177" i="6"/>
  <c r="AA177" i="6"/>
  <c r="AB177" i="6"/>
  <c r="U178" i="6"/>
  <c r="V178" i="6"/>
  <c r="W178" i="6"/>
  <c r="X178" i="6"/>
  <c r="E178" i="6" s="1"/>
  <c r="Y178" i="6"/>
  <c r="D178" i="6" s="1"/>
  <c r="Z178" i="6"/>
  <c r="AA178" i="6"/>
  <c r="AB178" i="6"/>
  <c r="U179" i="6"/>
  <c r="V179" i="6"/>
  <c r="W179" i="6"/>
  <c r="X179" i="6"/>
  <c r="E179" i="6" s="1"/>
  <c r="Y179" i="6"/>
  <c r="D179" i="6" s="1"/>
  <c r="Z179" i="6"/>
  <c r="AA179" i="6"/>
  <c r="AB179" i="6"/>
  <c r="U180" i="6"/>
  <c r="V180" i="6"/>
  <c r="W180" i="6"/>
  <c r="X180" i="6"/>
  <c r="E180" i="6" s="1"/>
  <c r="Y180" i="6"/>
  <c r="D180" i="6" s="1"/>
  <c r="Z180" i="6"/>
  <c r="AA180" i="6"/>
  <c r="AB180" i="6"/>
  <c r="U181" i="6"/>
  <c r="V181" i="6"/>
  <c r="W181" i="6"/>
  <c r="X181" i="6"/>
  <c r="E181" i="6" s="1"/>
  <c r="Y181" i="6"/>
  <c r="D181" i="6" s="1"/>
  <c r="Z181" i="6"/>
  <c r="AA181" i="6"/>
  <c r="AB181" i="6"/>
  <c r="U182" i="6"/>
  <c r="V182" i="6"/>
  <c r="W182" i="6"/>
  <c r="X182" i="6"/>
  <c r="E182" i="6" s="1"/>
  <c r="Y182" i="6"/>
  <c r="D182" i="6" s="1"/>
  <c r="Z182" i="6"/>
  <c r="AA182" i="6"/>
  <c r="AB182" i="6"/>
  <c r="U183" i="6"/>
  <c r="V183" i="6"/>
  <c r="W183" i="6"/>
  <c r="X183" i="6"/>
  <c r="E183" i="6" s="1"/>
  <c r="Y183" i="6"/>
  <c r="D183" i="6" s="1"/>
  <c r="Z183" i="6"/>
  <c r="AA183" i="6"/>
  <c r="AB183" i="6"/>
  <c r="U184" i="6"/>
  <c r="V184" i="6"/>
  <c r="W184" i="6"/>
  <c r="X184" i="6"/>
  <c r="E184" i="6" s="1"/>
  <c r="Y184" i="6"/>
  <c r="D184" i="6" s="1"/>
  <c r="Z184" i="6"/>
  <c r="AA184" i="6"/>
  <c r="AB184" i="6"/>
  <c r="U185" i="6"/>
  <c r="V185" i="6"/>
  <c r="W185" i="6"/>
  <c r="X185" i="6"/>
  <c r="E185" i="6" s="1"/>
  <c r="Y185" i="6"/>
  <c r="D185" i="6" s="1"/>
  <c r="Z185" i="6"/>
  <c r="AA185" i="6"/>
  <c r="AB185" i="6"/>
  <c r="U186" i="6"/>
  <c r="V186" i="6"/>
  <c r="W186" i="6"/>
  <c r="X186" i="6"/>
  <c r="E186" i="6" s="1"/>
  <c r="Y186" i="6"/>
  <c r="D186" i="6" s="1"/>
  <c r="Z186" i="6"/>
  <c r="AA186" i="6"/>
  <c r="AB186" i="6"/>
  <c r="U187" i="6"/>
  <c r="V187" i="6"/>
  <c r="W187" i="6"/>
  <c r="X187" i="6"/>
  <c r="E187" i="6" s="1"/>
  <c r="Y187" i="6"/>
  <c r="D187" i="6" s="1"/>
  <c r="Z187" i="6"/>
  <c r="AA187" i="6"/>
  <c r="AB187" i="6"/>
  <c r="U188" i="6"/>
  <c r="V188" i="6"/>
  <c r="W188" i="6"/>
  <c r="X188" i="6"/>
  <c r="E188" i="6" s="1"/>
  <c r="Y188" i="6"/>
  <c r="D188" i="6" s="1"/>
  <c r="Z188" i="6"/>
  <c r="AA188" i="6"/>
  <c r="AB188" i="6"/>
  <c r="U189" i="6"/>
  <c r="V189" i="6"/>
  <c r="W189" i="6"/>
  <c r="X189" i="6"/>
  <c r="E189" i="6" s="1"/>
  <c r="Y189" i="6"/>
  <c r="D189" i="6" s="1"/>
  <c r="Z189" i="6"/>
  <c r="AA189" i="6"/>
  <c r="AB189" i="6"/>
  <c r="U190" i="6"/>
  <c r="V190" i="6"/>
  <c r="W190" i="6"/>
  <c r="X190" i="6"/>
  <c r="E190" i="6" s="1"/>
  <c r="Y190" i="6"/>
  <c r="D190" i="6" s="1"/>
  <c r="Z190" i="6"/>
  <c r="AA190" i="6"/>
  <c r="AB190" i="6"/>
  <c r="U191" i="6"/>
  <c r="V191" i="6"/>
  <c r="W191" i="6"/>
  <c r="X191" i="6"/>
  <c r="E191" i="6" s="1"/>
  <c r="Y191" i="6"/>
  <c r="D191" i="6" s="1"/>
  <c r="Z191" i="6"/>
  <c r="AA191" i="6"/>
  <c r="AB191" i="6"/>
  <c r="U192" i="6"/>
  <c r="V192" i="6"/>
  <c r="W192" i="6"/>
  <c r="X192" i="6"/>
  <c r="E192" i="6" s="1"/>
  <c r="Y192" i="6"/>
  <c r="D192" i="6" s="1"/>
  <c r="Z192" i="6"/>
  <c r="AA192" i="6"/>
  <c r="AB192" i="6"/>
  <c r="U193" i="6"/>
  <c r="V193" i="6"/>
  <c r="W193" i="6"/>
  <c r="X193" i="6"/>
  <c r="E193" i="6"/>
  <c r="Y193" i="6"/>
  <c r="D193" i="6" s="1"/>
  <c r="Z193" i="6"/>
  <c r="AA193" i="6"/>
  <c r="AB193" i="6"/>
  <c r="U194" i="6"/>
  <c r="V194" i="6"/>
  <c r="W194" i="6"/>
  <c r="X194" i="6"/>
  <c r="E194" i="6" s="1"/>
  <c r="Y194" i="6"/>
  <c r="D194" i="6" s="1"/>
  <c r="Z194" i="6"/>
  <c r="AA194" i="6"/>
  <c r="AB194" i="6"/>
  <c r="U195" i="6"/>
  <c r="V195" i="6"/>
  <c r="W195" i="6"/>
  <c r="X195" i="6"/>
  <c r="E195" i="6" s="1"/>
  <c r="Y195" i="6"/>
  <c r="D195" i="6" s="1"/>
  <c r="Z195" i="6"/>
  <c r="AA195" i="6"/>
  <c r="AB195" i="6"/>
  <c r="U196" i="6"/>
  <c r="V196" i="6"/>
  <c r="W196" i="6"/>
  <c r="X196" i="6"/>
  <c r="E196" i="6" s="1"/>
  <c r="Y196" i="6"/>
  <c r="D196" i="6" s="1"/>
  <c r="Z196" i="6"/>
  <c r="AA196" i="6"/>
  <c r="AB196" i="6"/>
  <c r="U197" i="6"/>
  <c r="V197" i="6"/>
  <c r="W197" i="6"/>
  <c r="X197" i="6"/>
  <c r="E197" i="6" s="1"/>
  <c r="Y197" i="6"/>
  <c r="D197" i="6" s="1"/>
  <c r="Z197" i="6"/>
  <c r="AA197" i="6"/>
  <c r="AB197" i="6"/>
  <c r="U198" i="6"/>
  <c r="V198" i="6"/>
  <c r="W198" i="6"/>
  <c r="X198" i="6"/>
  <c r="E198" i="6" s="1"/>
  <c r="Y198" i="6"/>
  <c r="D198" i="6" s="1"/>
  <c r="Z198" i="6"/>
  <c r="AA198" i="6"/>
  <c r="AB198" i="6"/>
  <c r="U199" i="6"/>
  <c r="V199" i="6"/>
  <c r="W199" i="6"/>
  <c r="X199" i="6"/>
  <c r="E199" i="6"/>
  <c r="Y199" i="6"/>
  <c r="D199" i="6" s="1"/>
  <c r="Z199" i="6"/>
  <c r="AA199" i="6"/>
  <c r="AB199" i="6"/>
  <c r="U200" i="6"/>
  <c r="V200" i="6"/>
  <c r="W200" i="6"/>
  <c r="X200" i="6"/>
  <c r="E200" i="6" s="1"/>
  <c r="Y200" i="6"/>
  <c r="D200" i="6" s="1"/>
  <c r="Z200" i="6"/>
  <c r="AA200" i="6"/>
  <c r="AB200" i="6"/>
  <c r="U201" i="6"/>
  <c r="V201" i="6"/>
  <c r="W201" i="6"/>
  <c r="X201" i="6"/>
  <c r="E201" i="6"/>
  <c r="Y201" i="6"/>
  <c r="D201" i="6" s="1"/>
  <c r="Z201" i="6"/>
  <c r="AA201" i="6"/>
  <c r="AB201" i="6"/>
  <c r="U202" i="6"/>
  <c r="V202" i="6"/>
  <c r="W202" i="6"/>
  <c r="X202" i="6"/>
  <c r="E202" i="6" s="1"/>
  <c r="Y202" i="6"/>
  <c r="D202" i="6" s="1"/>
  <c r="Z202" i="6"/>
  <c r="AA202" i="6"/>
  <c r="AB202" i="6"/>
  <c r="U203" i="6"/>
  <c r="V203" i="6"/>
  <c r="W203" i="6"/>
  <c r="X203" i="6"/>
  <c r="E203" i="6" s="1"/>
  <c r="Y203" i="6"/>
  <c r="D203" i="6" s="1"/>
  <c r="Z203" i="6"/>
  <c r="AA203" i="6"/>
  <c r="AB203" i="6"/>
  <c r="U204" i="6"/>
  <c r="V204" i="6"/>
  <c r="W204" i="6"/>
  <c r="X204" i="6"/>
  <c r="E204" i="6" s="1"/>
  <c r="Y204" i="6"/>
  <c r="D204" i="6" s="1"/>
  <c r="Z204" i="6"/>
  <c r="AA204" i="6"/>
  <c r="AB204" i="6"/>
  <c r="U205" i="6"/>
  <c r="V205" i="6"/>
  <c r="W205" i="6"/>
  <c r="X205" i="6"/>
  <c r="E205" i="6" s="1"/>
  <c r="Y205" i="6"/>
  <c r="D205" i="6" s="1"/>
  <c r="Z205" i="6"/>
  <c r="AA205" i="6"/>
  <c r="AB205" i="6"/>
  <c r="U206" i="6"/>
  <c r="V206" i="6"/>
  <c r="W206" i="6"/>
  <c r="X206" i="6"/>
  <c r="E206" i="6" s="1"/>
  <c r="Y206" i="6"/>
  <c r="D206" i="6" s="1"/>
  <c r="Z206" i="6"/>
  <c r="AA206" i="6"/>
  <c r="AB206" i="6"/>
  <c r="U9" i="7"/>
  <c r="V9" i="7"/>
  <c r="W9" i="7"/>
  <c r="X9" i="7"/>
  <c r="Y9" i="7"/>
  <c r="Z9" i="7"/>
  <c r="AA9" i="7"/>
  <c r="AB9" i="7"/>
  <c r="U10" i="7"/>
  <c r="V10" i="7"/>
  <c r="W10" i="7"/>
  <c r="X10" i="7"/>
  <c r="Y10" i="7"/>
  <c r="Z10" i="7"/>
  <c r="AA10" i="7"/>
  <c r="AB10" i="7"/>
  <c r="U11" i="7"/>
  <c r="V11" i="7"/>
  <c r="W11" i="7"/>
  <c r="X11" i="7"/>
  <c r="Y11" i="7"/>
  <c r="Z11" i="7"/>
  <c r="AA11" i="7"/>
  <c r="AB11" i="7"/>
  <c r="U12" i="7"/>
  <c r="V12" i="7"/>
  <c r="W12" i="7"/>
  <c r="X12" i="7"/>
  <c r="Y12" i="7"/>
  <c r="Z12" i="7"/>
  <c r="AA12" i="7"/>
  <c r="AB12" i="7"/>
  <c r="U13" i="7"/>
  <c r="V13" i="7"/>
  <c r="W13" i="7"/>
  <c r="X13" i="7"/>
  <c r="Y13" i="7"/>
  <c r="Z13" i="7"/>
  <c r="AA13" i="7"/>
  <c r="AB13" i="7"/>
  <c r="U14" i="7"/>
  <c r="V14" i="7"/>
  <c r="W14" i="7"/>
  <c r="X14" i="7"/>
  <c r="Y14" i="7"/>
  <c r="Z14" i="7"/>
  <c r="AA14" i="7"/>
  <c r="AB14" i="7"/>
  <c r="U15" i="7"/>
  <c r="V15" i="7"/>
  <c r="W15" i="7"/>
  <c r="X15" i="7"/>
  <c r="Y15" i="7"/>
  <c r="Z15" i="7"/>
  <c r="AA15" i="7"/>
  <c r="AB15" i="7"/>
  <c r="U16" i="7"/>
  <c r="V16" i="7"/>
  <c r="W16" i="7"/>
  <c r="X16" i="7"/>
  <c r="Y16" i="7"/>
  <c r="Z16" i="7"/>
  <c r="AA16" i="7"/>
  <c r="AB16" i="7"/>
  <c r="U17" i="7"/>
  <c r="V17" i="7"/>
  <c r="W17" i="7"/>
  <c r="X17" i="7"/>
  <c r="Y17" i="7"/>
  <c r="Z17" i="7"/>
  <c r="AA17" i="7"/>
  <c r="AB17" i="7"/>
  <c r="U18" i="7"/>
  <c r="V18" i="7"/>
  <c r="W18" i="7"/>
  <c r="X18" i="7"/>
  <c r="Y18" i="7"/>
  <c r="Z18" i="7"/>
  <c r="AA18" i="7"/>
  <c r="AB18" i="7"/>
  <c r="U19" i="7"/>
  <c r="V19" i="7"/>
  <c r="W19" i="7"/>
  <c r="X19" i="7"/>
  <c r="Y19" i="7"/>
  <c r="Z19" i="7"/>
  <c r="AA19" i="7"/>
  <c r="AB19" i="7"/>
  <c r="U20" i="7"/>
  <c r="V20" i="7"/>
  <c r="W20" i="7"/>
  <c r="X20" i="7"/>
  <c r="Y20" i="7"/>
  <c r="Z20" i="7"/>
  <c r="AA20" i="7"/>
  <c r="AB20" i="7"/>
  <c r="U21" i="7"/>
  <c r="V21" i="7"/>
  <c r="W21" i="7"/>
  <c r="X21" i="7"/>
  <c r="Y21" i="7"/>
  <c r="Z21" i="7"/>
  <c r="AA21" i="7"/>
  <c r="AB21" i="7"/>
  <c r="U22" i="7"/>
  <c r="V22" i="7"/>
  <c r="W22" i="7"/>
  <c r="X22" i="7"/>
  <c r="Y22" i="7"/>
  <c r="Z22" i="7"/>
  <c r="AA22" i="7"/>
  <c r="AB22" i="7"/>
  <c r="U23" i="7"/>
  <c r="V23" i="7"/>
  <c r="W23" i="7"/>
  <c r="X23" i="7"/>
  <c r="Y23" i="7"/>
  <c r="Z23" i="7"/>
  <c r="AA23" i="7"/>
  <c r="AB23" i="7"/>
  <c r="U24" i="7"/>
  <c r="V24" i="7"/>
  <c r="W24" i="7"/>
  <c r="X24" i="7"/>
  <c r="Y24" i="7"/>
  <c r="Z24" i="7"/>
  <c r="AA24" i="7"/>
  <c r="AB24" i="7"/>
  <c r="U25" i="7"/>
  <c r="V25" i="7"/>
  <c r="W25" i="7"/>
  <c r="X25" i="7"/>
  <c r="Y25" i="7"/>
  <c r="Z25" i="7"/>
  <c r="AA25" i="7"/>
  <c r="AB25" i="7"/>
  <c r="U26" i="7"/>
  <c r="V26" i="7"/>
  <c r="W26" i="7"/>
  <c r="X26" i="7"/>
  <c r="Y26" i="7"/>
  <c r="Z26" i="7"/>
  <c r="AA26" i="7"/>
  <c r="AB26" i="7"/>
  <c r="U27" i="7"/>
  <c r="V27" i="7"/>
  <c r="W27" i="7"/>
  <c r="X27" i="7"/>
  <c r="Y27" i="7"/>
  <c r="Z27" i="7"/>
  <c r="AA27" i="7"/>
  <c r="AB27" i="7"/>
  <c r="U28" i="7"/>
  <c r="V28" i="7"/>
  <c r="W28" i="7"/>
  <c r="X28" i="7"/>
  <c r="Y28" i="7"/>
  <c r="Z28" i="7"/>
  <c r="AA28" i="7"/>
  <c r="AB28" i="7"/>
  <c r="U29" i="7"/>
  <c r="V29" i="7"/>
  <c r="W29" i="7"/>
  <c r="U30" i="7"/>
  <c r="V30" i="7"/>
  <c r="W30" i="7"/>
  <c r="X30" i="7"/>
  <c r="Y30" i="7"/>
  <c r="Z30" i="7"/>
  <c r="AA30" i="7"/>
  <c r="AB30" i="7"/>
  <c r="U31" i="7"/>
  <c r="V31" i="7"/>
  <c r="W31" i="7"/>
  <c r="X31" i="7"/>
  <c r="Y31" i="7"/>
  <c r="Z31" i="7"/>
  <c r="AA31" i="7"/>
  <c r="AB31" i="7"/>
  <c r="U32" i="7"/>
  <c r="V32" i="7"/>
  <c r="W32" i="7"/>
  <c r="X32" i="7"/>
  <c r="Y32" i="7"/>
  <c r="Z32" i="7"/>
  <c r="AA32" i="7"/>
  <c r="AB32" i="7"/>
  <c r="U33" i="7"/>
  <c r="V33" i="7"/>
  <c r="W33" i="7"/>
  <c r="X33" i="7"/>
  <c r="Y33" i="7"/>
  <c r="Z33" i="7"/>
  <c r="AA33" i="7"/>
  <c r="AB33" i="7"/>
  <c r="U34" i="7"/>
  <c r="V34" i="7"/>
  <c r="W34" i="7"/>
  <c r="X34" i="7"/>
  <c r="Y34" i="7"/>
  <c r="Z34" i="7"/>
  <c r="AA34" i="7"/>
  <c r="AB34" i="7"/>
  <c r="U35" i="7"/>
  <c r="V35" i="7"/>
  <c r="W35" i="7"/>
  <c r="X35" i="7"/>
  <c r="Y35" i="7"/>
  <c r="Z35" i="7"/>
  <c r="AA35" i="7"/>
  <c r="AB35" i="7"/>
  <c r="U36" i="7"/>
  <c r="V36" i="7"/>
  <c r="W36" i="7"/>
  <c r="X36" i="7"/>
  <c r="Y36" i="7"/>
  <c r="Z36" i="7"/>
  <c r="AA36" i="7"/>
  <c r="AB36" i="7"/>
  <c r="U37" i="7"/>
  <c r="V37" i="7"/>
  <c r="W37" i="7"/>
  <c r="X37" i="7"/>
  <c r="Y37" i="7"/>
  <c r="Z37" i="7"/>
  <c r="AA37" i="7"/>
  <c r="AB37" i="7"/>
  <c r="U38" i="7"/>
  <c r="V38" i="7"/>
  <c r="W38" i="7"/>
  <c r="X38" i="7"/>
  <c r="Y38" i="7"/>
  <c r="Z38" i="7"/>
  <c r="AA38" i="7"/>
  <c r="AB38" i="7"/>
  <c r="U39" i="7"/>
  <c r="V39" i="7"/>
  <c r="W39" i="7"/>
  <c r="X39" i="7"/>
  <c r="Y39" i="7"/>
  <c r="Z39" i="7"/>
  <c r="AA39" i="7"/>
  <c r="AB39" i="7"/>
  <c r="U40" i="7"/>
  <c r="V40" i="7"/>
  <c r="W40" i="7"/>
  <c r="X40" i="7"/>
  <c r="Y40" i="7"/>
  <c r="Z40" i="7"/>
  <c r="AA40" i="7"/>
  <c r="AB40" i="7"/>
  <c r="U41" i="7"/>
  <c r="V41" i="7"/>
  <c r="W41" i="7"/>
  <c r="X41" i="7"/>
  <c r="Y41" i="7"/>
  <c r="Z41" i="7"/>
  <c r="AA41" i="7"/>
  <c r="AB41" i="7"/>
  <c r="U42" i="7"/>
  <c r="V42" i="7"/>
  <c r="W42" i="7"/>
  <c r="X42" i="7"/>
  <c r="Y42" i="7"/>
  <c r="Z42" i="7"/>
  <c r="AA42" i="7"/>
  <c r="AB42" i="7"/>
  <c r="U43" i="7"/>
  <c r="V43" i="7"/>
  <c r="W43" i="7"/>
  <c r="X43" i="7"/>
  <c r="Y43" i="7"/>
  <c r="Z43" i="7"/>
  <c r="AA43" i="7"/>
  <c r="AB43" i="7"/>
  <c r="U44" i="7"/>
  <c r="V44" i="7"/>
  <c r="W44" i="7"/>
  <c r="X44" i="7"/>
  <c r="Y44" i="7"/>
  <c r="Z44" i="7"/>
  <c r="AA44" i="7"/>
  <c r="AB44" i="7"/>
  <c r="U45" i="7"/>
  <c r="V45" i="7"/>
  <c r="W45" i="7"/>
  <c r="X45" i="7"/>
  <c r="Y45" i="7"/>
  <c r="Z45" i="7"/>
  <c r="AA45" i="7"/>
  <c r="AB45" i="7"/>
  <c r="U46" i="7"/>
  <c r="V46" i="7"/>
  <c r="W46" i="7"/>
  <c r="X46" i="7"/>
  <c r="Y46" i="7"/>
  <c r="Z46" i="7"/>
  <c r="AA46" i="7"/>
  <c r="AB46" i="7"/>
  <c r="U47" i="7"/>
  <c r="V47" i="7"/>
  <c r="W47" i="7"/>
  <c r="X47" i="7"/>
  <c r="Y47" i="7"/>
  <c r="Z47" i="7"/>
  <c r="AA47" i="7"/>
  <c r="AB47" i="7"/>
  <c r="U48" i="7"/>
  <c r="V48" i="7"/>
  <c r="W48" i="7"/>
  <c r="X48" i="7"/>
  <c r="Y48" i="7"/>
  <c r="Z48" i="7"/>
  <c r="AA48" i="7"/>
  <c r="AB48" i="7"/>
  <c r="U49" i="7"/>
  <c r="V49" i="7"/>
  <c r="W49" i="7"/>
  <c r="X49" i="7"/>
  <c r="Y49" i="7"/>
  <c r="Z49" i="7"/>
  <c r="AA49" i="7"/>
  <c r="AB49" i="7"/>
  <c r="U50" i="7"/>
  <c r="V50" i="7"/>
  <c r="W50" i="7"/>
  <c r="X50" i="7"/>
  <c r="Y50" i="7"/>
  <c r="Z50" i="7"/>
  <c r="AA50" i="7"/>
  <c r="AB50" i="7"/>
  <c r="U51" i="7"/>
  <c r="V51" i="7"/>
  <c r="W51" i="7"/>
  <c r="X51" i="7"/>
  <c r="Y51" i="7"/>
  <c r="Z51" i="7"/>
  <c r="AA51" i="7"/>
  <c r="AB51" i="7"/>
  <c r="U52" i="7"/>
  <c r="V52" i="7"/>
  <c r="W52" i="7"/>
  <c r="X52" i="7"/>
  <c r="Y52" i="7"/>
  <c r="Z52" i="7"/>
  <c r="AA52" i="7"/>
  <c r="AB52" i="7"/>
  <c r="U53" i="7"/>
  <c r="V53" i="7"/>
  <c r="W53" i="7"/>
  <c r="X53" i="7"/>
  <c r="Y53" i="7"/>
  <c r="Z53" i="7"/>
  <c r="AA53" i="7"/>
  <c r="AB53" i="7"/>
  <c r="U54" i="7"/>
  <c r="V54" i="7"/>
  <c r="W54" i="7"/>
  <c r="X54" i="7"/>
  <c r="Y54" i="7"/>
  <c r="Z54" i="7"/>
  <c r="AA54" i="7"/>
  <c r="AB54" i="7"/>
  <c r="U55" i="7"/>
  <c r="V55" i="7"/>
  <c r="W55" i="7"/>
  <c r="X55" i="7"/>
  <c r="Y55" i="7"/>
  <c r="Z55" i="7"/>
  <c r="AA55" i="7"/>
  <c r="AB55" i="7"/>
  <c r="U56" i="7"/>
  <c r="V56" i="7"/>
  <c r="W56" i="7"/>
  <c r="X56" i="7"/>
  <c r="Y56" i="7"/>
  <c r="Z56" i="7"/>
  <c r="AA56" i="7"/>
  <c r="AB56" i="7"/>
  <c r="U57" i="7"/>
  <c r="V57" i="7"/>
  <c r="W57" i="7"/>
  <c r="X57" i="7"/>
  <c r="Y57" i="7"/>
  <c r="Z57" i="7"/>
  <c r="AA57" i="7"/>
  <c r="AB57" i="7"/>
  <c r="U58" i="7"/>
  <c r="V58" i="7"/>
  <c r="W58" i="7"/>
  <c r="X58" i="7"/>
  <c r="Y58" i="7"/>
  <c r="Z58" i="7"/>
  <c r="AA58" i="7"/>
  <c r="AB58" i="7"/>
  <c r="U59" i="7"/>
  <c r="V59" i="7"/>
  <c r="W59" i="7"/>
  <c r="X59" i="7"/>
  <c r="Y59" i="7"/>
  <c r="Z59" i="7"/>
  <c r="AA59" i="7"/>
  <c r="AB59" i="7"/>
  <c r="U60" i="7"/>
  <c r="V60" i="7"/>
  <c r="W60" i="7"/>
  <c r="X60" i="7"/>
  <c r="Y60" i="7"/>
  <c r="Z60" i="7"/>
  <c r="AA60" i="7"/>
  <c r="AB60" i="7"/>
  <c r="U61" i="7"/>
  <c r="V61" i="7"/>
  <c r="W61" i="7"/>
  <c r="X61" i="7"/>
  <c r="Y61" i="7"/>
  <c r="Z61" i="7"/>
  <c r="AA61" i="7"/>
  <c r="AB61" i="7"/>
  <c r="U62" i="7"/>
  <c r="V62" i="7"/>
  <c r="W62" i="7"/>
  <c r="X62" i="7"/>
  <c r="Y62" i="7"/>
  <c r="Z62" i="7"/>
  <c r="AA62" i="7"/>
  <c r="AB62" i="7"/>
  <c r="U63" i="7"/>
  <c r="V63" i="7"/>
  <c r="W63" i="7"/>
  <c r="X63" i="7"/>
  <c r="Y63" i="7"/>
  <c r="Z63" i="7"/>
  <c r="AA63" i="7"/>
  <c r="AB63" i="7"/>
  <c r="U64" i="7"/>
  <c r="V64" i="7"/>
  <c r="W64" i="7"/>
  <c r="X64" i="7"/>
  <c r="Y64" i="7"/>
  <c r="Z64" i="7"/>
  <c r="AA64" i="7"/>
  <c r="AB64" i="7"/>
  <c r="U65" i="7"/>
  <c r="V65" i="7"/>
  <c r="W65" i="7"/>
  <c r="X65" i="7"/>
  <c r="Y65" i="7"/>
  <c r="Z65" i="7"/>
  <c r="AA65" i="7"/>
  <c r="AB65" i="7"/>
  <c r="U66" i="7"/>
  <c r="V66" i="7"/>
  <c r="W66" i="7"/>
  <c r="X66" i="7"/>
  <c r="Y66" i="7"/>
  <c r="Z66" i="7"/>
  <c r="AA66" i="7"/>
  <c r="AB66" i="7"/>
  <c r="U67" i="7"/>
  <c r="V67" i="7"/>
  <c r="W67" i="7"/>
  <c r="X67" i="7"/>
  <c r="Y67" i="7"/>
  <c r="Z67" i="7"/>
  <c r="AA67" i="7"/>
  <c r="AB67" i="7"/>
  <c r="U68" i="7"/>
  <c r="V68" i="7"/>
  <c r="W68" i="7"/>
  <c r="X68" i="7"/>
  <c r="Y68" i="7"/>
  <c r="Z68" i="7"/>
  <c r="AA68" i="7"/>
  <c r="AB68" i="7"/>
  <c r="U69" i="7"/>
  <c r="V69" i="7"/>
  <c r="W69" i="7"/>
  <c r="X69" i="7"/>
  <c r="Y69" i="7"/>
  <c r="Z69" i="7"/>
  <c r="AA69" i="7"/>
  <c r="AB69" i="7"/>
  <c r="U70" i="7"/>
  <c r="V70" i="7"/>
  <c r="W70" i="7"/>
  <c r="X70" i="7"/>
  <c r="Y70" i="7"/>
  <c r="Z70" i="7"/>
  <c r="AA70" i="7"/>
  <c r="AB70" i="7"/>
  <c r="U71" i="7"/>
  <c r="V71" i="7"/>
  <c r="W71" i="7"/>
  <c r="X71" i="7"/>
  <c r="Y71" i="7"/>
  <c r="Z71" i="7"/>
  <c r="AA71" i="7"/>
  <c r="AB71" i="7"/>
  <c r="U72" i="7"/>
  <c r="V72" i="7"/>
  <c r="W72" i="7"/>
  <c r="X72" i="7"/>
  <c r="Y72" i="7"/>
  <c r="Z72" i="7"/>
  <c r="AA72" i="7"/>
  <c r="AB72" i="7"/>
  <c r="U73" i="7"/>
  <c r="V73" i="7"/>
  <c r="W73" i="7"/>
  <c r="X73" i="7"/>
  <c r="Y73" i="7"/>
  <c r="Z73" i="7"/>
  <c r="AA73" i="7"/>
  <c r="AB73" i="7"/>
  <c r="U74" i="7"/>
  <c r="V74" i="7"/>
  <c r="W74" i="7"/>
  <c r="X74" i="7"/>
  <c r="Y74" i="7"/>
  <c r="Z74" i="7"/>
  <c r="AA74" i="7"/>
  <c r="AB74" i="7"/>
  <c r="U75" i="7"/>
  <c r="V75" i="7"/>
  <c r="W75" i="7"/>
  <c r="X75" i="7"/>
  <c r="Y75" i="7"/>
  <c r="Z75" i="7"/>
  <c r="AA75" i="7"/>
  <c r="AB75" i="7"/>
  <c r="U76" i="7"/>
  <c r="V76" i="7"/>
  <c r="W76" i="7"/>
  <c r="X76" i="7"/>
  <c r="Y76" i="7"/>
  <c r="Z76" i="7"/>
  <c r="AA76" i="7"/>
  <c r="AB76" i="7"/>
  <c r="U77" i="7"/>
  <c r="V77" i="7"/>
  <c r="W77" i="7"/>
  <c r="X77" i="7"/>
  <c r="Y77" i="7"/>
  <c r="Z77" i="7"/>
  <c r="AA77" i="7"/>
  <c r="AB77" i="7"/>
  <c r="U78" i="7"/>
  <c r="V78" i="7"/>
  <c r="W78" i="7"/>
  <c r="X78" i="7"/>
  <c r="Y78" i="7"/>
  <c r="Z78" i="7"/>
  <c r="AA78" i="7"/>
  <c r="AB78" i="7"/>
  <c r="U79" i="7"/>
  <c r="V79" i="7"/>
  <c r="W79" i="7"/>
  <c r="X79" i="7"/>
  <c r="Y79" i="7"/>
  <c r="Z79" i="7"/>
  <c r="AA79" i="7"/>
  <c r="AB79" i="7"/>
  <c r="U80" i="7"/>
  <c r="V80" i="7"/>
  <c r="W80" i="7"/>
  <c r="X80" i="7"/>
  <c r="Y80" i="7"/>
  <c r="Z80" i="7"/>
  <c r="AA80" i="7"/>
  <c r="AB80" i="7"/>
  <c r="U81" i="7"/>
  <c r="V81" i="7"/>
  <c r="W81" i="7"/>
  <c r="X81" i="7"/>
  <c r="Y81" i="7"/>
  <c r="Z81" i="7"/>
  <c r="AA81" i="7"/>
  <c r="AB81" i="7"/>
  <c r="U82" i="7"/>
  <c r="V82" i="7"/>
  <c r="W82" i="7"/>
  <c r="X82" i="7"/>
  <c r="Y82" i="7"/>
  <c r="Z82" i="7"/>
  <c r="AA82" i="7"/>
  <c r="AB82" i="7"/>
  <c r="U83" i="7"/>
  <c r="V83" i="7"/>
  <c r="W83" i="7"/>
  <c r="X83" i="7"/>
  <c r="Y83" i="7"/>
  <c r="Z83" i="7"/>
  <c r="AA83" i="7"/>
  <c r="AB83" i="7"/>
  <c r="U84" i="7"/>
  <c r="V84" i="7"/>
  <c r="W84" i="7"/>
  <c r="X84" i="7"/>
  <c r="Y84" i="7"/>
  <c r="Z84" i="7"/>
  <c r="AA84" i="7"/>
  <c r="AB84" i="7"/>
  <c r="U85" i="7"/>
  <c r="V85" i="7"/>
  <c r="W85" i="7"/>
  <c r="X85" i="7"/>
  <c r="Y85" i="7"/>
  <c r="Z85" i="7"/>
  <c r="AA85" i="7"/>
  <c r="AB85" i="7"/>
  <c r="U86" i="7"/>
  <c r="V86" i="7"/>
  <c r="W86" i="7"/>
  <c r="X86" i="7"/>
  <c r="Y86" i="7"/>
  <c r="Z86" i="7"/>
  <c r="AA86" i="7"/>
  <c r="AB86" i="7"/>
  <c r="U87" i="7"/>
  <c r="V87" i="7"/>
  <c r="W87" i="7"/>
  <c r="X87" i="7"/>
  <c r="Y87" i="7"/>
  <c r="Z87" i="7"/>
  <c r="AA87" i="7"/>
  <c r="AB87" i="7"/>
  <c r="U88" i="7"/>
  <c r="V88" i="7"/>
  <c r="W88" i="7"/>
  <c r="X88" i="7"/>
  <c r="Y88" i="7"/>
  <c r="Z88" i="7"/>
  <c r="AA88" i="7"/>
  <c r="AB88" i="7"/>
  <c r="U89" i="7"/>
  <c r="V89" i="7"/>
  <c r="W89" i="7"/>
  <c r="X89" i="7"/>
  <c r="Y89" i="7"/>
  <c r="Z89" i="7"/>
  <c r="AA89" i="7"/>
  <c r="AB89" i="7"/>
  <c r="U90" i="7"/>
  <c r="V90" i="7"/>
  <c r="W90" i="7"/>
  <c r="X90" i="7"/>
  <c r="Y90" i="7"/>
  <c r="Z90" i="7"/>
  <c r="AA90" i="7"/>
  <c r="AB90" i="7"/>
  <c r="U91" i="7"/>
  <c r="V91" i="7"/>
  <c r="W91" i="7"/>
  <c r="X91" i="7"/>
  <c r="Y91" i="7"/>
  <c r="Z91" i="7"/>
  <c r="AA91" i="7"/>
  <c r="AB91" i="7"/>
  <c r="U92" i="7"/>
  <c r="V92" i="7"/>
  <c r="W92" i="7"/>
  <c r="X92" i="7"/>
  <c r="Y92" i="7"/>
  <c r="Z92" i="7"/>
  <c r="AA92" i="7"/>
  <c r="AB92" i="7"/>
  <c r="U93" i="7"/>
  <c r="V93" i="7"/>
  <c r="W93" i="7"/>
  <c r="X93" i="7"/>
  <c r="Y93" i="7"/>
  <c r="Z93" i="7"/>
  <c r="AA93" i="7"/>
  <c r="AB93" i="7"/>
  <c r="U94" i="7"/>
  <c r="V94" i="7"/>
  <c r="W94" i="7"/>
  <c r="X94" i="7"/>
  <c r="Y94" i="7"/>
  <c r="Z94" i="7"/>
  <c r="AA94" i="7"/>
  <c r="AB94" i="7"/>
  <c r="U95" i="7"/>
  <c r="V95" i="7"/>
  <c r="W95" i="7"/>
  <c r="X95" i="7"/>
  <c r="Y95" i="7"/>
  <c r="Z95" i="7"/>
  <c r="AA95" i="7"/>
  <c r="AB95" i="7"/>
  <c r="U96" i="7"/>
  <c r="V96" i="7"/>
  <c r="W96" i="7"/>
  <c r="X96" i="7"/>
  <c r="Y96" i="7"/>
  <c r="Z96" i="7"/>
  <c r="AA96" i="7"/>
  <c r="AB96" i="7"/>
  <c r="U97" i="7"/>
  <c r="V97" i="7"/>
  <c r="W97" i="7"/>
  <c r="X97" i="7"/>
  <c r="Y97" i="7"/>
  <c r="Z97" i="7"/>
  <c r="AA97" i="7"/>
  <c r="AB97" i="7"/>
  <c r="U98" i="7"/>
  <c r="V98" i="7"/>
  <c r="W98" i="7"/>
  <c r="X98" i="7"/>
  <c r="Y98" i="7"/>
  <c r="Z98" i="7"/>
  <c r="AA98" i="7"/>
  <c r="AB98" i="7"/>
  <c r="U99" i="7"/>
  <c r="V99" i="7"/>
  <c r="W99" i="7"/>
  <c r="X99" i="7"/>
  <c r="Y99" i="7"/>
  <c r="Z99" i="7"/>
  <c r="AA99" i="7"/>
  <c r="AB99" i="7"/>
  <c r="U100" i="7"/>
  <c r="V100" i="7"/>
  <c r="W100" i="7"/>
  <c r="X100" i="7"/>
  <c r="Y100" i="7"/>
  <c r="Z100" i="7"/>
  <c r="AA100" i="7"/>
  <c r="AB100" i="7"/>
  <c r="U101" i="7"/>
  <c r="V101" i="7"/>
  <c r="W101" i="7"/>
  <c r="X101" i="7"/>
  <c r="Y101" i="7"/>
  <c r="Z101" i="7"/>
  <c r="AA101" i="7"/>
  <c r="AB101" i="7"/>
  <c r="U102" i="7"/>
  <c r="V102" i="7"/>
  <c r="W102" i="7"/>
  <c r="X102" i="7"/>
  <c r="Y102" i="7"/>
  <c r="Z102" i="7"/>
  <c r="AA102" i="7"/>
  <c r="AB102" i="7"/>
  <c r="U103" i="7"/>
  <c r="V103" i="7"/>
  <c r="W103" i="7"/>
  <c r="X103" i="7"/>
  <c r="Y103" i="7"/>
  <c r="Z103" i="7"/>
  <c r="AA103" i="7"/>
  <c r="AB103" i="7"/>
  <c r="U104" i="7"/>
  <c r="V104" i="7"/>
  <c r="W104" i="7"/>
  <c r="X104" i="7"/>
  <c r="Y104" i="7"/>
  <c r="Z104" i="7"/>
  <c r="AA104" i="7"/>
  <c r="AB104" i="7"/>
  <c r="U105" i="7"/>
  <c r="V105" i="7"/>
  <c r="W105" i="7"/>
  <c r="X105" i="7"/>
  <c r="Y105" i="7"/>
  <c r="Z105" i="7"/>
  <c r="AA105" i="7"/>
  <c r="AB105" i="7"/>
  <c r="U106" i="7"/>
  <c r="V106" i="7"/>
  <c r="W106" i="7"/>
  <c r="X106" i="7"/>
  <c r="Y106" i="7"/>
  <c r="Z106" i="7"/>
  <c r="AA106" i="7"/>
  <c r="AB106" i="7"/>
  <c r="U107" i="7"/>
  <c r="V107" i="7"/>
  <c r="W107" i="7"/>
  <c r="X107" i="7"/>
  <c r="Y107" i="7"/>
  <c r="Z107" i="7"/>
  <c r="AA107" i="7"/>
  <c r="AB107" i="7"/>
  <c r="U108" i="7"/>
  <c r="V108" i="7"/>
  <c r="W108" i="7"/>
  <c r="X108" i="7"/>
  <c r="Y108" i="7"/>
  <c r="Z108" i="7"/>
  <c r="AA108" i="7"/>
  <c r="AB108" i="7"/>
  <c r="U109" i="7"/>
  <c r="V109" i="7"/>
  <c r="W109" i="7"/>
  <c r="X109" i="7"/>
  <c r="Y109" i="7"/>
  <c r="Z109" i="7"/>
  <c r="AA109" i="7"/>
  <c r="AB109" i="7"/>
  <c r="U110" i="7"/>
  <c r="V110" i="7"/>
  <c r="W110" i="7"/>
  <c r="X110" i="7"/>
  <c r="Y110" i="7"/>
  <c r="Z110" i="7"/>
  <c r="AA110" i="7"/>
  <c r="AB110" i="7"/>
  <c r="U111" i="7"/>
  <c r="V111" i="7"/>
  <c r="W111" i="7"/>
  <c r="X111" i="7"/>
  <c r="Y111" i="7"/>
  <c r="Z111" i="7"/>
  <c r="AA111" i="7"/>
  <c r="AB111" i="7"/>
  <c r="U112" i="7"/>
  <c r="V112" i="7"/>
  <c r="W112" i="7"/>
  <c r="X112" i="7"/>
  <c r="Y112" i="7"/>
  <c r="Z112" i="7"/>
  <c r="AA112" i="7"/>
  <c r="AB112" i="7"/>
  <c r="U113" i="7"/>
  <c r="V113" i="7"/>
  <c r="W113" i="7"/>
  <c r="X113" i="7"/>
  <c r="Y113" i="7"/>
  <c r="Z113" i="7"/>
  <c r="AA113" i="7"/>
  <c r="AB113" i="7"/>
  <c r="U114" i="7"/>
  <c r="V114" i="7"/>
  <c r="W114" i="7"/>
  <c r="X114" i="7"/>
  <c r="Y114" i="7"/>
  <c r="Z114" i="7"/>
  <c r="AA114" i="7"/>
  <c r="AB114" i="7"/>
  <c r="U115" i="7"/>
  <c r="V115" i="7"/>
  <c r="W115" i="7"/>
  <c r="X115" i="7"/>
  <c r="Y115" i="7"/>
  <c r="Z115" i="7"/>
  <c r="AA115" i="7"/>
  <c r="AB115" i="7"/>
  <c r="U116" i="7"/>
  <c r="V116" i="7"/>
  <c r="W116" i="7"/>
  <c r="X116" i="7"/>
  <c r="Y116" i="7"/>
  <c r="Z116" i="7"/>
  <c r="AA116" i="7"/>
  <c r="AB116" i="7"/>
  <c r="U117" i="7"/>
  <c r="V117" i="7"/>
  <c r="W117" i="7"/>
  <c r="X117" i="7"/>
  <c r="Y117" i="7"/>
  <c r="Z117" i="7"/>
  <c r="AA117" i="7"/>
  <c r="AB117" i="7"/>
  <c r="U118" i="7"/>
  <c r="V118" i="7"/>
  <c r="W118" i="7"/>
  <c r="X118" i="7"/>
  <c r="Y118" i="7"/>
  <c r="Z118" i="7"/>
  <c r="AA118" i="7"/>
  <c r="AB118" i="7"/>
  <c r="U119" i="7"/>
  <c r="V119" i="7"/>
  <c r="W119" i="7"/>
  <c r="X119" i="7"/>
  <c r="Y119" i="7"/>
  <c r="Z119" i="7"/>
  <c r="AA119" i="7"/>
  <c r="AB119" i="7"/>
  <c r="U120" i="7"/>
  <c r="V120" i="7"/>
  <c r="W120" i="7"/>
  <c r="X120" i="7"/>
  <c r="Y120" i="7"/>
  <c r="Z120" i="7"/>
  <c r="AA120" i="7"/>
  <c r="AB120" i="7"/>
  <c r="U121" i="7"/>
  <c r="V121" i="7"/>
  <c r="W121" i="7"/>
  <c r="X121" i="7"/>
  <c r="Y121" i="7"/>
  <c r="Z121" i="7"/>
  <c r="AA121" i="7"/>
  <c r="AB121" i="7"/>
  <c r="U122" i="7"/>
  <c r="V122" i="7"/>
  <c r="W122" i="7"/>
  <c r="X122" i="7"/>
  <c r="Y122" i="7"/>
  <c r="Z122" i="7"/>
  <c r="AA122" i="7"/>
  <c r="AB122" i="7"/>
  <c r="U123" i="7"/>
  <c r="V123" i="7"/>
  <c r="W123" i="7"/>
  <c r="X123" i="7"/>
  <c r="Y123" i="7"/>
  <c r="Z123" i="7"/>
  <c r="AA123" i="7"/>
  <c r="AB123" i="7"/>
  <c r="U124" i="7"/>
  <c r="V124" i="7"/>
  <c r="W124" i="7"/>
  <c r="X124" i="7"/>
  <c r="Y124" i="7"/>
  <c r="Z124" i="7"/>
  <c r="AA124" i="7"/>
  <c r="AB124" i="7"/>
  <c r="U125" i="7"/>
  <c r="V125" i="7"/>
  <c r="W125" i="7"/>
  <c r="X125" i="7"/>
  <c r="Y125" i="7"/>
  <c r="Z125" i="7"/>
  <c r="AA125" i="7"/>
  <c r="AB125" i="7"/>
  <c r="U126" i="7"/>
  <c r="V126" i="7"/>
  <c r="W126" i="7"/>
  <c r="X126" i="7"/>
  <c r="Y126" i="7"/>
  <c r="Z126" i="7"/>
  <c r="AA126" i="7"/>
  <c r="AB126" i="7"/>
  <c r="U127" i="7"/>
  <c r="V127" i="7"/>
  <c r="W127" i="7"/>
  <c r="X127" i="7"/>
  <c r="Y127" i="7"/>
  <c r="Z127" i="7"/>
  <c r="AA127" i="7"/>
  <c r="AB127" i="7"/>
  <c r="U128" i="7"/>
  <c r="V128" i="7"/>
  <c r="W128" i="7"/>
  <c r="X128" i="7"/>
  <c r="Y128" i="7"/>
  <c r="Z128" i="7"/>
  <c r="AA128" i="7"/>
  <c r="AB128" i="7"/>
  <c r="U129" i="7"/>
  <c r="V129" i="7"/>
  <c r="W129" i="7"/>
  <c r="X129" i="7"/>
  <c r="Y129" i="7"/>
  <c r="Z129" i="7"/>
  <c r="AA129" i="7"/>
  <c r="AB129" i="7"/>
  <c r="U130" i="7"/>
  <c r="V130" i="7"/>
  <c r="W130" i="7"/>
  <c r="X130" i="7"/>
  <c r="Y130" i="7"/>
  <c r="Z130" i="7"/>
  <c r="AA130" i="7"/>
  <c r="AB130" i="7"/>
  <c r="U131" i="7"/>
  <c r="V131" i="7"/>
  <c r="W131" i="7"/>
  <c r="X131" i="7"/>
  <c r="Y131" i="7"/>
  <c r="Z131" i="7"/>
  <c r="AA131" i="7"/>
  <c r="AB131" i="7"/>
  <c r="U132" i="7"/>
  <c r="V132" i="7"/>
  <c r="W132" i="7"/>
  <c r="X132" i="7"/>
  <c r="Y132" i="7"/>
  <c r="Z132" i="7"/>
  <c r="AA132" i="7"/>
  <c r="AB132" i="7"/>
  <c r="U133" i="7"/>
  <c r="V133" i="7"/>
  <c r="W133" i="7"/>
  <c r="X133" i="7"/>
  <c r="Y133" i="7"/>
  <c r="Z133" i="7"/>
  <c r="AA133" i="7"/>
  <c r="AB133" i="7"/>
  <c r="U134" i="7"/>
  <c r="V134" i="7"/>
  <c r="W134" i="7"/>
  <c r="X134" i="7"/>
  <c r="Y134" i="7"/>
  <c r="Z134" i="7"/>
  <c r="AA134" i="7"/>
  <c r="AB134" i="7"/>
  <c r="U135" i="7"/>
  <c r="V135" i="7"/>
  <c r="W135" i="7"/>
  <c r="X135" i="7"/>
  <c r="Y135" i="7"/>
  <c r="Z135" i="7"/>
  <c r="AA135" i="7"/>
  <c r="AB135" i="7"/>
  <c r="U136" i="7"/>
  <c r="V136" i="7"/>
  <c r="W136" i="7"/>
  <c r="X136" i="7"/>
  <c r="Y136" i="7"/>
  <c r="Z136" i="7"/>
  <c r="AA136" i="7"/>
  <c r="AB136" i="7"/>
  <c r="U137" i="7"/>
  <c r="V137" i="7"/>
  <c r="W137" i="7"/>
  <c r="X137" i="7"/>
  <c r="Y137" i="7"/>
  <c r="Z137" i="7"/>
  <c r="AA137" i="7"/>
  <c r="AB137" i="7"/>
  <c r="U138" i="7"/>
  <c r="V138" i="7"/>
  <c r="W138" i="7"/>
  <c r="X138" i="7"/>
  <c r="Y138" i="7"/>
  <c r="Z138" i="7"/>
  <c r="AA138" i="7"/>
  <c r="AB138" i="7"/>
  <c r="U139" i="7"/>
  <c r="V139" i="7"/>
  <c r="W139" i="7"/>
  <c r="X139" i="7"/>
  <c r="Y139" i="7"/>
  <c r="Z139" i="7"/>
  <c r="AA139" i="7"/>
  <c r="AB139" i="7"/>
  <c r="U140" i="7"/>
  <c r="V140" i="7"/>
  <c r="W140" i="7"/>
  <c r="X140" i="7"/>
  <c r="Y140" i="7"/>
  <c r="Z140" i="7"/>
  <c r="AA140" i="7"/>
  <c r="AB140" i="7"/>
  <c r="U141" i="7"/>
  <c r="V141" i="7"/>
  <c r="W141" i="7"/>
  <c r="X141" i="7"/>
  <c r="Y141" i="7"/>
  <c r="Z141" i="7"/>
  <c r="AA141" i="7"/>
  <c r="AB141" i="7"/>
  <c r="U142" i="7"/>
  <c r="V142" i="7"/>
  <c r="W142" i="7"/>
  <c r="X142" i="7"/>
  <c r="Y142" i="7"/>
  <c r="Z142" i="7"/>
  <c r="AA142" i="7"/>
  <c r="AB142" i="7"/>
  <c r="U143" i="7"/>
  <c r="V143" i="7"/>
  <c r="W143" i="7"/>
  <c r="X143" i="7"/>
  <c r="Y143" i="7"/>
  <c r="Z143" i="7"/>
  <c r="AA143" i="7"/>
  <c r="AB143" i="7"/>
  <c r="U144" i="7"/>
  <c r="V144" i="7"/>
  <c r="W144" i="7"/>
  <c r="X144" i="7"/>
  <c r="Y144" i="7"/>
  <c r="Z144" i="7"/>
  <c r="AA144" i="7"/>
  <c r="AB144" i="7"/>
  <c r="U145" i="7"/>
  <c r="V145" i="7"/>
  <c r="W145" i="7"/>
  <c r="X145" i="7"/>
  <c r="Y145" i="7"/>
  <c r="Z145" i="7"/>
  <c r="AA145" i="7"/>
  <c r="AB145" i="7"/>
  <c r="U146" i="7"/>
  <c r="V146" i="7"/>
  <c r="W146" i="7"/>
  <c r="X146" i="7"/>
  <c r="Y146" i="7"/>
  <c r="Z146" i="7"/>
  <c r="AA146" i="7"/>
  <c r="AB146" i="7"/>
  <c r="U147" i="7"/>
  <c r="V147" i="7"/>
  <c r="W147" i="7"/>
  <c r="X147" i="7"/>
  <c r="Y147" i="7"/>
  <c r="Z147" i="7"/>
  <c r="AA147" i="7"/>
  <c r="AB147" i="7"/>
  <c r="U148" i="7"/>
  <c r="V148" i="7"/>
  <c r="W148" i="7"/>
  <c r="X148" i="7"/>
  <c r="Y148" i="7"/>
  <c r="Z148" i="7"/>
  <c r="AA148" i="7"/>
  <c r="AB148" i="7"/>
  <c r="U149" i="7"/>
  <c r="V149" i="7"/>
  <c r="W149" i="7"/>
  <c r="X149" i="7"/>
  <c r="Y149" i="7"/>
  <c r="Z149" i="7"/>
  <c r="AA149" i="7"/>
  <c r="AB149" i="7"/>
  <c r="U151" i="7"/>
  <c r="V151" i="7"/>
  <c r="W151" i="7"/>
  <c r="X151" i="7"/>
  <c r="Y151" i="7"/>
  <c r="Z151" i="7"/>
  <c r="AA151" i="7"/>
  <c r="AB151" i="7"/>
  <c r="U152" i="7"/>
  <c r="V152" i="7"/>
  <c r="W152" i="7"/>
  <c r="X152" i="7"/>
  <c r="Y152" i="7"/>
  <c r="Z152" i="7"/>
  <c r="AA152" i="7"/>
  <c r="AB152" i="7"/>
  <c r="U153" i="7"/>
  <c r="V153" i="7"/>
  <c r="W153" i="7"/>
  <c r="X153" i="7"/>
  <c r="Y153" i="7"/>
  <c r="Z153" i="7"/>
  <c r="AA153" i="7"/>
  <c r="AB153" i="7"/>
  <c r="U154" i="7"/>
  <c r="V154" i="7"/>
  <c r="W154" i="7"/>
  <c r="X154" i="7"/>
  <c r="Y154" i="7"/>
  <c r="Z154" i="7"/>
  <c r="AA154" i="7"/>
  <c r="AB154" i="7"/>
  <c r="U155" i="7"/>
  <c r="V155" i="7"/>
  <c r="W155" i="7"/>
  <c r="X155" i="7"/>
  <c r="Y155" i="7"/>
  <c r="Z155" i="7"/>
  <c r="AA155" i="7"/>
  <c r="AB155" i="7"/>
  <c r="U156" i="7"/>
  <c r="V156" i="7"/>
  <c r="W156" i="7"/>
  <c r="X156" i="7"/>
  <c r="Y156" i="7"/>
  <c r="Z156" i="7"/>
  <c r="AA156" i="7"/>
  <c r="AB156" i="7"/>
  <c r="U157" i="7"/>
  <c r="V157" i="7"/>
  <c r="W157" i="7"/>
  <c r="X157" i="7"/>
  <c r="Y157" i="7"/>
  <c r="Z157" i="7"/>
  <c r="AA157" i="7"/>
  <c r="AB157" i="7"/>
  <c r="U158" i="7"/>
  <c r="V158" i="7"/>
  <c r="W158" i="7"/>
  <c r="X158" i="7"/>
  <c r="Y158" i="7"/>
  <c r="Z158" i="7"/>
  <c r="AA158" i="7"/>
  <c r="AB158" i="7"/>
  <c r="U159" i="7"/>
  <c r="V159" i="7"/>
  <c r="W159" i="7"/>
  <c r="X159" i="7"/>
  <c r="Y159" i="7"/>
  <c r="Z159" i="7"/>
  <c r="AA159" i="7"/>
  <c r="AB159" i="7"/>
  <c r="U160" i="7"/>
  <c r="V160" i="7"/>
  <c r="W160" i="7"/>
  <c r="X160" i="7"/>
  <c r="Y160" i="7"/>
  <c r="Z160" i="7"/>
  <c r="AA160" i="7"/>
  <c r="AB160" i="7"/>
  <c r="U161" i="7"/>
  <c r="V161" i="7"/>
  <c r="W161" i="7"/>
  <c r="X161" i="7"/>
  <c r="Y161" i="7"/>
  <c r="Z161" i="7"/>
  <c r="AA161" i="7"/>
  <c r="AB161" i="7"/>
  <c r="U162" i="7"/>
  <c r="V162" i="7"/>
  <c r="W162" i="7"/>
  <c r="X162" i="7"/>
  <c r="Y162" i="7"/>
  <c r="Z162" i="7"/>
  <c r="AA162" i="7"/>
  <c r="AB162" i="7"/>
  <c r="U163" i="7"/>
  <c r="V163" i="7"/>
  <c r="W163" i="7"/>
  <c r="X163" i="7"/>
  <c r="E163" i="7" s="1"/>
  <c r="Y163" i="7"/>
  <c r="Z163" i="7"/>
  <c r="AA163" i="7"/>
  <c r="AB163" i="7"/>
  <c r="U164" i="7"/>
  <c r="V164" i="7"/>
  <c r="W164" i="7"/>
  <c r="X164" i="7"/>
  <c r="Y164" i="7"/>
  <c r="D164" i="7" s="1"/>
  <c r="Z164" i="7"/>
  <c r="AA164" i="7"/>
  <c r="AB164" i="7"/>
  <c r="U165" i="7"/>
  <c r="V165" i="7"/>
  <c r="W165" i="7"/>
  <c r="X165" i="7"/>
  <c r="Y165" i="7"/>
  <c r="Z165" i="7"/>
  <c r="AA165" i="7"/>
  <c r="AB165" i="7"/>
  <c r="U166" i="7"/>
  <c r="V166" i="7"/>
  <c r="W166" i="7"/>
  <c r="X166" i="7"/>
  <c r="Y166" i="7"/>
  <c r="Z166" i="7"/>
  <c r="AA166" i="7"/>
  <c r="AB166" i="7"/>
  <c r="U167" i="7"/>
  <c r="V167" i="7"/>
  <c r="W167" i="7"/>
  <c r="X167" i="7"/>
  <c r="Y167" i="7"/>
  <c r="Z167" i="7"/>
  <c r="AA167" i="7"/>
  <c r="AB167" i="7"/>
  <c r="U168" i="7"/>
  <c r="V168" i="7"/>
  <c r="W168" i="7"/>
  <c r="X168" i="7"/>
  <c r="Y168" i="7"/>
  <c r="Z168" i="7"/>
  <c r="AA168" i="7"/>
  <c r="AB168" i="7"/>
  <c r="U169" i="7"/>
  <c r="V169" i="7"/>
  <c r="W169" i="7"/>
  <c r="X169" i="7"/>
  <c r="Y169" i="7"/>
  <c r="Z169" i="7"/>
  <c r="AA169" i="7"/>
  <c r="AB169" i="7"/>
  <c r="U170" i="7"/>
  <c r="V170" i="7"/>
  <c r="W170" i="7"/>
  <c r="X170" i="7"/>
  <c r="Y170" i="7"/>
  <c r="Z170" i="7"/>
  <c r="AA170" i="7"/>
  <c r="AB170" i="7"/>
  <c r="U171" i="7"/>
  <c r="V171" i="7"/>
  <c r="W171" i="7"/>
  <c r="X171" i="7"/>
  <c r="Y171" i="7"/>
  <c r="Z171" i="7"/>
  <c r="AA171" i="7"/>
  <c r="AB171" i="7"/>
  <c r="U172" i="7"/>
  <c r="V172" i="7"/>
  <c r="W172" i="7"/>
  <c r="X172" i="7"/>
  <c r="Y172" i="7"/>
  <c r="Z172" i="7"/>
  <c r="AA172" i="7"/>
  <c r="AB172" i="7"/>
  <c r="U173" i="7"/>
  <c r="V173" i="7"/>
  <c r="W173" i="7"/>
  <c r="X173" i="7"/>
  <c r="Y173" i="7"/>
  <c r="Z173" i="7"/>
  <c r="AA173" i="7"/>
  <c r="AB173" i="7"/>
  <c r="U174" i="7"/>
  <c r="V174" i="7"/>
  <c r="W174" i="7"/>
  <c r="X174" i="7"/>
  <c r="Y174" i="7"/>
  <c r="Z174" i="7"/>
  <c r="AA174" i="7"/>
  <c r="AB174" i="7"/>
  <c r="U175" i="7"/>
  <c r="V175" i="7"/>
  <c r="W175" i="7"/>
  <c r="X175" i="7"/>
  <c r="Y175" i="7"/>
  <c r="Z175" i="7"/>
  <c r="AA175" i="7"/>
  <c r="AB175" i="7"/>
  <c r="U176" i="7"/>
  <c r="V176" i="7"/>
  <c r="W176" i="7"/>
  <c r="X176" i="7"/>
  <c r="Y176" i="7"/>
  <c r="Z176" i="7"/>
  <c r="AA176" i="7"/>
  <c r="AB176" i="7"/>
  <c r="U177" i="7"/>
  <c r="V177" i="7"/>
  <c r="W177" i="7"/>
  <c r="X177" i="7"/>
  <c r="Y177" i="7"/>
  <c r="Z177" i="7"/>
  <c r="AA177" i="7"/>
  <c r="AB177" i="7"/>
  <c r="U178" i="7"/>
  <c r="V178" i="7"/>
  <c r="W178" i="7"/>
  <c r="X178" i="7"/>
  <c r="Y178" i="7"/>
  <c r="Z178" i="7"/>
  <c r="AA178" i="7"/>
  <c r="AB178" i="7"/>
  <c r="U179" i="7"/>
  <c r="V179" i="7"/>
  <c r="W179" i="7"/>
  <c r="X179" i="7"/>
  <c r="Y179" i="7"/>
  <c r="Z179" i="7"/>
  <c r="AA179" i="7"/>
  <c r="AB179" i="7"/>
  <c r="U180" i="7"/>
  <c r="V180" i="7"/>
  <c r="W180" i="7"/>
  <c r="X180" i="7"/>
  <c r="Y180" i="7"/>
  <c r="Z180" i="7"/>
  <c r="AA180" i="7"/>
  <c r="AB180" i="7"/>
  <c r="U181" i="7"/>
  <c r="V181" i="7"/>
  <c r="W181" i="7"/>
  <c r="X181" i="7"/>
  <c r="Y181" i="7"/>
  <c r="Z181" i="7"/>
  <c r="AA181" i="7"/>
  <c r="AB181" i="7"/>
  <c r="U182" i="7"/>
  <c r="V182" i="7"/>
  <c r="W182" i="7"/>
  <c r="X182" i="7"/>
  <c r="Y182" i="7"/>
  <c r="Z182" i="7"/>
  <c r="AA182" i="7"/>
  <c r="AB182" i="7"/>
  <c r="U183" i="7"/>
  <c r="V183" i="7"/>
  <c r="W183" i="7"/>
  <c r="X183" i="7"/>
  <c r="Y183" i="7"/>
  <c r="Z183" i="7"/>
  <c r="AA183" i="7"/>
  <c r="AB183" i="7"/>
  <c r="U184" i="7"/>
  <c r="V184" i="7"/>
  <c r="W184" i="7"/>
  <c r="X184" i="7"/>
  <c r="Y184" i="7"/>
  <c r="Z184" i="7"/>
  <c r="AA184" i="7"/>
  <c r="AB184" i="7"/>
  <c r="U185" i="7"/>
  <c r="V185" i="7"/>
  <c r="W185" i="7"/>
  <c r="X185" i="7"/>
  <c r="Y185" i="7"/>
  <c r="Z185" i="7"/>
  <c r="AA185" i="7"/>
  <c r="AB185" i="7"/>
  <c r="U186" i="7"/>
  <c r="V186" i="7"/>
  <c r="W186" i="7"/>
  <c r="X186" i="7"/>
  <c r="Y186" i="7"/>
  <c r="Z186" i="7"/>
  <c r="AA186" i="7"/>
  <c r="AB186" i="7"/>
  <c r="U187" i="7"/>
  <c r="V187" i="7"/>
  <c r="W187" i="7"/>
  <c r="X187" i="7"/>
  <c r="Y187" i="7"/>
  <c r="Z187" i="7"/>
  <c r="AA187" i="7"/>
  <c r="AB187" i="7"/>
  <c r="U188" i="7"/>
  <c r="V188" i="7"/>
  <c r="W188" i="7"/>
  <c r="X188" i="7"/>
  <c r="Y188" i="7"/>
  <c r="Z188" i="7"/>
  <c r="AA188" i="7"/>
  <c r="AB188" i="7"/>
  <c r="U189" i="7"/>
  <c r="V189" i="7"/>
  <c r="W189" i="7"/>
  <c r="X189" i="7"/>
  <c r="Y189" i="7"/>
  <c r="Z189" i="7"/>
  <c r="AA189" i="7"/>
  <c r="AB189" i="7"/>
  <c r="U190" i="7"/>
  <c r="V190" i="7"/>
  <c r="W190" i="7"/>
  <c r="X190" i="7"/>
  <c r="Y190" i="7"/>
  <c r="Z190" i="7"/>
  <c r="AA190" i="7"/>
  <c r="AB190" i="7"/>
  <c r="U191" i="7"/>
  <c r="V191" i="7"/>
  <c r="W191" i="7"/>
  <c r="X191" i="7"/>
  <c r="Y191" i="7"/>
  <c r="Z191" i="7"/>
  <c r="AA191" i="7"/>
  <c r="AB191" i="7"/>
  <c r="U192" i="7"/>
  <c r="V192" i="7"/>
  <c r="W192" i="7"/>
  <c r="X192" i="7"/>
  <c r="Y192" i="7"/>
  <c r="Z192" i="7"/>
  <c r="AA192" i="7"/>
  <c r="AB192" i="7"/>
  <c r="U193" i="7"/>
  <c r="V193" i="7"/>
  <c r="W193" i="7"/>
  <c r="X193" i="7"/>
  <c r="Y193" i="7"/>
  <c r="Z193" i="7"/>
  <c r="AA193" i="7"/>
  <c r="AB193" i="7"/>
  <c r="U194" i="7"/>
  <c r="V194" i="7"/>
  <c r="W194" i="7"/>
  <c r="X194" i="7"/>
  <c r="Y194" i="7"/>
  <c r="Z194" i="7"/>
  <c r="AA194" i="7"/>
  <c r="AB194" i="7"/>
  <c r="U195" i="7"/>
  <c r="V195" i="7"/>
  <c r="W195" i="7"/>
  <c r="X195" i="7"/>
  <c r="Y195" i="7"/>
  <c r="Z195" i="7"/>
  <c r="AA195" i="7"/>
  <c r="AB195" i="7"/>
  <c r="U196" i="7"/>
  <c r="V196" i="7"/>
  <c r="W196" i="7"/>
  <c r="X196" i="7"/>
  <c r="Y196" i="7"/>
  <c r="Z196" i="7"/>
  <c r="AA196" i="7"/>
  <c r="AB196" i="7"/>
  <c r="U197" i="7"/>
  <c r="V197" i="7"/>
  <c r="W197" i="7"/>
  <c r="X197" i="7"/>
  <c r="Y197" i="7"/>
  <c r="Z197" i="7"/>
  <c r="AA197" i="7"/>
  <c r="AB197" i="7"/>
  <c r="U198" i="7"/>
  <c r="V198" i="7"/>
  <c r="W198" i="7"/>
  <c r="X198" i="7"/>
  <c r="Y198" i="7"/>
  <c r="Z198" i="7"/>
  <c r="AA198" i="7"/>
  <c r="AB198" i="7"/>
  <c r="U199" i="7"/>
  <c r="V199" i="7"/>
  <c r="W199" i="7"/>
  <c r="X199" i="7"/>
  <c r="Y199" i="7"/>
  <c r="Z199" i="7"/>
  <c r="AA199" i="7"/>
  <c r="AB199" i="7"/>
  <c r="U200" i="7"/>
  <c r="V200" i="7"/>
  <c r="W200" i="7"/>
  <c r="X200" i="7"/>
  <c r="E200" i="7" s="1"/>
  <c r="Y200" i="7"/>
  <c r="D200" i="7" s="1"/>
  <c r="Z200" i="7"/>
  <c r="AA200" i="7"/>
  <c r="AB200" i="7"/>
  <c r="U201" i="7"/>
  <c r="V201" i="7"/>
  <c r="W201" i="7"/>
  <c r="X201" i="7"/>
  <c r="E201" i="7" s="1"/>
  <c r="Y201" i="7"/>
  <c r="D201" i="7" s="1"/>
  <c r="Z201" i="7"/>
  <c r="AA201" i="7"/>
  <c r="AB201" i="7"/>
  <c r="U202" i="7"/>
  <c r="V202" i="7"/>
  <c r="W202" i="7"/>
  <c r="X202" i="7"/>
  <c r="E202" i="7" s="1"/>
  <c r="Y202" i="7"/>
  <c r="D202" i="7" s="1"/>
  <c r="Z202" i="7"/>
  <c r="AA202" i="7"/>
  <c r="AB202" i="7"/>
  <c r="U203" i="7"/>
  <c r="V203" i="7"/>
  <c r="W203" i="7"/>
  <c r="X203" i="7"/>
  <c r="E203" i="7" s="1"/>
  <c r="Y203" i="7"/>
  <c r="D203" i="7" s="1"/>
  <c r="Z203" i="7"/>
  <c r="AA203" i="7"/>
  <c r="AB203" i="7"/>
  <c r="U204" i="7"/>
  <c r="V204" i="7"/>
  <c r="W204" i="7"/>
  <c r="X204" i="7"/>
  <c r="E204" i="7" s="1"/>
  <c r="Y204" i="7"/>
  <c r="D204" i="7" s="1"/>
  <c r="Z204" i="7"/>
  <c r="AA204" i="7"/>
  <c r="AB204" i="7"/>
  <c r="U205" i="7"/>
  <c r="V205" i="7"/>
  <c r="W205" i="7"/>
  <c r="X205" i="7"/>
  <c r="E205" i="7" s="1"/>
  <c r="Y205" i="7"/>
  <c r="D205" i="7" s="1"/>
  <c r="Z205" i="7"/>
  <c r="AA205" i="7"/>
  <c r="AB205" i="7"/>
  <c r="U206" i="7"/>
  <c r="V206" i="7"/>
  <c r="W206" i="7"/>
  <c r="X206" i="7"/>
  <c r="E206" i="7" s="1"/>
  <c r="Y206" i="7"/>
  <c r="D206" i="7" s="1"/>
  <c r="Z206" i="7"/>
  <c r="AA206" i="7"/>
  <c r="AB206" i="7"/>
  <c r="D200" i="8"/>
  <c r="D201" i="8"/>
  <c r="D204" i="8"/>
  <c r="D205" i="8"/>
  <c r="C164" i="8"/>
  <c r="C200" i="8"/>
  <c r="E200" i="8"/>
  <c r="E201" i="8"/>
  <c r="C202" i="8"/>
  <c r="E202" i="8"/>
  <c r="D202" i="8"/>
  <c r="E203" i="8"/>
  <c r="D203" i="8"/>
  <c r="E204" i="8"/>
  <c r="E205" i="8"/>
  <c r="C206" i="8"/>
  <c r="E206" i="8"/>
  <c r="D206" i="8"/>
  <c r="D11" i="9"/>
  <c r="D16" i="9"/>
  <c r="D19" i="9"/>
  <c r="D24" i="9"/>
  <c r="D27" i="9"/>
  <c r="D32" i="9"/>
  <c r="D35" i="9"/>
  <c r="D40" i="9"/>
  <c r="D43" i="9"/>
  <c r="D48" i="9"/>
  <c r="D51" i="9"/>
  <c r="D57" i="9"/>
  <c r="D62" i="9"/>
  <c r="D65" i="9"/>
  <c r="D70" i="9"/>
  <c r="D73" i="9"/>
  <c r="D76" i="9"/>
  <c r="D79" i="9"/>
  <c r="D84" i="9"/>
  <c r="D87" i="9"/>
  <c r="D92" i="9"/>
  <c r="D95" i="9"/>
  <c r="D100" i="9"/>
  <c r="D103" i="9"/>
  <c r="D108" i="9"/>
  <c r="D111" i="9"/>
  <c r="D116" i="9"/>
  <c r="D119" i="9"/>
  <c r="D124" i="9"/>
  <c r="D127" i="9"/>
  <c r="D132" i="9"/>
  <c r="D135" i="9"/>
  <c r="D140" i="9"/>
  <c r="D143" i="9"/>
  <c r="D148" i="9"/>
  <c r="D152" i="9"/>
  <c r="D157" i="9"/>
  <c r="D160" i="9"/>
  <c r="D165" i="9"/>
  <c r="D168" i="9"/>
  <c r="E9" i="9"/>
  <c r="D9" i="9"/>
  <c r="E10" i="9"/>
  <c r="D10" i="9"/>
  <c r="E11" i="9"/>
  <c r="E12" i="9"/>
  <c r="D12" i="9"/>
  <c r="C13" i="9"/>
  <c r="E13" i="9"/>
  <c r="D13" i="9"/>
  <c r="E14" i="9"/>
  <c r="D14" i="9"/>
  <c r="E15" i="9"/>
  <c r="D15" i="9"/>
  <c r="E16" i="9"/>
  <c r="E17" i="9"/>
  <c r="D17" i="9"/>
  <c r="E18" i="9"/>
  <c r="D18" i="9"/>
  <c r="E19" i="9"/>
  <c r="E20" i="9"/>
  <c r="D20" i="9"/>
  <c r="C21" i="9"/>
  <c r="E21" i="9"/>
  <c r="D21" i="9"/>
  <c r="E22" i="9"/>
  <c r="D22" i="9"/>
  <c r="E23" i="9"/>
  <c r="D23" i="9"/>
  <c r="E24" i="9"/>
  <c r="E25" i="9"/>
  <c r="D25" i="9"/>
  <c r="E26" i="9"/>
  <c r="D26" i="9"/>
  <c r="E27" i="9"/>
  <c r="E28" i="9"/>
  <c r="D28" i="9"/>
  <c r="E30" i="9"/>
  <c r="D30" i="9"/>
  <c r="E31" i="9"/>
  <c r="D31" i="9"/>
  <c r="E32" i="9"/>
  <c r="E33" i="9"/>
  <c r="D33" i="9"/>
  <c r="E34" i="9"/>
  <c r="D34" i="9"/>
  <c r="E35" i="9"/>
  <c r="E36" i="9"/>
  <c r="D36" i="9"/>
  <c r="C37" i="9"/>
  <c r="E37" i="9"/>
  <c r="D37" i="9"/>
  <c r="E38" i="9"/>
  <c r="D38" i="9"/>
  <c r="E39" i="9"/>
  <c r="D39" i="9"/>
  <c r="E40" i="9"/>
  <c r="E41" i="9"/>
  <c r="D41" i="9"/>
  <c r="E42" i="9"/>
  <c r="D42" i="9"/>
  <c r="E43" i="9"/>
  <c r="E44" i="9"/>
  <c r="D44" i="9"/>
  <c r="C45" i="9"/>
  <c r="E45" i="9"/>
  <c r="D45" i="9"/>
  <c r="E46" i="9"/>
  <c r="D46" i="9"/>
  <c r="E47" i="9"/>
  <c r="D47" i="9"/>
  <c r="E48" i="9"/>
  <c r="E49" i="9"/>
  <c r="D49" i="9"/>
  <c r="E50" i="9"/>
  <c r="D50" i="9"/>
  <c r="E51" i="9"/>
  <c r="E52" i="9"/>
  <c r="D52" i="9"/>
  <c r="C53" i="9"/>
  <c r="E53" i="9"/>
  <c r="D53" i="9"/>
  <c r="E54" i="9"/>
  <c r="D54" i="9"/>
  <c r="E55" i="9"/>
  <c r="D55" i="9"/>
  <c r="E56" i="9"/>
  <c r="D56" i="9"/>
  <c r="E57" i="9"/>
  <c r="E58" i="9"/>
  <c r="D58" i="9"/>
  <c r="C59" i="9"/>
  <c r="E59" i="9"/>
  <c r="D59" i="9"/>
  <c r="E60" i="9"/>
  <c r="D60" i="9"/>
  <c r="E61" i="9"/>
  <c r="D61" i="9"/>
  <c r="E62" i="9"/>
  <c r="E63" i="9"/>
  <c r="D63" i="9"/>
  <c r="E64" i="9"/>
  <c r="D64" i="9"/>
  <c r="E65" i="9"/>
  <c r="E66" i="9"/>
  <c r="D66" i="9"/>
  <c r="C67" i="9"/>
  <c r="E67" i="9"/>
  <c r="D67" i="9"/>
  <c r="E68" i="9"/>
  <c r="D68" i="9"/>
  <c r="E69" i="9"/>
  <c r="D69" i="9"/>
  <c r="E70" i="9"/>
  <c r="E71" i="9"/>
  <c r="D71" i="9"/>
  <c r="E72" i="9"/>
  <c r="D72" i="9"/>
  <c r="E73" i="9"/>
  <c r="E74" i="9"/>
  <c r="D74" i="9"/>
  <c r="E75" i="9"/>
  <c r="D75" i="9"/>
  <c r="E76" i="9"/>
  <c r="E77" i="9"/>
  <c r="D77" i="9"/>
  <c r="E78" i="9"/>
  <c r="D78" i="9"/>
  <c r="E79" i="9"/>
  <c r="E80" i="9"/>
  <c r="D80" i="9"/>
  <c r="C81" i="9"/>
  <c r="E81" i="9"/>
  <c r="D81" i="9"/>
  <c r="E82" i="9"/>
  <c r="D82" i="9"/>
  <c r="E83" i="9"/>
  <c r="D83" i="9"/>
  <c r="E84" i="9"/>
  <c r="E85" i="9"/>
  <c r="D85" i="9"/>
  <c r="E86" i="9"/>
  <c r="D86" i="9"/>
  <c r="E87" i="9"/>
  <c r="E88" i="9"/>
  <c r="D88" i="9"/>
  <c r="C89" i="9"/>
  <c r="E89" i="9"/>
  <c r="D89" i="9"/>
  <c r="E90" i="9"/>
  <c r="D90" i="9"/>
  <c r="E91" i="9"/>
  <c r="D91" i="9"/>
  <c r="E92" i="9"/>
  <c r="E93" i="9"/>
  <c r="D93" i="9"/>
  <c r="E94" i="9"/>
  <c r="D94" i="9"/>
  <c r="E95" i="9"/>
  <c r="E96" i="9"/>
  <c r="D96" i="9"/>
  <c r="C97" i="9"/>
  <c r="E97" i="9"/>
  <c r="D97" i="9"/>
  <c r="E98" i="9"/>
  <c r="D98" i="9"/>
  <c r="E99" i="9"/>
  <c r="D99" i="9"/>
  <c r="E100" i="9"/>
  <c r="E101" i="9"/>
  <c r="D101" i="9"/>
  <c r="E102" i="9"/>
  <c r="D102" i="9"/>
  <c r="E103" i="9"/>
  <c r="E104" i="9"/>
  <c r="D104" i="9"/>
  <c r="C105" i="9"/>
  <c r="E105" i="9"/>
  <c r="D105" i="9"/>
  <c r="E106" i="9"/>
  <c r="D106" i="9"/>
  <c r="E107" i="9"/>
  <c r="D107" i="9"/>
  <c r="E108" i="9"/>
  <c r="E109" i="9"/>
  <c r="D109" i="9"/>
  <c r="E110" i="9"/>
  <c r="D110" i="9"/>
  <c r="E111" i="9"/>
  <c r="E112" i="9"/>
  <c r="D112" i="9"/>
  <c r="C113" i="9"/>
  <c r="E113" i="9"/>
  <c r="D113" i="9"/>
  <c r="E114" i="9"/>
  <c r="D114" i="9"/>
  <c r="E115" i="9"/>
  <c r="D115" i="9"/>
  <c r="E116" i="9"/>
  <c r="E117" i="9"/>
  <c r="D117" i="9"/>
  <c r="E118" i="9"/>
  <c r="D118" i="9"/>
  <c r="E119" i="9"/>
  <c r="E120" i="9"/>
  <c r="D120" i="9"/>
  <c r="C121" i="9"/>
  <c r="E121" i="9"/>
  <c r="D121" i="9"/>
  <c r="E122" i="9"/>
  <c r="D122" i="9"/>
  <c r="E123" i="9"/>
  <c r="D123" i="9"/>
  <c r="E124" i="9"/>
  <c r="E125" i="9"/>
  <c r="D125" i="9"/>
  <c r="E126" i="9"/>
  <c r="D126" i="9"/>
  <c r="E127" i="9"/>
  <c r="E128" i="9"/>
  <c r="D128" i="9"/>
  <c r="C129" i="9"/>
  <c r="E129" i="9"/>
  <c r="D129" i="9"/>
  <c r="E130" i="9"/>
  <c r="D130" i="9"/>
  <c r="E131" i="9"/>
  <c r="D131" i="9"/>
  <c r="E132" i="9"/>
  <c r="E133" i="9"/>
  <c r="D133" i="9"/>
  <c r="E134" i="9"/>
  <c r="D134" i="9"/>
  <c r="E135" i="9"/>
  <c r="E136" i="9"/>
  <c r="D136" i="9"/>
  <c r="E137" i="9"/>
  <c r="D137" i="9"/>
  <c r="E138" i="9"/>
  <c r="D138" i="9"/>
  <c r="E139" i="9"/>
  <c r="D139" i="9"/>
  <c r="E140" i="9"/>
  <c r="E141" i="9"/>
  <c r="D141" i="9"/>
  <c r="E142" i="9"/>
  <c r="D142" i="9"/>
  <c r="E143" i="9"/>
  <c r="E144" i="9"/>
  <c r="D144" i="9"/>
  <c r="E145" i="9"/>
  <c r="D145" i="9"/>
  <c r="E146" i="9"/>
  <c r="D146" i="9"/>
  <c r="E147" i="9"/>
  <c r="D147" i="9"/>
  <c r="E148" i="9"/>
  <c r="E149" i="9"/>
  <c r="D149" i="9"/>
  <c r="E151" i="9"/>
  <c r="D151" i="9"/>
  <c r="E152" i="9"/>
  <c r="E153" i="9"/>
  <c r="D153" i="9"/>
  <c r="E154" i="9"/>
  <c r="D154" i="9"/>
  <c r="E155" i="9"/>
  <c r="D155" i="9"/>
  <c r="E156" i="9"/>
  <c r="D156" i="9"/>
  <c r="E157" i="9"/>
  <c r="E158" i="9"/>
  <c r="D158" i="9"/>
  <c r="E159" i="9"/>
  <c r="D159" i="9"/>
  <c r="E160" i="9"/>
  <c r="E161" i="9"/>
  <c r="D161" i="9"/>
  <c r="E162" i="9"/>
  <c r="D162" i="9"/>
  <c r="E163" i="9"/>
  <c r="D163" i="9"/>
  <c r="E164" i="9"/>
  <c r="D164" i="9"/>
  <c r="E165" i="9"/>
  <c r="E166" i="9"/>
  <c r="D166" i="9"/>
  <c r="E167" i="9"/>
  <c r="D167" i="9"/>
  <c r="E168" i="9"/>
  <c r="E169" i="9"/>
  <c r="D169" i="9"/>
  <c r="E170" i="9"/>
  <c r="D170" i="9"/>
  <c r="C170" i="9"/>
  <c r="E171" i="9"/>
  <c r="D171" i="9"/>
  <c r="E172" i="9"/>
  <c r="D172" i="9"/>
  <c r="E173" i="9"/>
  <c r="D173" i="9"/>
  <c r="E174" i="9"/>
  <c r="D174" i="9"/>
  <c r="E175" i="9"/>
  <c r="D175" i="9"/>
  <c r="E176" i="9"/>
  <c r="D176" i="9"/>
  <c r="E177" i="9"/>
  <c r="D177" i="9"/>
  <c r="E178" i="9"/>
  <c r="D178" i="9"/>
  <c r="C178" i="9"/>
  <c r="E179" i="9"/>
  <c r="D179" i="9"/>
  <c r="E180" i="9"/>
  <c r="D180" i="9"/>
  <c r="E181" i="9"/>
  <c r="D181" i="9"/>
  <c r="E182" i="9"/>
  <c r="D182" i="9"/>
  <c r="E183" i="9"/>
  <c r="D183" i="9"/>
  <c r="E184" i="9"/>
  <c r="D184" i="9"/>
  <c r="E185" i="9"/>
  <c r="D185" i="9"/>
  <c r="E186" i="9"/>
  <c r="D186" i="9"/>
  <c r="C186" i="9"/>
  <c r="E187" i="9"/>
  <c r="D187" i="9"/>
  <c r="E188" i="9"/>
  <c r="D188" i="9"/>
  <c r="E189" i="9"/>
  <c r="D189" i="9"/>
  <c r="E190" i="9"/>
  <c r="D190" i="9"/>
  <c r="E191" i="9"/>
  <c r="D191" i="9"/>
  <c r="E192" i="9"/>
  <c r="D192" i="9"/>
  <c r="E193" i="9"/>
  <c r="D193" i="9"/>
  <c r="C193" i="9"/>
  <c r="E194" i="9"/>
  <c r="D194" i="9"/>
  <c r="E195" i="9"/>
  <c r="D195" i="9"/>
  <c r="E196" i="9"/>
  <c r="D196" i="9"/>
  <c r="E197" i="9"/>
  <c r="D197" i="9"/>
  <c r="E198" i="9"/>
  <c r="D198" i="9"/>
  <c r="E199" i="9"/>
  <c r="D199" i="9"/>
  <c r="C200" i="9"/>
  <c r="E200" i="9"/>
  <c r="D200" i="9"/>
  <c r="E201" i="9"/>
  <c r="D201" i="9"/>
  <c r="E202" i="9"/>
  <c r="D202" i="9"/>
  <c r="E203" i="9"/>
  <c r="D203" i="9"/>
  <c r="E204" i="9"/>
  <c r="D204" i="9"/>
  <c r="E205" i="9"/>
  <c r="D205" i="9"/>
  <c r="C206" i="9"/>
  <c r="E206" i="9"/>
  <c r="D206" i="9"/>
  <c r="E200" i="10"/>
  <c r="D200" i="10"/>
  <c r="E201" i="10"/>
  <c r="D201" i="10"/>
  <c r="E202" i="10"/>
  <c r="D202" i="10"/>
  <c r="E203" i="10"/>
  <c r="D203" i="10"/>
  <c r="E204" i="10"/>
  <c r="D204" i="10"/>
  <c r="E205" i="10"/>
  <c r="D205" i="10"/>
  <c r="E206" i="10"/>
  <c r="D206" i="10"/>
  <c r="U200" i="11"/>
  <c r="V200" i="11"/>
  <c r="W200" i="11"/>
  <c r="X200" i="11"/>
  <c r="E200" i="11" s="1"/>
  <c r="Y200" i="11"/>
  <c r="D200" i="11" s="1"/>
  <c r="Z200" i="11"/>
  <c r="AA200" i="11"/>
  <c r="AB200" i="11"/>
  <c r="U201" i="11"/>
  <c r="V201" i="11"/>
  <c r="W201" i="11"/>
  <c r="X201" i="11"/>
  <c r="E201" i="11" s="1"/>
  <c r="Y201" i="11"/>
  <c r="D201" i="11" s="1"/>
  <c r="Z201" i="11"/>
  <c r="AA201" i="11"/>
  <c r="AB201" i="11"/>
  <c r="U202" i="11"/>
  <c r="V202" i="11"/>
  <c r="W202" i="11"/>
  <c r="X202" i="11"/>
  <c r="E202" i="11" s="1"/>
  <c r="Y202" i="11"/>
  <c r="D202" i="11" s="1"/>
  <c r="Z202" i="11"/>
  <c r="AA202" i="11"/>
  <c r="AB202" i="11"/>
  <c r="U203" i="11"/>
  <c r="V203" i="11"/>
  <c r="W203" i="11"/>
  <c r="X203" i="11"/>
  <c r="E203" i="11" s="1"/>
  <c r="Y203" i="11"/>
  <c r="D203" i="11" s="1"/>
  <c r="Z203" i="11"/>
  <c r="AA203" i="11"/>
  <c r="AB203" i="11"/>
  <c r="U204" i="11"/>
  <c r="V204" i="11"/>
  <c r="W204" i="11"/>
  <c r="X204" i="11"/>
  <c r="E204" i="11" s="1"/>
  <c r="Y204" i="11"/>
  <c r="D204" i="11"/>
  <c r="Z204" i="11"/>
  <c r="AA204" i="11"/>
  <c r="AB204" i="11"/>
  <c r="U205" i="11"/>
  <c r="V205" i="11"/>
  <c r="W205" i="11"/>
  <c r="X205" i="11"/>
  <c r="E205" i="11" s="1"/>
  <c r="Y205" i="11"/>
  <c r="D205" i="11" s="1"/>
  <c r="Z205" i="11"/>
  <c r="AA205" i="11"/>
  <c r="AB205" i="11"/>
  <c r="U206" i="11"/>
  <c r="V206" i="11"/>
  <c r="W206" i="11"/>
  <c r="X206" i="11"/>
  <c r="E206" i="11" s="1"/>
  <c r="Y206" i="11"/>
  <c r="D206" i="11" s="1"/>
  <c r="Z206" i="11"/>
  <c r="AA206" i="11"/>
  <c r="AB206" i="11"/>
  <c r="D199" i="16"/>
  <c r="E199" i="16"/>
  <c r="C199" i="16"/>
  <c r="D198" i="16"/>
  <c r="E198" i="16"/>
  <c r="C198" i="16"/>
  <c r="D197" i="16"/>
  <c r="E197" i="16"/>
  <c r="C197" i="16"/>
  <c r="D196" i="16"/>
  <c r="E196" i="16"/>
  <c r="C196" i="16"/>
  <c r="D195" i="16"/>
  <c r="E195" i="16"/>
  <c r="D194" i="16"/>
  <c r="E194" i="16"/>
  <c r="C194" i="16"/>
  <c r="D193" i="16"/>
  <c r="E193" i="16"/>
  <c r="C193" i="16"/>
  <c r="D192" i="16"/>
  <c r="E192" i="16"/>
  <c r="D191" i="16"/>
  <c r="E191" i="16"/>
  <c r="C191" i="16"/>
  <c r="D190" i="16"/>
  <c r="E190" i="16"/>
  <c r="C190" i="16"/>
  <c r="D189" i="16"/>
  <c r="E189" i="16"/>
  <c r="C189" i="16"/>
  <c r="D188" i="16"/>
  <c r="E188" i="16"/>
  <c r="C188" i="16"/>
  <c r="D187" i="16"/>
  <c r="E187" i="16"/>
  <c r="D186" i="16"/>
  <c r="E186" i="16"/>
  <c r="C186" i="16"/>
  <c r="D185" i="16"/>
  <c r="E185" i="16"/>
  <c r="C185" i="16"/>
  <c r="D184" i="16"/>
  <c r="E184" i="16"/>
  <c r="C184" i="16"/>
  <c r="D183" i="16"/>
  <c r="E183" i="16"/>
  <c r="C183" i="16"/>
  <c r="D182" i="16"/>
  <c r="E182" i="16"/>
  <c r="C182" i="16"/>
  <c r="D181" i="16"/>
  <c r="E181" i="16"/>
  <c r="D180" i="16"/>
  <c r="E180" i="16"/>
  <c r="C180" i="16"/>
  <c r="D179" i="16"/>
  <c r="E179" i="16"/>
  <c r="D178" i="16"/>
  <c r="E178" i="16"/>
  <c r="D177" i="16"/>
  <c r="E177" i="16"/>
  <c r="D176" i="16"/>
  <c r="E176" i="16"/>
  <c r="C176" i="16"/>
  <c r="D175" i="16"/>
  <c r="E175" i="16"/>
  <c r="D174" i="16"/>
  <c r="E174" i="16"/>
  <c r="C174" i="16"/>
  <c r="D173" i="16"/>
  <c r="E173" i="16"/>
  <c r="D172" i="16"/>
  <c r="E172" i="16"/>
  <c r="C172" i="16"/>
  <c r="D171" i="16"/>
  <c r="E171" i="16"/>
  <c r="D170" i="16"/>
  <c r="E170" i="16"/>
  <c r="C170" i="16"/>
  <c r="D169" i="16"/>
  <c r="E169" i="16"/>
  <c r="D168" i="16"/>
  <c r="E168" i="16"/>
  <c r="C168" i="16"/>
  <c r="D167" i="16"/>
  <c r="E167" i="16"/>
  <c r="C167" i="16"/>
  <c r="D166" i="16"/>
  <c r="E166" i="16"/>
  <c r="C166" i="16"/>
  <c r="D165" i="16"/>
  <c r="E165" i="16"/>
  <c r="D164" i="16"/>
  <c r="E164" i="16"/>
  <c r="C164" i="16"/>
  <c r="D163" i="16"/>
  <c r="E163" i="16"/>
  <c r="C163" i="16"/>
  <c r="E162" i="16"/>
  <c r="C162" i="16"/>
  <c r="D161" i="16"/>
  <c r="E161" i="16"/>
  <c r="C161" i="16"/>
  <c r="D160" i="16"/>
  <c r="E160" i="16"/>
  <c r="C160" i="16"/>
  <c r="D159" i="16"/>
  <c r="E159" i="16"/>
  <c r="C159" i="16"/>
  <c r="D158" i="16"/>
  <c r="E158" i="16"/>
  <c r="C158" i="16"/>
  <c r="D157" i="16"/>
  <c r="E157" i="16"/>
  <c r="C157" i="16"/>
  <c r="D156" i="16"/>
  <c r="E156" i="16"/>
  <c r="C156" i="16"/>
  <c r="D155" i="16"/>
  <c r="E155" i="16"/>
  <c r="C155" i="16"/>
  <c r="E154" i="16"/>
  <c r="C154" i="16"/>
  <c r="D153" i="16"/>
  <c r="E153" i="16"/>
  <c r="C153" i="16"/>
  <c r="D152" i="16"/>
  <c r="E152" i="16"/>
  <c r="C152" i="16"/>
  <c r="D151" i="16"/>
  <c r="E151" i="16"/>
  <c r="C151" i="16"/>
  <c r="D149" i="16"/>
  <c r="E149" i="16"/>
  <c r="C149" i="16"/>
  <c r="D148" i="16"/>
  <c r="E148" i="16"/>
  <c r="C148" i="16"/>
  <c r="D147" i="16"/>
  <c r="E147" i="16"/>
  <c r="C147" i="16"/>
  <c r="D146" i="16"/>
  <c r="E146" i="16"/>
  <c r="C146" i="16"/>
  <c r="E145" i="16"/>
  <c r="C145" i="16"/>
  <c r="D144" i="16"/>
  <c r="E144" i="16"/>
  <c r="C144" i="16"/>
  <c r="D143" i="16"/>
  <c r="E143" i="16"/>
  <c r="C143" i="16"/>
  <c r="D142" i="16"/>
  <c r="E142" i="16"/>
  <c r="C142" i="16"/>
  <c r="D141" i="16"/>
  <c r="E141" i="16"/>
  <c r="C141" i="16"/>
  <c r="D140" i="16"/>
  <c r="E140" i="16"/>
  <c r="C140" i="16"/>
  <c r="D139" i="16"/>
  <c r="E139" i="16"/>
  <c r="C139" i="16"/>
  <c r="D138" i="16"/>
  <c r="E138" i="16"/>
  <c r="C138" i="16"/>
  <c r="E137" i="16"/>
  <c r="C137" i="16"/>
  <c r="D136" i="16"/>
  <c r="E136" i="16"/>
  <c r="C136" i="16"/>
  <c r="D135" i="16"/>
  <c r="E135" i="16"/>
  <c r="C135" i="16"/>
  <c r="D134" i="16"/>
  <c r="E134" i="16"/>
  <c r="D133" i="16"/>
  <c r="E133" i="16"/>
  <c r="C133" i="16"/>
  <c r="D132" i="16"/>
  <c r="E132" i="16"/>
  <c r="C132" i="16"/>
  <c r="D131" i="16"/>
  <c r="E131" i="16"/>
  <c r="C131" i="16"/>
  <c r="D130" i="16"/>
  <c r="E130" i="16"/>
  <c r="C130" i="16"/>
  <c r="D129" i="16"/>
  <c r="E129" i="16"/>
  <c r="C129" i="16"/>
  <c r="D128" i="16"/>
  <c r="E128" i="16"/>
  <c r="C128" i="16"/>
  <c r="D127" i="16"/>
  <c r="E127" i="16"/>
  <c r="C127" i="16"/>
  <c r="E126" i="16"/>
  <c r="C126" i="16"/>
  <c r="D125" i="16"/>
  <c r="E125" i="16"/>
  <c r="C125" i="16"/>
  <c r="D124" i="16"/>
  <c r="E124" i="16"/>
  <c r="C124" i="16"/>
  <c r="D123" i="16"/>
  <c r="E123" i="16"/>
  <c r="C123" i="16"/>
  <c r="D122" i="16"/>
  <c r="E122" i="16"/>
  <c r="C122" i="16"/>
  <c r="D121" i="16"/>
  <c r="E121" i="16"/>
  <c r="C121" i="16"/>
  <c r="D120" i="16"/>
  <c r="E120" i="16"/>
  <c r="C120" i="16"/>
  <c r="D119" i="16"/>
  <c r="E119" i="16"/>
  <c r="C119" i="16"/>
  <c r="D118" i="16"/>
  <c r="E118" i="16"/>
  <c r="C118" i="16"/>
  <c r="D117" i="16"/>
  <c r="E117" i="16"/>
  <c r="D116" i="16"/>
  <c r="E116" i="16"/>
  <c r="C116" i="16"/>
  <c r="D115" i="16"/>
  <c r="E115" i="16"/>
  <c r="C115" i="16"/>
  <c r="D114" i="16"/>
  <c r="E114" i="16"/>
  <c r="C114" i="16"/>
  <c r="D113" i="16"/>
  <c r="E113" i="16"/>
  <c r="C113" i="16"/>
  <c r="D112" i="16"/>
  <c r="E112" i="16"/>
  <c r="C112" i="16"/>
  <c r="D111" i="16"/>
  <c r="E111" i="16"/>
  <c r="C111" i="16"/>
  <c r="D110" i="16"/>
  <c r="E110" i="16"/>
  <c r="C110" i="16"/>
  <c r="D109" i="16"/>
  <c r="E109" i="16"/>
  <c r="C109" i="16"/>
  <c r="D108" i="16"/>
  <c r="E108" i="16"/>
  <c r="C108" i="16"/>
  <c r="D107" i="16"/>
  <c r="E107" i="16"/>
  <c r="C107" i="16"/>
  <c r="D106" i="16"/>
  <c r="E106" i="16"/>
  <c r="C106" i="16"/>
  <c r="D105" i="16"/>
  <c r="E105" i="16"/>
  <c r="C105" i="16"/>
  <c r="D104" i="16"/>
  <c r="E104" i="16"/>
  <c r="C104" i="16"/>
  <c r="D103" i="16"/>
  <c r="E103" i="16"/>
  <c r="C103" i="16"/>
  <c r="D102" i="16"/>
  <c r="E102" i="16"/>
  <c r="C102" i="16"/>
  <c r="D101" i="16"/>
  <c r="E101" i="16"/>
  <c r="C101" i="16"/>
  <c r="D100" i="16"/>
  <c r="E100" i="16"/>
  <c r="C100" i="16"/>
  <c r="D99" i="16"/>
  <c r="E99" i="16"/>
  <c r="C99" i="16"/>
  <c r="D98" i="16"/>
  <c r="E98" i="16"/>
  <c r="C98" i="16"/>
  <c r="D97" i="16"/>
  <c r="E97" i="16"/>
  <c r="C97" i="16"/>
  <c r="D96" i="16"/>
  <c r="E96" i="16"/>
  <c r="C96" i="16"/>
  <c r="D95" i="16"/>
  <c r="E95" i="16"/>
  <c r="C95" i="16"/>
  <c r="D94" i="16"/>
  <c r="E94" i="16"/>
  <c r="C94" i="16"/>
  <c r="D93" i="16"/>
  <c r="E93" i="16"/>
  <c r="C93" i="16"/>
  <c r="D92" i="16"/>
  <c r="E92" i="16"/>
  <c r="C92" i="16"/>
  <c r="D91" i="16"/>
  <c r="E91" i="16"/>
  <c r="C91" i="16"/>
  <c r="D90" i="16"/>
  <c r="E90" i="16"/>
  <c r="C90" i="16"/>
  <c r="D89" i="16"/>
  <c r="E89" i="16"/>
  <c r="C89" i="16"/>
  <c r="D88" i="16"/>
  <c r="E88" i="16"/>
  <c r="D87" i="16"/>
  <c r="E87" i="16"/>
  <c r="C87" i="16"/>
  <c r="D86" i="16"/>
  <c r="E86" i="16"/>
  <c r="C86" i="16"/>
  <c r="D85" i="16"/>
  <c r="E85" i="16"/>
  <c r="C85" i="16"/>
  <c r="D84" i="16"/>
  <c r="E84" i="16"/>
  <c r="C84" i="16"/>
  <c r="D83" i="16"/>
  <c r="E83" i="16"/>
  <c r="C83" i="16"/>
  <c r="D82" i="16"/>
  <c r="E82" i="16"/>
  <c r="C82" i="16"/>
  <c r="D81" i="16"/>
  <c r="E81" i="16"/>
  <c r="C81" i="16"/>
  <c r="D80" i="16"/>
  <c r="E80" i="16"/>
  <c r="C80" i="16"/>
  <c r="D79" i="16"/>
  <c r="E79" i="16"/>
  <c r="C79" i="16"/>
  <c r="D78" i="16"/>
  <c r="E78" i="16"/>
  <c r="C78" i="16"/>
  <c r="D77" i="16"/>
  <c r="E77" i="16"/>
  <c r="C77" i="16"/>
  <c r="D76" i="16"/>
  <c r="E76" i="16"/>
  <c r="C76" i="16"/>
  <c r="D75" i="16"/>
  <c r="E75" i="16"/>
  <c r="C75" i="16"/>
  <c r="D74" i="16"/>
  <c r="E74" i="16"/>
  <c r="C74" i="16"/>
  <c r="D73" i="16"/>
  <c r="E73" i="16"/>
  <c r="C73" i="16"/>
  <c r="D72" i="16"/>
  <c r="E72" i="16"/>
  <c r="C72" i="16"/>
  <c r="D71" i="16"/>
  <c r="E71" i="16"/>
  <c r="C71" i="16"/>
  <c r="D70" i="16"/>
  <c r="E70" i="16"/>
  <c r="C70" i="16"/>
  <c r="D69" i="16"/>
  <c r="E69" i="16"/>
  <c r="C69" i="16"/>
  <c r="D68" i="16"/>
  <c r="E68" i="16"/>
  <c r="C68" i="16"/>
  <c r="D67" i="16"/>
  <c r="E67" i="16"/>
  <c r="C67" i="16"/>
  <c r="D66" i="16"/>
  <c r="E66" i="16"/>
  <c r="C66" i="16"/>
  <c r="D65" i="16"/>
  <c r="E65" i="16"/>
  <c r="C65" i="16"/>
  <c r="D64" i="16"/>
  <c r="E64" i="16"/>
  <c r="C64" i="16"/>
  <c r="D63" i="16"/>
  <c r="E63" i="16"/>
  <c r="C63" i="16"/>
  <c r="D62" i="16"/>
  <c r="E62" i="16"/>
  <c r="C62" i="16"/>
  <c r="D61" i="16"/>
  <c r="E61" i="16"/>
  <c r="C61" i="16"/>
  <c r="D60" i="16"/>
  <c r="E60" i="16"/>
  <c r="C60" i="16"/>
  <c r="D59" i="16"/>
  <c r="E59" i="16"/>
  <c r="C59" i="16"/>
  <c r="D58" i="16"/>
  <c r="E58" i="16"/>
  <c r="C58" i="16"/>
  <c r="D57" i="16"/>
  <c r="E57" i="16"/>
  <c r="C57" i="16"/>
  <c r="D56" i="16"/>
  <c r="E56" i="16"/>
  <c r="C56" i="16"/>
  <c r="D55" i="16"/>
  <c r="E55" i="16"/>
  <c r="C55" i="16"/>
  <c r="D54" i="16"/>
  <c r="E54" i="16"/>
  <c r="C54" i="16"/>
  <c r="D53" i="16"/>
  <c r="E53" i="16"/>
  <c r="C53" i="16"/>
  <c r="D52" i="16"/>
  <c r="E52" i="16"/>
  <c r="C52" i="16"/>
  <c r="D51" i="16"/>
  <c r="E51" i="16"/>
  <c r="C51" i="16"/>
  <c r="D50" i="16"/>
  <c r="E50" i="16"/>
  <c r="C50" i="16"/>
  <c r="D49" i="16"/>
  <c r="E49" i="16"/>
  <c r="C49" i="16"/>
  <c r="D48" i="16"/>
  <c r="E48" i="16"/>
  <c r="C48" i="16"/>
  <c r="D47" i="16"/>
  <c r="E47" i="16"/>
  <c r="C47" i="16"/>
  <c r="D46" i="16"/>
  <c r="E46" i="16"/>
  <c r="C46" i="16"/>
  <c r="D45" i="16"/>
  <c r="E45" i="16"/>
  <c r="C45" i="16"/>
  <c r="D44" i="16"/>
  <c r="E44" i="16"/>
  <c r="C44" i="16"/>
  <c r="D43" i="16"/>
  <c r="E43" i="16"/>
  <c r="C43" i="16"/>
  <c r="D42" i="16"/>
  <c r="E42" i="16"/>
  <c r="C42" i="16"/>
  <c r="D41" i="16"/>
  <c r="E41" i="16"/>
  <c r="C41" i="16"/>
  <c r="D40" i="16"/>
  <c r="E40" i="16"/>
  <c r="C40" i="16"/>
  <c r="D39" i="16"/>
  <c r="E39" i="16"/>
  <c r="D38" i="16"/>
  <c r="E38" i="16"/>
  <c r="D37" i="16"/>
  <c r="E37" i="16"/>
  <c r="C37" i="16"/>
  <c r="D36" i="16"/>
  <c r="E36" i="16"/>
  <c r="C36" i="16"/>
  <c r="D35" i="16"/>
  <c r="E35" i="16"/>
  <c r="D34" i="16"/>
  <c r="E34" i="16"/>
  <c r="D33" i="16"/>
  <c r="E33" i="16"/>
  <c r="C33" i="16"/>
  <c r="D32" i="16"/>
  <c r="E32" i="16"/>
  <c r="C32" i="16"/>
  <c r="D31" i="16"/>
  <c r="E31" i="16"/>
  <c r="D30" i="16"/>
  <c r="E30" i="16"/>
  <c r="D28" i="16"/>
  <c r="E28" i="16"/>
  <c r="D27" i="16"/>
  <c r="E27" i="16"/>
  <c r="C27" i="16"/>
  <c r="D26" i="16"/>
  <c r="E26" i="16"/>
  <c r="C26" i="16"/>
  <c r="D25" i="16"/>
  <c r="E25" i="16"/>
  <c r="C25" i="16"/>
  <c r="D24" i="16"/>
  <c r="E24" i="16"/>
  <c r="D23" i="16"/>
  <c r="E23" i="16"/>
  <c r="C23" i="16"/>
  <c r="D22" i="16"/>
  <c r="E22" i="16"/>
  <c r="C22" i="16"/>
  <c r="D21" i="16"/>
  <c r="E21" i="16"/>
  <c r="D20" i="16"/>
  <c r="E20" i="16"/>
  <c r="D19" i="16"/>
  <c r="E19" i="16"/>
  <c r="D18" i="16"/>
  <c r="E18" i="16"/>
  <c r="C18" i="16"/>
  <c r="D17" i="16"/>
  <c r="E17" i="16"/>
  <c r="D16" i="16"/>
  <c r="E16" i="16"/>
  <c r="D15" i="16"/>
  <c r="E15" i="16"/>
  <c r="D14" i="16"/>
  <c r="E14" i="16"/>
  <c r="D13" i="16"/>
  <c r="E13" i="16"/>
  <c r="D12" i="16"/>
  <c r="E12" i="16"/>
  <c r="D11" i="16"/>
  <c r="E11" i="16"/>
  <c r="D10" i="16"/>
  <c r="E10" i="16"/>
  <c r="D9" i="16"/>
  <c r="E9" i="16"/>
  <c r="D8" i="16"/>
  <c r="E8" i="16"/>
  <c r="U8" i="16"/>
  <c r="C8" i="16" s="1"/>
  <c r="AB199" i="15"/>
  <c r="AA199" i="15"/>
  <c r="Z199" i="15"/>
  <c r="Y199" i="15"/>
  <c r="D199" i="15" s="1"/>
  <c r="X199" i="15"/>
  <c r="E199" i="15" s="1"/>
  <c r="W199" i="15"/>
  <c r="V199" i="15"/>
  <c r="U199" i="15"/>
  <c r="AB198" i="15"/>
  <c r="AA198" i="15"/>
  <c r="Z198" i="15"/>
  <c r="Y198" i="15"/>
  <c r="D198" i="15" s="1"/>
  <c r="X198" i="15"/>
  <c r="E198" i="15" s="1"/>
  <c r="W198" i="15"/>
  <c r="V198" i="15"/>
  <c r="U198" i="15"/>
  <c r="AB197" i="15"/>
  <c r="AA197" i="15"/>
  <c r="Z197" i="15"/>
  <c r="Y197" i="15"/>
  <c r="D197" i="15" s="1"/>
  <c r="X197" i="15"/>
  <c r="E197" i="15" s="1"/>
  <c r="W197" i="15"/>
  <c r="V197" i="15"/>
  <c r="U197" i="15"/>
  <c r="AB196" i="15"/>
  <c r="AA196" i="15"/>
  <c r="Z196" i="15"/>
  <c r="Y196" i="15"/>
  <c r="D196" i="15" s="1"/>
  <c r="X196" i="15"/>
  <c r="E196" i="15" s="1"/>
  <c r="W196" i="15"/>
  <c r="V196" i="15"/>
  <c r="U196" i="15"/>
  <c r="AB195" i="15"/>
  <c r="AA195" i="15"/>
  <c r="Z195" i="15"/>
  <c r="Y195" i="15"/>
  <c r="D195" i="15" s="1"/>
  <c r="X195" i="15"/>
  <c r="E195" i="15" s="1"/>
  <c r="W195" i="15"/>
  <c r="V195" i="15"/>
  <c r="U195" i="15"/>
  <c r="AB194" i="15"/>
  <c r="AA194" i="15"/>
  <c r="Z194" i="15"/>
  <c r="Y194" i="15"/>
  <c r="D194" i="15" s="1"/>
  <c r="X194" i="15"/>
  <c r="E194" i="15" s="1"/>
  <c r="W194" i="15"/>
  <c r="V194" i="15"/>
  <c r="U194" i="15"/>
  <c r="AB193" i="15"/>
  <c r="AA193" i="15"/>
  <c r="Z193" i="15"/>
  <c r="Y193" i="15"/>
  <c r="D193" i="15" s="1"/>
  <c r="X193" i="15"/>
  <c r="E193" i="15" s="1"/>
  <c r="W193" i="15"/>
  <c r="V193" i="15"/>
  <c r="U193" i="15"/>
  <c r="AB192" i="15"/>
  <c r="AA192" i="15"/>
  <c r="Z192" i="15"/>
  <c r="Y192" i="15"/>
  <c r="D192" i="15" s="1"/>
  <c r="X192" i="15"/>
  <c r="E192" i="15" s="1"/>
  <c r="W192" i="15"/>
  <c r="V192" i="15"/>
  <c r="U192" i="15"/>
  <c r="AB191" i="15"/>
  <c r="AA191" i="15"/>
  <c r="Z191" i="15"/>
  <c r="Y191" i="15"/>
  <c r="D191" i="15" s="1"/>
  <c r="X191" i="15"/>
  <c r="E191" i="15" s="1"/>
  <c r="W191" i="15"/>
  <c r="V191" i="15"/>
  <c r="U191" i="15"/>
  <c r="AB190" i="15"/>
  <c r="AA190" i="15"/>
  <c r="Z190" i="15"/>
  <c r="Y190" i="15"/>
  <c r="D190" i="15" s="1"/>
  <c r="X190" i="15"/>
  <c r="E190" i="15" s="1"/>
  <c r="W190" i="15"/>
  <c r="V190" i="15"/>
  <c r="U190" i="15"/>
  <c r="AB189" i="15"/>
  <c r="AA189" i="15"/>
  <c r="Z189" i="15"/>
  <c r="Y189" i="15"/>
  <c r="D189" i="15" s="1"/>
  <c r="X189" i="15"/>
  <c r="E189" i="15" s="1"/>
  <c r="W189" i="15"/>
  <c r="V189" i="15"/>
  <c r="U189" i="15"/>
  <c r="AB188" i="15"/>
  <c r="AA188" i="15"/>
  <c r="Z188" i="15"/>
  <c r="Y188" i="15"/>
  <c r="D188" i="15" s="1"/>
  <c r="X188" i="15"/>
  <c r="E188" i="15" s="1"/>
  <c r="W188" i="15"/>
  <c r="V188" i="15"/>
  <c r="U188" i="15"/>
  <c r="AB187" i="15"/>
  <c r="AA187" i="15"/>
  <c r="Z187" i="15"/>
  <c r="Y187" i="15"/>
  <c r="D187" i="15" s="1"/>
  <c r="X187" i="15"/>
  <c r="E187" i="15" s="1"/>
  <c r="W187" i="15"/>
  <c r="V187" i="15"/>
  <c r="U187" i="15"/>
  <c r="AB186" i="15"/>
  <c r="AA186" i="15"/>
  <c r="Z186" i="15"/>
  <c r="Y186" i="15"/>
  <c r="D186" i="15" s="1"/>
  <c r="X186" i="15"/>
  <c r="E186" i="15" s="1"/>
  <c r="W186" i="15"/>
  <c r="V186" i="15"/>
  <c r="U186" i="15"/>
  <c r="AB185" i="15"/>
  <c r="AA185" i="15"/>
  <c r="Z185" i="15"/>
  <c r="Y185" i="15"/>
  <c r="D185" i="15" s="1"/>
  <c r="X185" i="15"/>
  <c r="E185" i="15" s="1"/>
  <c r="W185" i="15"/>
  <c r="V185" i="15"/>
  <c r="U185" i="15"/>
  <c r="AB184" i="15"/>
  <c r="AA184" i="15"/>
  <c r="Z184" i="15"/>
  <c r="Y184" i="15"/>
  <c r="D184" i="15" s="1"/>
  <c r="X184" i="15"/>
  <c r="E184" i="15" s="1"/>
  <c r="W184" i="15"/>
  <c r="V184" i="15"/>
  <c r="U184" i="15"/>
  <c r="AB183" i="15"/>
  <c r="AA183" i="15"/>
  <c r="Z183" i="15"/>
  <c r="Y183" i="15"/>
  <c r="D183" i="15" s="1"/>
  <c r="X183" i="15"/>
  <c r="E183" i="15" s="1"/>
  <c r="W183" i="15"/>
  <c r="V183" i="15"/>
  <c r="U183" i="15"/>
  <c r="AB182" i="15"/>
  <c r="AA182" i="15"/>
  <c r="Z182" i="15"/>
  <c r="Y182" i="15"/>
  <c r="D182" i="15" s="1"/>
  <c r="X182" i="15"/>
  <c r="E182" i="15" s="1"/>
  <c r="W182" i="15"/>
  <c r="V182" i="15"/>
  <c r="U182" i="15"/>
  <c r="AB181" i="15"/>
  <c r="AA181" i="15"/>
  <c r="Z181" i="15"/>
  <c r="Y181" i="15"/>
  <c r="D181" i="15" s="1"/>
  <c r="X181" i="15"/>
  <c r="E181" i="15" s="1"/>
  <c r="W181" i="15"/>
  <c r="V181" i="15"/>
  <c r="U181" i="15"/>
  <c r="AB180" i="15"/>
  <c r="AA180" i="15"/>
  <c r="Z180" i="15"/>
  <c r="Y180" i="15"/>
  <c r="D180" i="15" s="1"/>
  <c r="X180" i="15"/>
  <c r="E180" i="15" s="1"/>
  <c r="W180" i="15"/>
  <c r="V180" i="15"/>
  <c r="U180" i="15"/>
  <c r="AB179" i="15"/>
  <c r="AA179" i="15"/>
  <c r="Z179" i="15"/>
  <c r="Y179" i="15"/>
  <c r="D179" i="15" s="1"/>
  <c r="X179" i="15"/>
  <c r="E179" i="15" s="1"/>
  <c r="W179" i="15"/>
  <c r="V179" i="15"/>
  <c r="U179" i="15"/>
  <c r="AB178" i="15"/>
  <c r="AA178" i="15"/>
  <c r="Z178" i="15"/>
  <c r="Y178" i="15"/>
  <c r="D178" i="15" s="1"/>
  <c r="X178" i="15"/>
  <c r="E178" i="15"/>
  <c r="W178" i="15"/>
  <c r="V178" i="15"/>
  <c r="U178" i="15"/>
  <c r="AB177" i="15"/>
  <c r="AA177" i="15"/>
  <c r="Z177" i="15"/>
  <c r="Y177" i="15"/>
  <c r="D177" i="15"/>
  <c r="X177" i="15"/>
  <c r="E177" i="15" s="1"/>
  <c r="W177" i="15"/>
  <c r="V177" i="15"/>
  <c r="U177" i="15"/>
  <c r="AB176" i="15"/>
  <c r="AA176" i="15"/>
  <c r="Z176" i="15"/>
  <c r="Y176" i="15"/>
  <c r="D176" i="15" s="1"/>
  <c r="X176" i="15"/>
  <c r="E176" i="15" s="1"/>
  <c r="W176" i="15"/>
  <c r="V176" i="15"/>
  <c r="U176" i="15"/>
  <c r="AB175" i="15"/>
  <c r="AA175" i="15"/>
  <c r="Z175" i="15"/>
  <c r="Y175" i="15"/>
  <c r="D175" i="15" s="1"/>
  <c r="X175" i="15"/>
  <c r="E175" i="15" s="1"/>
  <c r="W175" i="15"/>
  <c r="V175" i="15"/>
  <c r="U175" i="15"/>
  <c r="AB174" i="15"/>
  <c r="AA174" i="15"/>
  <c r="Z174" i="15"/>
  <c r="Y174" i="15"/>
  <c r="D174" i="15" s="1"/>
  <c r="X174" i="15"/>
  <c r="E174" i="15" s="1"/>
  <c r="W174" i="15"/>
  <c r="V174" i="15"/>
  <c r="U174" i="15"/>
  <c r="AB173" i="15"/>
  <c r="AA173" i="15"/>
  <c r="Z173" i="15"/>
  <c r="Y173" i="15"/>
  <c r="D173" i="15" s="1"/>
  <c r="X173" i="15"/>
  <c r="E173" i="15" s="1"/>
  <c r="W173" i="15"/>
  <c r="V173" i="15"/>
  <c r="U173" i="15"/>
  <c r="AB172" i="15"/>
  <c r="AA172" i="15"/>
  <c r="Z172" i="15"/>
  <c r="Y172" i="15"/>
  <c r="D172" i="15" s="1"/>
  <c r="X172" i="15"/>
  <c r="E172" i="15" s="1"/>
  <c r="W172" i="15"/>
  <c r="V172" i="15"/>
  <c r="U172" i="15"/>
  <c r="AB171" i="15"/>
  <c r="AA171" i="15"/>
  <c r="Z171" i="15"/>
  <c r="Y171" i="15"/>
  <c r="D171" i="15" s="1"/>
  <c r="X171" i="15"/>
  <c r="E171" i="15" s="1"/>
  <c r="W171" i="15"/>
  <c r="V171" i="15"/>
  <c r="U171" i="15"/>
  <c r="AB170" i="15"/>
  <c r="AA170" i="15"/>
  <c r="Z170" i="15"/>
  <c r="Y170" i="15"/>
  <c r="D170" i="15" s="1"/>
  <c r="X170" i="15"/>
  <c r="E170" i="15" s="1"/>
  <c r="W170" i="15"/>
  <c r="V170" i="15"/>
  <c r="U170" i="15"/>
  <c r="AB169" i="15"/>
  <c r="AA169" i="15"/>
  <c r="Z169" i="15"/>
  <c r="Y169" i="15"/>
  <c r="D169" i="15" s="1"/>
  <c r="X169" i="15"/>
  <c r="E169" i="15" s="1"/>
  <c r="W169" i="15"/>
  <c r="V169" i="15"/>
  <c r="U169" i="15"/>
  <c r="AB168" i="15"/>
  <c r="AA168" i="15"/>
  <c r="Z168" i="15"/>
  <c r="Y168" i="15"/>
  <c r="D168" i="15" s="1"/>
  <c r="X168" i="15"/>
  <c r="E168" i="15" s="1"/>
  <c r="W168" i="15"/>
  <c r="V168" i="15"/>
  <c r="U168" i="15"/>
  <c r="AB167" i="15"/>
  <c r="AA167" i="15"/>
  <c r="Z167" i="15"/>
  <c r="Y167" i="15"/>
  <c r="D167" i="15" s="1"/>
  <c r="X167" i="15"/>
  <c r="E167" i="15" s="1"/>
  <c r="W167" i="15"/>
  <c r="V167" i="15"/>
  <c r="U167" i="15"/>
  <c r="AB166" i="15"/>
  <c r="AA166" i="15"/>
  <c r="Z166" i="15"/>
  <c r="Y166" i="15"/>
  <c r="D166" i="15" s="1"/>
  <c r="X166" i="15"/>
  <c r="E166" i="15" s="1"/>
  <c r="W166" i="15"/>
  <c r="V166" i="15"/>
  <c r="U166" i="15"/>
  <c r="AB165" i="15"/>
  <c r="AA165" i="15"/>
  <c r="Z165" i="15"/>
  <c r="Y165" i="15"/>
  <c r="D165" i="15" s="1"/>
  <c r="X165" i="15"/>
  <c r="E165" i="15" s="1"/>
  <c r="W165" i="15"/>
  <c r="V165" i="15"/>
  <c r="U165" i="15"/>
  <c r="AB164" i="15"/>
  <c r="AA164" i="15"/>
  <c r="Z164" i="15"/>
  <c r="Y164" i="15"/>
  <c r="D164" i="15" s="1"/>
  <c r="X164" i="15"/>
  <c r="E164" i="15" s="1"/>
  <c r="W164" i="15"/>
  <c r="V164" i="15"/>
  <c r="U164" i="15"/>
  <c r="AB163" i="15"/>
  <c r="AA163" i="15"/>
  <c r="Z163" i="15"/>
  <c r="Y163" i="15"/>
  <c r="D163" i="15" s="1"/>
  <c r="X163" i="15"/>
  <c r="E163" i="15" s="1"/>
  <c r="W163" i="15"/>
  <c r="V163" i="15"/>
  <c r="U163" i="15"/>
  <c r="AB162" i="15"/>
  <c r="AA162" i="15"/>
  <c r="Z162" i="15"/>
  <c r="Y162" i="15"/>
  <c r="D162" i="15" s="1"/>
  <c r="X162" i="15"/>
  <c r="E162" i="15" s="1"/>
  <c r="W162" i="15"/>
  <c r="V162" i="15"/>
  <c r="U162" i="15"/>
  <c r="AB161" i="15"/>
  <c r="AA161" i="15"/>
  <c r="Z161" i="15"/>
  <c r="Y161" i="15"/>
  <c r="D161" i="15"/>
  <c r="X161" i="15"/>
  <c r="E161" i="15" s="1"/>
  <c r="W161" i="15"/>
  <c r="V161" i="15"/>
  <c r="U161" i="15"/>
  <c r="AB160" i="15"/>
  <c r="AA160" i="15"/>
  <c r="Z160" i="15"/>
  <c r="Y160" i="15"/>
  <c r="D160" i="15" s="1"/>
  <c r="X160" i="15"/>
  <c r="E160" i="15" s="1"/>
  <c r="W160" i="15"/>
  <c r="V160" i="15"/>
  <c r="U160" i="15"/>
  <c r="AB159" i="15"/>
  <c r="AA159" i="15"/>
  <c r="Z159" i="15"/>
  <c r="Y159" i="15"/>
  <c r="D159" i="15" s="1"/>
  <c r="X159" i="15"/>
  <c r="E159" i="15" s="1"/>
  <c r="W159" i="15"/>
  <c r="V159" i="15"/>
  <c r="U159" i="15"/>
  <c r="AB158" i="15"/>
  <c r="AA158" i="15"/>
  <c r="Z158" i="15"/>
  <c r="Y158" i="15"/>
  <c r="D158" i="15" s="1"/>
  <c r="X158" i="15"/>
  <c r="E158" i="15" s="1"/>
  <c r="W158" i="15"/>
  <c r="U158" i="15"/>
  <c r="V158" i="15"/>
  <c r="AB157" i="15"/>
  <c r="AA157" i="15"/>
  <c r="Z157" i="15"/>
  <c r="Y157" i="15"/>
  <c r="D157" i="15" s="1"/>
  <c r="X157" i="15"/>
  <c r="E157" i="15" s="1"/>
  <c r="W157" i="15"/>
  <c r="V157" i="15"/>
  <c r="U157" i="15"/>
  <c r="AB156" i="15"/>
  <c r="AA156" i="15"/>
  <c r="Z156" i="15"/>
  <c r="Y156" i="15"/>
  <c r="D156" i="15" s="1"/>
  <c r="X156" i="15"/>
  <c r="E156" i="15" s="1"/>
  <c r="W156" i="15"/>
  <c r="V156" i="15"/>
  <c r="U156" i="15"/>
  <c r="AB155" i="15"/>
  <c r="AA155" i="15"/>
  <c r="Z155" i="15"/>
  <c r="Y155" i="15"/>
  <c r="D155" i="15" s="1"/>
  <c r="X155" i="15"/>
  <c r="E155" i="15" s="1"/>
  <c r="W155" i="15"/>
  <c r="V155" i="15"/>
  <c r="U155" i="15"/>
  <c r="AB154" i="15"/>
  <c r="AA154" i="15"/>
  <c r="Z154" i="15"/>
  <c r="Y154" i="15"/>
  <c r="D154" i="15" s="1"/>
  <c r="X154" i="15"/>
  <c r="E154" i="15" s="1"/>
  <c r="W154" i="15"/>
  <c r="V154" i="15"/>
  <c r="U154" i="15"/>
  <c r="AB153" i="15"/>
  <c r="AA153" i="15"/>
  <c r="Z153" i="15"/>
  <c r="Y153" i="15"/>
  <c r="D153" i="15" s="1"/>
  <c r="X153" i="15"/>
  <c r="E153" i="15" s="1"/>
  <c r="W153" i="15"/>
  <c r="V153" i="15"/>
  <c r="U153" i="15"/>
  <c r="AB152" i="15"/>
  <c r="AA152" i="15"/>
  <c r="Z152" i="15"/>
  <c r="Y152" i="15"/>
  <c r="D152" i="15" s="1"/>
  <c r="X152" i="15"/>
  <c r="E152" i="15" s="1"/>
  <c r="W152" i="15"/>
  <c r="V152" i="15"/>
  <c r="U152" i="15"/>
  <c r="AB151" i="15"/>
  <c r="AA151" i="15"/>
  <c r="Z151" i="15"/>
  <c r="Y151" i="15"/>
  <c r="D151" i="15" s="1"/>
  <c r="X151" i="15"/>
  <c r="E151" i="15" s="1"/>
  <c r="W151" i="15"/>
  <c r="V151" i="15"/>
  <c r="U151" i="15"/>
  <c r="AB149" i="15"/>
  <c r="AA149" i="15"/>
  <c r="Z149" i="15"/>
  <c r="Y149" i="15"/>
  <c r="D149" i="15" s="1"/>
  <c r="X149" i="15"/>
  <c r="E149" i="15" s="1"/>
  <c r="W149" i="15"/>
  <c r="V149" i="15"/>
  <c r="U149" i="15"/>
  <c r="AB148" i="15"/>
  <c r="AA148" i="15"/>
  <c r="Z148" i="15"/>
  <c r="Y148" i="15"/>
  <c r="D148" i="15" s="1"/>
  <c r="X148" i="15"/>
  <c r="E148" i="15" s="1"/>
  <c r="W148" i="15"/>
  <c r="U148" i="15"/>
  <c r="V148" i="15"/>
  <c r="AB147" i="15"/>
  <c r="AA147" i="15"/>
  <c r="Z147" i="15"/>
  <c r="Y147" i="15"/>
  <c r="D147" i="15" s="1"/>
  <c r="X147" i="15"/>
  <c r="E147" i="15"/>
  <c r="W147" i="15"/>
  <c r="V147" i="15"/>
  <c r="U147" i="15"/>
  <c r="AB146" i="15"/>
  <c r="AA146" i="15"/>
  <c r="Z146" i="15"/>
  <c r="Y146" i="15"/>
  <c r="D146" i="15" s="1"/>
  <c r="X146" i="15"/>
  <c r="E146" i="15" s="1"/>
  <c r="W146" i="15"/>
  <c r="V146" i="15"/>
  <c r="U146" i="15"/>
  <c r="AB145" i="15"/>
  <c r="AA145" i="15"/>
  <c r="Z145" i="15"/>
  <c r="Y145" i="15"/>
  <c r="D145" i="15" s="1"/>
  <c r="X145" i="15"/>
  <c r="E145" i="15" s="1"/>
  <c r="W145" i="15"/>
  <c r="V145" i="15"/>
  <c r="U145" i="15"/>
  <c r="AB144" i="15"/>
  <c r="AA144" i="15"/>
  <c r="Z144" i="15"/>
  <c r="Y144" i="15"/>
  <c r="D144" i="15" s="1"/>
  <c r="X144" i="15"/>
  <c r="E144" i="15" s="1"/>
  <c r="W144" i="15"/>
  <c r="U144" i="15"/>
  <c r="V144" i="15"/>
  <c r="AB143" i="15"/>
  <c r="AA143" i="15"/>
  <c r="Z143" i="15"/>
  <c r="Y143" i="15"/>
  <c r="D143" i="15" s="1"/>
  <c r="X143" i="15"/>
  <c r="E143" i="15" s="1"/>
  <c r="W143" i="15"/>
  <c r="V143" i="15"/>
  <c r="U143" i="15"/>
  <c r="AB142" i="15"/>
  <c r="AA142" i="15"/>
  <c r="Z142" i="15"/>
  <c r="Y142" i="15"/>
  <c r="D142" i="15" s="1"/>
  <c r="X142" i="15"/>
  <c r="E142" i="15" s="1"/>
  <c r="W142" i="15"/>
  <c r="U142" i="15"/>
  <c r="V142" i="15"/>
  <c r="AB141" i="15"/>
  <c r="AA141" i="15"/>
  <c r="Z141" i="15"/>
  <c r="Y141" i="15"/>
  <c r="D141" i="15" s="1"/>
  <c r="X141" i="15"/>
  <c r="E141" i="15" s="1"/>
  <c r="W141" i="15"/>
  <c r="V141" i="15"/>
  <c r="U141" i="15"/>
  <c r="AB140" i="15"/>
  <c r="AA140" i="15"/>
  <c r="Z140" i="15"/>
  <c r="Y140" i="15"/>
  <c r="D140" i="15" s="1"/>
  <c r="X140" i="15"/>
  <c r="E140" i="15" s="1"/>
  <c r="W140" i="15"/>
  <c r="V140" i="15"/>
  <c r="U140" i="15"/>
  <c r="AB139" i="15"/>
  <c r="AA139" i="15"/>
  <c r="Z139" i="15"/>
  <c r="Y139" i="15"/>
  <c r="D139" i="15" s="1"/>
  <c r="X139" i="15"/>
  <c r="E139" i="15" s="1"/>
  <c r="W139" i="15"/>
  <c r="V139" i="15"/>
  <c r="U139" i="15"/>
  <c r="AB138" i="15"/>
  <c r="AA138" i="15"/>
  <c r="Z138" i="15"/>
  <c r="Y138" i="15"/>
  <c r="D138" i="15" s="1"/>
  <c r="X138" i="15"/>
  <c r="E138" i="15" s="1"/>
  <c r="W138" i="15"/>
  <c r="U138" i="15"/>
  <c r="V138" i="15"/>
  <c r="AB137" i="15"/>
  <c r="AA137" i="15"/>
  <c r="Z137" i="15"/>
  <c r="Y137" i="15"/>
  <c r="D137" i="15" s="1"/>
  <c r="X137" i="15"/>
  <c r="E137" i="15" s="1"/>
  <c r="W137" i="15"/>
  <c r="V137" i="15"/>
  <c r="U137" i="15"/>
  <c r="AB136" i="15"/>
  <c r="AA136" i="15"/>
  <c r="Z136" i="15"/>
  <c r="Y136" i="15"/>
  <c r="D136" i="15" s="1"/>
  <c r="X136" i="15"/>
  <c r="E136" i="15" s="1"/>
  <c r="W136" i="15"/>
  <c r="U136" i="15"/>
  <c r="V136" i="15"/>
  <c r="AB135" i="15"/>
  <c r="AA135" i="15"/>
  <c r="Z135" i="15"/>
  <c r="Y135" i="15"/>
  <c r="D135" i="15" s="1"/>
  <c r="X135" i="15"/>
  <c r="E135" i="15" s="1"/>
  <c r="W135" i="15"/>
  <c r="V135" i="15"/>
  <c r="U135" i="15"/>
  <c r="AB134" i="15"/>
  <c r="AA134" i="15"/>
  <c r="Z134" i="15"/>
  <c r="Y134" i="15"/>
  <c r="D134" i="15" s="1"/>
  <c r="X134" i="15"/>
  <c r="E134" i="15" s="1"/>
  <c r="W134" i="15"/>
  <c r="V134" i="15"/>
  <c r="U134" i="15"/>
  <c r="AB133" i="15"/>
  <c r="AA133" i="15"/>
  <c r="Z133" i="15"/>
  <c r="Y133" i="15"/>
  <c r="D133" i="15" s="1"/>
  <c r="X133" i="15"/>
  <c r="E133" i="15" s="1"/>
  <c r="W133" i="15"/>
  <c r="V133" i="15"/>
  <c r="U133" i="15"/>
  <c r="AB132" i="15"/>
  <c r="AA132" i="15"/>
  <c r="Z132" i="15"/>
  <c r="Y132" i="15"/>
  <c r="D132" i="15"/>
  <c r="X132" i="15"/>
  <c r="E132" i="15" s="1"/>
  <c r="W132" i="15"/>
  <c r="U132" i="15"/>
  <c r="V132" i="15"/>
  <c r="AB131" i="15"/>
  <c r="AA131" i="15"/>
  <c r="Z131" i="15"/>
  <c r="Y131" i="15"/>
  <c r="D131" i="15" s="1"/>
  <c r="X131" i="15"/>
  <c r="E131" i="15" s="1"/>
  <c r="W131" i="15"/>
  <c r="V131" i="15"/>
  <c r="U131" i="15"/>
  <c r="AB130" i="15"/>
  <c r="AA130" i="15"/>
  <c r="Z130" i="15"/>
  <c r="Y130" i="15"/>
  <c r="D130" i="15" s="1"/>
  <c r="X130" i="15"/>
  <c r="E130" i="15" s="1"/>
  <c r="W130" i="15"/>
  <c r="V130" i="15"/>
  <c r="U130" i="15"/>
  <c r="AB129" i="15"/>
  <c r="AA129" i="15"/>
  <c r="Z129" i="15"/>
  <c r="Y129" i="15"/>
  <c r="D129" i="15" s="1"/>
  <c r="X129" i="15"/>
  <c r="E129" i="15" s="1"/>
  <c r="W129" i="15"/>
  <c r="V129" i="15"/>
  <c r="U129" i="15"/>
  <c r="AB128" i="15"/>
  <c r="AA128" i="15"/>
  <c r="Z128" i="15"/>
  <c r="Y128" i="15"/>
  <c r="D128" i="15" s="1"/>
  <c r="X128" i="15"/>
  <c r="E128" i="15" s="1"/>
  <c r="W128" i="15"/>
  <c r="U128" i="15"/>
  <c r="V128" i="15"/>
  <c r="AB127" i="15"/>
  <c r="AA127" i="15"/>
  <c r="Z127" i="15"/>
  <c r="Y127" i="15"/>
  <c r="D127" i="15" s="1"/>
  <c r="X127" i="15"/>
  <c r="E127" i="15" s="1"/>
  <c r="W127" i="15"/>
  <c r="V127" i="15"/>
  <c r="U127" i="15"/>
  <c r="AB126" i="15"/>
  <c r="AA126" i="15"/>
  <c r="Z126" i="15"/>
  <c r="Y126" i="15"/>
  <c r="D126" i="15" s="1"/>
  <c r="X126" i="15"/>
  <c r="E126" i="15" s="1"/>
  <c r="W126" i="15"/>
  <c r="V126" i="15"/>
  <c r="U126" i="15"/>
  <c r="AB125" i="15"/>
  <c r="AA125" i="15"/>
  <c r="Z125" i="15"/>
  <c r="Y125" i="15"/>
  <c r="D125" i="15" s="1"/>
  <c r="X125" i="15"/>
  <c r="E125" i="15" s="1"/>
  <c r="W125" i="15"/>
  <c r="V125" i="15"/>
  <c r="U125" i="15"/>
  <c r="AB124" i="15"/>
  <c r="AA124" i="15"/>
  <c r="Z124" i="15"/>
  <c r="Y124" i="15"/>
  <c r="D124" i="15" s="1"/>
  <c r="X124" i="15"/>
  <c r="E124" i="15" s="1"/>
  <c r="W124" i="15"/>
  <c r="V124" i="15"/>
  <c r="U124" i="15"/>
  <c r="AB123" i="15"/>
  <c r="AA123" i="15"/>
  <c r="Z123" i="15"/>
  <c r="Y123" i="15"/>
  <c r="D123" i="15" s="1"/>
  <c r="X123" i="15"/>
  <c r="E123" i="15" s="1"/>
  <c r="W123" i="15"/>
  <c r="V123" i="15"/>
  <c r="U123" i="15"/>
  <c r="AB122" i="15"/>
  <c r="AA122" i="15"/>
  <c r="Z122" i="15"/>
  <c r="Y122" i="15"/>
  <c r="D122" i="15" s="1"/>
  <c r="X122" i="15"/>
  <c r="E122" i="15" s="1"/>
  <c r="W122" i="15"/>
  <c r="U122" i="15"/>
  <c r="V122" i="15"/>
  <c r="AB121" i="15"/>
  <c r="AA121" i="15"/>
  <c r="Z121" i="15"/>
  <c r="Y121" i="15"/>
  <c r="D121" i="15" s="1"/>
  <c r="X121" i="15"/>
  <c r="E121" i="15" s="1"/>
  <c r="W121" i="15"/>
  <c r="V121" i="15"/>
  <c r="U121" i="15"/>
  <c r="AB120" i="15"/>
  <c r="AA120" i="15"/>
  <c r="Z120" i="15"/>
  <c r="Y120" i="15"/>
  <c r="D120" i="15" s="1"/>
  <c r="X120" i="15"/>
  <c r="E120" i="15" s="1"/>
  <c r="W120" i="15"/>
  <c r="V120" i="15"/>
  <c r="U120" i="15"/>
  <c r="AB119" i="15"/>
  <c r="AA119" i="15"/>
  <c r="Z119" i="15"/>
  <c r="Y119" i="15"/>
  <c r="D119" i="15" s="1"/>
  <c r="X119" i="15"/>
  <c r="E119" i="15" s="1"/>
  <c r="W119" i="15"/>
  <c r="V119" i="15"/>
  <c r="U119" i="15"/>
  <c r="AB118" i="15"/>
  <c r="AA118" i="15"/>
  <c r="Z118" i="15"/>
  <c r="Y118" i="15"/>
  <c r="D118" i="15" s="1"/>
  <c r="X118" i="15"/>
  <c r="E118" i="15" s="1"/>
  <c r="W118" i="15"/>
  <c r="V118" i="15"/>
  <c r="U118" i="15"/>
  <c r="AB117" i="15"/>
  <c r="AA117" i="15"/>
  <c r="Z117" i="15"/>
  <c r="Y117" i="15"/>
  <c r="D117" i="15" s="1"/>
  <c r="X117" i="15"/>
  <c r="E117" i="15" s="1"/>
  <c r="W117" i="15"/>
  <c r="V117" i="15"/>
  <c r="U117" i="15"/>
  <c r="AB116" i="15"/>
  <c r="AA116" i="15"/>
  <c r="Z116" i="15"/>
  <c r="Y116" i="15"/>
  <c r="D116" i="15" s="1"/>
  <c r="X116" i="15"/>
  <c r="E116" i="15" s="1"/>
  <c r="W116" i="15"/>
  <c r="V116" i="15"/>
  <c r="U116" i="15"/>
  <c r="AB115" i="15"/>
  <c r="AA115" i="15"/>
  <c r="Z115" i="15"/>
  <c r="Y115" i="15"/>
  <c r="D115" i="15" s="1"/>
  <c r="X115" i="15"/>
  <c r="E115" i="15" s="1"/>
  <c r="W115" i="15"/>
  <c r="V115" i="15"/>
  <c r="U115" i="15"/>
  <c r="AB114" i="15"/>
  <c r="AA114" i="15"/>
  <c r="Z114" i="15"/>
  <c r="Y114" i="15"/>
  <c r="D114" i="15" s="1"/>
  <c r="X114" i="15"/>
  <c r="E114" i="15" s="1"/>
  <c r="W114" i="15"/>
  <c r="V114" i="15"/>
  <c r="U114" i="15"/>
  <c r="AB113" i="15"/>
  <c r="AA113" i="15"/>
  <c r="Z113" i="15"/>
  <c r="Y113" i="15"/>
  <c r="D113" i="15" s="1"/>
  <c r="X113" i="15"/>
  <c r="E113" i="15" s="1"/>
  <c r="W113" i="15"/>
  <c r="V113" i="15"/>
  <c r="U113" i="15"/>
  <c r="AB112" i="15"/>
  <c r="AA112" i="15"/>
  <c r="Z112" i="15"/>
  <c r="Y112" i="15"/>
  <c r="D112" i="15" s="1"/>
  <c r="X112" i="15"/>
  <c r="E112" i="15" s="1"/>
  <c r="W112" i="15"/>
  <c r="V112" i="15"/>
  <c r="U112" i="15"/>
  <c r="AB111" i="15"/>
  <c r="AA111" i="15"/>
  <c r="Z111" i="15"/>
  <c r="Y111" i="15"/>
  <c r="D111" i="15" s="1"/>
  <c r="X111" i="15"/>
  <c r="E111" i="15" s="1"/>
  <c r="W111" i="15"/>
  <c r="V111" i="15"/>
  <c r="U111" i="15"/>
  <c r="AB110" i="15"/>
  <c r="AA110" i="15"/>
  <c r="Z110" i="15"/>
  <c r="Y110" i="15"/>
  <c r="D110" i="15" s="1"/>
  <c r="X110" i="15"/>
  <c r="E110" i="15" s="1"/>
  <c r="W110" i="15"/>
  <c r="V110" i="15"/>
  <c r="U110" i="15"/>
  <c r="AB109" i="15"/>
  <c r="AA109" i="15"/>
  <c r="Z109" i="15"/>
  <c r="Y109" i="15"/>
  <c r="D109" i="15" s="1"/>
  <c r="X109" i="15"/>
  <c r="E109" i="15" s="1"/>
  <c r="W109" i="15"/>
  <c r="V109" i="15"/>
  <c r="U109" i="15"/>
  <c r="AB108" i="15"/>
  <c r="AA108" i="15"/>
  <c r="Z108" i="15"/>
  <c r="Y108" i="15"/>
  <c r="D108" i="15" s="1"/>
  <c r="X108" i="15"/>
  <c r="E108" i="15" s="1"/>
  <c r="W108" i="15"/>
  <c r="V108" i="15"/>
  <c r="U108" i="15"/>
  <c r="AB107" i="15"/>
  <c r="AA107" i="15"/>
  <c r="Z107" i="15"/>
  <c r="Y107" i="15"/>
  <c r="D107" i="15" s="1"/>
  <c r="X107" i="15"/>
  <c r="E107" i="15" s="1"/>
  <c r="W107" i="15"/>
  <c r="V107" i="15"/>
  <c r="U107" i="15"/>
  <c r="AB106" i="15"/>
  <c r="AA106" i="15"/>
  <c r="Z106" i="15"/>
  <c r="Y106" i="15"/>
  <c r="D106" i="15" s="1"/>
  <c r="X106" i="15"/>
  <c r="E106" i="15" s="1"/>
  <c r="W106" i="15"/>
  <c r="V106" i="15"/>
  <c r="U106" i="15"/>
  <c r="AB105" i="15"/>
  <c r="AA105" i="15"/>
  <c r="Z105" i="15"/>
  <c r="Y105" i="15"/>
  <c r="D105" i="15" s="1"/>
  <c r="X105" i="15"/>
  <c r="E105" i="15" s="1"/>
  <c r="W105" i="15"/>
  <c r="V105" i="15"/>
  <c r="U105" i="15"/>
  <c r="AB104" i="15"/>
  <c r="AA104" i="15"/>
  <c r="Z104" i="15"/>
  <c r="Y104" i="15"/>
  <c r="D104" i="15" s="1"/>
  <c r="X104" i="15"/>
  <c r="E104" i="15" s="1"/>
  <c r="W104" i="15"/>
  <c r="V104" i="15"/>
  <c r="U104" i="15"/>
  <c r="AB103" i="15"/>
  <c r="AA103" i="15"/>
  <c r="Z103" i="15"/>
  <c r="Y103" i="15"/>
  <c r="D103" i="15" s="1"/>
  <c r="X103" i="15"/>
  <c r="E103" i="15" s="1"/>
  <c r="W103" i="15"/>
  <c r="V103" i="15"/>
  <c r="U103" i="15"/>
  <c r="AB102" i="15"/>
  <c r="AA102" i="15"/>
  <c r="Z102" i="15"/>
  <c r="Y102" i="15"/>
  <c r="D102" i="15" s="1"/>
  <c r="X102" i="15"/>
  <c r="E102" i="15" s="1"/>
  <c r="W102" i="15"/>
  <c r="V102" i="15"/>
  <c r="U102" i="15"/>
  <c r="AB101" i="15"/>
  <c r="AA101" i="15"/>
  <c r="Z101" i="15"/>
  <c r="Y101" i="15"/>
  <c r="D101" i="15" s="1"/>
  <c r="X101" i="15"/>
  <c r="E101" i="15" s="1"/>
  <c r="W101" i="15"/>
  <c r="V101" i="15"/>
  <c r="U101" i="15"/>
  <c r="AB100" i="15"/>
  <c r="AA100" i="15"/>
  <c r="Z100" i="15"/>
  <c r="Y100" i="15"/>
  <c r="D100" i="15" s="1"/>
  <c r="X100" i="15"/>
  <c r="E100" i="15" s="1"/>
  <c r="W100" i="15"/>
  <c r="V100" i="15"/>
  <c r="U100" i="15"/>
  <c r="AB99" i="15"/>
  <c r="AA99" i="15"/>
  <c r="Z99" i="15"/>
  <c r="Y99" i="15"/>
  <c r="D99" i="15" s="1"/>
  <c r="X99" i="15"/>
  <c r="E99" i="15"/>
  <c r="W99" i="15"/>
  <c r="V99" i="15"/>
  <c r="U99" i="15"/>
  <c r="AB98" i="15"/>
  <c r="AA98" i="15"/>
  <c r="Z98" i="15"/>
  <c r="Y98" i="15"/>
  <c r="D98" i="15" s="1"/>
  <c r="X98" i="15"/>
  <c r="E98" i="15" s="1"/>
  <c r="W98" i="15"/>
  <c r="V98" i="15"/>
  <c r="U98" i="15"/>
  <c r="AB97" i="15"/>
  <c r="AA97" i="15"/>
  <c r="Z97" i="15"/>
  <c r="Y97" i="15"/>
  <c r="D97" i="15" s="1"/>
  <c r="X97" i="15"/>
  <c r="E97" i="15" s="1"/>
  <c r="W97" i="15"/>
  <c r="V97" i="15"/>
  <c r="U97" i="15"/>
  <c r="AB96" i="15"/>
  <c r="AA96" i="15"/>
  <c r="Z96" i="15"/>
  <c r="Y96" i="15"/>
  <c r="D96" i="15" s="1"/>
  <c r="X96" i="15"/>
  <c r="E96" i="15" s="1"/>
  <c r="W96" i="15"/>
  <c r="V96" i="15"/>
  <c r="U96" i="15"/>
  <c r="AB95" i="15"/>
  <c r="AA95" i="15"/>
  <c r="Z95" i="15"/>
  <c r="Y95" i="15"/>
  <c r="D95" i="15" s="1"/>
  <c r="X95" i="15"/>
  <c r="E95" i="15" s="1"/>
  <c r="W95" i="15"/>
  <c r="V95" i="15"/>
  <c r="U95" i="15"/>
  <c r="AB94" i="15"/>
  <c r="AA94" i="15"/>
  <c r="Z94" i="15"/>
  <c r="Y94" i="15"/>
  <c r="D94" i="15" s="1"/>
  <c r="X94" i="15"/>
  <c r="E94" i="15" s="1"/>
  <c r="W94" i="15"/>
  <c r="V94" i="15"/>
  <c r="U94" i="15"/>
  <c r="AB93" i="15"/>
  <c r="AA93" i="15"/>
  <c r="Z93" i="15"/>
  <c r="Y93" i="15"/>
  <c r="D93" i="15" s="1"/>
  <c r="X93" i="15"/>
  <c r="E93" i="15" s="1"/>
  <c r="W93" i="15"/>
  <c r="V93" i="15"/>
  <c r="U93" i="15"/>
  <c r="AB92" i="15"/>
  <c r="AA92" i="15"/>
  <c r="Z92" i="15"/>
  <c r="Y92" i="15"/>
  <c r="D92" i="15" s="1"/>
  <c r="X92" i="15"/>
  <c r="E92" i="15" s="1"/>
  <c r="W92" i="15"/>
  <c r="V92" i="15"/>
  <c r="U92" i="15"/>
  <c r="AB91" i="15"/>
  <c r="AA91" i="15"/>
  <c r="Z91" i="15"/>
  <c r="Y91" i="15"/>
  <c r="D91" i="15" s="1"/>
  <c r="X91" i="15"/>
  <c r="E91" i="15" s="1"/>
  <c r="W91" i="15"/>
  <c r="V91" i="15"/>
  <c r="U91" i="15"/>
  <c r="AB90" i="15"/>
  <c r="AA90" i="15"/>
  <c r="Z90" i="15"/>
  <c r="Y90" i="15"/>
  <c r="D90" i="15" s="1"/>
  <c r="X90" i="15"/>
  <c r="E90" i="15" s="1"/>
  <c r="W90" i="15"/>
  <c r="V90" i="15"/>
  <c r="U90" i="15"/>
  <c r="AB89" i="15"/>
  <c r="AA89" i="15"/>
  <c r="Z89" i="15"/>
  <c r="Y89" i="15"/>
  <c r="D89" i="15" s="1"/>
  <c r="X89" i="15"/>
  <c r="E89" i="15" s="1"/>
  <c r="W89" i="15"/>
  <c r="V89" i="15"/>
  <c r="U89" i="15"/>
  <c r="AB88" i="15"/>
  <c r="AA88" i="15"/>
  <c r="Z88" i="15"/>
  <c r="Y88" i="15"/>
  <c r="D88" i="15" s="1"/>
  <c r="X88" i="15"/>
  <c r="E88" i="15" s="1"/>
  <c r="W88" i="15"/>
  <c r="V88" i="15"/>
  <c r="U88" i="15"/>
  <c r="AB87" i="15"/>
  <c r="AA87" i="15"/>
  <c r="Z87" i="15"/>
  <c r="Y87" i="15"/>
  <c r="D87" i="15" s="1"/>
  <c r="X87" i="15"/>
  <c r="E87" i="15" s="1"/>
  <c r="W87" i="15"/>
  <c r="V87" i="15"/>
  <c r="U87" i="15"/>
  <c r="AB86" i="15"/>
  <c r="AA86" i="15"/>
  <c r="Z86" i="15"/>
  <c r="Y86" i="15"/>
  <c r="D86" i="15" s="1"/>
  <c r="X86" i="15"/>
  <c r="E86" i="15" s="1"/>
  <c r="W86" i="15"/>
  <c r="V86" i="15"/>
  <c r="U86" i="15"/>
  <c r="AB85" i="15"/>
  <c r="AA85" i="15"/>
  <c r="Z85" i="15"/>
  <c r="Y85" i="15"/>
  <c r="D85" i="15" s="1"/>
  <c r="X85" i="15"/>
  <c r="E85" i="15" s="1"/>
  <c r="W85" i="15"/>
  <c r="V85" i="15"/>
  <c r="U85" i="15"/>
  <c r="AB84" i="15"/>
  <c r="AA84" i="15"/>
  <c r="Z84" i="15"/>
  <c r="Y84" i="15"/>
  <c r="D84" i="15" s="1"/>
  <c r="X84" i="15"/>
  <c r="E84" i="15" s="1"/>
  <c r="W84" i="15"/>
  <c r="V84" i="15"/>
  <c r="U84" i="15"/>
  <c r="AB83" i="15"/>
  <c r="AA83" i="15"/>
  <c r="Z83" i="15"/>
  <c r="Y83" i="15"/>
  <c r="D83" i="15" s="1"/>
  <c r="X83" i="15"/>
  <c r="E83" i="15" s="1"/>
  <c r="W83" i="15"/>
  <c r="V83" i="15"/>
  <c r="U83" i="15"/>
  <c r="AB82" i="15"/>
  <c r="AA82" i="15"/>
  <c r="Z82" i="15"/>
  <c r="Y82" i="15"/>
  <c r="D82" i="15" s="1"/>
  <c r="X82" i="15"/>
  <c r="E82" i="15" s="1"/>
  <c r="W82" i="15"/>
  <c r="V82" i="15"/>
  <c r="U82" i="15"/>
  <c r="AB81" i="15"/>
  <c r="AA81" i="15"/>
  <c r="Z81" i="15"/>
  <c r="Y81" i="15"/>
  <c r="D81" i="15" s="1"/>
  <c r="X81" i="15"/>
  <c r="E81" i="15" s="1"/>
  <c r="W81" i="15"/>
  <c r="V81" i="15"/>
  <c r="U81" i="15"/>
  <c r="AB80" i="15"/>
  <c r="AA80" i="15"/>
  <c r="Z80" i="15"/>
  <c r="Y80" i="15"/>
  <c r="D80" i="15" s="1"/>
  <c r="X80" i="15"/>
  <c r="E80" i="15" s="1"/>
  <c r="W80" i="15"/>
  <c r="V80" i="15"/>
  <c r="U80" i="15"/>
  <c r="AB79" i="15"/>
  <c r="AA79" i="15"/>
  <c r="Z79" i="15"/>
  <c r="Y79" i="15"/>
  <c r="D79" i="15" s="1"/>
  <c r="X79" i="15"/>
  <c r="E79" i="15" s="1"/>
  <c r="W79" i="15"/>
  <c r="V79" i="15"/>
  <c r="U79" i="15"/>
  <c r="AB78" i="15"/>
  <c r="AA78" i="15"/>
  <c r="Z78" i="15"/>
  <c r="Y78" i="15"/>
  <c r="D78" i="15" s="1"/>
  <c r="X78" i="15"/>
  <c r="E78" i="15" s="1"/>
  <c r="W78" i="15"/>
  <c r="V78" i="15"/>
  <c r="U78" i="15"/>
  <c r="AB77" i="15"/>
  <c r="AA77" i="15"/>
  <c r="Z77" i="15"/>
  <c r="Y77" i="15"/>
  <c r="D77" i="15" s="1"/>
  <c r="X77" i="15"/>
  <c r="E77" i="15" s="1"/>
  <c r="W77" i="15"/>
  <c r="V77" i="15"/>
  <c r="U77" i="15"/>
  <c r="AB76" i="15"/>
  <c r="AA76" i="15"/>
  <c r="Z76" i="15"/>
  <c r="Y76" i="15"/>
  <c r="D76" i="15" s="1"/>
  <c r="X76" i="15"/>
  <c r="E76" i="15" s="1"/>
  <c r="W76" i="15"/>
  <c r="V76" i="15"/>
  <c r="U76" i="15"/>
  <c r="AB75" i="15"/>
  <c r="AA75" i="15"/>
  <c r="Z75" i="15"/>
  <c r="Y75" i="15"/>
  <c r="D75" i="15" s="1"/>
  <c r="X75" i="15"/>
  <c r="E75" i="15" s="1"/>
  <c r="W75" i="15"/>
  <c r="V75" i="15"/>
  <c r="U75" i="15"/>
  <c r="AB74" i="15"/>
  <c r="AA74" i="15"/>
  <c r="Z74" i="15"/>
  <c r="Y74" i="15"/>
  <c r="D74" i="15" s="1"/>
  <c r="X74" i="15"/>
  <c r="E74" i="15" s="1"/>
  <c r="W74" i="15"/>
  <c r="V74" i="15"/>
  <c r="U74" i="15"/>
  <c r="AB73" i="15"/>
  <c r="AA73" i="15"/>
  <c r="Z73" i="15"/>
  <c r="Y73" i="15"/>
  <c r="D73" i="15" s="1"/>
  <c r="X73" i="15"/>
  <c r="E73" i="15" s="1"/>
  <c r="W73" i="15"/>
  <c r="V73" i="15"/>
  <c r="U73" i="15"/>
  <c r="AB72" i="15"/>
  <c r="AA72" i="15"/>
  <c r="Z72" i="15"/>
  <c r="Y72" i="15"/>
  <c r="D72" i="15" s="1"/>
  <c r="X72" i="15"/>
  <c r="E72" i="15" s="1"/>
  <c r="W72" i="15"/>
  <c r="V72" i="15"/>
  <c r="U72" i="15"/>
  <c r="AB71" i="15"/>
  <c r="AA71" i="15"/>
  <c r="Z71" i="15"/>
  <c r="Y71" i="15"/>
  <c r="D71" i="15" s="1"/>
  <c r="X71" i="15"/>
  <c r="E71" i="15" s="1"/>
  <c r="W71" i="15"/>
  <c r="V71" i="15"/>
  <c r="U71" i="15"/>
  <c r="AB70" i="15"/>
  <c r="AA70" i="15"/>
  <c r="Z70" i="15"/>
  <c r="Y70" i="15"/>
  <c r="D70" i="15" s="1"/>
  <c r="X70" i="15"/>
  <c r="E70" i="15" s="1"/>
  <c r="W70" i="15"/>
  <c r="V70" i="15"/>
  <c r="U70" i="15"/>
  <c r="AB69" i="15"/>
  <c r="AA69" i="15"/>
  <c r="Z69" i="15"/>
  <c r="Y69" i="15"/>
  <c r="D69" i="15" s="1"/>
  <c r="X69" i="15"/>
  <c r="E69" i="15" s="1"/>
  <c r="W69" i="15"/>
  <c r="V69" i="15"/>
  <c r="U69" i="15"/>
  <c r="AB68" i="15"/>
  <c r="AA68" i="15"/>
  <c r="Z68" i="15"/>
  <c r="Y68" i="15"/>
  <c r="D68" i="15" s="1"/>
  <c r="X68" i="15"/>
  <c r="E68" i="15" s="1"/>
  <c r="W68" i="15"/>
  <c r="V68" i="15"/>
  <c r="U68" i="15"/>
  <c r="AB67" i="15"/>
  <c r="AA67" i="15"/>
  <c r="Z67" i="15"/>
  <c r="Y67" i="15"/>
  <c r="D67" i="15" s="1"/>
  <c r="X67" i="15"/>
  <c r="E67" i="15" s="1"/>
  <c r="W67" i="15"/>
  <c r="V67" i="15"/>
  <c r="U67" i="15"/>
  <c r="AB66" i="15"/>
  <c r="AA66" i="15"/>
  <c r="Z66" i="15"/>
  <c r="Y66" i="15"/>
  <c r="D66" i="15" s="1"/>
  <c r="X66" i="15"/>
  <c r="E66" i="15" s="1"/>
  <c r="W66" i="15"/>
  <c r="V66" i="15"/>
  <c r="U66" i="15"/>
  <c r="AB65" i="15"/>
  <c r="AA65" i="15"/>
  <c r="Z65" i="15"/>
  <c r="Y65" i="15"/>
  <c r="D65" i="15" s="1"/>
  <c r="X65" i="15"/>
  <c r="E65" i="15"/>
  <c r="W65" i="15"/>
  <c r="V65" i="15"/>
  <c r="U65" i="15"/>
  <c r="AB64" i="15"/>
  <c r="AA64" i="15"/>
  <c r="Z64" i="15"/>
  <c r="Y64" i="15"/>
  <c r="D64" i="15" s="1"/>
  <c r="X64" i="15"/>
  <c r="E64" i="15" s="1"/>
  <c r="W64" i="15"/>
  <c r="V64" i="15"/>
  <c r="U64" i="15"/>
  <c r="AB63" i="15"/>
  <c r="AA63" i="15"/>
  <c r="Z63" i="15"/>
  <c r="Y63" i="15"/>
  <c r="D63" i="15" s="1"/>
  <c r="X63" i="15"/>
  <c r="E63" i="15" s="1"/>
  <c r="W63" i="15"/>
  <c r="V63" i="15"/>
  <c r="U63" i="15"/>
  <c r="AB62" i="15"/>
  <c r="AA62" i="15"/>
  <c r="Z62" i="15"/>
  <c r="Y62" i="15"/>
  <c r="D62" i="15" s="1"/>
  <c r="X62" i="15"/>
  <c r="E62" i="15" s="1"/>
  <c r="W62" i="15"/>
  <c r="V62" i="15"/>
  <c r="U62" i="15"/>
  <c r="AB61" i="15"/>
  <c r="AA61" i="15"/>
  <c r="Z61" i="15"/>
  <c r="Y61" i="15"/>
  <c r="D61" i="15" s="1"/>
  <c r="X61" i="15"/>
  <c r="E61" i="15" s="1"/>
  <c r="W61" i="15"/>
  <c r="V61" i="15"/>
  <c r="U61" i="15"/>
  <c r="AB60" i="15"/>
  <c r="AA60" i="15"/>
  <c r="Z60" i="15"/>
  <c r="Y60" i="15"/>
  <c r="D60" i="15" s="1"/>
  <c r="X60" i="15"/>
  <c r="E60" i="15" s="1"/>
  <c r="W60" i="15"/>
  <c r="V60" i="15"/>
  <c r="U60" i="15"/>
  <c r="AB59" i="15"/>
  <c r="AA59" i="15"/>
  <c r="Z59" i="15"/>
  <c r="Y59" i="15"/>
  <c r="D59" i="15" s="1"/>
  <c r="X59" i="15"/>
  <c r="E59" i="15" s="1"/>
  <c r="W59" i="15"/>
  <c r="V59" i="15"/>
  <c r="U59" i="15"/>
  <c r="AB58" i="15"/>
  <c r="AA58" i="15"/>
  <c r="Z58" i="15"/>
  <c r="Y58" i="15"/>
  <c r="D58" i="15" s="1"/>
  <c r="X58" i="15"/>
  <c r="E58" i="15" s="1"/>
  <c r="W58" i="15"/>
  <c r="U58" i="15"/>
  <c r="V58" i="15"/>
  <c r="AB57" i="15"/>
  <c r="AA57" i="15"/>
  <c r="Z57" i="15"/>
  <c r="Y57" i="15"/>
  <c r="D57" i="15" s="1"/>
  <c r="X57" i="15"/>
  <c r="E57" i="15"/>
  <c r="W57" i="15"/>
  <c r="V57" i="15"/>
  <c r="U57" i="15"/>
  <c r="AB56" i="15"/>
  <c r="AA56" i="15"/>
  <c r="Z56" i="15"/>
  <c r="Y56" i="15"/>
  <c r="D56" i="15"/>
  <c r="X56" i="15"/>
  <c r="E56" i="15" s="1"/>
  <c r="W56" i="15"/>
  <c r="U56" i="15"/>
  <c r="V56" i="15"/>
  <c r="AB55" i="15"/>
  <c r="AA55" i="15"/>
  <c r="Z55" i="15"/>
  <c r="Y55" i="15"/>
  <c r="D55" i="15" s="1"/>
  <c r="X55" i="15"/>
  <c r="E55" i="15" s="1"/>
  <c r="W55" i="15"/>
  <c r="V55" i="15"/>
  <c r="U55" i="15"/>
  <c r="AB54" i="15"/>
  <c r="AA54" i="15"/>
  <c r="Z54" i="15"/>
  <c r="Y54" i="15"/>
  <c r="D54" i="15" s="1"/>
  <c r="X54" i="15"/>
  <c r="E54" i="15" s="1"/>
  <c r="W54" i="15"/>
  <c r="V54" i="15"/>
  <c r="U54" i="15"/>
  <c r="AB53" i="15"/>
  <c r="AA53" i="15"/>
  <c r="Z53" i="15"/>
  <c r="Y53" i="15"/>
  <c r="D53" i="15" s="1"/>
  <c r="X53" i="15"/>
  <c r="E53" i="15" s="1"/>
  <c r="W53" i="15"/>
  <c r="V53" i="15"/>
  <c r="U53" i="15"/>
  <c r="AB52" i="15"/>
  <c r="AA52" i="15"/>
  <c r="Z52" i="15"/>
  <c r="Y52" i="15"/>
  <c r="D52" i="15" s="1"/>
  <c r="X52" i="15"/>
  <c r="E52" i="15" s="1"/>
  <c r="W52" i="15"/>
  <c r="V52" i="15"/>
  <c r="U52" i="15"/>
  <c r="AB51" i="15"/>
  <c r="AA51" i="15"/>
  <c r="Z51" i="15"/>
  <c r="Y51" i="15"/>
  <c r="D51" i="15" s="1"/>
  <c r="X51" i="15"/>
  <c r="E51" i="15" s="1"/>
  <c r="W51" i="15"/>
  <c r="V51" i="15"/>
  <c r="U51" i="15"/>
  <c r="AB50" i="15"/>
  <c r="AA50" i="15"/>
  <c r="Z50" i="15"/>
  <c r="Y50" i="15"/>
  <c r="D50" i="15" s="1"/>
  <c r="X50" i="15"/>
  <c r="E50" i="15" s="1"/>
  <c r="W50" i="15"/>
  <c r="V50" i="15"/>
  <c r="U50" i="15"/>
  <c r="AB49" i="15"/>
  <c r="AA49" i="15"/>
  <c r="Z49" i="15"/>
  <c r="Y49" i="15"/>
  <c r="D49" i="15" s="1"/>
  <c r="X49" i="15"/>
  <c r="E49" i="15" s="1"/>
  <c r="W49" i="15"/>
  <c r="V49" i="15"/>
  <c r="U49" i="15"/>
  <c r="AB48" i="15"/>
  <c r="AA48" i="15"/>
  <c r="Z48" i="15"/>
  <c r="Y48" i="15"/>
  <c r="D48" i="15" s="1"/>
  <c r="X48" i="15"/>
  <c r="E48" i="15" s="1"/>
  <c r="W48" i="15"/>
  <c r="V48" i="15"/>
  <c r="U48" i="15"/>
  <c r="AB47" i="15"/>
  <c r="AA47" i="15"/>
  <c r="Z47" i="15"/>
  <c r="Y47" i="15"/>
  <c r="D47" i="15" s="1"/>
  <c r="X47" i="15"/>
  <c r="E47" i="15" s="1"/>
  <c r="W47" i="15"/>
  <c r="V47" i="15"/>
  <c r="U47" i="15"/>
  <c r="AB46" i="15"/>
  <c r="AA46" i="15"/>
  <c r="Z46" i="15"/>
  <c r="Y46" i="15"/>
  <c r="D46" i="15" s="1"/>
  <c r="X46" i="15"/>
  <c r="E46" i="15" s="1"/>
  <c r="W46" i="15"/>
  <c r="V46" i="15"/>
  <c r="U46" i="15"/>
  <c r="AB45" i="15"/>
  <c r="AA45" i="15"/>
  <c r="Z45" i="15"/>
  <c r="Y45" i="15"/>
  <c r="D45" i="15" s="1"/>
  <c r="X45" i="15"/>
  <c r="E45" i="15" s="1"/>
  <c r="W45" i="15"/>
  <c r="V45" i="15"/>
  <c r="U45" i="15"/>
  <c r="AB44" i="15"/>
  <c r="AA44" i="15"/>
  <c r="Z44" i="15"/>
  <c r="Y44" i="15"/>
  <c r="D44" i="15" s="1"/>
  <c r="X44" i="15"/>
  <c r="E44" i="15" s="1"/>
  <c r="W44" i="15"/>
  <c r="V44" i="15"/>
  <c r="U44" i="15"/>
  <c r="AB43" i="15"/>
  <c r="AA43" i="15"/>
  <c r="Z43" i="15"/>
  <c r="Y43" i="15"/>
  <c r="D43" i="15" s="1"/>
  <c r="X43" i="15"/>
  <c r="E43" i="15" s="1"/>
  <c r="W43" i="15"/>
  <c r="V43" i="15"/>
  <c r="U43" i="15"/>
  <c r="AB42" i="15"/>
  <c r="AA42" i="15"/>
  <c r="Z42" i="15"/>
  <c r="Y42" i="15"/>
  <c r="D42" i="15" s="1"/>
  <c r="X42" i="15"/>
  <c r="E42" i="15" s="1"/>
  <c r="W42" i="15"/>
  <c r="V42" i="15"/>
  <c r="U42" i="15"/>
  <c r="AB41" i="15"/>
  <c r="AA41" i="15"/>
  <c r="Z41" i="15"/>
  <c r="Y41" i="15"/>
  <c r="D41" i="15" s="1"/>
  <c r="X41" i="15"/>
  <c r="E41" i="15" s="1"/>
  <c r="W41" i="15"/>
  <c r="V41" i="15"/>
  <c r="U41" i="15"/>
  <c r="AB40" i="15"/>
  <c r="AA40" i="15"/>
  <c r="Z40" i="15"/>
  <c r="Y40" i="15"/>
  <c r="D40" i="15" s="1"/>
  <c r="X40" i="15"/>
  <c r="E40" i="15" s="1"/>
  <c r="W40" i="15"/>
  <c r="V40" i="15"/>
  <c r="U40" i="15"/>
  <c r="AB39" i="15"/>
  <c r="AA39" i="15"/>
  <c r="Z39" i="15"/>
  <c r="Y39" i="15"/>
  <c r="D39" i="15" s="1"/>
  <c r="X39" i="15"/>
  <c r="E39" i="15" s="1"/>
  <c r="W39" i="15"/>
  <c r="V39" i="15"/>
  <c r="U39" i="15"/>
  <c r="AB38" i="15"/>
  <c r="AA38" i="15"/>
  <c r="Z38" i="15"/>
  <c r="Y38" i="15"/>
  <c r="D38" i="15" s="1"/>
  <c r="X38" i="15"/>
  <c r="E38" i="15" s="1"/>
  <c r="W38" i="15"/>
  <c r="V38" i="15"/>
  <c r="U38" i="15"/>
  <c r="AB37" i="15"/>
  <c r="AA37" i="15"/>
  <c r="Z37" i="15"/>
  <c r="Y37" i="15"/>
  <c r="D37" i="15" s="1"/>
  <c r="X37" i="15"/>
  <c r="E37" i="15" s="1"/>
  <c r="W37" i="15"/>
  <c r="V37" i="15"/>
  <c r="U37" i="15"/>
  <c r="AB36" i="15"/>
  <c r="AA36" i="15"/>
  <c r="Z36" i="15"/>
  <c r="Y36" i="15"/>
  <c r="D36" i="15" s="1"/>
  <c r="X36" i="15"/>
  <c r="E36" i="15" s="1"/>
  <c r="W36" i="15"/>
  <c r="V36" i="15"/>
  <c r="U36" i="15"/>
  <c r="AB35" i="15"/>
  <c r="AA35" i="15"/>
  <c r="Z35" i="15"/>
  <c r="Y35" i="15"/>
  <c r="D35" i="15" s="1"/>
  <c r="X35" i="15"/>
  <c r="E35" i="15" s="1"/>
  <c r="W35" i="15"/>
  <c r="V35" i="15"/>
  <c r="U35" i="15"/>
  <c r="AB34" i="15"/>
  <c r="AA34" i="15"/>
  <c r="Z34" i="15"/>
  <c r="Y34" i="15"/>
  <c r="D34" i="15" s="1"/>
  <c r="X34" i="15"/>
  <c r="E34" i="15" s="1"/>
  <c r="W34" i="15"/>
  <c r="V34" i="15"/>
  <c r="U34" i="15"/>
  <c r="AB33" i="15"/>
  <c r="AA33" i="15"/>
  <c r="Z33" i="15"/>
  <c r="Y33" i="15"/>
  <c r="D33" i="15" s="1"/>
  <c r="X33" i="15"/>
  <c r="E33" i="15" s="1"/>
  <c r="W33" i="15"/>
  <c r="V33" i="15"/>
  <c r="U33" i="15"/>
  <c r="AB32" i="15"/>
  <c r="AA32" i="15"/>
  <c r="Z32" i="15"/>
  <c r="Y32" i="15"/>
  <c r="D32" i="15" s="1"/>
  <c r="X32" i="15"/>
  <c r="E32" i="15" s="1"/>
  <c r="W32" i="15"/>
  <c r="V32" i="15"/>
  <c r="U32" i="15"/>
  <c r="AB31" i="15"/>
  <c r="AA31" i="15"/>
  <c r="Z31" i="15"/>
  <c r="Y31" i="15"/>
  <c r="D31" i="15" s="1"/>
  <c r="X31" i="15"/>
  <c r="E31" i="15" s="1"/>
  <c r="W31" i="15"/>
  <c r="V31" i="15"/>
  <c r="U31" i="15"/>
  <c r="AB30" i="15"/>
  <c r="AA30" i="15"/>
  <c r="Z30" i="15"/>
  <c r="Y30" i="15"/>
  <c r="D30" i="15" s="1"/>
  <c r="X30" i="15"/>
  <c r="E30" i="15" s="1"/>
  <c r="W30" i="15"/>
  <c r="V30" i="15"/>
  <c r="U30" i="15"/>
  <c r="AB29" i="15"/>
  <c r="AA29" i="15"/>
  <c r="Z29" i="15"/>
  <c r="Y29" i="15"/>
  <c r="D29" i="15" s="1"/>
  <c r="X29" i="15"/>
  <c r="E29" i="15" s="1"/>
  <c r="W29" i="15"/>
  <c r="V29" i="15"/>
  <c r="U29" i="15"/>
  <c r="AB28" i="15"/>
  <c r="AA28" i="15"/>
  <c r="Z28" i="15"/>
  <c r="Y28" i="15"/>
  <c r="D28" i="15" s="1"/>
  <c r="X28" i="15"/>
  <c r="E28" i="15" s="1"/>
  <c r="W28" i="15"/>
  <c r="V28" i="15"/>
  <c r="U28" i="15"/>
  <c r="AB27" i="15"/>
  <c r="AA27" i="15"/>
  <c r="Z27" i="15"/>
  <c r="Y27" i="15"/>
  <c r="D27" i="15" s="1"/>
  <c r="X27" i="15"/>
  <c r="E27" i="15" s="1"/>
  <c r="W27" i="15"/>
  <c r="V27" i="15"/>
  <c r="U27" i="15"/>
  <c r="AB26" i="15"/>
  <c r="AA26" i="15"/>
  <c r="Z26" i="15"/>
  <c r="Y26" i="15"/>
  <c r="D26" i="15" s="1"/>
  <c r="X26" i="15"/>
  <c r="E26" i="15" s="1"/>
  <c r="W26" i="15"/>
  <c r="V26" i="15"/>
  <c r="U26" i="15"/>
  <c r="AB25" i="15"/>
  <c r="AA25" i="15"/>
  <c r="Z25" i="15"/>
  <c r="Y25" i="15"/>
  <c r="D25" i="15" s="1"/>
  <c r="X25" i="15"/>
  <c r="E25" i="15" s="1"/>
  <c r="W25" i="15"/>
  <c r="V25" i="15"/>
  <c r="U25" i="15"/>
  <c r="AB24" i="15"/>
  <c r="AA24" i="15"/>
  <c r="Z24" i="15"/>
  <c r="Y24" i="15"/>
  <c r="D24" i="15" s="1"/>
  <c r="X24" i="15"/>
  <c r="E24" i="15" s="1"/>
  <c r="W24" i="15"/>
  <c r="U24" i="15"/>
  <c r="V24" i="15"/>
  <c r="AB23" i="15"/>
  <c r="AA23" i="15"/>
  <c r="Z23" i="15"/>
  <c r="Y23" i="15"/>
  <c r="D23" i="15" s="1"/>
  <c r="X23" i="15"/>
  <c r="E23" i="15" s="1"/>
  <c r="W23" i="15"/>
  <c r="V23" i="15"/>
  <c r="U23" i="15"/>
  <c r="AB22" i="15"/>
  <c r="AA22" i="15"/>
  <c r="Z22" i="15"/>
  <c r="Y22" i="15"/>
  <c r="D22" i="15" s="1"/>
  <c r="X22" i="15"/>
  <c r="E22" i="15" s="1"/>
  <c r="W22" i="15"/>
  <c r="U22" i="15"/>
  <c r="V22" i="15"/>
  <c r="AB21" i="15"/>
  <c r="AA21" i="15"/>
  <c r="Z21" i="15"/>
  <c r="Y21" i="15"/>
  <c r="D21" i="15" s="1"/>
  <c r="X21" i="15"/>
  <c r="E21" i="15" s="1"/>
  <c r="W21" i="15"/>
  <c r="V21" i="15"/>
  <c r="U21" i="15"/>
  <c r="AB20" i="15"/>
  <c r="AA20" i="15"/>
  <c r="Z20" i="15"/>
  <c r="Y20" i="15"/>
  <c r="D20" i="15" s="1"/>
  <c r="X20" i="15"/>
  <c r="E20" i="15" s="1"/>
  <c r="W20" i="15"/>
  <c r="U20" i="15"/>
  <c r="V20" i="15"/>
  <c r="AB19" i="15"/>
  <c r="AA19" i="15"/>
  <c r="Z19" i="15"/>
  <c r="Y19" i="15"/>
  <c r="D19" i="15" s="1"/>
  <c r="X19" i="15"/>
  <c r="E19" i="15" s="1"/>
  <c r="W19" i="15"/>
  <c r="V19" i="15"/>
  <c r="U19" i="15"/>
  <c r="AB18" i="15"/>
  <c r="AA18" i="15"/>
  <c r="Z18" i="15"/>
  <c r="Y18" i="15"/>
  <c r="D18" i="15" s="1"/>
  <c r="X18" i="15"/>
  <c r="E18" i="15" s="1"/>
  <c r="W18" i="15"/>
  <c r="U18" i="15"/>
  <c r="V18" i="15"/>
  <c r="AB17" i="15"/>
  <c r="AA17" i="15"/>
  <c r="Z17" i="15"/>
  <c r="Y17" i="15"/>
  <c r="D17" i="15" s="1"/>
  <c r="X17" i="15"/>
  <c r="E17" i="15" s="1"/>
  <c r="W17" i="15"/>
  <c r="V17" i="15"/>
  <c r="U17" i="15"/>
  <c r="AB16" i="15"/>
  <c r="AA16" i="15"/>
  <c r="Z16" i="15"/>
  <c r="Y16" i="15"/>
  <c r="D16" i="15" s="1"/>
  <c r="X16" i="15"/>
  <c r="E16" i="15" s="1"/>
  <c r="W16" i="15"/>
  <c r="U16" i="15"/>
  <c r="V16" i="15"/>
  <c r="AB15" i="15"/>
  <c r="AA15" i="15"/>
  <c r="Z15" i="15"/>
  <c r="Y15" i="15"/>
  <c r="D15" i="15" s="1"/>
  <c r="X15" i="15"/>
  <c r="E15" i="15" s="1"/>
  <c r="W15" i="15"/>
  <c r="V15" i="15"/>
  <c r="U15" i="15"/>
  <c r="AB14" i="15"/>
  <c r="AA14" i="15"/>
  <c r="Z14" i="15"/>
  <c r="Y14" i="15"/>
  <c r="D14" i="15" s="1"/>
  <c r="X14" i="15"/>
  <c r="E14" i="15" s="1"/>
  <c r="W14" i="15"/>
  <c r="U14" i="15"/>
  <c r="V14" i="15"/>
  <c r="AB13" i="15"/>
  <c r="AA13" i="15"/>
  <c r="Z13" i="15"/>
  <c r="Y13" i="15"/>
  <c r="D13" i="15" s="1"/>
  <c r="X13" i="15"/>
  <c r="E13" i="15" s="1"/>
  <c r="W13" i="15"/>
  <c r="V13" i="15"/>
  <c r="U13" i="15"/>
  <c r="AB12" i="15"/>
  <c r="AA12" i="15"/>
  <c r="Z12" i="15"/>
  <c r="Y12" i="15"/>
  <c r="D12" i="15" s="1"/>
  <c r="X12" i="15"/>
  <c r="E12" i="15" s="1"/>
  <c r="W12" i="15"/>
  <c r="U12" i="15"/>
  <c r="V12" i="15"/>
  <c r="AB11" i="15"/>
  <c r="AA11" i="15"/>
  <c r="Z11" i="15"/>
  <c r="Y11" i="15"/>
  <c r="D11" i="15" s="1"/>
  <c r="X11" i="15"/>
  <c r="E11" i="15" s="1"/>
  <c r="W11" i="15"/>
  <c r="V11" i="15"/>
  <c r="U11" i="15"/>
  <c r="AB10" i="15"/>
  <c r="AA10" i="15"/>
  <c r="Z10" i="15"/>
  <c r="Y10" i="15"/>
  <c r="D10" i="15" s="1"/>
  <c r="X10" i="15"/>
  <c r="E10" i="15" s="1"/>
  <c r="W10" i="15"/>
  <c r="V10" i="15"/>
  <c r="U10" i="15"/>
  <c r="AB9" i="15"/>
  <c r="AA9" i="15"/>
  <c r="Z9" i="15"/>
  <c r="Y9" i="15"/>
  <c r="D9" i="15" s="1"/>
  <c r="X9" i="15"/>
  <c r="E9" i="15" s="1"/>
  <c r="W9" i="15"/>
  <c r="V9" i="15"/>
  <c r="U9" i="15"/>
  <c r="AB8" i="15"/>
  <c r="AA8" i="15"/>
  <c r="Z8" i="15"/>
  <c r="Y8" i="15"/>
  <c r="D8" i="15" s="1"/>
  <c r="X8" i="15"/>
  <c r="E8" i="15" s="1"/>
  <c r="W8" i="15"/>
  <c r="V8" i="15"/>
  <c r="U8" i="15"/>
  <c r="AB200" i="14"/>
  <c r="AA200" i="14"/>
  <c r="Z200" i="14"/>
  <c r="Y200" i="14"/>
  <c r="D200" i="14" s="1"/>
  <c r="X200" i="14"/>
  <c r="E200" i="14" s="1"/>
  <c r="W200" i="14"/>
  <c r="V200" i="14"/>
  <c r="U200" i="14"/>
  <c r="AB199" i="14"/>
  <c r="AA199" i="14"/>
  <c r="Z199" i="14"/>
  <c r="Y199" i="14"/>
  <c r="D199" i="14" s="1"/>
  <c r="X199" i="14"/>
  <c r="E199" i="14" s="1"/>
  <c r="W199" i="14"/>
  <c r="V199" i="14"/>
  <c r="U199" i="14"/>
  <c r="AB198" i="14"/>
  <c r="AA198" i="14"/>
  <c r="Z198" i="14"/>
  <c r="Y198" i="14"/>
  <c r="D198" i="14" s="1"/>
  <c r="X198" i="14"/>
  <c r="E198" i="14" s="1"/>
  <c r="W198" i="14"/>
  <c r="V198" i="14"/>
  <c r="U198" i="14"/>
  <c r="AB197" i="14"/>
  <c r="AA197" i="14"/>
  <c r="Z197" i="14"/>
  <c r="Y197" i="14"/>
  <c r="D197" i="14" s="1"/>
  <c r="X197" i="14"/>
  <c r="E197" i="14" s="1"/>
  <c r="W197" i="14"/>
  <c r="V197" i="14"/>
  <c r="U197" i="14"/>
  <c r="AB196" i="14"/>
  <c r="AA196" i="14"/>
  <c r="Z196" i="14"/>
  <c r="Y196" i="14"/>
  <c r="D196" i="14" s="1"/>
  <c r="X196" i="14"/>
  <c r="E196" i="14" s="1"/>
  <c r="W196" i="14"/>
  <c r="V196" i="14"/>
  <c r="U196" i="14"/>
  <c r="AB195" i="14"/>
  <c r="AA195" i="14"/>
  <c r="Z195" i="14"/>
  <c r="Y195" i="14"/>
  <c r="D195" i="14" s="1"/>
  <c r="X195" i="14"/>
  <c r="E195" i="14" s="1"/>
  <c r="W195" i="14"/>
  <c r="V195" i="14"/>
  <c r="U195" i="14"/>
  <c r="AB194" i="14"/>
  <c r="AA194" i="14"/>
  <c r="Z194" i="14"/>
  <c r="Y194" i="14"/>
  <c r="D194" i="14" s="1"/>
  <c r="X194" i="14"/>
  <c r="E194" i="14" s="1"/>
  <c r="W194" i="14"/>
  <c r="V194" i="14"/>
  <c r="U194" i="14"/>
  <c r="AB193" i="14"/>
  <c r="AA193" i="14"/>
  <c r="Z193" i="14"/>
  <c r="Y193" i="14"/>
  <c r="D193" i="14" s="1"/>
  <c r="X193" i="14"/>
  <c r="E193" i="14" s="1"/>
  <c r="W193" i="14"/>
  <c r="V193" i="14"/>
  <c r="U193" i="14"/>
  <c r="AB192" i="14"/>
  <c r="AA192" i="14"/>
  <c r="Z192" i="14"/>
  <c r="Y192" i="14"/>
  <c r="D192" i="14" s="1"/>
  <c r="X192" i="14"/>
  <c r="E192" i="14" s="1"/>
  <c r="W192" i="14"/>
  <c r="V192" i="14"/>
  <c r="U192" i="14"/>
  <c r="AB191" i="14"/>
  <c r="AA191" i="14"/>
  <c r="Z191" i="14"/>
  <c r="Y191" i="14"/>
  <c r="D191" i="14" s="1"/>
  <c r="X191" i="14"/>
  <c r="E191" i="14" s="1"/>
  <c r="W191" i="14"/>
  <c r="V191" i="14"/>
  <c r="U191" i="14"/>
  <c r="AB190" i="14"/>
  <c r="AA190" i="14"/>
  <c r="Z190" i="14"/>
  <c r="Y190" i="14"/>
  <c r="D190" i="14" s="1"/>
  <c r="X190" i="14"/>
  <c r="E190" i="14" s="1"/>
  <c r="W190" i="14"/>
  <c r="V190" i="14"/>
  <c r="U190" i="14"/>
  <c r="AB189" i="14"/>
  <c r="AA189" i="14"/>
  <c r="Z189" i="14"/>
  <c r="Y189" i="14"/>
  <c r="D189" i="14" s="1"/>
  <c r="X189" i="14"/>
  <c r="E189" i="14" s="1"/>
  <c r="W189" i="14"/>
  <c r="V189" i="14"/>
  <c r="U189" i="14"/>
  <c r="AB188" i="14"/>
  <c r="AA188" i="14"/>
  <c r="Z188" i="14"/>
  <c r="Y188" i="14"/>
  <c r="D188" i="14" s="1"/>
  <c r="X188" i="14"/>
  <c r="E188" i="14"/>
  <c r="W188" i="14"/>
  <c r="V188" i="14"/>
  <c r="U188" i="14"/>
  <c r="AB187" i="14"/>
  <c r="AA187" i="14"/>
  <c r="Z187" i="14"/>
  <c r="Y187" i="14"/>
  <c r="D187" i="14" s="1"/>
  <c r="X187" i="14"/>
  <c r="E187" i="14" s="1"/>
  <c r="W187" i="14"/>
  <c r="V187" i="14"/>
  <c r="U187" i="14"/>
  <c r="AB186" i="14"/>
  <c r="AA186" i="14"/>
  <c r="Z186" i="14"/>
  <c r="Y186" i="14"/>
  <c r="D186" i="14" s="1"/>
  <c r="X186" i="14"/>
  <c r="E186" i="14" s="1"/>
  <c r="W186" i="14"/>
  <c r="V186" i="14"/>
  <c r="U186" i="14"/>
  <c r="AB185" i="14"/>
  <c r="AA185" i="14"/>
  <c r="Z185" i="14"/>
  <c r="Y185" i="14"/>
  <c r="D185" i="14" s="1"/>
  <c r="X185" i="14"/>
  <c r="E185" i="14" s="1"/>
  <c r="W185" i="14"/>
  <c r="V185" i="14"/>
  <c r="U185" i="14"/>
  <c r="AB184" i="14"/>
  <c r="AA184" i="14"/>
  <c r="Z184" i="14"/>
  <c r="Y184" i="14"/>
  <c r="D184" i="14" s="1"/>
  <c r="X184" i="14"/>
  <c r="E184" i="14"/>
  <c r="W184" i="14"/>
  <c r="V184" i="14"/>
  <c r="U184" i="14"/>
  <c r="AB183" i="14"/>
  <c r="AA183" i="14"/>
  <c r="Z183" i="14"/>
  <c r="Y183" i="14"/>
  <c r="D183" i="14" s="1"/>
  <c r="X183" i="14"/>
  <c r="E183" i="14" s="1"/>
  <c r="W183" i="14"/>
  <c r="V183" i="14"/>
  <c r="U183" i="14"/>
  <c r="AB182" i="14"/>
  <c r="AA182" i="14"/>
  <c r="Z182" i="14"/>
  <c r="Y182" i="14"/>
  <c r="D182" i="14" s="1"/>
  <c r="X182" i="14"/>
  <c r="E182" i="14" s="1"/>
  <c r="W182" i="14"/>
  <c r="V182" i="14"/>
  <c r="U182" i="14"/>
  <c r="AB181" i="14"/>
  <c r="AA181" i="14"/>
  <c r="Z181" i="14"/>
  <c r="Y181" i="14"/>
  <c r="D181" i="14" s="1"/>
  <c r="X181" i="14"/>
  <c r="E181" i="14" s="1"/>
  <c r="W181" i="14"/>
  <c r="V181" i="14"/>
  <c r="U181" i="14"/>
  <c r="AB180" i="14"/>
  <c r="AA180" i="14"/>
  <c r="Z180" i="14"/>
  <c r="Y180" i="14"/>
  <c r="D180" i="14" s="1"/>
  <c r="X180" i="14"/>
  <c r="E180" i="14" s="1"/>
  <c r="W180" i="14"/>
  <c r="V180" i="14"/>
  <c r="U180" i="14"/>
  <c r="AB179" i="14"/>
  <c r="AA179" i="14"/>
  <c r="Z179" i="14"/>
  <c r="Y179" i="14"/>
  <c r="D179" i="14" s="1"/>
  <c r="X179" i="14"/>
  <c r="E179" i="14" s="1"/>
  <c r="W179" i="14"/>
  <c r="V179" i="14"/>
  <c r="U179" i="14"/>
  <c r="AB178" i="14"/>
  <c r="AA178" i="14"/>
  <c r="Z178" i="14"/>
  <c r="Y178" i="14"/>
  <c r="D178" i="14" s="1"/>
  <c r="X178" i="14"/>
  <c r="E178" i="14" s="1"/>
  <c r="W178" i="14"/>
  <c r="V178" i="14"/>
  <c r="U178" i="14"/>
  <c r="AB177" i="14"/>
  <c r="AA177" i="14"/>
  <c r="Z177" i="14"/>
  <c r="Y177" i="14"/>
  <c r="D177" i="14" s="1"/>
  <c r="X177" i="14"/>
  <c r="E177" i="14" s="1"/>
  <c r="W177" i="14"/>
  <c r="V177" i="14"/>
  <c r="U177" i="14"/>
  <c r="AB176" i="14"/>
  <c r="AA176" i="14"/>
  <c r="Z176" i="14"/>
  <c r="Y176" i="14"/>
  <c r="D176" i="14" s="1"/>
  <c r="X176" i="14"/>
  <c r="E176" i="14" s="1"/>
  <c r="W176" i="14"/>
  <c r="V176" i="14"/>
  <c r="U176" i="14"/>
  <c r="AB175" i="14"/>
  <c r="AA175" i="14"/>
  <c r="Z175" i="14"/>
  <c r="Y175" i="14"/>
  <c r="D175" i="14" s="1"/>
  <c r="X175" i="14"/>
  <c r="E175" i="14" s="1"/>
  <c r="W175" i="14"/>
  <c r="V175" i="14"/>
  <c r="U175" i="14"/>
  <c r="AB174" i="14"/>
  <c r="AA174" i="14"/>
  <c r="Z174" i="14"/>
  <c r="Y174" i="14"/>
  <c r="D174" i="14" s="1"/>
  <c r="X174" i="14"/>
  <c r="E174" i="14" s="1"/>
  <c r="W174" i="14"/>
  <c r="V174" i="14"/>
  <c r="U174" i="14"/>
  <c r="AB173" i="14"/>
  <c r="AA173" i="14"/>
  <c r="Z173" i="14"/>
  <c r="Y173" i="14"/>
  <c r="D173" i="14" s="1"/>
  <c r="X173" i="14"/>
  <c r="E173" i="14" s="1"/>
  <c r="W173" i="14"/>
  <c r="V173" i="14"/>
  <c r="U173" i="14"/>
  <c r="AB172" i="14"/>
  <c r="AA172" i="14"/>
  <c r="Z172" i="14"/>
  <c r="Y172" i="14"/>
  <c r="D172" i="14" s="1"/>
  <c r="X172" i="14"/>
  <c r="E172" i="14" s="1"/>
  <c r="W172" i="14"/>
  <c r="V172" i="14"/>
  <c r="U172" i="14"/>
  <c r="AB171" i="14"/>
  <c r="AA171" i="14"/>
  <c r="Z171" i="14"/>
  <c r="Y171" i="14"/>
  <c r="D171" i="14" s="1"/>
  <c r="X171" i="14"/>
  <c r="E171" i="14" s="1"/>
  <c r="W171" i="14"/>
  <c r="V171" i="14"/>
  <c r="U171" i="14"/>
  <c r="AB170" i="14"/>
  <c r="AA170" i="14"/>
  <c r="Z170" i="14"/>
  <c r="Y170" i="14"/>
  <c r="D170" i="14" s="1"/>
  <c r="X170" i="14"/>
  <c r="E170" i="14" s="1"/>
  <c r="W170" i="14"/>
  <c r="V170" i="14"/>
  <c r="U170" i="14"/>
  <c r="AB169" i="14"/>
  <c r="AA169" i="14"/>
  <c r="Z169" i="14"/>
  <c r="Y169" i="14"/>
  <c r="D169" i="14" s="1"/>
  <c r="X169" i="14"/>
  <c r="E169" i="14" s="1"/>
  <c r="W169" i="14"/>
  <c r="V169" i="14"/>
  <c r="U169" i="14"/>
  <c r="AB168" i="14"/>
  <c r="AA168" i="14"/>
  <c r="Z168" i="14"/>
  <c r="Y168" i="14"/>
  <c r="D168" i="14" s="1"/>
  <c r="X168" i="14"/>
  <c r="E168" i="14"/>
  <c r="W168" i="14"/>
  <c r="V168" i="14"/>
  <c r="U168" i="14"/>
  <c r="AB167" i="14"/>
  <c r="AA167" i="14"/>
  <c r="Z167" i="14"/>
  <c r="Y167" i="14"/>
  <c r="D167" i="14" s="1"/>
  <c r="X167" i="14"/>
  <c r="E167" i="14" s="1"/>
  <c r="W167" i="14"/>
  <c r="V167" i="14"/>
  <c r="U167" i="14"/>
  <c r="AB166" i="14"/>
  <c r="AA166" i="14"/>
  <c r="Z166" i="14"/>
  <c r="Y166" i="14"/>
  <c r="D166" i="14" s="1"/>
  <c r="X166" i="14"/>
  <c r="E166" i="14" s="1"/>
  <c r="W166" i="14"/>
  <c r="V166" i="14"/>
  <c r="U166" i="14"/>
  <c r="AB165" i="14"/>
  <c r="AA165" i="14"/>
  <c r="Z165" i="14"/>
  <c r="Y165" i="14"/>
  <c r="D165" i="14" s="1"/>
  <c r="X165" i="14"/>
  <c r="E165" i="14" s="1"/>
  <c r="W165" i="14"/>
  <c r="V165" i="14"/>
  <c r="U165" i="14"/>
  <c r="AB164" i="14"/>
  <c r="AA164" i="14"/>
  <c r="Z164" i="14"/>
  <c r="Y164" i="14"/>
  <c r="D164" i="14" s="1"/>
  <c r="X164" i="14"/>
  <c r="E164" i="14" s="1"/>
  <c r="W164" i="14"/>
  <c r="V164" i="14"/>
  <c r="U164" i="14"/>
  <c r="AB163" i="14"/>
  <c r="AA163" i="14"/>
  <c r="Z163" i="14"/>
  <c r="Y163" i="14"/>
  <c r="D163" i="14" s="1"/>
  <c r="X163" i="14"/>
  <c r="E163" i="14" s="1"/>
  <c r="W163" i="14"/>
  <c r="V163" i="14"/>
  <c r="U163" i="14"/>
  <c r="AB162" i="14"/>
  <c r="AA162" i="14"/>
  <c r="Z162" i="14"/>
  <c r="Y162" i="14"/>
  <c r="D162" i="14" s="1"/>
  <c r="X162" i="14"/>
  <c r="E162" i="14" s="1"/>
  <c r="W162" i="14"/>
  <c r="V162" i="14"/>
  <c r="U162" i="14"/>
  <c r="AB161" i="14"/>
  <c r="AA161" i="14"/>
  <c r="Z161" i="14"/>
  <c r="Y161" i="14"/>
  <c r="D161" i="14" s="1"/>
  <c r="X161" i="14"/>
  <c r="E161" i="14" s="1"/>
  <c r="W161" i="14"/>
  <c r="V161" i="14"/>
  <c r="U161" i="14"/>
  <c r="AB160" i="14"/>
  <c r="AA160" i="14"/>
  <c r="Z160" i="14"/>
  <c r="Y160" i="14"/>
  <c r="D160" i="14" s="1"/>
  <c r="X160" i="14"/>
  <c r="E160" i="14" s="1"/>
  <c r="W160" i="14"/>
  <c r="V160" i="14"/>
  <c r="U160" i="14"/>
  <c r="AB159" i="14"/>
  <c r="AA159" i="14"/>
  <c r="Z159" i="14"/>
  <c r="Y159" i="14"/>
  <c r="D159" i="14" s="1"/>
  <c r="X159" i="14"/>
  <c r="E159" i="14" s="1"/>
  <c r="W159" i="14"/>
  <c r="V159" i="14"/>
  <c r="U159" i="14"/>
  <c r="AB158" i="14"/>
  <c r="AA158" i="14"/>
  <c r="Z158" i="14"/>
  <c r="Y158" i="14"/>
  <c r="D158" i="14" s="1"/>
  <c r="X158" i="14"/>
  <c r="E158" i="14" s="1"/>
  <c r="W158" i="14"/>
  <c r="V158" i="14"/>
  <c r="U158" i="14"/>
  <c r="AB157" i="14"/>
  <c r="AA157" i="14"/>
  <c r="Z157" i="14"/>
  <c r="Y157" i="14"/>
  <c r="D157" i="14" s="1"/>
  <c r="X157" i="14"/>
  <c r="E157" i="14" s="1"/>
  <c r="W157" i="14"/>
  <c r="V157" i="14"/>
  <c r="U157" i="14"/>
  <c r="AB156" i="14"/>
  <c r="AA156" i="14"/>
  <c r="Z156" i="14"/>
  <c r="Y156" i="14"/>
  <c r="D156" i="14" s="1"/>
  <c r="X156" i="14"/>
  <c r="E156" i="14" s="1"/>
  <c r="W156" i="14"/>
  <c r="V156" i="14"/>
  <c r="U156" i="14"/>
  <c r="AB155" i="14"/>
  <c r="AA155" i="14"/>
  <c r="Z155" i="14"/>
  <c r="Y155" i="14"/>
  <c r="D155" i="14" s="1"/>
  <c r="X155" i="14"/>
  <c r="E155" i="14" s="1"/>
  <c r="W155" i="14"/>
  <c r="V155" i="14"/>
  <c r="U155" i="14"/>
  <c r="AB154" i="14"/>
  <c r="AA154" i="14"/>
  <c r="Z154" i="14"/>
  <c r="Y154" i="14"/>
  <c r="D154" i="14" s="1"/>
  <c r="X154" i="14"/>
  <c r="E154" i="14" s="1"/>
  <c r="W154" i="14"/>
  <c r="V154" i="14"/>
  <c r="U154" i="14"/>
  <c r="AB153" i="14"/>
  <c r="AA153" i="14"/>
  <c r="Z153" i="14"/>
  <c r="Y153" i="14"/>
  <c r="D153" i="14" s="1"/>
  <c r="X153" i="14"/>
  <c r="E153" i="14" s="1"/>
  <c r="W153" i="14"/>
  <c r="V153" i="14"/>
  <c r="U153" i="14"/>
  <c r="AB152" i="14"/>
  <c r="AA152" i="14"/>
  <c r="Z152" i="14"/>
  <c r="Y152" i="14"/>
  <c r="D152" i="14" s="1"/>
  <c r="X152" i="14"/>
  <c r="E152" i="14" s="1"/>
  <c r="W152" i="14"/>
  <c r="V152" i="14"/>
  <c r="U152" i="14"/>
  <c r="AB151" i="14"/>
  <c r="AA151" i="14"/>
  <c r="Z151" i="14"/>
  <c r="Y151" i="14"/>
  <c r="D151" i="14" s="1"/>
  <c r="X151" i="14"/>
  <c r="E151" i="14" s="1"/>
  <c r="W151" i="14"/>
  <c r="V151" i="14"/>
  <c r="U151" i="14"/>
  <c r="AB149" i="14"/>
  <c r="AA149" i="14"/>
  <c r="Z149" i="14"/>
  <c r="Y149" i="14"/>
  <c r="D149" i="14" s="1"/>
  <c r="X149" i="14"/>
  <c r="E149" i="14" s="1"/>
  <c r="W149" i="14"/>
  <c r="V149" i="14"/>
  <c r="U149" i="14"/>
  <c r="AB148" i="14"/>
  <c r="AA148" i="14"/>
  <c r="Z148" i="14"/>
  <c r="Y148" i="14"/>
  <c r="D148" i="14" s="1"/>
  <c r="X148" i="14"/>
  <c r="E148" i="14" s="1"/>
  <c r="W148" i="14"/>
  <c r="V148" i="14"/>
  <c r="U148" i="14"/>
  <c r="AB147" i="14"/>
  <c r="AA147" i="14"/>
  <c r="Z147" i="14"/>
  <c r="Y147" i="14"/>
  <c r="D147" i="14" s="1"/>
  <c r="X147" i="14"/>
  <c r="E147" i="14" s="1"/>
  <c r="W147" i="14"/>
  <c r="V147" i="14"/>
  <c r="U147" i="14"/>
  <c r="AB146" i="14"/>
  <c r="AA146" i="14"/>
  <c r="Z146" i="14"/>
  <c r="Y146" i="14"/>
  <c r="D146" i="14" s="1"/>
  <c r="X146" i="14"/>
  <c r="E146" i="14" s="1"/>
  <c r="W146" i="14"/>
  <c r="V146" i="14"/>
  <c r="U146" i="14"/>
  <c r="AB145" i="14"/>
  <c r="AA145" i="14"/>
  <c r="Z145" i="14"/>
  <c r="Y145" i="14"/>
  <c r="D145" i="14" s="1"/>
  <c r="X145" i="14"/>
  <c r="E145" i="14" s="1"/>
  <c r="W145" i="14"/>
  <c r="V145" i="14"/>
  <c r="U145" i="14"/>
  <c r="AB144" i="14"/>
  <c r="AA144" i="14"/>
  <c r="Z144" i="14"/>
  <c r="Y144" i="14"/>
  <c r="D144" i="14" s="1"/>
  <c r="X144" i="14"/>
  <c r="E144" i="14" s="1"/>
  <c r="W144" i="14"/>
  <c r="V144" i="14"/>
  <c r="U144" i="14"/>
  <c r="AB143" i="14"/>
  <c r="AA143" i="14"/>
  <c r="Z143" i="14"/>
  <c r="Y143" i="14"/>
  <c r="D143" i="14" s="1"/>
  <c r="X143" i="14"/>
  <c r="E143" i="14" s="1"/>
  <c r="W143" i="14"/>
  <c r="V143" i="14"/>
  <c r="U143" i="14"/>
  <c r="AB142" i="14"/>
  <c r="AA142" i="14"/>
  <c r="Z142" i="14"/>
  <c r="Y142" i="14"/>
  <c r="D142" i="14" s="1"/>
  <c r="X142" i="14"/>
  <c r="E142" i="14"/>
  <c r="W142" i="14"/>
  <c r="V142" i="14"/>
  <c r="U142" i="14"/>
  <c r="AB141" i="14"/>
  <c r="AA141" i="14"/>
  <c r="Z141" i="14"/>
  <c r="Y141" i="14"/>
  <c r="D141" i="14" s="1"/>
  <c r="X141" i="14"/>
  <c r="E141" i="14" s="1"/>
  <c r="W141" i="14"/>
  <c r="V141" i="14"/>
  <c r="U141" i="14"/>
  <c r="AB140" i="14"/>
  <c r="AA140" i="14"/>
  <c r="Z140" i="14"/>
  <c r="Y140" i="14"/>
  <c r="D140" i="14" s="1"/>
  <c r="X140" i="14"/>
  <c r="E140" i="14" s="1"/>
  <c r="W140" i="14"/>
  <c r="V140" i="14"/>
  <c r="U140" i="14"/>
  <c r="AB139" i="14"/>
  <c r="AA139" i="14"/>
  <c r="Z139" i="14"/>
  <c r="Y139" i="14"/>
  <c r="D139" i="14" s="1"/>
  <c r="X139" i="14"/>
  <c r="E139" i="14" s="1"/>
  <c r="W139" i="14"/>
  <c r="V139" i="14"/>
  <c r="U139" i="14"/>
  <c r="AB138" i="14"/>
  <c r="AA138" i="14"/>
  <c r="Z138" i="14"/>
  <c r="Y138" i="14"/>
  <c r="D138" i="14" s="1"/>
  <c r="X138" i="14"/>
  <c r="E138" i="14" s="1"/>
  <c r="W138" i="14"/>
  <c r="V138" i="14"/>
  <c r="U138" i="14"/>
  <c r="AB137" i="14"/>
  <c r="AA137" i="14"/>
  <c r="Z137" i="14"/>
  <c r="Y137" i="14"/>
  <c r="D137" i="14" s="1"/>
  <c r="X137" i="14"/>
  <c r="E137" i="14" s="1"/>
  <c r="W137" i="14"/>
  <c r="V137" i="14"/>
  <c r="U137" i="14"/>
  <c r="AB136" i="14"/>
  <c r="AA136" i="14"/>
  <c r="Z136" i="14"/>
  <c r="Y136" i="14"/>
  <c r="D136" i="14" s="1"/>
  <c r="X136" i="14"/>
  <c r="E136" i="14" s="1"/>
  <c r="W136" i="14"/>
  <c r="V136" i="14"/>
  <c r="U136" i="14"/>
  <c r="AB135" i="14"/>
  <c r="AA135" i="14"/>
  <c r="Z135" i="14"/>
  <c r="Y135" i="14"/>
  <c r="D135" i="14" s="1"/>
  <c r="X135" i="14"/>
  <c r="E135" i="14" s="1"/>
  <c r="W135" i="14"/>
  <c r="V135" i="14"/>
  <c r="U135" i="14"/>
  <c r="AB134" i="14"/>
  <c r="AA134" i="14"/>
  <c r="Z134" i="14"/>
  <c r="Y134" i="14"/>
  <c r="D134" i="14" s="1"/>
  <c r="X134" i="14"/>
  <c r="E134" i="14" s="1"/>
  <c r="W134" i="14"/>
  <c r="V134" i="14"/>
  <c r="U134" i="14"/>
  <c r="AB133" i="14"/>
  <c r="AA133" i="14"/>
  <c r="Z133" i="14"/>
  <c r="Y133" i="14"/>
  <c r="D133" i="14" s="1"/>
  <c r="X133" i="14"/>
  <c r="E133" i="14" s="1"/>
  <c r="W133" i="14"/>
  <c r="V133" i="14"/>
  <c r="U133" i="14"/>
  <c r="AB132" i="14"/>
  <c r="AA132" i="14"/>
  <c r="Z132" i="14"/>
  <c r="Y132" i="14"/>
  <c r="D132" i="14" s="1"/>
  <c r="X132" i="14"/>
  <c r="E132" i="14" s="1"/>
  <c r="W132" i="14"/>
  <c r="V132" i="14"/>
  <c r="U132" i="14"/>
  <c r="AB131" i="14"/>
  <c r="AA131" i="14"/>
  <c r="Z131" i="14"/>
  <c r="Y131" i="14"/>
  <c r="D131" i="14" s="1"/>
  <c r="X131" i="14"/>
  <c r="E131" i="14" s="1"/>
  <c r="W131" i="14"/>
  <c r="V131" i="14"/>
  <c r="U131" i="14"/>
  <c r="AB130" i="14"/>
  <c r="AA130" i="14"/>
  <c r="Z130" i="14"/>
  <c r="Y130" i="14"/>
  <c r="D130" i="14" s="1"/>
  <c r="X130" i="14"/>
  <c r="E130" i="14" s="1"/>
  <c r="W130" i="14"/>
  <c r="V130" i="14"/>
  <c r="U130" i="14"/>
  <c r="AB129" i="14"/>
  <c r="AA129" i="14"/>
  <c r="Z129" i="14"/>
  <c r="Y129" i="14"/>
  <c r="D129" i="14" s="1"/>
  <c r="X129" i="14"/>
  <c r="E129" i="14" s="1"/>
  <c r="W129" i="14"/>
  <c r="V129" i="14"/>
  <c r="U129" i="14"/>
  <c r="AB128" i="14"/>
  <c r="AA128" i="14"/>
  <c r="Z128" i="14"/>
  <c r="Y128" i="14"/>
  <c r="D128" i="14" s="1"/>
  <c r="X128" i="14"/>
  <c r="E128" i="14" s="1"/>
  <c r="W128" i="14"/>
  <c r="V128" i="14"/>
  <c r="U128" i="14"/>
  <c r="AB127" i="14"/>
  <c r="AA127" i="14"/>
  <c r="Z127" i="14"/>
  <c r="Y127" i="14"/>
  <c r="D127" i="14" s="1"/>
  <c r="X127" i="14"/>
  <c r="E127" i="14" s="1"/>
  <c r="W127" i="14"/>
  <c r="V127" i="14"/>
  <c r="U127" i="14"/>
  <c r="AB126" i="14"/>
  <c r="AA126" i="14"/>
  <c r="Z126" i="14"/>
  <c r="Y126" i="14"/>
  <c r="D126" i="14" s="1"/>
  <c r="X126" i="14"/>
  <c r="E126" i="14" s="1"/>
  <c r="W126" i="14"/>
  <c r="V126" i="14"/>
  <c r="U126" i="14"/>
  <c r="AB125" i="14"/>
  <c r="AA125" i="14"/>
  <c r="Z125" i="14"/>
  <c r="Y125" i="14"/>
  <c r="D125" i="14" s="1"/>
  <c r="X125" i="14"/>
  <c r="E125" i="14" s="1"/>
  <c r="W125" i="14"/>
  <c r="V125" i="14"/>
  <c r="U125" i="14"/>
  <c r="AB124" i="14"/>
  <c r="AA124" i="14"/>
  <c r="Z124" i="14"/>
  <c r="Y124" i="14"/>
  <c r="D124" i="14" s="1"/>
  <c r="X124" i="14"/>
  <c r="E124" i="14" s="1"/>
  <c r="W124" i="14"/>
  <c r="V124" i="14"/>
  <c r="U124" i="14"/>
  <c r="AB123" i="14"/>
  <c r="AA123" i="14"/>
  <c r="Z123" i="14"/>
  <c r="Y123" i="14"/>
  <c r="D123" i="14" s="1"/>
  <c r="X123" i="14"/>
  <c r="E123" i="14" s="1"/>
  <c r="W123" i="14"/>
  <c r="V123" i="14"/>
  <c r="U123" i="14"/>
  <c r="AB122" i="14"/>
  <c r="AA122" i="14"/>
  <c r="Z122" i="14"/>
  <c r="Y122" i="14"/>
  <c r="D122" i="14" s="1"/>
  <c r="X122" i="14"/>
  <c r="E122" i="14"/>
  <c r="W122" i="14"/>
  <c r="V122" i="14"/>
  <c r="U122" i="14"/>
  <c r="AB121" i="14"/>
  <c r="AA121" i="14"/>
  <c r="Z121" i="14"/>
  <c r="Y121" i="14"/>
  <c r="D121" i="14" s="1"/>
  <c r="X121" i="14"/>
  <c r="E121" i="14" s="1"/>
  <c r="W121" i="14"/>
  <c r="V121" i="14"/>
  <c r="U121" i="14"/>
  <c r="AB120" i="14"/>
  <c r="AA120" i="14"/>
  <c r="Z120" i="14"/>
  <c r="Y120" i="14"/>
  <c r="D120" i="14" s="1"/>
  <c r="X120" i="14"/>
  <c r="E120" i="14" s="1"/>
  <c r="W120" i="14"/>
  <c r="V120" i="14"/>
  <c r="U120" i="14"/>
  <c r="AB119" i="14"/>
  <c r="AA119" i="14"/>
  <c r="Z119" i="14"/>
  <c r="Y119" i="14"/>
  <c r="D119" i="14" s="1"/>
  <c r="X119" i="14"/>
  <c r="E119" i="14" s="1"/>
  <c r="W119" i="14"/>
  <c r="V119" i="14"/>
  <c r="U119" i="14"/>
  <c r="AB118" i="14"/>
  <c r="AA118" i="14"/>
  <c r="Z118" i="14"/>
  <c r="Y118" i="14"/>
  <c r="D118" i="14" s="1"/>
  <c r="X118" i="14"/>
  <c r="E118" i="14" s="1"/>
  <c r="W118" i="14"/>
  <c r="V118" i="14"/>
  <c r="U118" i="14"/>
  <c r="AB117" i="14"/>
  <c r="AA117" i="14"/>
  <c r="Z117" i="14"/>
  <c r="Y117" i="14"/>
  <c r="D117" i="14" s="1"/>
  <c r="X117" i="14"/>
  <c r="E117" i="14" s="1"/>
  <c r="W117" i="14"/>
  <c r="V117" i="14"/>
  <c r="U117" i="14"/>
  <c r="AB116" i="14"/>
  <c r="AA116" i="14"/>
  <c r="Z116" i="14"/>
  <c r="Y116" i="14"/>
  <c r="D116" i="14" s="1"/>
  <c r="X116" i="14"/>
  <c r="E116" i="14" s="1"/>
  <c r="W116" i="14"/>
  <c r="V116" i="14"/>
  <c r="U116" i="14"/>
  <c r="AB115" i="14"/>
  <c r="AA115" i="14"/>
  <c r="Z115" i="14"/>
  <c r="Y115" i="14"/>
  <c r="D115" i="14" s="1"/>
  <c r="X115" i="14"/>
  <c r="E115" i="14" s="1"/>
  <c r="W115" i="14"/>
  <c r="V115" i="14"/>
  <c r="U115" i="14"/>
  <c r="AB114" i="14"/>
  <c r="AA114" i="14"/>
  <c r="Z114" i="14"/>
  <c r="Y114" i="14"/>
  <c r="D114" i="14" s="1"/>
  <c r="X114" i="14"/>
  <c r="E114" i="14" s="1"/>
  <c r="W114" i="14"/>
  <c r="V114" i="14"/>
  <c r="U114" i="14"/>
  <c r="AB113" i="14"/>
  <c r="AA113" i="14"/>
  <c r="Z113" i="14"/>
  <c r="Y113" i="14"/>
  <c r="D113" i="14" s="1"/>
  <c r="X113" i="14"/>
  <c r="E113" i="14" s="1"/>
  <c r="W113" i="14"/>
  <c r="V113" i="14"/>
  <c r="U113" i="14"/>
  <c r="AB112" i="14"/>
  <c r="AA112" i="14"/>
  <c r="Z112" i="14"/>
  <c r="Y112" i="14"/>
  <c r="D112" i="14" s="1"/>
  <c r="X112" i="14"/>
  <c r="E112" i="14" s="1"/>
  <c r="W112" i="14"/>
  <c r="V112" i="14"/>
  <c r="U112" i="14"/>
  <c r="AB111" i="14"/>
  <c r="AA111" i="14"/>
  <c r="Z111" i="14"/>
  <c r="Y111" i="14"/>
  <c r="D111" i="14" s="1"/>
  <c r="X111" i="14"/>
  <c r="E111" i="14" s="1"/>
  <c r="W111" i="14"/>
  <c r="V111" i="14"/>
  <c r="U111" i="14"/>
  <c r="AB110" i="14"/>
  <c r="AA110" i="14"/>
  <c r="Z110" i="14"/>
  <c r="Y110" i="14"/>
  <c r="D110" i="14" s="1"/>
  <c r="X110" i="14"/>
  <c r="E110" i="14" s="1"/>
  <c r="W110" i="14"/>
  <c r="V110" i="14"/>
  <c r="U110" i="14"/>
  <c r="AB109" i="14"/>
  <c r="AA109" i="14"/>
  <c r="Z109" i="14"/>
  <c r="Y109" i="14"/>
  <c r="D109" i="14" s="1"/>
  <c r="X109" i="14"/>
  <c r="E109" i="14" s="1"/>
  <c r="W109" i="14"/>
  <c r="V109" i="14"/>
  <c r="U109" i="14"/>
  <c r="AB108" i="14"/>
  <c r="AA108" i="14"/>
  <c r="Z108" i="14"/>
  <c r="Y108" i="14"/>
  <c r="D108" i="14" s="1"/>
  <c r="X108" i="14"/>
  <c r="E108" i="14" s="1"/>
  <c r="W108" i="14"/>
  <c r="V108" i="14"/>
  <c r="U108" i="14"/>
  <c r="AB107" i="14"/>
  <c r="AA107" i="14"/>
  <c r="Z107" i="14"/>
  <c r="Y107" i="14"/>
  <c r="D107" i="14" s="1"/>
  <c r="X107" i="14"/>
  <c r="E107" i="14" s="1"/>
  <c r="W107" i="14"/>
  <c r="V107" i="14"/>
  <c r="U107" i="14"/>
  <c r="AB106" i="14"/>
  <c r="AA106" i="14"/>
  <c r="Z106" i="14"/>
  <c r="Y106" i="14"/>
  <c r="D106" i="14" s="1"/>
  <c r="X106" i="14"/>
  <c r="E106" i="14" s="1"/>
  <c r="W106" i="14"/>
  <c r="V106" i="14"/>
  <c r="U106" i="14"/>
  <c r="AB105" i="14"/>
  <c r="AA105" i="14"/>
  <c r="Z105" i="14"/>
  <c r="Y105" i="14"/>
  <c r="D105" i="14" s="1"/>
  <c r="X105" i="14"/>
  <c r="E105" i="14" s="1"/>
  <c r="W105" i="14"/>
  <c r="V105" i="14"/>
  <c r="U105" i="14"/>
  <c r="AB104" i="14"/>
  <c r="AA104" i="14"/>
  <c r="Z104" i="14"/>
  <c r="Y104" i="14"/>
  <c r="D104" i="14" s="1"/>
  <c r="X104" i="14"/>
  <c r="E104" i="14" s="1"/>
  <c r="W104" i="14"/>
  <c r="V104" i="14"/>
  <c r="U104" i="14"/>
  <c r="AB103" i="14"/>
  <c r="AA103" i="14"/>
  <c r="Z103" i="14"/>
  <c r="Y103" i="14"/>
  <c r="D103" i="14" s="1"/>
  <c r="X103" i="14"/>
  <c r="E103" i="14" s="1"/>
  <c r="W103" i="14"/>
  <c r="V103" i="14"/>
  <c r="U103" i="14"/>
  <c r="AB102" i="14"/>
  <c r="AA102" i="14"/>
  <c r="Z102" i="14"/>
  <c r="Y102" i="14"/>
  <c r="D102" i="14" s="1"/>
  <c r="X102" i="14"/>
  <c r="E102" i="14" s="1"/>
  <c r="W102" i="14"/>
  <c r="V102" i="14"/>
  <c r="U102" i="14"/>
  <c r="AB101" i="14"/>
  <c r="AA101" i="14"/>
  <c r="Z101" i="14"/>
  <c r="Y101" i="14"/>
  <c r="D101" i="14" s="1"/>
  <c r="X101" i="14"/>
  <c r="E101" i="14"/>
  <c r="W101" i="14"/>
  <c r="V101" i="14"/>
  <c r="U101" i="14"/>
  <c r="AB100" i="14"/>
  <c r="AA100" i="14"/>
  <c r="Z100" i="14"/>
  <c r="Y100" i="14"/>
  <c r="D100" i="14" s="1"/>
  <c r="X100" i="14"/>
  <c r="E100" i="14" s="1"/>
  <c r="W100" i="14"/>
  <c r="V100" i="14"/>
  <c r="U100" i="14"/>
  <c r="AB99" i="14"/>
  <c r="AA99" i="14"/>
  <c r="Z99" i="14"/>
  <c r="Y99" i="14"/>
  <c r="D99" i="14" s="1"/>
  <c r="X99" i="14"/>
  <c r="E99" i="14" s="1"/>
  <c r="W99" i="14"/>
  <c r="V99" i="14"/>
  <c r="U99" i="14"/>
  <c r="AB98" i="14"/>
  <c r="AA98" i="14"/>
  <c r="Z98" i="14"/>
  <c r="Y98" i="14"/>
  <c r="D98" i="14" s="1"/>
  <c r="X98" i="14"/>
  <c r="E98" i="14" s="1"/>
  <c r="W98" i="14"/>
  <c r="V98" i="14"/>
  <c r="U98" i="14"/>
  <c r="AB97" i="14"/>
  <c r="AA97" i="14"/>
  <c r="Z97" i="14"/>
  <c r="Y97" i="14"/>
  <c r="D97" i="14" s="1"/>
  <c r="X97" i="14"/>
  <c r="E97" i="14" s="1"/>
  <c r="W97" i="14"/>
  <c r="V97" i="14"/>
  <c r="U97" i="14"/>
  <c r="AB96" i="14"/>
  <c r="AA96" i="14"/>
  <c r="Z96" i="14"/>
  <c r="Y96" i="14"/>
  <c r="D96" i="14" s="1"/>
  <c r="X96" i="14"/>
  <c r="E96" i="14" s="1"/>
  <c r="W96" i="14"/>
  <c r="V96" i="14"/>
  <c r="U96" i="14"/>
  <c r="AB95" i="14"/>
  <c r="AA95" i="14"/>
  <c r="Z95" i="14"/>
  <c r="Y95" i="14"/>
  <c r="D95" i="14" s="1"/>
  <c r="X95" i="14"/>
  <c r="E95" i="14" s="1"/>
  <c r="W95" i="14"/>
  <c r="V95" i="14"/>
  <c r="U95" i="14"/>
  <c r="AB94" i="14"/>
  <c r="AA94" i="14"/>
  <c r="Z94" i="14"/>
  <c r="Y94" i="14"/>
  <c r="D94" i="14" s="1"/>
  <c r="X94" i="14"/>
  <c r="E94" i="14" s="1"/>
  <c r="W94" i="14"/>
  <c r="V94" i="14"/>
  <c r="U94" i="14"/>
  <c r="AB93" i="14"/>
  <c r="AA93" i="14"/>
  <c r="Z93" i="14"/>
  <c r="Y93" i="14"/>
  <c r="D93" i="14" s="1"/>
  <c r="X93" i="14"/>
  <c r="E93" i="14" s="1"/>
  <c r="W93" i="14"/>
  <c r="V93" i="14"/>
  <c r="U93" i="14"/>
  <c r="AB92" i="14"/>
  <c r="AA92" i="14"/>
  <c r="Z92" i="14"/>
  <c r="Y92" i="14"/>
  <c r="D92" i="14" s="1"/>
  <c r="X92" i="14"/>
  <c r="E92" i="14" s="1"/>
  <c r="W92" i="14"/>
  <c r="V92" i="14"/>
  <c r="U92" i="14"/>
  <c r="AB91" i="14"/>
  <c r="AA91" i="14"/>
  <c r="Z91" i="14"/>
  <c r="Y91" i="14"/>
  <c r="D91" i="14" s="1"/>
  <c r="X91" i="14"/>
  <c r="E91" i="14" s="1"/>
  <c r="W91" i="14"/>
  <c r="V91" i="14"/>
  <c r="U91" i="14"/>
  <c r="AB90" i="14"/>
  <c r="AA90" i="14"/>
  <c r="Z90" i="14"/>
  <c r="Y90" i="14"/>
  <c r="D90" i="14" s="1"/>
  <c r="X90" i="14"/>
  <c r="E90" i="14" s="1"/>
  <c r="W90" i="14"/>
  <c r="V90" i="14"/>
  <c r="U90" i="14"/>
  <c r="AB89" i="14"/>
  <c r="AA89" i="14"/>
  <c r="Z89" i="14"/>
  <c r="Y89" i="14"/>
  <c r="D89" i="14" s="1"/>
  <c r="X89" i="14"/>
  <c r="E89" i="14" s="1"/>
  <c r="W89" i="14"/>
  <c r="V89" i="14"/>
  <c r="U89" i="14"/>
  <c r="AB88" i="14"/>
  <c r="AA88" i="14"/>
  <c r="Z88" i="14"/>
  <c r="Y88" i="14"/>
  <c r="D88" i="14" s="1"/>
  <c r="X88" i="14"/>
  <c r="E88" i="14" s="1"/>
  <c r="W88" i="14"/>
  <c r="V88" i="14"/>
  <c r="U88" i="14"/>
  <c r="AB87" i="14"/>
  <c r="AA87" i="14"/>
  <c r="Z87" i="14"/>
  <c r="Y87" i="14"/>
  <c r="D87" i="14" s="1"/>
  <c r="X87" i="14"/>
  <c r="E87" i="14" s="1"/>
  <c r="W87" i="14"/>
  <c r="V87" i="14"/>
  <c r="U87" i="14"/>
  <c r="AB86" i="14"/>
  <c r="AA86" i="14"/>
  <c r="Z86" i="14"/>
  <c r="Y86" i="14"/>
  <c r="D86" i="14" s="1"/>
  <c r="X86" i="14"/>
  <c r="E86" i="14" s="1"/>
  <c r="W86" i="14"/>
  <c r="V86" i="14"/>
  <c r="U86" i="14"/>
  <c r="AB85" i="14"/>
  <c r="AA85" i="14"/>
  <c r="Z85" i="14"/>
  <c r="Y85" i="14"/>
  <c r="D85" i="14" s="1"/>
  <c r="X85" i="14"/>
  <c r="E85" i="14" s="1"/>
  <c r="W85" i="14"/>
  <c r="V85" i="14"/>
  <c r="U85" i="14"/>
  <c r="AB84" i="14"/>
  <c r="AA84" i="14"/>
  <c r="Z84" i="14"/>
  <c r="Y84" i="14"/>
  <c r="D84" i="14" s="1"/>
  <c r="X84" i="14"/>
  <c r="E84" i="14" s="1"/>
  <c r="W84" i="14"/>
  <c r="V84" i="14"/>
  <c r="U84" i="14"/>
  <c r="AB83" i="14"/>
  <c r="AA83" i="14"/>
  <c r="Z83" i="14"/>
  <c r="Y83" i="14"/>
  <c r="D83" i="14" s="1"/>
  <c r="X83" i="14"/>
  <c r="E83" i="14" s="1"/>
  <c r="W83" i="14"/>
  <c r="V83" i="14"/>
  <c r="U83" i="14"/>
  <c r="AB82" i="14"/>
  <c r="AA82" i="14"/>
  <c r="Z82" i="14"/>
  <c r="Y82" i="14"/>
  <c r="D82" i="14" s="1"/>
  <c r="X82" i="14"/>
  <c r="E82" i="14" s="1"/>
  <c r="W82" i="14"/>
  <c r="V82" i="14"/>
  <c r="U82" i="14"/>
  <c r="AB81" i="14"/>
  <c r="AA81" i="14"/>
  <c r="Z81" i="14"/>
  <c r="Y81" i="14"/>
  <c r="D81" i="14" s="1"/>
  <c r="X81" i="14"/>
  <c r="E81" i="14" s="1"/>
  <c r="W81" i="14"/>
  <c r="V81" i="14"/>
  <c r="U81" i="14"/>
  <c r="AB80" i="14"/>
  <c r="AA80" i="14"/>
  <c r="Z80" i="14"/>
  <c r="Y80" i="14"/>
  <c r="D80" i="14" s="1"/>
  <c r="X80" i="14"/>
  <c r="E80" i="14" s="1"/>
  <c r="W80" i="14"/>
  <c r="V80" i="14"/>
  <c r="U80" i="14"/>
  <c r="AB79" i="14"/>
  <c r="AA79" i="14"/>
  <c r="Z79" i="14"/>
  <c r="Y79" i="14"/>
  <c r="D79" i="14" s="1"/>
  <c r="X79" i="14"/>
  <c r="E79" i="14" s="1"/>
  <c r="W79" i="14"/>
  <c r="V79" i="14"/>
  <c r="U79" i="14"/>
  <c r="AB78" i="14"/>
  <c r="AA78" i="14"/>
  <c r="Z78" i="14"/>
  <c r="Y78" i="14"/>
  <c r="D78" i="14" s="1"/>
  <c r="X78" i="14"/>
  <c r="E78" i="14"/>
  <c r="W78" i="14"/>
  <c r="V78" i="14"/>
  <c r="U78" i="14"/>
  <c r="AB77" i="14"/>
  <c r="AA77" i="14"/>
  <c r="Z77" i="14"/>
  <c r="Y77" i="14"/>
  <c r="D77" i="14" s="1"/>
  <c r="X77" i="14"/>
  <c r="E77" i="14" s="1"/>
  <c r="W77" i="14"/>
  <c r="V77" i="14"/>
  <c r="U77" i="14"/>
  <c r="AB76" i="14"/>
  <c r="AA76" i="14"/>
  <c r="Z76" i="14"/>
  <c r="Y76" i="14"/>
  <c r="D76" i="14" s="1"/>
  <c r="X76" i="14"/>
  <c r="E76" i="14" s="1"/>
  <c r="W76" i="14"/>
  <c r="V76" i="14"/>
  <c r="U76" i="14"/>
  <c r="AB75" i="14"/>
  <c r="AA75" i="14"/>
  <c r="Z75" i="14"/>
  <c r="Y75" i="14"/>
  <c r="D75" i="14" s="1"/>
  <c r="X75" i="14"/>
  <c r="E75" i="14" s="1"/>
  <c r="W75" i="14"/>
  <c r="V75" i="14"/>
  <c r="U75" i="14"/>
  <c r="AB74" i="14"/>
  <c r="AA74" i="14"/>
  <c r="Z74" i="14"/>
  <c r="Y74" i="14"/>
  <c r="D74" i="14" s="1"/>
  <c r="X74" i="14"/>
  <c r="E74" i="14" s="1"/>
  <c r="W74" i="14"/>
  <c r="V74" i="14"/>
  <c r="U74" i="14"/>
  <c r="AB73" i="14"/>
  <c r="AA73" i="14"/>
  <c r="Z73" i="14"/>
  <c r="Y73" i="14"/>
  <c r="D73" i="14" s="1"/>
  <c r="X73" i="14"/>
  <c r="E73" i="14" s="1"/>
  <c r="W73" i="14"/>
  <c r="V73" i="14"/>
  <c r="U73" i="14"/>
  <c r="AB72" i="14"/>
  <c r="AA72" i="14"/>
  <c r="Z72" i="14"/>
  <c r="Y72" i="14"/>
  <c r="D72" i="14" s="1"/>
  <c r="X72" i="14"/>
  <c r="E72" i="14" s="1"/>
  <c r="W72" i="14"/>
  <c r="V72" i="14"/>
  <c r="U72" i="14"/>
  <c r="AB71" i="14"/>
  <c r="AA71" i="14"/>
  <c r="Z71" i="14"/>
  <c r="Y71" i="14"/>
  <c r="D71" i="14" s="1"/>
  <c r="X71" i="14"/>
  <c r="E71" i="14" s="1"/>
  <c r="W71" i="14"/>
  <c r="V71" i="14"/>
  <c r="U71" i="14"/>
  <c r="AB70" i="14"/>
  <c r="AA70" i="14"/>
  <c r="Z70" i="14"/>
  <c r="Y70" i="14"/>
  <c r="D70" i="14" s="1"/>
  <c r="X70" i="14"/>
  <c r="E70" i="14" s="1"/>
  <c r="W70" i="14"/>
  <c r="V70" i="14"/>
  <c r="U70" i="14"/>
  <c r="AB69" i="14"/>
  <c r="AA69" i="14"/>
  <c r="Z69" i="14"/>
  <c r="Y69" i="14"/>
  <c r="D69" i="14" s="1"/>
  <c r="X69" i="14"/>
  <c r="E69" i="14" s="1"/>
  <c r="W69" i="14"/>
  <c r="V69" i="14"/>
  <c r="U69" i="14"/>
  <c r="AB68" i="14"/>
  <c r="AA68" i="14"/>
  <c r="Z68" i="14"/>
  <c r="Y68" i="14"/>
  <c r="D68" i="14" s="1"/>
  <c r="X68" i="14"/>
  <c r="E68" i="14" s="1"/>
  <c r="W68" i="14"/>
  <c r="V68" i="14"/>
  <c r="U68" i="14"/>
  <c r="AB67" i="14"/>
  <c r="AA67" i="14"/>
  <c r="Z67" i="14"/>
  <c r="Y67" i="14"/>
  <c r="D67" i="14" s="1"/>
  <c r="X67" i="14"/>
  <c r="E67" i="14" s="1"/>
  <c r="W67" i="14"/>
  <c r="V67" i="14"/>
  <c r="U67" i="14"/>
  <c r="AB66" i="14"/>
  <c r="AA66" i="14"/>
  <c r="Z66" i="14"/>
  <c r="Y66" i="14"/>
  <c r="D66" i="14" s="1"/>
  <c r="X66" i="14"/>
  <c r="E66" i="14" s="1"/>
  <c r="W66" i="14"/>
  <c r="V66" i="14"/>
  <c r="U66" i="14"/>
  <c r="AB65" i="14"/>
  <c r="AA65" i="14"/>
  <c r="Z65" i="14"/>
  <c r="Y65" i="14"/>
  <c r="D65" i="14" s="1"/>
  <c r="X65" i="14"/>
  <c r="E65" i="14" s="1"/>
  <c r="W65" i="14"/>
  <c r="V65" i="14"/>
  <c r="U65" i="14"/>
  <c r="AB64" i="14"/>
  <c r="AA64" i="14"/>
  <c r="Z64" i="14"/>
  <c r="Y64" i="14"/>
  <c r="D64" i="14" s="1"/>
  <c r="X64" i="14"/>
  <c r="E64" i="14" s="1"/>
  <c r="W64" i="14"/>
  <c r="V64" i="14"/>
  <c r="U64" i="14"/>
  <c r="AB63" i="14"/>
  <c r="AA63" i="14"/>
  <c r="Z63" i="14"/>
  <c r="Y63" i="14"/>
  <c r="D63" i="14" s="1"/>
  <c r="X63" i="14"/>
  <c r="E63" i="14" s="1"/>
  <c r="W63" i="14"/>
  <c r="V63" i="14"/>
  <c r="U63" i="14"/>
  <c r="AB62" i="14"/>
  <c r="AA62" i="14"/>
  <c r="Z62" i="14"/>
  <c r="Y62" i="14"/>
  <c r="D62" i="14" s="1"/>
  <c r="X62" i="14"/>
  <c r="E62" i="14" s="1"/>
  <c r="W62" i="14"/>
  <c r="V62" i="14"/>
  <c r="U62" i="14"/>
  <c r="AB61" i="14"/>
  <c r="AA61" i="14"/>
  <c r="Z61" i="14"/>
  <c r="Y61" i="14"/>
  <c r="D61" i="14" s="1"/>
  <c r="X61" i="14"/>
  <c r="E61" i="14" s="1"/>
  <c r="W61" i="14"/>
  <c r="V61" i="14"/>
  <c r="U61" i="14"/>
  <c r="AB60" i="14"/>
  <c r="AA60" i="14"/>
  <c r="Z60" i="14"/>
  <c r="Y60" i="14"/>
  <c r="D60" i="14" s="1"/>
  <c r="X60" i="14"/>
  <c r="E60" i="14" s="1"/>
  <c r="W60" i="14"/>
  <c r="V60" i="14"/>
  <c r="U60" i="14"/>
  <c r="AB59" i="14"/>
  <c r="AA59" i="14"/>
  <c r="Z59" i="14"/>
  <c r="Y59" i="14"/>
  <c r="D59" i="14" s="1"/>
  <c r="X59" i="14"/>
  <c r="E59" i="14" s="1"/>
  <c r="W59" i="14"/>
  <c r="V59" i="14"/>
  <c r="U59" i="14"/>
  <c r="AB58" i="14"/>
  <c r="AA58" i="14"/>
  <c r="Z58" i="14"/>
  <c r="Y58" i="14"/>
  <c r="D58" i="14" s="1"/>
  <c r="X58" i="14"/>
  <c r="E58" i="14" s="1"/>
  <c r="W58" i="14"/>
  <c r="V58" i="14"/>
  <c r="U58" i="14"/>
  <c r="AB57" i="14"/>
  <c r="AA57" i="14"/>
  <c r="Z57" i="14"/>
  <c r="Y57" i="14"/>
  <c r="D57" i="14" s="1"/>
  <c r="X57" i="14"/>
  <c r="E57" i="14" s="1"/>
  <c r="W57" i="14"/>
  <c r="V57" i="14"/>
  <c r="U57" i="14"/>
  <c r="AB56" i="14"/>
  <c r="AA56" i="14"/>
  <c r="Z56" i="14"/>
  <c r="Y56" i="14"/>
  <c r="D56" i="14" s="1"/>
  <c r="X56" i="14"/>
  <c r="E56" i="14" s="1"/>
  <c r="W56" i="14"/>
  <c r="V56" i="14"/>
  <c r="U56" i="14"/>
  <c r="AB55" i="14"/>
  <c r="AA55" i="14"/>
  <c r="Z55" i="14"/>
  <c r="Y55" i="14"/>
  <c r="D55" i="14" s="1"/>
  <c r="X55" i="14"/>
  <c r="E55" i="14" s="1"/>
  <c r="W55" i="14"/>
  <c r="V55" i="14"/>
  <c r="U55" i="14"/>
  <c r="AB54" i="14"/>
  <c r="AA54" i="14"/>
  <c r="Z54" i="14"/>
  <c r="Y54" i="14"/>
  <c r="D54" i="14" s="1"/>
  <c r="X54" i="14"/>
  <c r="E54" i="14" s="1"/>
  <c r="W54" i="14"/>
  <c r="V54" i="14"/>
  <c r="U54" i="14"/>
  <c r="AB53" i="14"/>
  <c r="AA53" i="14"/>
  <c r="Z53" i="14"/>
  <c r="Y53" i="14"/>
  <c r="D53" i="14" s="1"/>
  <c r="X53" i="14"/>
  <c r="E53" i="14" s="1"/>
  <c r="W53" i="14"/>
  <c r="V53" i="14"/>
  <c r="U53" i="14"/>
  <c r="AB52" i="14"/>
  <c r="AA52" i="14"/>
  <c r="Z52" i="14"/>
  <c r="Y52" i="14"/>
  <c r="D52" i="14" s="1"/>
  <c r="X52" i="14"/>
  <c r="E52" i="14" s="1"/>
  <c r="W52" i="14"/>
  <c r="V52" i="14"/>
  <c r="U52" i="14"/>
  <c r="AB51" i="14"/>
  <c r="AA51" i="14"/>
  <c r="Z51" i="14"/>
  <c r="Y51" i="14"/>
  <c r="D51" i="14" s="1"/>
  <c r="X51" i="14"/>
  <c r="E51" i="14" s="1"/>
  <c r="W51" i="14"/>
  <c r="V51" i="14"/>
  <c r="U51" i="14"/>
  <c r="AB50" i="14"/>
  <c r="AA50" i="14"/>
  <c r="Z50" i="14"/>
  <c r="Y50" i="14"/>
  <c r="D50" i="14" s="1"/>
  <c r="X50" i="14"/>
  <c r="E50" i="14" s="1"/>
  <c r="W50" i="14"/>
  <c r="V50" i="14"/>
  <c r="U50" i="14"/>
  <c r="AB49" i="14"/>
  <c r="AA49" i="14"/>
  <c r="Z49" i="14"/>
  <c r="Y49" i="14"/>
  <c r="D49" i="14" s="1"/>
  <c r="X49" i="14"/>
  <c r="E49" i="14" s="1"/>
  <c r="W49" i="14"/>
  <c r="V49" i="14"/>
  <c r="U49" i="14"/>
  <c r="AB48" i="14"/>
  <c r="AA48" i="14"/>
  <c r="Z48" i="14"/>
  <c r="Y48" i="14"/>
  <c r="D48" i="14" s="1"/>
  <c r="X48" i="14"/>
  <c r="E48" i="14" s="1"/>
  <c r="W48" i="14"/>
  <c r="V48" i="14"/>
  <c r="U48" i="14"/>
  <c r="AB47" i="14"/>
  <c r="AA47" i="14"/>
  <c r="Z47" i="14"/>
  <c r="Y47" i="14"/>
  <c r="D47" i="14" s="1"/>
  <c r="X47" i="14"/>
  <c r="E47" i="14" s="1"/>
  <c r="W47" i="14"/>
  <c r="V47" i="14"/>
  <c r="U47" i="14"/>
  <c r="AB46" i="14"/>
  <c r="AA46" i="14"/>
  <c r="Z46" i="14"/>
  <c r="Y46" i="14"/>
  <c r="D46" i="14" s="1"/>
  <c r="X46" i="14"/>
  <c r="E46" i="14" s="1"/>
  <c r="W46" i="14"/>
  <c r="V46" i="14"/>
  <c r="U46" i="14"/>
  <c r="AB45" i="14"/>
  <c r="AA45" i="14"/>
  <c r="Z45" i="14"/>
  <c r="Y45" i="14"/>
  <c r="D45" i="14" s="1"/>
  <c r="X45" i="14"/>
  <c r="E45" i="14" s="1"/>
  <c r="W45" i="14"/>
  <c r="V45" i="14"/>
  <c r="U45" i="14"/>
  <c r="AB44" i="14"/>
  <c r="AA44" i="14"/>
  <c r="Z44" i="14"/>
  <c r="Y44" i="14"/>
  <c r="D44" i="14" s="1"/>
  <c r="X44" i="14"/>
  <c r="E44" i="14" s="1"/>
  <c r="W44" i="14"/>
  <c r="V44" i="14"/>
  <c r="U44" i="14"/>
  <c r="AB43" i="14"/>
  <c r="AA43" i="14"/>
  <c r="Z43" i="14"/>
  <c r="Y43" i="14"/>
  <c r="D43" i="14" s="1"/>
  <c r="X43" i="14"/>
  <c r="E43" i="14" s="1"/>
  <c r="W43" i="14"/>
  <c r="V43" i="14"/>
  <c r="U43" i="14"/>
  <c r="AB42" i="14"/>
  <c r="AA42" i="14"/>
  <c r="Z42" i="14"/>
  <c r="Y42" i="14"/>
  <c r="D42" i="14" s="1"/>
  <c r="X42" i="14"/>
  <c r="E42" i="14" s="1"/>
  <c r="W42" i="14"/>
  <c r="V42" i="14"/>
  <c r="U42" i="14"/>
  <c r="AB41" i="14"/>
  <c r="AA41" i="14"/>
  <c r="Z41" i="14"/>
  <c r="Y41" i="14"/>
  <c r="D41" i="14" s="1"/>
  <c r="X41" i="14"/>
  <c r="E41" i="14" s="1"/>
  <c r="W41" i="14"/>
  <c r="V41" i="14"/>
  <c r="U41" i="14"/>
  <c r="AB40" i="14"/>
  <c r="AA40" i="14"/>
  <c r="Z40" i="14"/>
  <c r="Y40" i="14"/>
  <c r="D40" i="14" s="1"/>
  <c r="X40" i="14"/>
  <c r="E40" i="14" s="1"/>
  <c r="W40" i="14"/>
  <c r="V40" i="14"/>
  <c r="U40" i="14"/>
  <c r="AB39" i="14"/>
  <c r="AA39" i="14"/>
  <c r="Z39" i="14"/>
  <c r="Y39" i="14"/>
  <c r="D39" i="14" s="1"/>
  <c r="X39" i="14"/>
  <c r="E39" i="14" s="1"/>
  <c r="W39" i="14"/>
  <c r="V39" i="14"/>
  <c r="U39" i="14"/>
  <c r="AB38" i="14"/>
  <c r="AA38" i="14"/>
  <c r="Z38" i="14"/>
  <c r="Y38" i="14"/>
  <c r="D38" i="14" s="1"/>
  <c r="X38" i="14"/>
  <c r="E38" i="14" s="1"/>
  <c r="W38" i="14"/>
  <c r="V38" i="14"/>
  <c r="U38" i="14"/>
  <c r="AB37" i="14"/>
  <c r="AA37" i="14"/>
  <c r="Z37" i="14"/>
  <c r="Y37" i="14"/>
  <c r="D37" i="14"/>
  <c r="X37" i="14"/>
  <c r="E37" i="14" s="1"/>
  <c r="W37" i="14"/>
  <c r="V37" i="14"/>
  <c r="U37" i="14"/>
  <c r="AB36" i="14"/>
  <c r="AA36" i="14"/>
  <c r="Z36" i="14"/>
  <c r="Y36" i="14"/>
  <c r="D36" i="14" s="1"/>
  <c r="X36" i="14"/>
  <c r="E36" i="14" s="1"/>
  <c r="W36" i="14"/>
  <c r="V36" i="14"/>
  <c r="U36" i="14"/>
  <c r="AB35" i="14"/>
  <c r="AA35" i="14"/>
  <c r="Z35" i="14"/>
  <c r="Y35" i="14"/>
  <c r="D35" i="14" s="1"/>
  <c r="X35" i="14"/>
  <c r="E35" i="14" s="1"/>
  <c r="W35" i="14"/>
  <c r="V35" i="14"/>
  <c r="U35" i="14"/>
  <c r="AB34" i="14"/>
  <c r="AA34" i="14"/>
  <c r="Z34" i="14"/>
  <c r="Y34" i="14"/>
  <c r="D34" i="14" s="1"/>
  <c r="X34" i="14"/>
  <c r="E34" i="14" s="1"/>
  <c r="W34" i="14"/>
  <c r="V34" i="14"/>
  <c r="U34" i="14"/>
  <c r="AB33" i="14"/>
  <c r="AA33" i="14"/>
  <c r="Z33" i="14"/>
  <c r="Y33" i="14"/>
  <c r="D33" i="14" s="1"/>
  <c r="X33" i="14"/>
  <c r="E33" i="14" s="1"/>
  <c r="W33" i="14"/>
  <c r="V33" i="14"/>
  <c r="U33" i="14"/>
  <c r="AB32" i="14"/>
  <c r="AA32" i="14"/>
  <c r="Z32" i="14"/>
  <c r="Y32" i="14"/>
  <c r="D32" i="14" s="1"/>
  <c r="X32" i="14"/>
  <c r="E32" i="14" s="1"/>
  <c r="W32" i="14"/>
  <c r="V32" i="14"/>
  <c r="U32" i="14"/>
  <c r="AB31" i="14"/>
  <c r="AA31" i="14"/>
  <c r="Z31" i="14"/>
  <c r="Y31" i="14"/>
  <c r="D31" i="14" s="1"/>
  <c r="X31" i="14"/>
  <c r="E31" i="14" s="1"/>
  <c r="W31" i="14"/>
  <c r="V31" i="14"/>
  <c r="U31" i="14"/>
  <c r="AB30" i="14"/>
  <c r="AA30" i="14"/>
  <c r="Z30" i="14"/>
  <c r="Y30" i="14"/>
  <c r="D30" i="14" s="1"/>
  <c r="X30" i="14"/>
  <c r="E30" i="14" s="1"/>
  <c r="W30" i="14"/>
  <c r="V30" i="14"/>
  <c r="U30" i="14"/>
  <c r="AB29" i="14"/>
  <c r="AA29" i="14"/>
  <c r="Z29" i="14"/>
  <c r="Y29" i="14"/>
  <c r="D29" i="14" s="1"/>
  <c r="X29" i="14"/>
  <c r="E29" i="14" s="1"/>
  <c r="W29" i="14"/>
  <c r="V29" i="14"/>
  <c r="U29" i="14"/>
  <c r="AB28" i="14"/>
  <c r="AA28" i="14"/>
  <c r="Z28" i="14"/>
  <c r="Y28" i="14"/>
  <c r="D28" i="14" s="1"/>
  <c r="X28" i="14"/>
  <c r="E28" i="14" s="1"/>
  <c r="W28" i="14"/>
  <c r="V28" i="14"/>
  <c r="U28" i="14"/>
  <c r="AB27" i="14"/>
  <c r="AA27" i="14"/>
  <c r="Z27" i="14"/>
  <c r="Y27" i="14"/>
  <c r="D27" i="14" s="1"/>
  <c r="X27" i="14"/>
  <c r="E27" i="14" s="1"/>
  <c r="W27" i="14"/>
  <c r="V27" i="14"/>
  <c r="U27" i="14"/>
  <c r="AB26" i="14"/>
  <c r="AA26" i="14"/>
  <c r="Z26" i="14"/>
  <c r="Y26" i="14"/>
  <c r="D26" i="14" s="1"/>
  <c r="X26" i="14"/>
  <c r="E26" i="14" s="1"/>
  <c r="W26" i="14"/>
  <c r="V26" i="14"/>
  <c r="U26" i="14"/>
  <c r="AB25" i="14"/>
  <c r="AA25" i="14"/>
  <c r="Z25" i="14"/>
  <c r="Y25" i="14"/>
  <c r="D25" i="14"/>
  <c r="X25" i="14"/>
  <c r="E25" i="14" s="1"/>
  <c r="W25" i="14"/>
  <c r="V25" i="14"/>
  <c r="U25" i="14"/>
  <c r="AB24" i="14"/>
  <c r="AA24" i="14"/>
  <c r="Z24" i="14"/>
  <c r="Y24" i="14"/>
  <c r="D24" i="14" s="1"/>
  <c r="X24" i="14"/>
  <c r="E24" i="14" s="1"/>
  <c r="W24" i="14"/>
  <c r="V24" i="14"/>
  <c r="U24" i="14"/>
  <c r="AB23" i="14"/>
  <c r="AA23" i="14"/>
  <c r="Z23" i="14"/>
  <c r="Y23" i="14"/>
  <c r="D23" i="14" s="1"/>
  <c r="X23" i="14"/>
  <c r="E23" i="14" s="1"/>
  <c r="W23" i="14"/>
  <c r="V23" i="14"/>
  <c r="U23" i="14"/>
  <c r="AB22" i="14"/>
  <c r="AA22" i="14"/>
  <c r="Z22" i="14"/>
  <c r="Y22" i="14"/>
  <c r="D22" i="14" s="1"/>
  <c r="X22" i="14"/>
  <c r="E22" i="14" s="1"/>
  <c r="W22" i="14"/>
  <c r="V22" i="14"/>
  <c r="U22" i="14"/>
  <c r="AB21" i="14"/>
  <c r="AA21" i="14"/>
  <c r="Z21" i="14"/>
  <c r="Y21" i="14"/>
  <c r="D21" i="14" s="1"/>
  <c r="X21" i="14"/>
  <c r="E21" i="14" s="1"/>
  <c r="W21" i="14"/>
  <c r="V21" i="14"/>
  <c r="U21" i="14"/>
  <c r="AB20" i="14"/>
  <c r="AA20" i="14"/>
  <c r="Z20" i="14"/>
  <c r="Y20" i="14"/>
  <c r="D20" i="14" s="1"/>
  <c r="X20" i="14"/>
  <c r="E20" i="14" s="1"/>
  <c r="W20" i="14"/>
  <c r="V20" i="14"/>
  <c r="U20" i="14"/>
  <c r="AB19" i="14"/>
  <c r="AA19" i="14"/>
  <c r="Z19" i="14"/>
  <c r="Y19" i="14"/>
  <c r="D19" i="14" s="1"/>
  <c r="X19" i="14"/>
  <c r="E19" i="14" s="1"/>
  <c r="W19" i="14"/>
  <c r="V19" i="14"/>
  <c r="U19" i="14"/>
  <c r="AB18" i="14"/>
  <c r="AA18" i="14"/>
  <c r="Z18" i="14"/>
  <c r="Y18" i="14"/>
  <c r="D18" i="14" s="1"/>
  <c r="X18" i="14"/>
  <c r="E18" i="14" s="1"/>
  <c r="W18" i="14"/>
  <c r="V18" i="14"/>
  <c r="U18" i="14"/>
  <c r="AB17" i="14"/>
  <c r="AA17" i="14"/>
  <c r="Z17" i="14"/>
  <c r="Y17" i="14"/>
  <c r="D17" i="14" s="1"/>
  <c r="X17" i="14"/>
  <c r="E17" i="14" s="1"/>
  <c r="W17" i="14"/>
  <c r="V17" i="14"/>
  <c r="U17" i="14"/>
  <c r="AB16" i="14"/>
  <c r="AA16" i="14"/>
  <c r="Z16" i="14"/>
  <c r="Y16" i="14"/>
  <c r="D16" i="14" s="1"/>
  <c r="X16" i="14"/>
  <c r="E16" i="14" s="1"/>
  <c r="W16" i="14"/>
  <c r="V16" i="14"/>
  <c r="U16" i="14"/>
  <c r="AB15" i="14"/>
  <c r="AA15" i="14"/>
  <c r="Z15" i="14"/>
  <c r="Y15" i="14"/>
  <c r="D15" i="14" s="1"/>
  <c r="X15" i="14"/>
  <c r="E15" i="14" s="1"/>
  <c r="W15" i="14"/>
  <c r="V15" i="14"/>
  <c r="U15" i="14"/>
  <c r="AB14" i="14"/>
  <c r="AA14" i="14"/>
  <c r="Z14" i="14"/>
  <c r="Y14" i="14"/>
  <c r="D14" i="14" s="1"/>
  <c r="X14" i="14"/>
  <c r="E14" i="14" s="1"/>
  <c r="W14" i="14"/>
  <c r="V14" i="14"/>
  <c r="U14" i="14"/>
  <c r="AB13" i="14"/>
  <c r="AA13" i="14"/>
  <c r="Z13" i="14"/>
  <c r="Y13" i="14"/>
  <c r="D13" i="14" s="1"/>
  <c r="X13" i="14"/>
  <c r="E13" i="14" s="1"/>
  <c r="W13" i="14"/>
  <c r="V13" i="14"/>
  <c r="U13" i="14"/>
  <c r="AB12" i="14"/>
  <c r="AA12" i="14"/>
  <c r="Z12" i="14"/>
  <c r="Y12" i="14"/>
  <c r="D12" i="14" s="1"/>
  <c r="X12" i="14"/>
  <c r="E12" i="14" s="1"/>
  <c r="W12" i="14"/>
  <c r="V12" i="14"/>
  <c r="U12" i="14"/>
  <c r="AB11" i="14"/>
  <c r="AA11" i="14"/>
  <c r="Z11" i="14"/>
  <c r="Y11" i="14"/>
  <c r="D11" i="14" s="1"/>
  <c r="X11" i="14"/>
  <c r="E11" i="14" s="1"/>
  <c r="W11" i="14"/>
  <c r="V11" i="14"/>
  <c r="U11" i="14"/>
  <c r="AB10" i="14"/>
  <c r="AA10" i="14"/>
  <c r="Z10" i="14"/>
  <c r="Y10" i="14"/>
  <c r="D10" i="14" s="1"/>
  <c r="X10" i="14"/>
  <c r="E10" i="14" s="1"/>
  <c r="W10" i="14"/>
  <c r="V10" i="14"/>
  <c r="U10" i="14"/>
  <c r="AB9" i="14"/>
  <c r="AA9" i="14"/>
  <c r="Z9" i="14"/>
  <c r="Y9" i="14"/>
  <c r="D9" i="14" s="1"/>
  <c r="X9" i="14"/>
  <c r="E9" i="14" s="1"/>
  <c r="W9" i="14"/>
  <c r="V9" i="14"/>
  <c r="U9" i="14"/>
  <c r="AB8" i="14"/>
  <c r="AA8" i="14"/>
  <c r="Z8" i="14"/>
  <c r="Y8" i="14"/>
  <c r="D8" i="14" s="1"/>
  <c r="X8" i="14"/>
  <c r="E8" i="14" s="1"/>
  <c r="W8" i="14"/>
  <c r="V8" i="14"/>
  <c r="U8" i="14"/>
  <c r="AB199" i="13"/>
  <c r="AA199" i="13"/>
  <c r="Z199" i="13"/>
  <c r="Y199" i="13"/>
  <c r="D199" i="13" s="1"/>
  <c r="X199" i="13"/>
  <c r="E199" i="13" s="1"/>
  <c r="W199" i="13"/>
  <c r="V199" i="13"/>
  <c r="U199" i="13"/>
  <c r="AB198" i="13"/>
  <c r="AA198" i="13"/>
  <c r="Z198" i="13"/>
  <c r="Y198" i="13"/>
  <c r="D198" i="13" s="1"/>
  <c r="X198" i="13"/>
  <c r="E198" i="13" s="1"/>
  <c r="W198" i="13"/>
  <c r="V198" i="13"/>
  <c r="U198" i="13"/>
  <c r="AB197" i="13"/>
  <c r="AA197" i="13"/>
  <c r="Z197" i="13"/>
  <c r="Y197" i="13"/>
  <c r="D197" i="13" s="1"/>
  <c r="X197" i="13"/>
  <c r="E197" i="13" s="1"/>
  <c r="W197" i="13"/>
  <c r="V197" i="13"/>
  <c r="U197" i="13"/>
  <c r="AB196" i="13"/>
  <c r="AA196" i="13"/>
  <c r="Z196" i="13"/>
  <c r="Y196" i="13"/>
  <c r="D196" i="13" s="1"/>
  <c r="X196" i="13"/>
  <c r="E196" i="13" s="1"/>
  <c r="W196" i="13"/>
  <c r="V196" i="13"/>
  <c r="U196" i="13"/>
  <c r="AB195" i="13"/>
  <c r="AA195" i="13"/>
  <c r="Z195" i="13"/>
  <c r="Y195" i="13"/>
  <c r="D195" i="13" s="1"/>
  <c r="X195" i="13"/>
  <c r="E195" i="13" s="1"/>
  <c r="W195" i="13"/>
  <c r="V195" i="13"/>
  <c r="U195" i="13"/>
  <c r="AB194" i="13"/>
  <c r="AA194" i="13"/>
  <c r="Z194" i="13"/>
  <c r="Y194" i="13"/>
  <c r="D194" i="13" s="1"/>
  <c r="X194" i="13"/>
  <c r="E194" i="13" s="1"/>
  <c r="W194" i="13"/>
  <c r="V194" i="13"/>
  <c r="U194" i="13"/>
  <c r="AB193" i="13"/>
  <c r="AA193" i="13"/>
  <c r="Z193" i="13"/>
  <c r="Y193" i="13"/>
  <c r="D193" i="13" s="1"/>
  <c r="X193" i="13"/>
  <c r="E193" i="13" s="1"/>
  <c r="W193" i="13"/>
  <c r="V193" i="13"/>
  <c r="U193" i="13"/>
  <c r="AB192" i="13"/>
  <c r="AA192" i="13"/>
  <c r="Z192" i="13"/>
  <c r="Y192" i="13"/>
  <c r="D192" i="13" s="1"/>
  <c r="X192" i="13"/>
  <c r="E192" i="13" s="1"/>
  <c r="W192" i="13"/>
  <c r="V192" i="13"/>
  <c r="U192" i="13"/>
  <c r="AB191" i="13"/>
  <c r="AA191" i="13"/>
  <c r="Z191" i="13"/>
  <c r="Y191" i="13"/>
  <c r="D191" i="13" s="1"/>
  <c r="X191" i="13"/>
  <c r="E191" i="13" s="1"/>
  <c r="W191" i="13"/>
  <c r="V191" i="13"/>
  <c r="U191" i="13"/>
  <c r="AB190" i="13"/>
  <c r="AA190" i="13"/>
  <c r="Z190" i="13"/>
  <c r="Y190" i="13"/>
  <c r="D190" i="13" s="1"/>
  <c r="X190" i="13"/>
  <c r="E190" i="13" s="1"/>
  <c r="W190" i="13"/>
  <c r="V190" i="13"/>
  <c r="U190" i="13"/>
  <c r="AB189" i="13"/>
  <c r="AA189" i="13"/>
  <c r="Z189" i="13"/>
  <c r="Y189" i="13"/>
  <c r="D189" i="13" s="1"/>
  <c r="X189" i="13"/>
  <c r="E189" i="13" s="1"/>
  <c r="W189" i="13"/>
  <c r="V189" i="13"/>
  <c r="U189" i="13"/>
  <c r="AB188" i="13"/>
  <c r="AA188" i="13"/>
  <c r="Z188" i="13"/>
  <c r="Y188" i="13"/>
  <c r="D188" i="13" s="1"/>
  <c r="X188" i="13"/>
  <c r="E188" i="13" s="1"/>
  <c r="W188" i="13"/>
  <c r="V188" i="13"/>
  <c r="U188" i="13"/>
  <c r="AB187" i="13"/>
  <c r="AA187" i="13"/>
  <c r="Z187" i="13"/>
  <c r="Y187" i="13"/>
  <c r="D187" i="13" s="1"/>
  <c r="X187" i="13"/>
  <c r="E187" i="13"/>
  <c r="W187" i="13"/>
  <c r="V187" i="13"/>
  <c r="U187" i="13"/>
  <c r="AB186" i="13"/>
  <c r="AA186" i="13"/>
  <c r="Z186" i="13"/>
  <c r="Y186" i="13"/>
  <c r="D186" i="13" s="1"/>
  <c r="X186" i="13"/>
  <c r="E186" i="13" s="1"/>
  <c r="W186" i="13"/>
  <c r="V186" i="13"/>
  <c r="U186" i="13"/>
  <c r="AB185" i="13"/>
  <c r="AA185" i="13"/>
  <c r="Z185" i="13"/>
  <c r="Y185" i="13"/>
  <c r="D185" i="13" s="1"/>
  <c r="X185" i="13"/>
  <c r="E185" i="13" s="1"/>
  <c r="W185" i="13"/>
  <c r="V185" i="13"/>
  <c r="U185" i="13"/>
  <c r="AB184" i="13"/>
  <c r="AA184" i="13"/>
  <c r="Z184" i="13"/>
  <c r="Y184" i="13"/>
  <c r="D184" i="13" s="1"/>
  <c r="X184" i="13"/>
  <c r="E184" i="13" s="1"/>
  <c r="W184" i="13"/>
  <c r="V184" i="13"/>
  <c r="U184" i="13"/>
  <c r="AB183" i="13"/>
  <c r="AA183" i="13"/>
  <c r="Z183" i="13"/>
  <c r="Y183" i="13"/>
  <c r="D183" i="13" s="1"/>
  <c r="X183" i="13"/>
  <c r="E183" i="13"/>
  <c r="W183" i="13"/>
  <c r="V183" i="13"/>
  <c r="U183" i="13"/>
  <c r="AB182" i="13"/>
  <c r="AA182" i="13"/>
  <c r="Z182" i="13"/>
  <c r="Y182" i="13"/>
  <c r="D182" i="13" s="1"/>
  <c r="X182" i="13"/>
  <c r="E182" i="13" s="1"/>
  <c r="W182" i="13"/>
  <c r="V182" i="13"/>
  <c r="U182" i="13"/>
  <c r="AB181" i="13"/>
  <c r="AA181" i="13"/>
  <c r="Z181" i="13"/>
  <c r="Y181" i="13"/>
  <c r="D181" i="13" s="1"/>
  <c r="X181" i="13"/>
  <c r="E181" i="13" s="1"/>
  <c r="W181" i="13"/>
  <c r="V181" i="13"/>
  <c r="U181" i="13"/>
  <c r="AB180" i="13"/>
  <c r="AA180" i="13"/>
  <c r="Z180" i="13"/>
  <c r="Y180" i="13"/>
  <c r="D180" i="13" s="1"/>
  <c r="X180" i="13"/>
  <c r="E180" i="13" s="1"/>
  <c r="W180" i="13"/>
  <c r="V180" i="13"/>
  <c r="U180" i="13"/>
  <c r="AB179" i="13"/>
  <c r="AA179" i="13"/>
  <c r="Z179" i="13"/>
  <c r="Y179" i="13"/>
  <c r="D179" i="13" s="1"/>
  <c r="X179" i="13"/>
  <c r="E179" i="13" s="1"/>
  <c r="W179" i="13"/>
  <c r="V179" i="13"/>
  <c r="U179" i="13"/>
  <c r="AB178" i="13"/>
  <c r="AA178" i="13"/>
  <c r="Z178" i="13"/>
  <c r="Y178" i="13"/>
  <c r="D178" i="13" s="1"/>
  <c r="X178" i="13"/>
  <c r="E178" i="13" s="1"/>
  <c r="W178" i="13"/>
  <c r="V178" i="13"/>
  <c r="U178" i="13"/>
  <c r="AB177" i="13"/>
  <c r="AA177" i="13"/>
  <c r="Z177" i="13"/>
  <c r="Y177" i="13"/>
  <c r="D177" i="13" s="1"/>
  <c r="X177" i="13"/>
  <c r="E177" i="13" s="1"/>
  <c r="W177" i="13"/>
  <c r="V177" i="13"/>
  <c r="U177" i="13"/>
  <c r="AB176" i="13"/>
  <c r="AA176" i="13"/>
  <c r="Z176" i="13"/>
  <c r="Y176" i="13"/>
  <c r="D176" i="13" s="1"/>
  <c r="X176" i="13"/>
  <c r="E176" i="13" s="1"/>
  <c r="W176" i="13"/>
  <c r="V176" i="13"/>
  <c r="U176" i="13"/>
  <c r="AB175" i="13"/>
  <c r="AA175" i="13"/>
  <c r="Z175" i="13"/>
  <c r="Y175" i="13"/>
  <c r="D175" i="13" s="1"/>
  <c r="X175" i="13"/>
  <c r="E175" i="13" s="1"/>
  <c r="W175" i="13"/>
  <c r="V175" i="13"/>
  <c r="U175" i="13"/>
  <c r="AB174" i="13"/>
  <c r="AA174" i="13"/>
  <c r="Z174" i="13"/>
  <c r="Y174" i="13"/>
  <c r="D174" i="13" s="1"/>
  <c r="X174" i="13"/>
  <c r="E174" i="13" s="1"/>
  <c r="W174" i="13"/>
  <c r="V174" i="13"/>
  <c r="U174" i="13"/>
  <c r="AB173" i="13"/>
  <c r="AA173" i="13"/>
  <c r="Z173" i="13"/>
  <c r="Y173" i="13"/>
  <c r="D173" i="13" s="1"/>
  <c r="X173" i="13"/>
  <c r="E173" i="13" s="1"/>
  <c r="W173" i="13"/>
  <c r="V173" i="13"/>
  <c r="U173" i="13"/>
  <c r="AB172" i="13"/>
  <c r="AA172" i="13"/>
  <c r="Z172" i="13"/>
  <c r="Y172" i="13"/>
  <c r="D172" i="13" s="1"/>
  <c r="X172" i="13"/>
  <c r="E172" i="13" s="1"/>
  <c r="W172" i="13"/>
  <c r="V172" i="13"/>
  <c r="U172" i="13"/>
  <c r="AB171" i="13"/>
  <c r="AA171" i="13"/>
  <c r="Z171" i="13"/>
  <c r="Y171" i="13"/>
  <c r="D171" i="13" s="1"/>
  <c r="X171" i="13"/>
  <c r="E171" i="13" s="1"/>
  <c r="W171" i="13"/>
  <c r="V171" i="13"/>
  <c r="U171" i="13"/>
  <c r="AB170" i="13"/>
  <c r="AA170" i="13"/>
  <c r="Z170" i="13"/>
  <c r="Y170" i="13"/>
  <c r="D170" i="13" s="1"/>
  <c r="X170" i="13"/>
  <c r="E170" i="13" s="1"/>
  <c r="W170" i="13"/>
  <c r="V170" i="13"/>
  <c r="U170" i="13"/>
  <c r="AB169" i="13"/>
  <c r="AA169" i="13"/>
  <c r="Z169" i="13"/>
  <c r="Y169" i="13"/>
  <c r="D169" i="13" s="1"/>
  <c r="X169" i="13"/>
  <c r="E169" i="13" s="1"/>
  <c r="W169" i="13"/>
  <c r="V169" i="13"/>
  <c r="U169" i="13"/>
  <c r="AB168" i="13"/>
  <c r="AA168" i="13"/>
  <c r="Z168" i="13"/>
  <c r="Y168" i="13"/>
  <c r="D168" i="13" s="1"/>
  <c r="X168" i="13"/>
  <c r="E168" i="13" s="1"/>
  <c r="W168" i="13"/>
  <c r="V168" i="13"/>
  <c r="U168" i="13"/>
  <c r="AB167" i="13"/>
  <c r="AA167" i="13"/>
  <c r="Z167" i="13"/>
  <c r="Y167" i="13"/>
  <c r="D167" i="13" s="1"/>
  <c r="X167" i="13"/>
  <c r="E167" i="13" s="1"/>
  <c r="W167" i="13"/>
  <c r="V167" i="13"/>
  <c r="U167" i="13"/>
  <c r="AB166" i="13"/>
  <c r="AA166" i="13"/>
  <c r="Z166" i="13"/>
  <c r="Y166" i="13"/>
  <c r="D166" i="13" s="1"/>
  <c r="X166" i="13"/>
  <c r="E166" i="13" s="1"/>
  <c r="W166" i="13"/>
  <c r="V166" i="13"/>
  <c r="U166" i="13"/>
  <c r="AB165" i="13"/>
  <c r="AA165" i="13"/>
  <c r="Z165" i="13"/>
  <c r="Y165" i="13"/>
  <c r="D165" i="13" s="1"/>
  <c r="X165" i="13"/>
  <c r="E165" i="13" s="1"/>
  <c r="W165" i="13"/>
  <c r="V165" i="13"/>
  <c r="U165" i="13"/>
  <c r="AB164" i="13"/>
  <c r="AA164" i="13"/>
  <c r="Z164" i="13"/>
  <c r="Y164" i="13"/>
  <c r="D164" i="13" s="1"/>
  <c r="X164" i="13"/>
  <c r="E164" i="13" s="1"/>
  <c r="W164" i="13"/>
  <c r="V164" i="13"/>
  <c r="U164" i="13"/>
  <c r="AB163" i="13"/>
  <c r="AA163" i="13"/>
  <c r="Z163" i="13"/>
  <c r="Y163" i="13"/>
  <c r="D163" i="13" s="1"/>
  <c r="X163" i="13"/>
  <c r="E163" i="13" s="1"/>
  <c r="W163" i="13"/>
  <c r="V163" i="13"/>
  <c r="U163" i="13"/>
  <c r="AB162" i="13"/>
  <c r="AA162" i="13"/>
  <c r="Z162" i="13"/>
  <c r="Y162" i="13"/>
  <c r="D162" i="13" s="1"/>
  <c r="X162" i="13"/>
  <c r="E162" i="13" s="1"/>
  <c r="W162" i="13"/>
  <c r="V162" i="13"/>
  <c r="U162" i="13"/>
  <c r="AB161" i="13"/>
  <c r="AA161" i="13"/>
  <c r="Z161" i="13"/>
  <c r="Y161" i="13"/>
  <c r="D161" i="13" s="1"/>
  <c r="X161" i="13"/>
  <c r="E161" i="13" s="1"/>
  <c r="W161" i="13"/>
  <c r="V161" i="13"/>
  <c r="U161" i="13"/>
  <c r="AB160" i="13"/>
  <c r="AA160" i="13"/>
  <c r="Z160" i="13"/>
  <c r="Y160" i="13"/>
  <c r="D160" i="13" s="1"/>
  <c r="X160" i="13"/>
  <c r="E160" i="13" s="1"/>
  <c r="W160" i="13"/>
  <c r="V160" i="13"/>
  <c r="U160" i="13"/>
  <c r="AB159" i="13"/>
  <c r="AA159" i="13"/>
  <c r="Z159" i="13"/>
  <c r="Y159" i="13"/>
  <c r="D159" i="13" s="1"/>
  <c r="X159" i="13"/>
  <c r="E159" i="13" s="1"/>
  <c r="W159" i="13"/>
  <c r="V159" i="13"/>
  <c r="U159" i="13"/>
  <c r="AB158" i="13"/>
  <c r="AA158" i="13"/>
  <c r="Z158" i="13"/>
  <c r="Y158" i="13"/>
  <c r="D158" i="13" s="1"/>
  <c r="X158" i="13"/>
  <c r="E158" i="13" s="1"/>
  <c r="W158" i="13"/>
  <c r="V158" i="13"/>
  <c r="U158" i="13"/>
  <c r="AB157" i="13"/>
  <c r="AA157" i="13"/>
  <c r="Z157" i="13"/>
  <c r="Y157" i="13"/>
  <c r="D157" i="13" s="1"/>
  <c r="X157" i="13"/>
  <c r="E157" i="13" s="1"/>
  <c r="W157" i="13"/>
  <c r="V157" i="13"/>
  <c r="U157" i="13"/>
  <c r="AB156" i="13"/>
  <c r="AA156" i="13"/>
  <c r="Z156" i="13"/>
  <c r="Y156" i="13"/>
  <c r="D156" i="13" s="1"/>
  <c r="X156" i="13"/>
  <c r="E156" i="13" s="1"/>
  <c r="W156" i="13"/>
  <c r="V156" i="13"/>
  <c r="U156" i="13"/>
  <c r="AB155" i="13"/>
  <c r="AA155" i="13"/>
  <c r="Z155" i="13"/>
  <c r="Y155" i="13"/>
  <c r="D155" i="13" s="1"/>
  <c r="X155" i="13"/>
  <c r="E155" i="13" s="1"/>
  <c r="W155" i="13"/>
  <c r="V155" i="13"/>
  <c r="U155" i="13"/>
  <c r="AB154" i="13"/>
  <c r="AA154" i="13"/>
  <c r="Z154" i="13"/>
  <c r="Y154" i="13"/>
  <c r="D154" i="13" s="1"/>
  <c r="X154" i="13"/>
  <c r="E154" i="13" s="1"/>
  <c r="W154" i="13"/>
  <c r="V154" i="13"/>
  <c r="U154" i="13"/>
  <c r="AB153" i="13"/>
  <c r="AA153" i="13"/>
  <c r="Z153" i="13"/>
  <c r="Y153" i="13"/>
  <c r="D153" i="13" s="1"/>
  <c r="X153" i="13"/>
  <c r="E153" i="13" s="1"/>
  <c r="W153" i="13"/>
  <c r="V153" i="13"/>
  <c r="U153" i="13"/>
  <c r="AB152" i="13"/>
  <c r="AA152" i="13"/>
  <c r="Z152" i="13"/>
  <c r="Y152" i="13"/>
  <c r="D152" i="13" s="1"/>
  <c r="X152" i="13"/>
  <c r="E152" i="13" s="1"/>
  <c r="W152" i="13"/>
  <c r="V152" i="13"/>
  <c r="U152" i="13"/>
  <c r="AB151" i="13"/>
  <c r="AA151" i="13"/>
  <c r="Z151" i="13"/>
  <c r="Y151" i="13"/>
  <c r="D151" i="13" s="1"/>
  <c r="X151" i="13"/>
  <c r="E151" i="13" s="1"/>
  <c r="W151" i="13"/>
  <c r="V151" i="13"/>
  <c r="U151" i="13"/>
  <c r="AB149" i="13"/>
  <c r="AA149" i="13"/>
  <c r="Z149" i="13"/>
  <c r="Y149" i="13"/>
  <c r="D149" i="13" s="1"/>
  <c r="X149" i="13"/>
  <c r="E149" i="13" s="1"/>
  <c r="W149" i="13"/>
  <c r="V149" i="13"/>
  <c r="U149" i="13"/>
  <c r="AB148" i="13"/>
  <c r="AA148" i="13"/>
  <c r="Z148" i="13"/>
  <c r="Y148" i="13"/>
  <c r="D148" i="13" s="1"/>
  <c r="X148" i="13"/>
  <c r="E148" i="13" s="1"/>
  <c r="W148" i="13"/>
  <c r="V148" i="13"/>
  <c r="U148" i="13"/>
  <c r="AB147" i="13"/>
  <c r="AA147" i="13"/>
  <c r="Z147" i="13"/>
  <c r="Y147" i="13"/>
  <c r="D147" i="13" s="1"/>
  <c r="X147" i="13"/>
  <c r="E147" i="13" s="1"/>
  <c r="W147" i="13"/>
  <c r="V147" i="13"/>
  <c r="U147" i="13"/>
  <c r="AB146" i="13"/>
  <c r="AA146" i="13"/>
  <c r="Z146" i="13"/>
  <c r="Y146" i="13"/>
  <c r="D146" i="13" s="1"/>
  <c r="X146" i="13"/>
  <c r="E146" i="13" s="1"/>
  <c r="W146" i="13"/>
  <c r="V146" i="13"/>
  <c r="U146" i="13"/>
  <c r="AB145" i="13"/>
  <c r="AA145" i="13"/>
  <c r="Z145" i="13"/>
  <c r="Y145" i="13"/>
  <c r="D145" i="13" s="1"/>
  <c r="X145" i="13"/>
  <c r="E145" i="13" s="1"/>
  <c r="W145" i="13"/>
  <c r="V145" i="13"/>
  <c r="U145" i="13"/>
  <c r="AB144" i="13"/>
  <c r="AA144" i="13"/>
  <c r="Z144" i="13"/>
  <c r="Y144" i="13"/>
  <c r="D144" i="13" s="1"/>
  <c r="X144" i="13"/>
  <c r="E144" i="13" s="1"/>
  <c r="W144" i="13"/>
  <c r="V144" i="13"/>
  <c r="U144" i="13"/>
  <c r="AB143" i="13"/>
  <c r="AA143" i="13"/>
  <c r="Z143" i="13"/>
  <c r="Y143" i="13"/>
  <c r="D143" i="13" s="1"/>
  <c r="X143" i="13"/>
  <c r="E143" i="13" s="1"/>
  <c r="W143" i="13"/>
  <c r="V143" i="13"/>
  <c r="U143" i="13"/>
  <c r="AB142" i="13"/>
  <c r="AA142" i="13"/>
  <c r="Z142" i="13"/>
  <c r="Y142" i="13"/>
  <c r="D142" i="13" s="1"/>
  <c r="X142" i="13"/>
  <c r="E142" i="13" s="1"/>
  <c r="W142" i="13"/>
  <c r="V142" i="13"/>
  <c r="U142" i="13"/>
  <c r="AB141" i="13"/>
  <c r="AA141" i="13"/>
  <c r="Z141" i="13"/>
  <c r="Y141" i="13"/>
  <c r="D141" i="13" s="1"/>
  <c r="X141" i="13"/>
  <c r="E141" i="13" s="1"/>
  <c r="W141" i="13"/>
  <c r="V141" i="13"/>
  <c r="U141" i="13"/>
  <c r="AB140" i="13"/>
  <c r="AA140" i="13"/>
  <c r="Z140" i="13"/>
  <c r="Y140" i="13"/>
  <c r="D140" i="13" s="1"/>
  <c r="X140" i="13"/>
  <c r="E140" i="13" s="1"/>
  <c r="W140" i="13"/>
  <c r="V140" i="13"/>
  <c r="U140" i="13"/>
  <c r="AB139" i="13"/>
  <c r="AA139" i="13"/>
  <c r="Z139" i="13"/>
  <c r="Y139" i="13"/>
  <c r="D139" i="13" s="1"/>
  <c r="X139" i="13"/>
  <c r="E139" i="13" s="1"/>
  <c r="W139" i="13"/>
  <c r="V139" i="13"/>
  <c r="U139" i="13"/>
  <c r="AB138" i="13"/>
  <c r="AA138" i="13"/>
  <c r="Z138" i="13"/>
  <c r="Y138" i="13"/>
  <c r="D138" i="13" s="1"/>
  <c r="X138" i="13"/>
  <c r="E138" i="13" s="1"/>
  <c r="W138" i="13"/>
  <c r="V138" i="13"/>
  <c r="U138" i="13"/>
  <c r="AB137" i="13"/>
  <c r="AA137" i="13"/>
  <c r="Z137" i="13"/>
  <c r="Y137" i="13"/>
  <c r="D137" i="13" s="1"/>
  <c r="X137" i="13"/>
  <c r="E137" i="13" s="1"/>
  <c r="W137" i="13"/>
  <c r="V137" i="13"/>
  <c r="U137" i="13"/>
  <c r="AB136" i="13"/>
  <c r="AA136" i="13"/>
  <c r="Z136" i="13"/>
  <c r="Y136" i="13"/>
  <c r="D136" i="13" s="1"/>
  <c r="X136" i="13"/>
  <c r="E136" i="13" s="1"/>
  <c r="W136" i="13"/>
  <c r="V136" i="13"/>
  <c r="U136" i="13"/>
  <c r="AB135" i="13"/>
  <c r="AA135" i="13"/>
  <c r="Z135" i="13"/>
  <c r="Y135" i="13"/>
  <c r="D135" i="13" s="1"/>
  <c r="X135" i="13"/>
  <c r="E135" i="13" s="1"/>
  <c r="W135" i="13"/>
  <c r="V135" i="13"/>
  <c r="U135" i="13"/>
  <c r="AB134" i="13"/>
  <c r="AA134" i="13"/>
  <c r="Z134" i="13"/>
  <c r="Y134" i="13"/>
  <c r="D134" i="13" s="1"/>
  <c r="X134" i="13"/>
  <c r="E134" i="13" s="1"/>
  <c r="W134" i="13"/>
  <c r="V134" i="13"/>
  <c r="U134" i="13"/>
  <c r="AB133" i="13"/>
  <c r="AA133" i="13"/>
  <c r="Z133" i="13"/>
  <c r="Y133" i="13"/>
  <c r="D133" i="13" s="1"/>
  <c r="X133" i="13"/>
  <c r="E133" i="13" s="1"/>
  <c r="W133" i="13"/>
  <c r="V133" i="13"/>
  <c r="U133" i="13"/>
  <c r="AB132" i="13"/>
  <c r="AA132" i="13"/>
  <c r="Z132" i="13"/>
  <c r="Y132" i="13"/>
  <c r="D132" i="13" s="1"/>
  <c r="X132" i="13"/>
  <c r="E132" i="13" s="1"/>
  <c r="W132" i="13"/>
  <c r="V132" i="13"/>
  <c r="U132" i="13"/>
  <c r="AB131" i="13"/>
  <c r="AA131" i="13"/>
  <c r="Z131" i="13"/>
  <c r="Y131" i="13"/>
  <c r="D131" i="13" s="1"/>
  <c r="X131" i="13"/>
  <c r="E131" i="13" s="1"/>
  <c r="W131" i="13"/>
  <c r="V131" i="13"/>
  <c r="U131" i="13"/>
  <c r="AB130" i="13"/>
  <c r="AA130" i="13"/>
  <c r="Z130" i="13"/>
  <c r="Y130" i="13"/>
  <c r="D130" i="13" s="1"/>
  <c r="X130" i="13"/>
  <c r="E130" i="13" s="1"/>
  <c r="W130" i="13"/>
  <c r="V130" i="13"/>
  <c r="U130" i="13"/>
  <c r="AB129" i="13"/>
  <c r="AA129" i="13"/>
  <c r="Z129" i="13"/>
  <c r="Y129" i="13"/>
  <c r="D129" i="13" s="1"/>
  <c r="X129" i="13"/>
  <c r="E129" i="13" s="1"/>
  <c r="W129" i="13"/>
  <c r="V129" i="13"/>
  <c r="U129" i="13"/>
  <c r="AB128" i="13"/>
  <c r="AA128" i="13"/>
  <c r="Z128" i="13"/>
  <c r="Y128" i="13"/>
  <c r="D128" i="13" s="1"/>
  <c r="X128" i="13"/>
  <c r="E128" i="13" s="1"/>
  <c r="W128" i="13"/>
  <c r="V128" i="13"/>
  <c r="U128" i="13"/>
  <c r="AB127" i="13"/>
  <c r="AA127" i="13"/>
  <c r="Z127" i="13"/>
  <c r="Y127" i="13"/>
  <c r="D127" i="13" s="1"/>
  <c r="X127" i="13"/>
  <c r="E127" i="13" s="1"/>
  <c r="W127" i="13"/>
  <c r="V127" i="13"/>
  <c r="U127" i="13"/>
  <c r="AB126" i="13"/>
  <c r="AA126" i="13"/>
  <c r="Z126" i="13"/>
  <c r="Y126" i="13"/>
  <c r="D126" i="13" s="1"/>
  <c r="X126" i="13"/>
  <c r="E126" i="13" s="1"/>
  <c r="W126" i="13"/>
  <c r="V126" i="13"/>
  <c r="U126" i="13"/>
  <c r="AB125" i="13"/>
  <c r="AA125" i="13"/>
  <c r="Z125" i="13"/>
  <c r="Y125" i="13"/>
  <c r="D125" i="13" s="1"/>
  <c r="X125" i="13"/>
  <c r="E125" i="13" s="1"/>
  <c r="W125" i="13"/>
  <c r="V125" i="13"/>
  <c r="U125" i="13"/>
  <c r="AB124" i="13"/>
  <c r="AA124" i="13"/>
  <c r="Z124" i="13"/>
  <c r="Y124" i="13"/>
  <c r="D124" i="13" s="1"/>
  <c r="X124" i="13"/>
  <c r="E124" i="13" s="1"/>
  <c r="W124" i="13"/>
  <c r="V124" i="13"/>
  <c r="U124" i="13"/>
  <c r="AB123" i="13"/>
  <c r="AA123" i="13"/>
  <c r="Z123" i="13"/>
  <c r="Y123" i="13"/>
  <c r="D123" i="13" s="1"/>
  <c r="X123" i="13"/>
  <c r="E123" i="13" s="1"/>
  <c r="W123" i="13"/>
  <c r="V123" i="13"/>
  <c r="U123" i="13"/>
  <c r="AB122" i="13"/>
  <c r="AA122" i="13"/>
  <c r="Z122" i="13"/>
  <c r="Y122" i="13"/>
  <c r="D122" i="13" s="1"/>
  <c r="X122" i="13"/>
  <c r="E122" i="13" s="1"/>
  <c r="W122" i="13"/>
  <c r="V122" i="13"/>
  <c r="U122" i="13"/>
  <c r="AB121" i="13"/>
  <c r="AA121" i="13"/>
  <c r="Z121" i="13"/>
  <c r="Y121" i="13"/>
  <c r="D121" i="13" s="1"/>
  <c r="X121" i="13"/>
  <c r="E121" i="13" s="1"/>
  <c r="W121" i="13"/>
  <c r="V121" i="13"/>
  <c r="U121" i="13"/>
  <c r="AB120" i="13"/>
  <c r="AA120" i="13"/>
  <c r="Z120" i="13"/>
  <c r="Y120" i="13"/>
  <c r="D120" i="13" s="1"/>
  <c r="X120" i="13"/>
  <c r="E120" i="13" s="1"/>
  <c r="W120" i="13"/>
  <c r="V120" i="13"/>
  <c r="U120" i="13"/>
  <c r="AB119" i="13"/>
  <c r="AA119" i="13"/>
  <c r="Z119" i="13"/>
  <c r="Y119" i="13"/>
  <c r="D119" i="13" s="1"/>
  <c r="X119" i="13"/>
  <c r="E119" i="13" s="1"/>
  <c r="W119" i="13"/>
  <c r="V119" i="13"/>
  <c r="U119" i="13"/>
  <c r="AB118" i="13"/>
  <c r="AA118" i="13"/>
  <c r="Z118" i="13"/>
  <c r="Y118" i="13"/>
  <c r="D118" i="13" s="1"/>
  <c r="X118" i="13"/>
  <c r="E118" i="13" s="1"/>
  <c r="W118" i="13"/>
  <c r="V118" i="13"/>
  <c r="U118" i="13"/>
  <c r="AB117" i="13"/>
  <c r="AA117" i="13"/>
  <c r="Z117" i="13"/>
  <c r="Y117" i="13"/>
  <c r="D117" i="13" s="1"/>
  <c r="X117" i="13"/>
  <c r="E117" i="13" s="1"/>
  <c r="W117" i="13"/>
  <c r="V117" i="13"/>
  <c r="U117" i="13"/>
  <c r="AB116" i="13"/>
  <c r="AA116" i="13"/>
  <c r="Z116" i="13"/>
  <c r="Y116" i="13"/>
  <c r="D116" i="13" s="1"/>
  <c r="X116" i="13"/>
  <c r="E116" i="13" s="1"/>
  <c r="W116" i="13"/>
  <c r="V116" i="13"/>
  <c r="U116" i="13"/>
  <c r="AB115" i="13"/>
  <c r="AA115" i="13"/>
  <c r="Z115" i="13"/>
  <c r="Y115" i="13"/>
  <c r="D115" i="13" s="1"/>
  <c r="X115" i="13"/>
  <c r="E115" i="13" s="1"/>
  <c r="W115" i="13"/>
  <c r="V115" i="13"/>
  <c r="U115" i="13"/>
  <c r="AB114" i="13"/>
  <c r="AA114" i="13"/>
  <c r="Z114" i="13"/>
  <c r="Y114" i="13"/>
  <c r="D114" i="13" s="1"/>
  <c r="X114" i="13"/>
  <c r="E114" i="13" s="1"/>
  <c r="W114" i="13"/>
  <c r="V114" i="13"/>
  <c r="U114" i="13"/>
  <c r="AB113" i="13"/>
  <c r="AA113" i="13"/>
  <c r="Z113" i="13"/>
  <c r="Y113" i="13"/>
  <c r="D113" i="13" s="1"/>
  <c r="X113" i="13"/>
  <c r="E113" i="13" s="1"/>
  <c r="W113" i="13"/>
  <c r="V113" i="13"/>
  <c r="U113" i="13"/>
  <c r="AB112" i="13"/>
  <c r="AA112" i="13"/>
  <c r="Z112" i="13"/>
  <c r="Y112" i="13"/>
  <c r="D112" i="13" s="1"/>
  <c r="X112" i="13"/>
  <c r="E112" i="13" s="1"/>
  <c r="W112" i="13"/>
  <c r="V112" i="13"/>
  <c r="U112" i="13"/>
  <c r="AB111" i="13"/>
  <c r="AA111" i="13"/>
  <c r="Z111" i="13"/>
  <c r="Y111" i="13"/>
  <c r="D111" i="13" s="1"/>
  <c r="X111" i="13"/>
  <c r="E111" i="13" s="1"/>
  <c r="W111" i="13"/>
  <c r="V111" i="13"/>
  <c r="U111" i="13"/>
  <c r="AB110" i="13"/>
  <c r="AA110" i="13"/>
  <c r="Z110" i="13"/>
  <c r="Y110" i="13"/>
  <c r="D110" i="13" s="1"/>
  <c r="X110" i="13"/>
  <c r="E110" i="13" s="1"/>
  <c r="W110" i="13"/>
  <c r="V110" i="13"/>
  <c r="U110" i="13"/>
  <c r="AB109" i="13"/>
  <c r="AA109" i="13"/>
  <c r="Z109" i="13"/>
  <c r="Y109" i="13"/>
  <c r="D109" i="13" s="1"/>
  <c r="X109" i="13"/>
  <c r="E109" i="13" s="1"/>
  <c r="W109" i="13"/>
  <c r="V109" i="13"/>
  <c r="U109" i="13"/>
  <c r="AB108" i="13"/>
  <c r="AA108" i="13"/>
  <c r="Z108" i="13"/>
  <c r="Y108" i="13"/>
  <c r="D108" i="13" s="1"/>
  <c r="X108" i="13"/>
  <c r="E108" i="13" s="1"/>
  <c r="W108" i="13"/>
  <c r="V108" i="13"/>
  <c r="U108" i="13"/>
  <c r="AB107" i="13"/>
  <c r="AA107" i="13"/>
  <c r="Z107" i="13"/>
  <c r="Y107" i="13"/>
  <c r="D107" i="13" s="1"/>
  <c r="X107" i="13"/>
  <c r="E107" i="13" s="1"/>
  <c r="W107" i="13"/>
  <c r="V107" i="13"/>
  <c r="U107" i="13"/>
  <c r="AB106" i="13"/>
  <c r="AA106" i="13"/>
  <c r="Z106" i="13"/>
  <c r="Y106" i="13"/>
  <c r="D106" i="13"/>
  <c r="X106" i="13"/>
  <c r="E106" i="13" s="1"/>
  <c r="W106" i="13"/>
  <c r="V106" i="13"/>
  <c r="U106" i="13"/>
  <c r="AB105" i="13"/>
  <c r="AA105" i="13"/>
  <c r="Z105" i="13"/>
  <c r="Y105" i="13"/>
  <c r="D105" i="13" s="1"/>
  <c r="X105" i="13"/>
  <c r="E105" i="13" s="1"/>
  <c r="W105" i="13"/>
  <c r="V105" i="13"/>
  <c r="U105" i="13"/>
  <c r="AB104" i="13"/>
  <c r="AA104" i="13"/>
  <c r="Z104" i="13"/>
  <c r="Y104" i="13"/>
  <c r="D104" i="13" s="1"/>
  <c r="X104" i="13"/>
  <c r="E104" i="13" s="1"/>
  <c r="W104" i="13"/>
  <c r="V104" i="13"/>
  <c r="U104" i="13"/>
  <c r="AB103" i="13"/>
  <c r="AA103" i="13"/>
  <c r="Z103" i="13"/>
  <c r="Y103" i="13"/>
  <c r="D103" i="13" s="1"/>
  <c r="X103" i="13"/>
  <c r="E103" i="13" s="1"/>
  <c r="W103" i="13"/>
  <c r="V103" i="13"/>
  <c r="U103" i="13"/>
  <c r="AB102" i="13"/>
  <c r="AA102" i="13"/>
  <c r="Z102" i="13"/>
  <c r="Y102" i="13"/>
  <c r="D102" i="13" s="1"/>
  <c r="X102" i="13"/>
  <c r="E102" i="13" s="1"/>
  <c r="W102" i="13"/>
  <c r="V102" i="13"/>
  <c r="U102" i="13"/>
  <c r="AB101" i="13"/>
  <c r="AA101" i="13"/>
  <c r="Z101" i="13"/>
  <c r="Y101" i="13"/>
  <c r="D101" i="13" s="1"/>
  <c r="X101" i="13"/>
  <c r="E101" i="13" s="1"/>
  <c r="W101" i="13"/>
  <c r="V101" i="13"/>
  <c r="U101" i="13"/>
  <c r="AB100" i="13"/>
  <c r="AA100" i="13"/>
  <c r="Z100" i="13"/>
  <c r="Y100" i="13"/>
  <c r="D100" i="13" s="1"/>
  <c r="X100" i="13"/>
  <c r="E100" i="13" s="1"/>
  <c r="W100" i="13"/>
  <c r="V100" i="13"/>
  <c r="U100" i="13"/>
  <c r="AB99" i="13"/>
  <c r="AA99" i="13"/>
  <c r="Z99" i="13"/>
  <c r="Y99" i="13"/>
  <c r="D99" i="13" s="1"/>
  <c r="X99" i="13"/>
  <c r="E99" i="13" s="1"/>
  <c r="W99" i="13"/>
  <c r="V99" i="13"/>
  <c r="U99" i="13"/>
  <c r="AB98" i="13"/>
  <c r="AA98" i="13"/>
  <c r="Z98" i="13"/>
  <c r="Y98" i="13"/>
  <c r="D98" i="13"/>
  <c r="X98" i="13"/>
  <c r="E98" i="13" s="1"/>
  <c r="W98" i="13"/>
  <c r="V98" i="13"/>
  <c r="U98" i="13"/>
  <c r="AB97" i="13"/>
  <c r="AA97" i="13"/>
  <c r="Z97" i="13"/>
  <c r="Y97" i="13"/>
  <c r="D97" i="13" s="1"/>
  <c r="X97" i="13"/>
  <c r="E97" i="13" s="1"/>
  <c r="W97" i="13"/>
  <c r="V97" i="13"/>
  <c r="U97" i="13"/>
  <c r="AB96" i="13"/>
  <c r="AA96" i="13"/>
  <c r="Z96" i="13"/>
  <c r="Y96" i="13"/>
  <c r="D96" i="13" s="1"/>
  <c r="X96" i="13"/>
  <c r="E96" i="13" s="1"/>
  <c r="W96" i="13"/>
  <c r="V96" i="13"/>
  <c r="U96" i="13"/>
  <c r="AB95" i="13"/>
  <c r="AA95" i="13"/>
  <c r="Z95" i="13"/>
  <c r="Y95" i="13"/>
  <c r="D95" i="13" s="1"/>
  <c r="X95" i="13"/>
  <c r="E95" i="13" s="1"/>
  <c r="W95" i="13"/>
  <c r="V95" i="13"/>
  <c r="U95" i="13"/>
  <c r="AB94" i="13"/>
  <c r="AA94" i="13"/>
  <c r="Z94" i="13"/>
  <c r="Y94" i="13"/>
  <c r="D94" i="13" s="1"/>
  <c r="X94" i="13"/>
  <c r="E94" i="13" s="1"/>
  <c r="W94" i="13"/>
  <c r="V94" i="13"/>
  <c r="U94" i="13"/>
  <c r="AB93" i="13"/>
  <c r="AA93" i="13"/>
  <c r="Z93" i="13"/>
  <c r="Y93" i="13"/>
  <c r="D93" i="13" s="1"/>
  <c r="X93" i="13"/>
  <c r="E93" i="13" s="1"/>
  <c r="W93" i="13"/>
  <c r="V93" i="13"/>
  <c r="U93" i="13"/>
  <c r="AB92" i="13"/>
  <c r="AA92" i="13"/>
  <c r="Z92" i="13"/>
  <c r="Y92" i="13"/>
  <c r="D92" i="13" s="1"/>
  <c r="X92" i="13"/>
  <c r="E92" i="13" s="1"/>
  <c r="W92" i="13"/>
  <c r="V92" i="13"/>
  <c r="U92" i="13"/>
  <c r="AB91" i="13"/>
  <c r="AA91" i="13"/>
  <c r="Z91" i="13"/>
  <c r="Y91" i="13"/>
  <c r="D91" i="13" s="1"/>
  <c r="X91" i="13"/>
  <c r="E91" i="13" s="1"/>
  <c r="W91" i="13"/>
  <c r="V91" i="13"/>
  <c r="U91" i="13"/>
  <c r="AB90" i="13"/>
  <c r="AA90" i="13"/>
  <c r="Z90" i="13"/>
  <c r="Y90" i="13"/>
  <c r="D90" i="13" s="1"/>
  <c r="X90" i="13"/>
  <c r="E90" i="13" s="1"/>
  <c r="W90" i="13"/>
  <c r="V90" i="13"/>
  <c r="U90" i="13"/>
  <c r="AB89" i="13"/>
  <c r="AA89" i="13"/>
  <c r="Z89" i="13"/>
  <c r="Y89" i="13"/>
  <c r="D89" i="13" s="1"/>
  <c r="X89" i="13"/>
  <c r="E89" i="13" s="1"/>
  <c r="W89" i="13"/>
  <c r="V89" i="13"/>
  <c r="U89" i="13"/>
  <c r="AB88" i="13"/>
  <c r="AA88" i="13"/>
  <c r="Z88" i="13"/>
  <c r="Y88" i="13"/>
  <c r="D88" i="13" s="1"/>
  <c r="X88" i="13"/>
  <c r="E88" i="13" s="1"/>
  <c r="W88" i="13"/>
  <c r="V88" i="13"/>
  <c r="U88" i="13"/>
  <c r="AB87" i="13"/>
  <c r="AA87" i="13"/>
  <c r="Z87" i="13"/>
  <c r="Y87" i="13"/>
  <c r="D87" i="13" s="1"/>
  <c r="X87" i="13"/>
  <c r="E87" i="13" s="1"/>
  <c r="W87" i="13"/>
  <c r="V87" i="13"/>
  <c r="U87" i="13"/>
  <c r="AB86" i="13"/>
  <c r="AA86" i="13"/>
  <c r="Z86" i="13"/>
  <c r="Y86" i="13"/>
  <c r="D86" i="13" s="1"/>
  <c r="X86" i="13"/>
  <c r="E86" i="13" s="1"/>
  <c r="W86" i="13"/>
  <c r="V86" i="13"/>
  <c r="U86" i="13"/>
  <c r="AB85" i="13"/>
  <c r="AA85" i="13"/>
  <c r="Z85" i="13"/>
  <c r="Y85" i="13"/>
  <c r="D85" i="13" s="1"/>
  <c r="X85" i="13"/>
  <c r="E85" i="13" s="1"/>
  <c r="W85" i="13"/>
  <c r="V85" i="13"/>
  <c r="U85" i="13"/>
  <c r="AB84" i="13"/>
  <c r="AA84" i="13"/>
  <c r="Z84" i="13"/>
  <c r="Y84" i="13"/>
  <c r="D84" i="13" s="1"/>
  <c r="X84" i="13"/>
  <c r="E84" i="13" s="1"/>
  <c r="W84" i="13"/>
  <c r="V84" i="13"/>
  <c r="U84" i="13"/>
  <c r="AB83" i="13"/>
  <c r="AA83" i="13"/>
  <c r="Z83" i="13"/>
  <c r="Y83" i="13"/>
  <c r="D83" i="13" s="1"/>
  <c r="X83" i="13"/>
  <c r="E83" i="13" s="1"/>
  <c r="W83" i="13"/>
  <c r="V83" i="13"/>
  <c r="U83" i="13"/>
  <c r="AB82" i="13"/>
  <c r="AA82" i="13"/>
  <c r="Z82" i="13"/>
  <c r="Y82" i="13"/>
  <c r="D82" i="13" s="1"/>
  <c r="X82" i="13"/>
  <c r="E82" i="13" s="1"/>
  <c r="W82" i="13"/>
  <c r="V82" i="13"/>
  <c r="U82" i="13"/>
  <c r="AB81" i="13"/>
  <c r="AA81" i="13"/>
  <c r="Z81" i="13"/>
  <c r="Y81" i="13"/>
  <c r="D81" i="13" s="1"/>
  <c r="X81" i="13"/>
  <c r="E81" i="13" s="1"/>
  <c r="W81" i="13"/>
  <c r="V81" i="13"/>
  <c r="U81" i="13"/>
  <c r="AB80" i="13"/>
  <c r="AA80" i="13"/>
  <c r="Z80" i="13"/>
  <c r="Y80" i="13"/>
  <c r="D80" i="13" s="1"/>
  <c r="X80" i="13"/>
  <c r="E80" i="13" s="1"/>
  <c r="W80" i="13"/>
  <c r="V80" i="13"/>
  <c r="U80" i="13"/>
  <c r="AB79" i="13"/>
  <c r="AA79" i="13"/>
  <c r="Z79" i="13"/>
  <c r="Y79" i="13"/>
  <c r="D79" i="13" s="1"/>
  <c r="X79" i="13"/>
  <c r="E79" i="13" s="1"/>
  <c r="W79" i="13"/>
  <c r="V79" i="13"/>
  <c r="U79" i="13"/>
  <c r="AB78" i="13"/>
  <c r="AA78" i="13"/>
  <c r="Z78" i="13"/>
  <c r="Y78" i="13"/>
  <c r="D78" i="13" s="1"/>
  <c r="X78" i="13"/>
  <c r="E78" i="13" s="1"/>
  <c r="W78" i="13"/>
  <c r="V78" i="13"/>
  <c r="U78" i="13"/>
  <c r="AB77" i="13"/>
  <c r="AA77" i="13"/>
  <c r="Z77" i="13"/>
  <c r="Y77" i="13"/>
  <c r="D77" i="13" s="1"/>
  <c r="X77" i="13"/>
  <c r="E77" i="13" s="1"/>
  <c r="W77" i="13"/>
  <c r="V77" i="13"/>
  <c r="U77" i="13"/>
  <c r="AB76" i="13"/>
  <c r="AA76" i="13"/>
  <c r="Z76" i="13"/>
  <c r="Y76" i="13"/>
  <c r="D76" i="13" s="1"/>
  <c r="X76" i="13"/>
  <c r="E76" i="13" s="1"/>
  <c r="W76" i="13"/>
  <c r="V76" i="13"/>
  <c r="U76" i="13"/>
  <c r="AB75" i="13"/>
  <c r="AA75" i="13"/>
  <c r="Z75" i="13"/>
  <c r="Y75" i="13"/>
  <c r="D75" i="13" s="1"/>
  <c r="X75" i="13"/>
  <c r="E75" i="13" s="1"/>
  <c r="W75" i="13"/>
  <c r="V75" i="13"/>
  <c r="U75" i="13"/>
  <c r="AB74" i="13"/>
  <c r="AA74" i="13"/>
  <c r="Z74" i="13"/>
  <c r="Y74" i="13"/>
  <c r="D74" i="13"/>
  <c r="X74" i="13"/>
  <c r="E74" i="13" s="1"/>
  <c r="W74" i="13"/>
  <c r="V74" i="13"/>
  <c r="U74" i="13"/>
  <c r="AB73" i="13"/>
  <c r="AA73" i="13"/>
  <c r="Z73" i="13"/>
  <c r="Y73" i="13"/>
  <c r="D73" i="13" s="1"/>
  <c r="X73" i="13"/>
  <c r="E73" i="13" s="1"/>
  <c r="W73" i="13"/>
  <c r="V73" i="13"/>
  <c r="U73" i="13"/>
  <c r="AB72" i="13"/>
  <c r="AA72" i="13"/>
  <c r="Z72" i="13"/>
  <c r="Y72" i="13"/>
  <c r="D72" i="13"/>
  <c r="X72" i="13"/>
  <c r="E72" i="13" s="1"/>
  <c r="W72" i="13"/>
  <c r="V72" i="13"/>
  <c r="U72" i="13"/>
  <c r="AB71" i="13"/>
  <c r="AA71" i="13"/>
  <c r="Z71" i="13"/>
  <c r="Y71" i="13"/>
  <c r="D71" i="13" s="1"/>
  <c r="X71" i="13"/>
  <c r="E71" i="13" s="1"/>
  <c r="W71" i="13"/>
  <c r="V71" i="13"/>
  <c r="U71" i="13"/>
  <c r="AB70" i="13"/>
  <c r="AA70" i="13"/>
  <c r="Z70" i="13"/>
  <c r="Y70" i="13"/>
  <c r="D70" i="13" s="1"/>
  <c r="X70" i="13"/>
  <c r="E70" i="13" s="1"/>
  <c r="W70" i="13"/>
  <c r="V70" i="13"/>
  <c r="U70" i="13"/>
  <c r="AB69" i="13"/>
  <c r="AA69" i="13"/>
  <c r="Z69" i="13"/>
  <c r="Y69" i="13"/>
  <c r="D69" i="13" s="1"/>
  <c r="X69" i="13"/>
  <c r="E69" i="13" s="1"/>
  <c r="W69" i="13"/>
  <c r="V69" i="13"/>
  <c r="U69" i="13"/>
  <c r="AB68" i="13"/>
  <c r="AA68" i="13"/>
  <c r="Z68" i="13"/>
  <c r="Y68" i="13"/>
  <c r="D68" i="13" s="1"/>
  <c r="X68" i="13"/>
  <c r="E68" i="13" s="1"/>
  <c r="W68" i="13"/>
  <c r="V68" i="13"/>
  <c r="U68" i="13"/>
  <c r="AB67" i="13"/>
  <c r="AA67" i="13"/>
  <c r="Z67" i="13"/>
  <c r="Y67" i="13"/>
  <c r="D67" i="13" s="1"/>
  <c r="X67" i="13"/>
  <c r="E67" i="13" s="1"/>
  <c r="W67" i="13"/>
  <c r="V67" i="13"/>
  <c r="U67" i="13"/>
  <c r="AB66" i="13"/>
  <c r="AA66" i="13"/>
  <c r="Z66" i="13"/>
  <c r="Y66" i="13"/>
  <c r="D66" i="13" s="1"/>
  <c r="X66" i="13"/>
  <c r="E66" i="13" s="1"/>
  <c r="W66" i="13"/>
  <c r="V66" i="13"/>
  <c r="U66" i="13"/>
  <c r="AB65" i="13"/>
  <c r="AA65" i="13"/>
  <c r="Z65" i="13"/>
  <c r="Y65" i="13"/>
  <c r="D65" i="13" s="1"/>
  <c r="X65" i="13"/>
  <c r="E65" i="13" s="1"/>
  <c r="W65" i="13"/>
  <c r="V65" i="13"/>
  <c r="U65" i="13"/>
  <c r="AB64" i="13"/>
  <c r="AA64" i="13"/>
  <c r="Z64" i="13"/>
  <c r="Y64" i="13"/>
  <c r="D64" i="13" s="1"/>
  <c r="X64" i="13"/>
  <c r="E64" i="13" s="1"/>
  <c r="W64" i="13"/>
  <c r="V64" i="13"/>
  <c r="U64" i="13"/>
  <c r="AB63" i="13"/>
  <c r="AA63" i="13"/>
  <c r="Z63" i="13"/>
  <c r="Y63" i="13"/>
  <c r="D63" i="13" s="1"/>
  <c r="X63" i="13"/>
  <c r="E63" i="13" s="1"/>
  <c r="W63" i="13"/>
  <c r="V63" i="13"/>
  <c r="U63" i="13"/>
  <c r="AB62" i="13"/>
  <c r="AA62" i="13"/>
  <c r="Z62" i="13"/>
  <c r="Y62" i="13"/>
  <c r="D62" i="13" s="1"/>
  <c r="X62" i="13"/>
  <c r="E62" i="13" s="1"/>
  <c r="W62" i="13"/>
  <c r="V62" i="13"/>
  <c r="U62" i="13"/>
  <c r="AB61" i="13"/>
  <c r="AA61" i="13"/>
  <c r="Z61" i="13"/>
  <c r="Y61" i="13"/>
  <c r="D61" i="13" s="1"/>
  <c r="X61" i="13"/>
  <c r="E61" i="13" s="1"/>
  <c r="W61" i="13"/>
  <c r="V61" i="13"/>
  <c r="U61" i="13"/>
  <c r="AB60" i="13"/>
  <c r="AA60" i="13"/>
  <c r="Z60" i="13"/>
  <c r="Y60" i="13"/>
  <c r="D60" i="13" s="1"/>
  <c r="X60" i="13"/>
  <c r="E60" i="13" s="1"/>
  <c r="W60" i="13"/>
  <c r="V60" i="13"/>
  <c r="U60" i="13"/>
  <c r="AB59" i="13"/>
  <c r="AA59" i="13"/>
  <c r="Z59" i="13"/>
  <c r="Y59" i="13"/>
  <c r="D59" i="13" s="1"/>
  <c r="X59" i="13"/>
  <c r="E59" i="13" s="1"/>
  <c r="W59" i="13"/>
  <c r="V59" i="13"/>
  <c r="U59" i="13"/>
  <c r="AB58" i="13"/>
  <c r="AA58" i="13"/>
  <c r="Z58" i="13"/>
  <c r="Y58" i="13"/>
  <c r="D58" i="13" s="1"/>
  <c r="X58" i="13"/>
  <c r="E58" i="13" s="1"/>
  <c r="W58" i="13"/>
  <c r="V58" i="13"/>
  <c r="U58" i="13"/>
  <c r="AB57" i="13"/>
  <c r="AA57" i="13"/>
  <c r="Z57" i="13"/>
  <c r="Y57" i="13"/>
  <c r="D57" i="13" s="1"/>
  <c r="X57" i="13"/>
  <c r="E57" i="13" s="1"/>
  <c r="W57" i="13"/>
  <c r="V57" i="13"/>
  <c r="U57" i="13"/>
  <c r="AB56" i="13"/>
  <c r="AA56" i="13"/>
  <c r="Z56" i="13"/>
  <c r="Y56" i="13"/>
  <c r="D56" i="13" s="1"/>
  <c r="X56" i="13"/>
  <c r="E56" i="13" s="1"/>
  <c r="W56" i="13"/>
  <c r="V56" i="13"/>
  <c r="U56" i="13"/>
  <c r="AB55" i="13"/>
  <c r="AA55" i="13"/>
  <c r="Z55" i="13"/>
  <c r="Y55" i="13"/>
  <c r="D55" i="13" s="1"/>
  <c r="X55" i="13"/>
  <c r="E55" i="13" s="1"/>
  <c r="W55" i="13"/>
  <c r="V55" i="13"/>
  <c r="U55" i="13"/>
  <c r="AB54" i="13"/>
  <c r="AA54" i="13"/>
  <c r="Z54" i="13"/>
  <c r="Y54" i="13"/>
  <c r="D54" i="13" s="1"/>
  <c r="X54" i="13"/>
  <c r="E54" i="13" s="1"/>
  <c r="W54" i="13"/>
  <c r="V54" i="13"/>
  <c r="U54" i="13"/>
  <c r="AB53" i="13"/>
  <c r="AA53" i="13"/>
  <c r="Z53" i="13"/>
  <c r="Y53" i="13"/>
  <c r="D53" i="13" s="1"/>
  <c r="X53" i="13"/>
  <c r="E53" i="13" s="1"/>
  <c r="W53" i="13"/>
  <c r="V53" i="13"/>
  <c r="U53" i="13"/>
  <c r="AB52" i="13"/>
  <c r="AA52" i="13"/>
  <c r="Z52" i="13"/>
  <c r="Y52" i="13"/>
  <c r="D52" i="13" s="1"/>
  <c r="X52" i="13"/>
  <c r="E52" i="13" s="1"/>
  <c r="W52" i="13"/>
  <c r="V52" i="13"/>
  <c r="U52" i="13"/>
  <c r="AB51" i="13"/>
  <c r="AA51" i="13"/>
  <c r="Z51" i="13"/>
  <c r="Y51" i="13"/>
  <c r="D51" i="13" s="1"/>
  <c r="X51" i="13"/>
  <c r="E51" i="13" s="1"/>
  <c r="W51" i="13"/>
  <c r="V51" i="13"/>
  <c r="U51" i="13"/>
  <c r="AB50" i="13"/>
  <c r="AA50" i="13"/>
  <c r="Z50" i="13"/>
  <c r="Y50" i="13"/>
  <c r="D50" i="13"/>
  <c r="X50" i="13"/>
  <c r="E50" i="13" s="1"/>
  <c r="W50" i="13"/>
  <c r="V50" i="13"/>
  <c r="U50" i="13"/>
  <c r="AB49" i="13"/>
  <c r="AA49" i="13"/>
  <c r="Z49" i="13"/>
  <c r="Y49" i="13"/>
  <c r="D49" i="13" s="1"/>
  <c r="X49" i="13"/>
  <c r="E49" i="13" s="1"/>
  <c r="W49" i="13"/>
  <c r="V49" i="13"/>
  <c r="U49" i="13"/>
  <c r="AB48" i="13"/>
  <c r="AA48" i="13"/>
  <c r="Z48" i="13"/>
  <c r="Y48" i="13"/>
  <c r="D48" i="13" s="1"/>
  <c r="X48" i="13"/>
  <c r="E48" i="13" s="1"/>
  <c r="W48" i="13"/>
  <c r="V48" i="13"/>
  <c r="U48" i="13"/>
  <c r="AB47" i="13"/>
  <c r="AA47" i="13"/>
  <c r="Z47" i="13"/>
  <c r="Y47" i="13"/>
  <c r="D47" i="13" s="1"/>
  <c r="X47" i="13"/>
  <c r="E47" i="13" s="1"/>
  <c r="W47" i="13"/>
  <c r="V47" i="13"/>
  <c r="U47" i="13"/>
  <c r="AB46" i="13"/>
  <c r="AA46" i="13"/>
  <c r="Z46" i="13"/>
  <c r="Y46" i="13"/>
  <c r="D46" i="13" s="1"/>
  <c r="X46" i="13"/>
  <c r="E46" i="13" s="1"/>
  <c r="W46" i="13"/>
  <c r="V46" i="13"/>
  <c r="U46" i="13"/>
  <c r="AB45" i="13"/>
  <c r="AA45" i="13"/>
  <c r="Z45" i="13"/>
  <c r="Y45" i="13"/>
  <c r="D45" i="13" s="1"/>
  <c r="X45" i="13"/>
  <c r="E45" i="13" s="1"/>
  <c r="W45" i="13"/>
  <c r="V45" i="13"/>
  <c r="U45" i="13"/>
  <c r="AB44" i="13"/>
  <c r="AA44" i="13"/>
  <c r="Z44" i="13"/>
  <c r="Y44" i="13"/>
  <c r="D44" i="13" s="1"/>
  <c r="X44" i="13"/>
  <c r="E44" i="13" s="1"/>
  <c r="W44" i="13"/>
  <c r="V44" i="13"/>
  <c r="U44" i="13"/>
  <c r="AB43" i="13"/>
  <c r="AA43" i="13"/>
  <c r="Z43" i="13"/>
  <c r="Y43" i="13"/>
  <c r="D43" i="13" s="1"/>
  <c r="X43" i="13"/>
  <c r="E43" i="13" s="1"/>
  <c r="W43" i="13"/>
  <c r="V43" i="13"/>
  <c r="U43" i="13"/>
  <c r="AB42" i="13"/>
  <c r="AA42" i="13"/>
  <c r="Z42" i="13"/>
  <c r="Y42" i="13"/>
  <c r="D42" i="13" s="1"/>
  <c r="X42" i="13"/>
  <c r="E42" i="13" s="1"/>
  <c r="W42" i="13"/>
  <c r="V42" i="13"/>
  <c r="U42" i="13"/>
  <c r="AB41" i="13"/>
  <c r="AA41" i="13"/>
  <c r="Z41" i="13"/>
  <c r="Y41" i="13"/>
  <c r="D41" i="13" s="1"/>
  <c r="X41" i="13"/>
  <c r="E41" i="13" s="1"/>
  <c r="W41" i="13"/>
  <c r="V41" i="13"/>
  <c r="U41" i="13"/>
  <c r="AB40" i="13"/>
  <c r="AA40" i="13"/>
  <c r="Z40" i="13"/>
  <c r="Y40" i="13"/>
  <c r="D40" i="13" s="1"/>
  <c r="X40" i="13"/>
  <c r="E40" i="13" s="1"/>
  <c r="W40" i="13"/>
  <c r="V40" i="13"/>
  <c r="U40" i="13"/>
  <c r="AB39" i="13"/>
  <c r="AA39" i="13"/>
  <c r="Z39" i="13"/>
  <c r="Y39" i="13"/>
  <c r="D39" i="13" s="1"/>
  <c r="X39" i="13"/>
  <c r="E39" i="13" s="1"/>
  <c r="W39" i="13"/>
  <c r="V39" i="13"/>
  <c r="U39" i="13"/>
  <c r="AB38" i="13"/>
  <c r="AA38" i="13"/>
  <c r="Z38" i="13"/>
  <c r="Y38" i="13"/>
  <c r="D38" i="13" s="1"/>
  <c r="X38" i="13"/>
  <c r="E38" i="13" s="1"/>
  <c r="W38" i="13"/>
  <c r="V38" i="13"/>
  <c r="U38" i="13"/>
  <c r="AB37" i="13"/>
  <c r="AA37" i="13"/>
  <c r="Z37" i="13"/>
  <c r="Y37" i="13"/>
  <c r="D37" i="13" s="1"/>
  <c r="X37" i="13"/>
  <c r="E37" i="13" s="1"/>
  <c r="W37" i="13"/>
  <c r="V37" i="13"/>
  <c r="U37" i="13"/>
  <c r="AB36" i="13"/>
  <c r="AA36" i="13"/>
  <c r="Z36" i="13"/>
  <c r="Y36" i="13"/>
  <c r="D36" i="13" s="1"/>
  <c r="X36" i="13"/>
  <c r="E36" i="13" s="1"/>
  <c r="W36" i="13"/>
  <c r="V36" i="13"/>
  <c r="U36" i="13"/>
  <c r="AB35" i="13"/>
  <c r="AA35" i="13"/>
  <c r="Z35" i="13"/>
  <c r="Y35" i="13"/>
  <c r="D35" i="13" s="1"/>
  <c r="X35" i="13"/>
  <c r="E35" i="13" s="1"/>
  <c r="W35" i="13"/>
  <c r="V35" i="13"/>
  <c r="U35" i="13"/>
  <c r="AB34" i="13"/>
  <c r="AA34" i="13"/>
  <c r="Z34" i="13"/>
  <c r="Y34" i="13"/>
  <c r="D34" i="13" s="1"/>
  <c r="X34" i="13"/>
  <c r="E34" i="13" s="1"/>
  <c r="W34" i="13"/>
  <c r="V34" i="13"/>
  <c r="U34" i="13"/>
  <c r="AB33" i="13"/>
  <c r="AA33" i="13"/>
  <c r="Z33" i="13"/>
  <c r="Y33" i="13"/>
  <c r="D33" i="13" s="1"/>
  <c r="X33" i="13"/>
  <c r="E33" i="13" s="1"/>
  <c r="W33" i="13"/>
  <c r="V33" i="13"/>
  <c r="U33" i="13"/>
  <c r="AB32" i="13"/>
  <c r="AA32" i="13"/>
  <c r="Z32" i="13"/>
  <c r="Y32" i="13"/>
  <c r="D32" i="13" s="1"/>
  <c r="X32" i="13"/>
  <c r="E32" i="13" s="1"/>
  <c r="W32" i="13"/>
  <c r="V32" i="13"/>
  <c r="U32" i="13"/>
  <c r="AB31" i="13"/>
  <c r="AA31" i="13"/>
  <c r="Z31" i="13"/>
  <c r="Y31" i="13"/>
  <c r="D31" i="13" s="1"/>
  <c r="X31" i="13"/>
  <c r="E31" i="13" s="1"/>
  <c r="W31" i="13"/>
  <c r="V31" i="13"/>
  <c r="U31" i="13"/>
  <c r="AB30" i="13"/>
  <c r="AA30" i="13"/>
  <c r="Z30" i="13"/>
  <c r="Y30" i="13"/>
  <c r="D30" i="13" s="1"/>
  <c r="X30" i="13"/>
  <c r="E30" i="13" s="1"/>
  <c r="W30" i="13"/>
  <c r="V30" i="13"/>
  <c r="U30" i="13"/>
  <c r="AB29" i="13"/>
  <c r="AA29" i="13"/>
  <c r="Z29" i="13"/>
  <c r="Y29" i="13"/>
  <c r="D29" i="13" s="1"/>
  <c r="X29" i="13"/>
  <c r="E29" i="13" s="1"/>
  <c r="W29" i="13"/>
  <c r="V29" i="13"/>
  <c r="U29" i="13"/>
  <c r="AB28" i="13"/>
  <c r="AA28" i="13"/>
  <c r="Z28" i="13"/>
  <c r="Y28" i="13"/>
  <c r="D28" i="13" s="1"/>
  <c r="X28" i="13"/>
  <c r="E28" i="13" s="1"/>
  <c r="W28" i="13"/>
  <c r="V28" i="13"/>
  <c r="U28" i="13"/>
  <c r="AB27" i="13"/>
  <c r="AA27" i="13"/>
  <c r="Z27" i="13"/>
  <c r="Y27" i="13"/>
  <c r="D27" i="13" s="1"/>
  <c r="X27" i="13"/>
  <c r="E27" i="13" s="1"/>
  <c r="W27" i="13"/>
  <c r="V27" i="13"/>
  <c r="U27" i="13"/>
  <c r="AB26" i="13"/>
  <c r="AA26" i="13"/>
  <c r="Z26" i="13"/>
  <c r="Y26" i="13"/>
  <c r="D26" i="13" s="1"/>
  <c r="X26" i="13"/>
  <c r="E26" i="13" s="1"/>
  <c r="W26" i="13"/>
  <c r="V26" i="13"/>
  <c r="U26" i="13"/>
  <c r="AB25" i="13"/>
  <c r="AA25" i="13"/>
  <c r="Z25" i="13"/>
  <c r="Y25" i="13"/>
  <c r="D25" i="13" s="1"/>
  <c r="X25" i="13"/>
  <c r="E25" i="13" s="1"/>
  <c r="W25" i="13"/>
  <c r="V25" i="13"/>
  <c r="U25" i="13"/>
  <c r="AB24" i="13"/>
  <c r="AA24" i="13"/>
  <c r="Z24" i="13"/>
  <c r="Y24" i="13"/>
  <c r="D24" i="13" s="1"/>
  <c r="X24" i="13"/>
  <c r="E24" i="13" s="1"/>
  <c r="W24" i="13"/>
  <c r="V24" i="13"/>
  <c r="U24" i="13"/>
  <c r="AB23" i="13"/>
  <c r="AA23" i="13"/>
  <c r="Z23" i="13"/>
  <c r="Y23" i="13"/>
  <c r="D23" i="13"/>
  <c r="X23" i="13"/>
  <c r="E23" i="13" s="1"/>
  <c r="W23" i="13"/>
  <c r="V23" i="13"/>
  <c r="U23" i="13"/>
  <c r="AB22" i="13"/>
  <c r="AA22" i="13"/>
  <c r="Z22" i="13"/>
  <c r="Y22" i="13"/>
  <c r="D22" i="13" s="1"/>
  <c r="X22" i="13"/>
  <c r="E22" i="13" s="1"/>
  <c r="W22" i="13"/>
  <c r="V22" i="13"/>
  <c r="U22" i="13"/>
  <c r="AB21" i="13"/>
  <c r="AA21" i="13"/>
  <c r="Z21" i="13"/>
  <c r="Y21" i="13"/>
  <c r="D21" i="13" s="1"/>
  <c r="X21" i="13"/>
  <c r="E21" i="13" s="1"/>
  <c r="W21" i="13"/>
  <c r="V21" i="13"/>
  <c r="U21" i="13"/>
  <c r="AB20" i="13"/>
  <c r="AA20" i="13"/>
  <c r="Z20" i="13"/>
  <c r="Y20" i="13"/>
  <c r="D20" i="13" s="1"/>
  <c r="X20" i="13"/>
  <c r="E20" i="13" s="1"/>
  <c r="W20" i="13"/>
  <c r="V20" i="13"/>
  <c r="U20" i="13"/>
  <c r="AB19" i="13"/>
  <c r="AA19" i="13"/>
  <c r="Z19" i="13"/>
  <c r="Y19" i="13"/>
  <c r="D19" i="13" s="1"/>
  <c r="X19" i="13"/>
  <c r="E19" i="13" s="1"/>
  <c r="W19" i="13"/>
  <c r="V19" i="13"/>
  <c r="U19" i="13"/>
  <c r="AB18" i="13"/>
  <c r="AA18" i="13"/>
  <c r="Z18" i="13"/>
  <c r="Y18" i="13"/>
  <c r="D18" i="13" s="1"/>
  <c r="X18" i="13"/>
  <c r="E18" i="13" s="1"/>
  <c r="W18" i="13"/>
  <c r="V18" i="13"/>
  <c r="U18" i="13"/>
  <c r="AB17" i="13"/>
  <c r="AA17" i="13"/>
  <c r="Z17" i="13"/>
  <c r="Y17" i="13"/>
  <c r="D17" i="13" s="1"/>
  <c r="X17" i="13"/>
  <c r="E17" i="13" s="1"/>
  <c r="W17" i="13"/>
  <c r="V17" i="13"/>
  <c r="U17" i="13"/>
  <c r="AB16" i="13"/>
  <c r="AA16" i="13"/>
  <c r="Z16" i="13"/>
  <c r="Y16" i="13"/>
  <c r="D16" i="13" s="1"/>
  <c r="X16" i="13"/>
  <c r="E16" i="13" s="1"/>
  <c r="W16" i="13"/>
  <c r="V16" i="13"/>
  <c r="U16" i="13"/>
  <c r="AB15" i="13"/>
  <c r="AA15" i="13"/>
  <c r="Z15" i="13"/>
  <c r="Y15" i="13"/>
  <c r="D15" i="13" s="1"/>
  <c r="X15" i="13"/>
  <c r="E15" i="13" s="1"/>
  <c r="W15" i="13"/>
  <c r="V15" i="13"/>
  <c r="U15" i="13"/>
  <c r="AB14" i="13"/>
  <c r="AA14" i="13"/>
  <c r="Z14" i="13"/>
  <c r="Y14" i="13"/>
  <c r="D14" i="13" s="1"/>
  <c r="X14" i="13"/>
  <c r="E14" i="13" s="1"/>
  <c r="W14" i="13"/>
  <c r="V14" i="13"/>
  <c r="U14" i="13"/>
  <c r="AB13" i="13"/>
  <c r="AA13" i="13"/>
  <c r="Z13" i="13"/>
  <c r="Y13" i="13"/>
  <c r="D13" i="13" s="1"/>
  <c r="X13" i="13"/>
  <c r="E13" i="13" s="1"/>
  <c r="W13" i="13"/>
  <c r="V13" i="13"/>
  <c r="U13" i="13"/>
  <c r="AB12" i="13"/>
  <c r="AA12" i="13"/>
  <c r="Z12" i="13"/>
  <c r="Y12" i="13"/>
  <c r="D12" i="13" s="1"/>
  <c r="X12" i="13"/>
  <c r="E12" i="13" s="1"/>
  <c r="W12" i="13"/>
  <c r="V12" i="13"/>
  <c r="U12" i="13"/>
  <c r="AB11" i="13"/>
  <c r="AA11" i="13"/>
  <c r="Z11" i="13"/>
  <c r="Y11" i="13"/>
  <c r="D11" i="13" s="1"/>
  <c r="X11" i="13"/>
  <c r="E11" i="13" s="1"/>
  <c r="W11" i="13"/>
  <c r="V11" i="13"/>
  <c r="U11" i="13"/>
  <c r="AB10" i="13"/>
  <c r="AA10" i="13"/>
  <c r="Z10" i="13"/>
  <c r="Y10" i="13"/>
  <c r="D10" i="13" s="1"/>
  <c r="X10" i="13"/>
  <c r="E10" i="13" s="1"/>
  <c r="W10" i="13"/>
  <c r="V10" i="13"/>
  <c r="U10" i="13"/>
  <c r="AB9" i="13"/>
  <c r="AA9" i="13"/>
  <c r="Z9" i="13"/>
  <c r="Y9" i="13"/>
  <c r="D9" i="13" s="1"/>
  <c r="X9" i="13"/>
  <c r="E9" i="13" s="1"/>
  <c r="W9" i="13"/>
  <c r="V9" i="13"/>
  <c r="U9" i="13"/>
  <c r="AB8" i="13"/>
  <c r="AA8" i="13"/>
  <c r="Z8" i="13"/>
  <c r="Y8" i="13"/>
  <c r="D8" i="13" s="1"/>
  <c r="X8" i="13"/>
  <c r="E8" i="13" s="1"/>
  <c r="W8" i="13"/>
  <c r="V8" i="13"/>
  <c r="U8" i="13"/>
  <c r="S8" i="12"/>
  <c r="C8" i="12" s="1"/>
  <c r="AB199" i="11"/>
  <c r="AA199" i="11"/>
  <c r="Z199" i="11"/>
  <c r="Y199" i="11"/>
  <c r="D199" i="11" s="1"/>
  <c r="X199" i="11"/>
  <c r="E199" i="11" s="1"/>
  <c r="W199" i="11"/>
  <c r="V199" i="11"/>
  <c r="U199" i="11"/>
  <c r="AB198" i="11"/>
  <c r="AA198" i="11"/>
  <c r="Z198" i="11"/>
  <c r="Y198" i="11"/>
  <c r="D198" i="11" s="1"/>
  <c r="X198" i="11"/>
  <c r="E198" i="11" s="1"/>
  <c r="W198" i="11"/>
  <c r="V198" i="11"/>
  <c r="U198" i="11"/>
  <c r="AB197" i="11"/>
  <c r="AA197" i="11"/>
  <c r="Z197" i="11"/>
  <c r="Y197" i="11"/>
  <c r="D197" i="11" s="1"/>
  <c r="X197" i="11"/>
  <c r="E197" i="11" s="1"/>
  <c r="W197" i="11"/>
  <c r="V197" i="11"/>
  <c r="U197" i="11"/>
  <c r="AB196" i="11"/>
  <c r="AA196" i="11"/>
  <c r="Z196" i="11"/>
  <c r="Y196" i="11"/>
  <c r="D196" i="11" s="1"/>
  <c r="X196" i="11"/>
  <c r="E196" i="11" s="1"/>
  <c r="W196" i="11"/>
  <c r="V196" i="11"/>
  <c r="U196" i="11"/>
  <c r="AB195" i="11"/>
  <c r="AA195" i="11"/>
  <c r="Z195" i="11"/>
  <c r="Y195" i="11"/>
  <c r="D195" i="11" s="1"/>
  <c r="X195" i="11"/>
  <c r="E195" i="11" s="1"/>
  <c r="W195" i="11"/>
  <c r="V195" i="11"/>
  <c r="U195" i="11"/>
  <c r="AB194" i="11"/>
  <c r="AA194" i="11"/>
  <c r="Z194" i="11"/>
  <c r="Y194" i="11"/>
  <c r="D194" i="11" s="1"/>
  <c r="X194" i="11"/>
  <c r="E194" i="11" s="1"/>
  <c r="W194" i="11"/>
  <c r="V194" i="11"/>
  <c r="U194" i="11"/>
  <c r="AB193" i="11"/>
  <c r="AA193" i="11"/>
  <c r="Z193" i="11"/>
  <c r="Y193" i="11"/>
  <c r="D193" i="11" s="1"/>
  <c r="X193" i="11"/>
  <c r="E193" i="11" s="1"/>
  <c r="W193" i="11"/>
  <c r="V193" i="11"/>
  <c r="U193" i="11"/>
  <c r="AB192" i="11"/>
  <c r="AA192" i="11"/>
  <c r="Z192" i="11"/>
  <c r="Y192" i="11"/>
  <c r="D192" i="11" s="1"/>
  <c r="X192" i="11"/>
  <c r="E192" i="11" s="1"/>
  <c r="W192" i="11"/>
  <c r="V192" i="11"/>
  <c r="U192" i="11"/>
  <c r="AB191" i="11"/>
  <c r="AA191" i="11"/>
  <c r="Z191" i="11"/>
  <c r="Y191" i="11"/>
  <c r="D191" i="11" s="1"/>
  <c r="X191" i="11"/>
  <c r="E191" i="11" s="1"/>
  <c r="W191" i="11"/>
  <c r="V191" i="11"/>
  <c r="U191" i="11"/>
  <c r="AB190" i="11"/>
  <c r="AA190" i="11"/>
  <c r="Z190" i="11"/>
  <c r="Y190" i="11"/>
  <c r="D190" i="11" s="1"/>
  <c r="X190" i="11"/>
  <c r="E190" i="11" s="1"/>
  <c r="W190" i="11"/>
  <c r="V190" i="11"/>
  <c r="U190" i="11"/>
  <c r="AB189" i="11"/>
  <c r="AA189" i="11"/>
  <c r="Z189" i="11"/>
  <c r="Y189" i="11"/>
  <c r="D189" i="11" s="1"/>
  <c r="X189" i="11"/>
  <c r="E189" i="11" s="1"/>
  <c r="W189" i="11"/>
  <c r="V189" i="11"/>
  <c r="U189" i="11"/>
  <c r="AB188" i="11"/>
  <c r="AA188" i="11"/>
  <c r="Z188" i="11"/>
  <c r="Y188" i="11"/>
  <c r="D188" i="11" s="1"/>
  <c r="X188" i="11"/>
  <c r="E188" i="11" s="1"/>
  <c r="W188" i="11"/>
  <c r="V188" i="11"/>
  <c r="U188" i="11"/>
  <c r="AB187" i="11"/>
  <c r="AA187" i="11"/>
  <c r="Z187" i="11"/>
  <c r="Y187" i="11"/>
  <c r="D187" i="11" s="1"/>
  <c r="X187" i="11"/>
  <c r="E187" i="11" s="1"/>
  <c r="W187" i="11"/>
  <c r="V187" i="11"/>
  <c r="U187" i="11"/>
  <c r="AB186" i="11"/>
  <c r="AA186" i="11"/>
  <c r="Z186" i="11"/>
  <c r="Y186" i="11"/>
  <c r="D186" i="11" s="1"/>
  <c r="X186" i="11"/>
  <c r="E186" i="11" s="1"/>
  <c r="W186" i="11"/>
  <c r="V186" i="11"/>
  <c r="U186" i="11"/>
  <c r="AB185" i="11"/>
  <c r="AA185" i="11"/>
  <c r="Z185" i="11"/>
  <c r="Y185" i="11"/>
  <c r="D185" i="11" s="1"/>
  <c r="X185" i="11"/>
  <c r="E185" i="11" s="1"/>
  <c r="W185" i="11"/>
  <c r="V185" i="11"/>
  <c r="U185" i="11"/>
  <c r="AB184" i="11"/>
  <c r="AA184" i="11"/>
  <c r="Z184" i="11"/>
  <c r="Y184" i="11"/>
  <c r="D184" i="11" s="1"/>
  <c r="X184" i="11"/>
  <c r="E184" i="11" s="1"/>
  <c r="W184" i="11"/>
  <c r="V184" i="11"/>
  <c r="U184" i="11"/>
  <c r="AB183" i="11"/>
  <c r="AA183" i="11"/>
  <c r="Z183" i="11"/>
  <c r="Y183" i="11"/>
  <c r="D183" i="11" s="1"/>
  <c r="X183" i="11"/>
  <c r="E183" i="11" s="1"/>
  <c r="W183" i="11"/>
  <c r="V183" i="11"/>
  <c r="U183" i="11"/>
  <c r="AB182" i="11"/>
  <c r="AA182" i="11"/>
  <c r="Z182" i="11"/>
  <c r="Y182" i="11"/>
  <c r="D182" i="11" s="1"/>
  <c r="X182" i="11"/>
  <c r="E182" i="11" s="1"/>
  <c r="W182" i="11"/>
  <c r="V182" i="11"/>
  <c r="U182" i="11"/>
  <c r="AB181" i="11"/>
  <c r="AA181" i="11"/>
  <c r="Z181" i="11"/>
  <c r="Y181" i="11"/>
  <c r="D181" i="11" s="1"/>
  <c r="X181" i="11"/>
  <c r="E181" i="11" s="1"/>
  <c r="W181" i="11"/>
  <c r="V181" i="11"/>
  <c r="U181" i="11"/>
  <c r="AB180" i="11"/>
  <c r="AA180" i="11"/>
  <c r="Z180" i="11"/>
  <c r="Y180" i="11"/>
  <c r="D180" i="11" s="1"/>
  <c r="X180" i="11"/>
  <c r="E180" i="11" s="1"/>
  <c r="W180" i="11"/>
  <c r="V180" i="11"/>
  <c r="U180" i="11"/>
  <c r="AB179" i="11"/>
  <c r="AA179" i="11"/>
  <c r="Z179" i="11"/>
  <c r="Y179" i="11"/>
  <c r="D179" i="11" s="1"/>
  <c r="X179" i="11"/>
  <c r="E179" i="11" s="1"/>
  <c r="W179" i="11"/>
  <c r="V179" i="11"/>
  <c r="U179" i="11"/>
  <c r="AB178" i="11"/>
  <c r="AA178" i="11"/>
  <c r="Z178" i="11"/>
  <c r="Y178" i="11"/>
  <c r="D178" i="11" s="1"/>
  <c r="X178" i="11"/>
  <c r="E178" i="11" s="1"/>
  <c r="W178" i="11"/>
  <c r="V178" i="11"/>
  <c r="U178" i="11"/>
  <c r="AB177" i="11"/>
  <c r="AA177" i="11"/>
  <c r="Z177" i="11"/>
  <c r="Y177" i="11"/>
  <c r="D177" i="11" s="1"/>
  <c r="X177" i="11"/>
  <c r="E177" i="11" s="1"/>
  <c r="W177" i="11"/>
  <c r="V177" i="11"/>
  <c r="U177" i="11"/>
  <c r="AB176" i="11"/>
  <c r="AA176" i="11"/>
  <c r="Z176" i="11"/>
  <c r="Y176" i="11"/>
  <c r="D176" i="11" s="1"/>
  <c r="X176" i="11"/>
  <c r="E176" i="11" s="1"/>
  <c r="W176" i="11"/>
  <c r="V176" i="11"/>
  <c r="U176" i="11"/>
  <c r="AB175" i="11"/>
  <c r="AA175" i="11"/>
  <c r="Z175" i="11"/>
  <c r="Y175" i="11"/>
  <c r="D175" i="11" s="1"/>
  <c r="X175" i="11"/>
  <c r="E175" i="11" s="1"/>
  <c r="W175" i="11"/>
  <c r="V175" i="11"/>
  <c r="U175" i="11"/>
  <c r="AB174" i="11"/>
  <c r="AA174" i="11"/>
  <c r="Z174" i="11"/>
  <c r="Y174" i="11"/>
  <c r="D174" i="11" s="1"/>
  <c r="X174" i="11"/>
  <c r="E174" i="11" s="1"/>
  <c r="W174" i="11"/>
  <c r="V174" i="11"/>
  <c r="U174" i="11"/>
  <c r="AB173" i="11"/>
  <c r="AA173" i="11"/>
  <c r="Z173" i="11"/>
  <c r="Y173" i="11"/>
  <c r="D173" i="11" s="1"/>
  <c r="X173" i="11"/>
  <c r="E173" i="11" s="1"/>
  <c r="W173" i="11"/>
  <c r="V173" i="11"/>
  <c r="U173" i="11"/>
  <c r="AB172" i="11"/>
  <c r="AA172" i="11"/>
  <c r="Z172" i="11"/>
  <c r="Y172" i="11"/>
  <c r="D172" i="11" s="1"/>
  <c r="X172" i="11"/>
  <c r="E172" i="11" s="1"/>
  <c r="W172" i="11"/>
  <c r="V172" i="11"/>
  <c r="U172" i="11"/>
  <c r="AB171" i="11"/>
  <c r="AA171" i="11"/>
  <c r="Z171" i="11"/>
  <c r="Y171" i="11"/>
  <c r="D171" i="11" s="1"/>
  <c r="X171" i="11"/>
  <c r="E171" i="11" s="1"/>
  <c r="W171" i="11"/>
  <c r="V171" i="11"/>
  <c r="U171" i="11"/>
  <c r="AB170" i="11"/>
  <c r="AA170" i="11"/>
  <c r="Z170" i="11"/>
  <c r="Y170" i="11"/>
  <c r="D170" i="11" s="1"/>
  <c r="X170" i="11"/>
  <c r="E170" i="11" s="1"/>
  <c r="W170" i="11"/>
  <c r="V170" i="11"/>
  <c r="U170" i="11"/>
  <c r="AB169" i="11"/>
  <c r="AA169" i="11"/>
  <c r="Z169" i="11"/>
  <c r="Y169" i="11"/>
  <c r="D169" i="11" s="1"/>
  <c r="X169" i="11"/>
  <c r="E169" i="11" s="1"/>
  <c r="W169" i="11"/>
  <c r="V169" i="11"/>
  <c r="U169" i="11"/>
  <c r="AB168" i="11"/>
  <c r="AA168" i="11"/>
  <c r="Z168" i="11"/>
  <c r="Y168" i="11"/>
  <c r="D168" i="11" s="1"/>
  <c r="X168" i="11"/>
  <c r="E168" i="11" s="1"/>
  <c r="W168" i="11"/>
  <c r="V168" i="11"/>
  <c r="U168" i="11"/>
  <c r="AB167" i="11"/>
  <c r="AA167" i="11"/>
  <c r="Z167" i="11"/>
  <c r="Y167" i="11"/>
  <c r="D167" i="11" s="1"/>
  <c r="X167" i="11"/>
  <c r="E167" i="11" s="1"/>
  <c r="W167" i="11"/>
  <c r="V167" i="11"/>
  <c r="U167" i="11"/>
  <c r="AB166" i="11"/>
  <c r="AA166" i="11"/>
  <c r="Z166" i="11"/>
  <c r="Y166" i="11"/>
  <c r="D166" i="11" s="1"/>
  <c r="X166" i="11"/>
  <c r="E166" i="11" s="1"/>
  <c r="W166" i="11"/>
  <c r="V166" i="11"/>
  <c r="U166" i="11"/>
  <c r="AB165" i="11"/>
  <c r="AA165" i="11"/>
  <c r="Z165" i="11"/>
  <c r="Y165" i="11"/>
  <c r="D165" i="11" s="1"/>
  <c r="X165" i="11"/>
  <c r="E165" i="11" s="1"/>
  <c r="W165" i="11"/>
  <c r="V165" i="11"/>
  <c r="U165" i="11"/>
  <c r="AB164" i="11"/>
  <c r="AA164" i="11"/>
  <c r="Z164" i="11"/>
  <c r="Y164" i="11"/>
  <c r="D164" i="11" s="1"/>
  <c r="X164" i="11"/>
  <c r="E164" i="11" s="1"/>
  <c r="W164" i="11"/>
  <c r="V164" i="11"/>
  <c r="U164" i="11"/>
  <c r="AB163" i="11"/>
  <c r="AA163" i="11"/>
  <c r="U163" i="11"/>
  <c r="V163" i="11"/>
  <c r="W163" i="11"/>
  <c r="Z163" i="11"/>
  <c r="Y163" i="11"/>
  <c r="D163" i="11" s="1"/>
  <c r="X163" i="11"/>
  <c r="E163" i="11" s="1"/>
  <c r="AB162" i="11"/>
  <c r="AA162" i="11"/>
  <c r="Z162" i="11"/>
  <c r="Y162" i="11"/>
  <c r="D162" i="11" s="1"/>
  <c r="X162" i="11"/>
  <c r="E162" i="11" s="1"/>
  <c r="W162" i="11"/>
  <c r="V162" i="11"/>
  <c r="U162" i="11"/>
  <c r="AB161" i="11"/>
  <c r="AA161" i="11"/>
  <c r="Z161" i="11"/>
  <c r="Y161" i="11"/>
  <c r="D161" i="11" s="1"/>
  <c r="X161" i="11"/>
  <c r="E161" i="11" s="1"/>
  <c r="W161" i="11"/>
  <c r="V161" i="11"/>
  <c r="U161" i="11"/>
  <c r="AB160" i="11"/>
  <c r="AA160" i="11"/>
  <c r="Z160" i="11"/>
  <c r="Y160" i="11"/>
  <c r="D160" i="11" s="1"/>
  <c r="X160" i="11"/>
  <c r="E160" i="11" s="1"/>
  <c r="W160" i="11"/>
  <c r="V160" i="11"/>
  <c r="U160" i="11"/>
  <c r="AB159" i="11"/>
  <c r="AA159" i="11"/>
  <c r="Z159" i="11"/>
  <c r="Y159" i="11"/>
  <c r="D159" i="11" s="1"/>
  <c r="X159" i="11"/>
  <c r="E159" i="11" s="1"/>
  <c r="W159" i="11"/>
  <c r="V159" i="11"/>
  <c r="U159" i="11"/>
  <c r="AB158" i="11"/>
  <c r="AA158" i="11"/>
  <c r="Z158" i="11"/>
  <c r="Y158" i="11"/>
  <c r="D158" i="11" s="1"/>
  <c r="X158" i="11"/>
  <c r="E158" i="11" s="1"/>
  <c r="W158" i="11"/>
  <c r="V158" i="11"/>
  <c r="U158" i="11"/>
  <c r="AB157" i="11"/>
  <c r="AA157" i="11"/>
  <c r="Z157" i="11"/>
  <c r="Y157" i="11"/>
  <c r="D157" i="11" s="1"/>
  <c r="X157" i="11"/>
  <c r="E157" i="11" s="1"/>
  <c r="W157" i="11"/>
  <c r="V157" i="11"/>
  <c r="U157" i="11"/>
  <c r="AB156" i="11"/>
  <c r="AA156" i="11"/>
  <c r="Z156" i="11"/>
  <c r="Y156" i="11"/>
  <c r="D156" i="11" s="1"/>
  <c r="X156" i="11"/>
  <c r="E156" i="11" s="1"/>
  <c r="W156" i="11"/>
  <c r="V156" i="11"/>
  <c r="U156" i="11"/>
  <c r="AB155" i="11"/>
  <c r="AA155" i="11"/>
  <c r="Z155" i="11"/>
  <c r="Y155" i="11"/>
  <c r="D155" i="11" s="1"/>
  <c r="X155" i="11"/>
  <c r="E155" i="11" s="1"/>
  <c r="W155" i="11"/>
  <c r="V155" i="11"/>
  <c r="U155" i="11"/>
  <c r="AB154" i="11"/>
  <c r="U154" i="11"/>
  <c r="V154" i="11"/>
  <c r="W154" i="11"/>
  <c r="Z154" i="11"/>
  <c r="AA154" i="11"/>
  <c r="Y154" i="11"/>
  <c r="D154" i="11" s="1"/>
  <c r="X154" i="11"/>
  <c r="E154" i="11" s="1"/>
  <c r="AB153" i="11"/>
  <c r="AA153" i="11"/>
  <c r="Z153" i="11"/>
  <c r="Y153" i="11"/>
  <c r="D153" i="11" s="1"/>
  <c r="X153" i="11"/>
  <c r="E153" i="11" s="1"/>
  <c r="W153" i="11"/>
  <c r="V153" i="11"/>
  <c r="U153" i="11"/>
  <c r="AB152" i="11"/>
  <c r="AA152" i="11"/>
  <c r="Z152" i="11"/>
  <c r="Y152" i="11"/>
  <c r="D152" i="11" s="1"/>
  <c r="X152" i="11"/>
  <c r="E152" i="11" s="1"/>
  <c r="W152" i="11"/>
  <c r="V152" i="11"/>
  <c r="U152" i="11"/>
  <c r="AB151" i="11"/>
  <c r="AA151" i="11"/>
  <c r="Z151" i="11"/>
  <c r="Y151" i="11"/>
  <c r="D151" i="11" s="1"/>
  <c r="X151" i="11"/>
  <c r="E151" i="11" s="1"/>
  <c r="W151" i="11"/>
  <c r="V151" i="11"/>
  <c r="U151" i="11"/>
  <c r="AB149" i="11"/>
  <c r="AA149" i="11"/>
  <c r="Z149" i="11"/>
  <c r="Y149" i="11"/>
  <c r="D149" i="11" s="1"/>
  <c r="X149" i="11"/>
  <c r="E149" i="11" s="1"/>
  <c r="W149" i="11"/>
  <c r="V149" i="11"/>
  <c r="U149" i="11"/>
  <c r="AB148" i="11"/>
  <c r="AA148" i="11"/>
  <c r="Z148" i="11"/>
  <c r="Y148" i="11"/>
  <c r="D148" i="11" s="1"/>
  <c r="X148" i="11"/>
  <c r="E148" i="11" s="1"/>
  <c r="W148" i="11"/>
  <c r="V148" i="11"/>
  <c r="U148" i="11"/>
  <c r="AB147" i="11"/>
  <c r="AA147" i="11"/>
  <c r="Z147" i="11"/>
  <c r="Y147" i="11"/>
  <c r="D147" i="11" s="1"/>
  <c r="X147" i="11"/>
  <c r="E147" i="11" s="1"/>
  <c r="W147" i="11"/>
  <c r="V147" i="11"/>
  <c r="U147" i="11"/>
  <c r="AB146" i="11"/>
  <c r="AA146" i="11"/>
  <c r="Z146" i="11"/>
  <c r="Y146" i="11"/>
  <c r="D146" i="11" s="1"/>
  <c r="X146" i="11"/>
  <c r="E146" i="11" s="1"/>
  <c r="W146" i="11"/>
  <c r="V146" i="11"/>
  <c r="U146" i="11"/>
  <c r="AB145" i="11"/>
  <c r="AA145" i="11"/>
  <c r="Z145" i="11"/>
  <c r="Y145" i="11"/>
  <c r="D145" i="11" s="1"/>
  <c r="X145" i="11"/>
  <c r="E145" i="11" s="1"/>
  <c r="W145" i="11"/>
  <c r="V145" i="11"/>
  <c r="U145" i="11"/>
  <c r="AB144" i="11"/>
  <c r="AA144" i="11"/>
  <c r="Z144" i="11"/>
  <c r="Y144" i="11"/>
  <c r="D144" i="11" s="1"/>
  <c r="X144" i="11"/>
  <c r="E144" i="11"/>
  <c r="W144" i="11"/>
  <c r="V144" i="11"/>
  <c r="U144" i="11"/>
  <c r="AB143" i="11"/>
  <c r="AA143" i="11"/>
  <c r="Z143" i="11"/>
  <c r="Y143" i="11"/>
  <c r="D143" i="11" s="1"/>
  <c r="X143" i="11"/>
  <c r="E143" i="11" s="1"/>
  <c r="W143" i="11"/>
  <c r="V143" i="11"/>
  <c r="U143" i="11"/>
  <c r="AB142" i="11"/>
  <c r="AA142" i="11"/>
  <c r="Z142" i="11"/>
  <c r="Y142" i="11"/>
  <c r="D142" i="11" s="1"/>
  <c r="X142" i="11"/>
  <c r="E142" i="11" s="1"/>
  <c r="W142" i="11"/>
  <c r="V142" i="11"/>
  <c r="U142" i="11"/>
  <c r="AB141" i="11"/>
  <c r="AA141" i="11"/>
  <c r="Z141" i="11"/>
  <c r="Y141" i="11"/>
  <c r="D141" i="11" s="1"/>
  <c r="X141" i="11"/>
  <c r="E141" i="11" s="1"/>
  <c r="W141" i="11"/>
  <c r="V141" i="11"/>
  <c r="U141" i="11"/>
  <c r="AB140" i="11"/>
  <c r="AA140" i="11"/>
  <c r="Z140" i="11"/>
  <c r="Y140" i="11"/>
  <c r="D140" i="11" s="1"/>
  <c r="X140" i="11"/>
  <c r="E140" i="11" s="1"/>
  <c r="W140" i="11"/>
  <c r="V140" i="11"/>
  <c r="U140" i="11"/>
  <c r="AB139" i="11"/>
  <c r="AA139" i="11"/>
  <c r="Z139" i="11"/>
  <c r="Y139" i="11"/>
  <c r="D139" i="11" s="1"/>
  <c r="X139" i="11"/>
  <c r="E139" i="11" s="1"/>
  <c r="W139" i="11"/>
  <c r="V139" i="11"/>
  <c r="U139" i="11"/>
  <c r="AB138" i="11"/>
  <c r="AA138" i="11"/>
  <c r="Z138" i="11"/>
  <c r="Y138" i="11"/>
  <c r="D138" i="11" s="1"/>
  <c r="X138" i="11"/>
  <c r="E138" i="11" s="1"/>
  <c r="W138" i="11"/>
  <c r="V138" i="11"/>
  <c r="U138" i="11"/>
  <c r="AB137" i="11"/>
  <c r="AA137" i="11"/>
  <c r="Z137" i="11"/>
  <c r="Y137" i="11"/>
  <c r="D137" i="11" s="1"/>
  <c r="X137" i="11"/>
  <c r="E137" i="11" s="1"/>
  <c r="W137" i="11"/>
  <c r="V137" i="11"/>
  <c r="U137" i="11"/>
  <c r="AB136" i="11"/>
  <c r="AA136" i="11"/>
  <c r="Z136" i="11"/>
  <c r="Y136" i="11"/>
  <c r="D136" i="11" s="1"/>
  <c r="X136" i="11"/>
  <c r="E136" i="11" s="1"/>
  <c r="W136" i="11"/>
  <c r="V136" i="11"/>
  <c r="U136" i="11"/>
  <c r="AB135" i="11"/>
  <c r="AA135" i="11"/>
  <c r="Z135" i="11"/>
  <c r="Y135" i="11"/>
  <c r="D135" i="11" s="1"/>
  <c r="X135" i="11"/>
  <c r="E135" i="11" s="1"/>
  <c r="W135" i="11"/>
  <c r="V135" i="11"/>
  <c r="U135" i="11"/>
  <c r="AB134" i="11"/>
  <c r="AA134" i="11"/>
  <c r="Z134" i="11"/>
  <c r="Y134" i="11"/>
  <c r="D134" i="11" s="1"/>
  <c r="X134" i="11"/>
  <c r="E134" i="11" s="1"/>
  <c r="W134" i="11"/>
  <c r="V134" i="11"/>
  <c r="U134" i="11"/>
  <c r="AB133" i="11"/>
  <c r="AA133" i="11"/>
  <c r="Z133" i="11"/>
  <c r="Y133" i="11"/>
  <c r="D133" i="11" s="1"/>
  <c r="X133" i="11"/>
  <c r="E133" i="11" s="1"/>
  <c r="W133" i="11"/>
  <c r="V133" i="11"/>
  <c r="U133" i="11"/>
  <c r="AB132" i="11"/>
  <c r="AA132" i="11"/>
  <c r="Z132" i="11"/>
  <c r="Y132" i="11"/>
  <c r="D132" i="11" s="1"/>
  <c r="X132" i="11"/>
  <c r="E132" i="11" s="1"/>
  <c r="W132" i="11"/>
  <c r="V132" i="11"/>
  <c r="U132" i="11"/>
  <c r="AB131" i="11"/>
  <c r="AA131" i="11"/>
  <c r="Z131" i="11"/>
  <c r="Y131" i="11"/>
  <c r="D131" i="11" s="1"/>
  <c r="X131" i="11"/>
  <c r="E131" i="11" s="1"/>
  <c r="W131" i="11"/>
  <c r="V131" i="11"/>
  <c r="U131" i="11"/>
  <c r="AB130" i="11"/>
  <c r="AA130" i="11"/>
  <c r="Z130" i="11"/>
  <c r="Y130" i="11"/>
  <c r="D130" i="11" s="1"/>
  <c r="X130" i="11"/>
  <c r="E130" i="11" s="1"/>
  <c r="W130" i="11"/>
  <c r="V130" i="11"/>
  <c r="U130" i="11"/>
  <c r="AB129" i="11"/>
  <c r="AA129" i="11"/>
  <c r="Z129" i="11"/>
  <c r="Y129" i="11"/>
  <c r="D129" i="11" s="1"/>
  <c r="X129" i="11"/>
  <c r="E129" i="11" s="1"/>
  <c r="W129" i="11"/>
  <c r="V129" i="11"/>
  <c r="U129" i="11"/>
  <c r="AB128" i="11"/>
  <c r="AA128" i="11"/>
  <c r="Z128" i="11"/>
  <c r="Y128" i="11"/>
  <c r="D128" i="11" s="1"/>
  <c r="X128" i="11"/>
  <c r="E128" i="11"/>
  <c r="W128" i="11"/>
  <c r="V128" i="11"/>
  <c r="U128" i="11"/>
  <c r="AB127" i="11"/>
  <c r="AA127" i="11"/>
  <c r="Z127" i="11"/>
  <c r="Y127" i="11"/>
  <c r="D127" i="11" s="1"/>
  <c r="X127" i="11"/>
  <c r="E127" i="11" s="1"/>
  <c r="W127" i="11"/>
  <c r="V127" i="11"/>
  <c r="U127" i="11"/>
  <c r="AB126" i="11"/>
  <c r="AA126" i="11"/>
  <c r="Z126" i="11"/>
  <c r="Y126" i="11"/>
  <c r="D126" i="11" s="1"/>
  <c r="X126" i="11"/>
  <c r="E126" i="11" s="1"/>
  <c r="W126" i="11"/>
  <c r="V126" i="11"/>
  <c r="U126" i="11"/>
  <c r="AB125" i="11"/>
  <c r="AA125" i="11"/>
  <c r="Z125" i="11"/>
  <c r="Y125" i="11"/>
  <c r="D125" i="11"/>
  <c r="X125" i="11"/>
  <c r="E125" i="11" s="1"/>
  <c r="W125" i="11"/>
  <c r="V125" i="11"/>
  <c r="U125" i="11"/>
  <c r="AB124" i="11"/>
  <c r="AA124" i="11"/>
  <c r="Z124" i="11"/>
  <c r="Y124" i="11"/>
  <c r="D124" i="11" s="1"/>
  <c r="X124" i="11"/>
  <c r="E124" i="11" s="1"/>
  <c r="W124" i="11"/>
  <c r="V124" i="11"/>
  <c r="U124" i="11"/>
  <c r="AB123" i="11"/>
  <c r="AA123" i="11"/>
  <c r="Z123" i="11"/>
  <c r="Y123" i="11"/>
  <c r="D123" i="11" s="1"/>
  <c r="X123" i="11"/>
  <c r="E123" i="11" s="1"/>
  <c r="W123" i="11"/>
  <c r="V123" i="11"/>
  <c r="U123" i="11"/>
  <c r="AB122" i="11"/>
  <c r="AA122" i="11"/>
  <c r="Z122" i="11"/>
  <c r="Y122" i="11"/>
  <c r="D122" i="11" s="1"/>
  <c r="X122" i="11"/>
  <c r="E122" i="11" s="1"/>
  <c r="W122" i="11"/>
  <c r="V122" i="11"/>
  <c r="U122" i="11"/>
  <c r="AB121" i="11"/>
  <c r="AA121" i="11"/>
  <c r="Z121" i="11"/>
  <c r="Y121" i="11"/>
  <c r="D121" i="11" s="1"/>
  <c r="X121" i="11"/>
  <c r="E121" i="11" s="1"/>
  <c r="W121" i="11"/>
  <c r="V121" i="11"/>
  <c r="U121" i="11"/>
  <c r="AB120" i="11"/>
  <c r="AA120" i="11"/>
  <c r="Z120" i="11"/>
  <c r="Y120" i="11"/>
  <c r="D120" i="11" s="1"/>
  <c r="X120" i="11"/>
  <c r="E120" i="11" s="1"/>
  <c r="W120" i="11"/>
  <c r="V120" i="11"/>
  <c r="U120" i="11"/>
  <c r="AB119" i="11"/>
  <c r="AA119" i="11"/>
  <c r="Z119" i="11"/>
  <c r="Y119" i="11"/>
  <c r="D119" i="11" s="1"/>
  <c r="X119" i="11"/>
  <c r="E119" i="11" s="1"/>
  <c r="W119" i="11"/>
  <c r="V119" i="11"/>
  <c r="U119" i="11"/>
  <c r="AB118" i="11"/>
  <c r="AA118" i="11"/>
  <c r="Z118" i="11"/>
  <c r="Y118" i="11"/>
  <c r="D118" i="11" s="1"/>
  <c r="X118" i="11"/>
  <c r="E118" i="11" s="1"/>
  <c r="W118" i="11"/>
  <c r="V118" i="11"/>
  <c r="U118" i="11"/>
  <c r="AB117" i="11"/>
  <c r="AA117" i="11"/>
  <c r="Z117" i="11"/>
  <c r="Y117" i="11"/>
  <c r="D117" i="11" s="1"/>
  <c r="X117" i="11"/>
  <c r="E117" i="11" s="1"/>
  <c r="W117" i="11"/>
  <c r="V117" i="11"/>
  <c r="U117" i="11"/>
  <c r="AB116" i="11"/>
  <c r="AA116" i="11"/>
  <c r="Z116" i="11"/>
  <c r="Y116" i="11"/>
  <c r="D116" i="11" s="1"/>
  <c r="X116" i="11"/>
  <c r="E116" i="11" s="1"/>
  <c r="W116" i="11"/>
  <c r="V116" i="11"/>
  <c r="U116" i="11"/>
  <c r="AB115" i="11"/>
  <c r="AA115" i="11"/>
  <c r="Z115" i="11"/>
  <c r="Y115" i="11"/>
  <c r="D115" i="11" s="1"/>
  <c r="X115" i="11"/>
  <c r="E115" i="11" s="1"/>
  <c r="W115" i="11"/>
  <c r="V115" i="11"/>
  <c r="U115" i="11"/>
  <c r="AB114" i="11"/>
  <c r="AA114" i="11"/>
  <c r="Z114" i="11"/>
  <c r="Y114" i="11"/>
  <c r="D114" i="11" s="1"/>
  <c r="X114" i="11"/>
  <c r="E114" i="11" s="1"/>
  <c r="W114" i="11"/>
  <c r="V114" i="11"/>
  <c r="U114" i="11"/>
  <c r="AB113" i="11"/>
  <c r="AA113" i="11"/>
  <c r="Z113" i="11"/>
  <c r="Y113" i="11"/>
  <c r="D113" i="11" s="1"/>
  <c r="X113" i="11"/>
  <c r="E113" i="11" s="1"/>
  <c r="W113" i="11"/>
  <c r="V113" i="11"/>
  <c r="U113" i="11"/>
  <c r="AB112" i="11"/>
  <c r="AA112" i="11"/>
  <c r="Z112" i="11"/>
  <c r="Y112" i="11"/>
  <c r="D112" i="11" s="1"/>
  <c r="X112" i="11"/>
  <c r="E112" i="11" s="1"/>
  <c r="W112" i="11"/>
  <c r="V112" i="11"/>
  <c r="U112" i="11"/>
  <c r="AB111" i="11"/>
  <c r="AA111" i="11"/>
  <c r="Z111" i="11"/>
  <c r="Y111" i="11"/>
  <c r="D111" i="11" s="1"/>
  <c r="X111" i="11"/>
  <c r="E111" i="11" s="1"/>
  <c r="W111" i="11"/>
  <c r="V111" i="11"/>
  <c r="U111" i="11"/>
  <c r="AB110" i="11"/>
  <c r="AA110" i="11"/>
  <c r="Z110" i="11"/>
  <c r="Y110" i="11"/>
  <c r="D110" i="11" s="1"/>
  <c r="X110" i="11"/>
  <c r="E110" i="11" s="1"/>
  <c r="W110" i="11"/>
  <c r="V110" i="11"/>
  <c r="U110" i="11"/>
  <c r="AB109" i="11"/>
  <c r="AA109" i="11"/>
  <c r="Z109" i="11"/>
  <c r="Y109" i="11"/>
  <c r="D109" i="11" s="1"/>
  <c r="X109" i="11"/>
  <c r="E109" i="11" s="1"/>
  <c r="W109" i="11"/>
  <c r="V109" i="11"/>
  <c r="U109" i="11"/>
  <c r="AB108" i="11"/>
  <c r="AA108" i="11"/>
  <c r="Z108" i="11"/>
  <c r="Y108" i="11"/>
  <c r="D108" i="11" s="1"/>
  <c r="X108" i="11"/>
  <c r="E108" i="11" s="1"/>
  <c r="W108" i="11"/>
  <c r="V108" i="11"/>
  <c r="U108" i="11"/>
  <c r="AB107" i="11"/>
  <c r="AA107" i="11"/>
  <c r="Z107" i="11"/>
  <c r="Y107" i="11"/>
  <c r="D107" i="11" s="1"/>
  <c r="X107" i="11"/>
  <c r="E107" i="11" s="1"/>
  <c r="W107" i="11"/>
  <c r="V107" i="11"/>
  <c r="U107" i="11"/>
  <c r="AB106" i="11"/>
  <c r="AA106" i="11"/>
  <c r="Z106" i="11"/>
  <c r="Y106" i="11"/>
  <c r="D106" i="11" s="1"/>
  <c r="X106" i="11"/>
  <c r="E106" i="11" s="1"/>
  <c r="W106" i="11"/>
  <c r="V106" i="11"/>
  <c r="U106" i="11"/>
  <c r="AB105" i="11"/>
  <c r="AA105" i="11"/>
  <c r="Z105" i="11"/>
  <c r="Y105" i="11"/>
  <c r="D105" i="11" s="1"/>
  <c r="X105" i="11"/>
  <c r="E105" i="11" s="1"/>
  <c r="W105" i="11"/>
  <c r="V105" i="11"/>
  <c r="U105" i="11"/>
  <c r="AB104" i="11"/>
  <c r="AA104" i="11"/>
  <c r="Z104" i="11"/>
  <c r="Y104" i="11"/>
  <c r="D104" i="11" s="1"/>
  <c r="X104" i="11"/>
  <c r="E104" i="11" s="1"/>
  <c r="W104" i="11"/>
  <c r="V104" i="11"/>
  <c r="U104" i="11"/>
  <c r="AB103" i="11"/>
  <c r="AA103" i="11"/>
  <c r="Z103" i="11"/>
  <c r="Y103" i="11"/>
  <c r="D103" i="11" s="1"/>
  <c r="X103" i="11"/>
  <c r="E103" i="11" s="1"/>
  <c r="W103" i="11"/>
  <c r="V103" i="11"/>
  <c r="U103" i="11"/>
  <c r="AB102" i="11"/>
  <c r="AA102" i="11"/>
  <c r="Z102" i="11"/>
  <c r="Y102" i="11"/>
  <c r="D102" i="11" s="1"/>
  <c r="X102" i="11"/>
  <c r="E102" i="11" s="1"/>
  <c r="W102" i="11"/>
  <c r="V102" i="11"/>
  <c r="U102" i="11"/>
  <c r="AB101" i="11"/>
  <c r="AA101" i="11"/>
  <c r="Z101" i="11"/>
  <c r="Y101" i="11"/>
  <c r="D101" i="11" s="1"/>
  <c r="X101" i="11"/>
  <c r="E101" i="11" s="1"/>
  <c r="W101" i="11"/>
  <c r="V101" i="11"/>
  <c r="U101" i="11"/>
  <c r="AB100" i="11"/>
  <c r="AA100" i="11"/>
  <c r="Z100" i="11"/>
  <c r="Y100" i="11"/>
  <c r="D100" i="11" s="1"/>
  <c r="W100" i="11"/>
  <c r="V100" i="11"/>
  <c r="U100" i="11"/>
  <c r="AB99" i="11"/>
  <c r="AA99" i="11"/>
  <c r="Z99" i="11"/>
  <c r="Y99" i="11"/>
  <c r="D99" i="11" s="1"/>
  <c r="X99" i="11"/>
  <c r="E99" i="11" s="1"/>
  <c r="W99" i="11"/>
  <c r="V99" i="11"/>
  <c r="U99" i="11"/>
  <c r="AB98" i="11"/>
  <c r="AA98" i="11"/>
  <c r="Z98" i="11"/>
  <c r="Y98" i="11"/>
  <c r="D98" i="11" s="1"/>
  <c r="X98" i="11"/>
  <c r="E98" i="11" s="1"/>
  <c r="W98" i="11"/>
  <c r="V98" i="11"/>
  <c r="U98" i="11"/>
  <c r="AB97" i="11"/>
  <c r="AA97" i="11"/>
  <c r="Z97" i="11"/>
  <c r="Y97" i="11"/>
  <c r="D97" i="11" s="1"/>
  <c r="X97" i="11"/>
  <c r="E97" i="11" s="1"/>
  <c r="W97" i="11"/>
  <c r="V97" i="11"/>
  <c r="U97" i="11"/>
  <c r="AB96" i="11"/>
  <c r="AA96" i="11"/>
  <c r="Z96" i="11"/>
  <c r="Y96" i="11"/>
  <c r="D96" i="11" s="1"/>
  <c r="X96" i="11"/>
  <c r="E96" i="11" s="1"/>
  <c r="W96" i="11"/>
  <c r="V96" i="11"/>
  <c r="U96" i="11"/>
  <c r="AB95" i="11"/>
  <c r="AA95" i="11"/>
  <c r="Z95" i="11"/>
  <c r="Y95" i="11"/>
  <c r="D95" i="11" s="1"/>
  <c r="X95" i="11"/>
  <c r="E95" i="11" s="1"/>
  <c r="W95" i="11"/>
  <c r="V95" i="11"/>
  <c r="U95" i="11"/>
  <c r="AB94" i="11"/>
  <c r="AA94" i="11"/>
  <c r="Z94" i="11"/>
  <c r="Y94" i="11"/>
  <c r="D94" i="11" s="1"/>
  <c r="X94" i="11"/>
  <c r="E94" i="11" s="1"/>
  <c r="W94" i="11"/>
  <c r="V94" i="11"/>
  <c r="U94" i="11"/>
  <c r="AB93" i="11"/>
  <c r="AA93" i="11"/>
  <c r="Z93" i="11"/>
  <c r="Y93" i="11"/>
  <c r="D93" i="11" s="1"/>
  <c r="X93" i="11"/>
  <c r="E93" i="11"/>
  <c r="W93" i="11"/>
  <c r="V93" i="11"/>
  <c r="U93" i="11"/>
  <c r="AB92" i="11"/>
  <c r="AA92" i="11"/>
  <c r="Z92" i="11"/>
  <c r="Y92" i="11"/>
  <c r="D92" i="11" s="1"/>
  <c r="X92" i="11"/>
  <c r="E92" i="11" s="1"/>
  <c r="W92" i="11"/>
  <c r="V92" i="11"/>
  <c r="U92" i="11"/>
  <c r="AB91" i="11"/>
  <c r="AA91" i="11"/>
  <c r="Z91" i="11"/>
  <c r="Y91" i="11"/>
  <c r="D91" i="11" s="1"/>
  <c r="X91" i="11"/>
  <c r="E91" i="11" s="1"/>
  <c r="W91" i="11"/>
  <c r="V91" i="11"/>
  <c r="U91" i="11"/>
  <c r="AB90" i="11"/>
  <c r="AA90" i="11"/>
  <c r="Z90" i="11"/>
  <c r="Y90" i="11"/>
  <c r="D90" i="11" s="1"/>
  <c r="X90" i="11"/>
  <c r="E90" i="11" s="1"/>
  <c r="W90" i="11"/>
  <c r="V90" i="11"/>
  <c r="U90" i="11"/>
  <c r="AB89" i="11"/>
  <c r="AA89" i="11"/>
  <c r="Z89" i="11"/>
  <c r="Y89" i="11"/>
  <c r="D89" i="11" s="1"/>
  <c r="X89" i="11"/>
  <c r="E89" i="11" s="1"/>
  <c r="W89" i="11"/>
  <c r="V89" i="11"/>
  <c r="U89" i="11"/>
  <c r="AB88" i="11"/>
  <c r="AA88" i="11"/>
  <c r="Z88" i="11"/>
  <c r="Y88" i="11"/>
  <c r="D88" i="11" s="1"/>
  <c r="X88" i="11"/>
  <c r="E88" i="11" s="1"/>
  <c r="W88" i="11"/>
  <c r="V88" i="11"/>
  <c r="U88" i="11"/>
  <c r="AB87" i="11"/>
  <c r="AA87" i="11"/>
  <c r="Z87" i="11"/>
  <c r="Y87" i="11"/>
  <c r="D87" i="11" s="1"/>
  <c r="X87" i="11"/>
  <c r="E87" i="11" s="1"/>
  <c r="W87" i="11"/>
  <c r="V87" i="11"/>
  <c r="U87" i="11"/>
  <c r="AB86" i="11"/>
  <c r="AA86" i="11"/>
  <c r="Z86" i="11"/>
  <c r="Y86" i="11"/>
  <c r="D86" i="11" s="1"/>
  <c r="X86" i="11"/>
  <c r="E86" i="11" s="1"/>
  <c r="W86" i="11"/>
  <c r="V86" i="11"/>
  <c r="U86" i="11"/>
  <c r="AB85" i="11"/>
  <c r="AA85" i="11"/>
  <c r="Z85" i="11"/>
  <c r="Y85" i="11"/>
  <c r="D85" i="11" s="1"/>
  <c r="X85" i="11"/>
  <c r="E85" i="11" s="1"/>
  <c r="W85" i="11"/>
  <c r="V85" i="11"/>
  <c r="U85" i="11"/>
  <c r="AB84" i="11"/>
  <c r="AA84" i="11"/>
  <c r="Z84" i="11"/>
  <c r="Y84" i="11"/>
  <c r="D84" i="11" s="1"/>
  <c r="X84" i="11"/>
  <c r="E84" i="11" s="1"/>
  <c r="W84" i="11"/>
  <c r="V84" i="11"/>
  <c r="U84" i="11"/>
  <c r="AB83" i="11"/>
  <c r="AA83" i="11"/>
  <c r="Z83" i="11"/>
  <c r="Y83" i="11"/>
  <c r="D83" i="11" s="1"/>
  <c r="X83" i="11"/>
  <c r="E83" i="11" s="1"/>
  <c r="W83" i="11"/>
  <c r="V83" i="11"/>
  <c r="U83" i="11"/>
  <c r="AB82" i="11"/>
  <c r="AA82" i="11"/>
  <c r="Z82" i="11"/>
  <c r="Y82" i="11"/>
  <c r="D82" i="11" s="1"/>
  <c r="X82" i="11"/>
  <c r="E82" i="11" s="1"/>
  <c r="W82" i="11"/>
  <c r="V82" i="11"/>
  <c r="U82" i="11"/>
  <c r="AB81" i="11"/>
  <c r="AA81" i="11"/>
  <c r="Z81" i="11"/>
  <c r="Y81" i="11"/>
  <c r="D81" i="11" s="1"/>
  <c r="X81" i="11"/>
  <c r="E81" i="11" s="1"/>
  <c r="W81" i="11"/>
  <c r="V81" i="11"/>
  <c r="U81" i="11"/>
  <c r="AB80" i="11"/>
  <c r="AA80" i="11"/>
  <c r="Z80" i="11"/>
  <c r="Y80" i="11"/>
  <c r="D80" i="11" s="1"/>
  <c r="X80" i="11"/>
  <c r="E80" i="11" s="1"/>
  <c r="W80" i="11"/>
  <c r="V80" i="11"/>
  <c r="U80" i="11"/>
  <c r="AB79" i="11"/>
  <c r="AA79" i="11"/>
  <c r="Z79" i="11"/>
  <c r="Y79" i="11"/>
  <c r="D79" i="11" s="1"/>
  <c r="X79" i="11"/>
  <c r="E79" i="11" s="1"/>
  <c r="W79" i="11"/>
  <c r="V79" i="11"/>
  <c r="U79" i="11"/>
  <c r="AB78" i="11"/>
  <c r="AA78" i="11"/>
  <c r="Z78" i="11"/>
  <c r="Y78" i="11"/>
  <c r="D78" i="11" s="1"/>
  <c r="X78" i="11"/>
  <c r="E78" i="11" s="1"/>
  <c r="W78" i="11"/>
  <c r="V78" i="11"/>
  <c r="U78" i="11"/>
  <c r="AB77" i="11"/>
  <c r="AA77" i="11"/>
  <c r="Z77" i="11"/>
  <c r="Y77" i="11"/>
  <c r="D77" i="11" s="1"/>
  <c r="X77" i="11"/>
  <c r="E77" i="11" s="1"/>
  <c r="W77" i="11"/>
  <c r="V77" i="11"/>
  <c r="U77" i="11"/>
  <c r="AB76" i="11"/>
  <c r="AA76" i="11"/>
  <c r="Z76" i="11"/>
  <c r="Y76" i="11"/>
  <c r="D76" i="11" s="1"/>
  <c r="X76" i="11"/>
  <c r="E76" i="11" s="1"/>
  <c r="W76" i="11"/>
  <c r="V76" i="11"/>
  <c r="U76" i="11"/>
  <c r="AB75" i="11"/>
  <c r="AA75" i="11"/>
  <c r="Z75" i="11"/>
  <c r="Y75" i="11"/>
  <c r="D75" i="11" s="1"/>
  <c r="X75" i="11"/>
  <c r="E75" i="11" s="1"/>
  <c r="W75" i="11"/>
  <c r="V75" i="11"/>
  <c r="U75" i="11"/>
  <c r="AB74" i="11"/>
  <c r="AA74" i="11"/>
  <c r="Z74" i="11"/>
  <c r="Y74" i="11"/>
  <c r="D74" i="11" s="1"/>
  <c r="X74" i="11"/>
  <c r="E74" i="11" s="1"/>
  <c r="W74" i="11"/>
  <c r="V74" i="11"/>
  <c r="U74" i="11"/>
  <c r="AB73" i="11"/>
  <c r="AA73" i="11"/>
  <c r="Z73" i="11"/>
  <c r="Y73" i="11"/>
  <c r="D73" i="11" s="1"/>
  <c r="X73" i="11"/>
  <c r="E73" i="11" s="1"/>
  <c r="W73" i="11"/>
  <c r="V73" i="11"/>
  <c r="U73" i="11"/>
  <c r="AB72" i="11"/>
  <c r="AA72" i="11"/>
  <c r="Z72" i="11"/>
  <c r="Y72" i="11"/>
  <c r="D72" i="11" s="1"/>
  <c r="X72" i="11"/>
  <c r="E72" i="11" s="1"/>
  <c r="W72" i="11"/>
  <c r="V72" i="11"/>
  <c r="U72" i="11"/>
  <c r="AB71" i="11"/>
  <c r="AA71" i="11"/>
  <c r="Z71" i="11"/>
  <c r="Y71" i="11"/>
  <c r="D71" i="11" s="1"/>
  <c r="X71" i="11"/>
  <c r="E71" i="11" s="1"/>
  <c r="W71" i="11"/>
  <c r="V71" i="11"/>
  <c r="U71" i="11"/>
  <c r="AB70" i="11"/>
  <c r="AA70" i="11"/>
  <c r="Z70" i="11"/>
  <c r="Y70" i="11"/>
  <c r="D70" i="11" s="1"/>
  <c r="X70" i="11"/>
  <c r="E70" i="11" s="1"/>
  <c r="W70" i="11"/>
  <c r="V70" i="11"/>
  <c r="U70" i="11"/>
  <c r="AB69" i="11"/>
  <c r="AA69" i="11"/>
  <c r="Z69" i="11"/>
  <c r="Y69" i="11"/>
  <c r="D69" i="11" s="1"/>
  <c r="X69" i="11"/>
  <c r="E69" i="11" s="1"/>
  <c r="W69" i="11"/>
  <c r="V69" i="11"/>
  <c r="U69" i="11"/>
  <c r="AB68" i="11"/>
  <c r="AA68" i="11"/>
  <c r="Z68" i="11"/>
  <c r="Y68" i="11"/>
  <c r="D68" i="11" s="1"/>
  <c r="X68" i="11"/>
  <c r="E68" i="11" s="1"/>
  <c r="W68" i="11"/>
  <c r="V68" i="11"/>
  <c r="U68" i="11"/>
  <c r="AB67" i="11"/>
  <c r="AA67" i="11"/>
  <c r="Z67" i="11"/>
  <c r="Y67" i="11"/>
  <c r="D67" i="11" s="1"/>
  <c r="X67" i="11"/>
  <c r="E67" i="11"/>
  <c r="W67" i="11"/>
  <c r="V67" i="11"/>
  <c r="U67" i="11"/>
  <c r="AB66" i="11"/>
  <c r="AA66" i="11"/>
  <c r="Z66" i="11"/>
  <c r="Y66" i="11"/>
  <c r="D66" i="11" s="1"/>
  <c r="X66" i="11"/>
  <c r="E66" i="11" s="1"/>
  <c r="W66" i="11"/>
  <c r="V66" i="11"/>
  <c r="U66" i="11"/>
  <c r="AB65" i="11"/>
  <c r="AA65" i="11"/>
  <c r="Z65" i="11"/>
  <c r="Y65" i="11"/>
  <c r="D65" i="11" s="1"/>
  <c r="X65" i="11"/>
  <c r="E65" i="11" s="1"/>
  <c r="W65" i="11"/>
  <c r="V65" i="11"/>
  <c r="U65" i="11"/>
  <c r="AB64" i="11"/>
  <c r="AA64" i="11"/>
  <c r="Z64" i="11"/>
  <c r="Y64" i="11"/>
  <c r="D64" i="11" s="1"/>
  <c r="X64" i="11"/>
  <c r="E64" i="11" s="1"/>
  <c r="W64" i="11"/>
  <c r="V64" i="11"/>
  <c r="U64" i="11"/>
  <c r="AB63" i="11"/>
  <c r="AA63" i="11"/>
  <c r="Z63" i="11"/>
  <c r="Y63" i="11"/>
  <c r="D63" i="11" s="1"/>
  <c r="X63" i="11"/>
  <c r="E63" i="11" s="1"/>
  <c r="W63" i="11"/>
  <c r="V63" i="11"/>
  <c r="U63" i="11"/>
  <c r="AB62" i="11"/>
  <c r="AA62" i="11"/>
  <c r="Z62" i="11"/>
  <c r="Y62" i="11"/>
  <c r="D62" i="11" s="1"/>
  <c r="X62" i="11"/>
  <c r="E62" i="11" s="1"/>
  <c r="W62" i="11"/>
  <c r="V62" i="11"/>
  <c r="U62" i="11"/>
  <c r="AB61" i="11"/>
  <c r="AA61" i="11"/>
  <c r="Z61" i="11"/>
  <c r="Y61" i="11"/>
  <c r="D61" i="11" s="1"/>
  <c r="X61" i="11"/>
  <c r="E61" i="11" s="1"/>
  <c r="W61" i="11"/>
  <c r="V61" i="11"/>
  <c r="U61" i="11"/>
  <c r="AB60" i="11"/>
  <c r="AA60" i="11"/>
  <c r="Z60" i="11"/>
  <c r="Y60" i="11"/>
  <c r="D60" i="11" s="1"/>
  <c r="X60" i="11"/>
  <c r="E60" i="11" s="1"/>
  <c r="W60" i="11"/>
  <c r="V60" i="11"/>
  <c r="U60" i="11"/>
  <c r="AB59" i="11"/>
  <c r="AA59" i="11"/>
  <c r="Z59" i="11"/>
  <c r="Y59" i="11"/>
  <c r="D59" i="11" s="1"/>
  <c r="X59" i="11"/>
  <c r="E59" i="11" s="1"/>
  <c r="W59" i="11"/>
  <c r="V59" i="11"/>
  <c r="U59" i="11"/>
  <c r="AB58" i="11"/>
  <c r="AA58" i="11"/>
  <c r="Z58" i="11"/>
  <c r="Y58" i="11"/>
  <c r="D58" i="11" s="1"/>
  <c r="X58" i="11"/>
  <c r="E58" i="11" s="1"/>
  <c r="W58" i="11"/>
  <c r="V58" i="11"/>
  <c r="U58" i="11"/>
  <c r="AB57" i="11"/>
  <c r="AA57" i="11"/>
  <c r="Z57" i="11"/>
  <c r="Y57" i="11"/>
  <c r="D57" i="11" s="1"/>
  <c r="X57" i="11"/>
  <c r="E57" i="11"/>
  <c r="W57" i="11"/>
  <c r="V57" i="11"/>
  <c r="U57" i="11"/>
  <c r="AB56" i="11"/>
  <c r="AA56" i="11"/>
  <c r="Z56" i="11"/>
  <c r="Y56" i="11"/>
  <c r="D56" i="11" s="1"/>
  <c r="X56" i="11"/>
  <c r="E56" i="11" s="1"/>
  <c r="W56" i="11"/>
  <c r="V56" i="11"/>
  <c r="U56" i="11"/>
  <c r="AB55" i="11"/>
  <c r="AA55" i="11"/>
  <c r="Z55" i="11"/>
  <c r="Y55" i="11"/>
  <c r="D55" i="11" s="1"/>
  <c r="X55" i="11"/>
  <c r="E55" i="11" s="1"/>
  <c r="W55" i="11"/>
  <c r="V55" i="11"/>
  <c r="U55" i="11"/>
  <c r="AB54" i="11"/>
  <c r="AA54" i="11"/>
  <c r="Z54" i="11"/>
  <c r="Y54" i="11"/>
  <c r="D54" i="11" s="1"/>
  <c r="X54" i="11"/>
  <c r="E54" i="11" s="1"/>
  <c r="W54" i="11"/>
  <c r="V54" i="11"/>
  <c r="U54" i="11"/>
  <c r="AB53" i="11"/>
  <c r="AA53" i="11"/>
  <c r="Z53" i="11"/>
  <c r="Y53" i="11"/>
  <c r="D53" i="11" s="1"/>
  <c r="X53" i="11"/>
  <c r="E53" i="11" s="1"/>
  <c r="W53" i="11"/>
  <c r="V53" i="11"/>
  <c r="U53" i="11"/>
  <c r="AB52" i="11"/>
  <c r="AA52" i="11"/>
  <c r="Z52" i="11"/>
  <c r="Y52" i="11"/>
  <c r="D52" i="11" s="1"/>
  <c r="X52" i="11"/>
  <c r="E52" i="11" s="1"/>
  <c r="W52" i="11"/>
  <c r="V52" i="11"/>
  <c r="U52" i="11"/>
  <c r="AB51" i="11"/>
  <c r="AA51" i="11"/>
  <c r="Z51" i="11"/>
  <c r="Y51" i="11"/>
  <c r="D51" i="11" s="1"/>
  <c r="X51" i="11"/>
  <c r="E51" i="11" s="1"/>
  <c r="W51" i="11"/>
  <c r="V51" i="11"/>
  <c r="U51" i="11"/>
  <c r="AB50" i="11"/>
  <c r="AA50" i="11"/>
  <c r="Z50" i="11"/>
  <c r="Y50" i="11"/>
  <c r="D50" i="11" s="1"/>
  <c r="X50" i="11"/>
  <c r="E50" i="11" s="1"/>
  <c r="W50" i="11"/>
  <c r="V50" i="11"/>
  <c r="U50" i="11"/>
  <c r="AB49" i="11"/>
  <c r="AA49" i="11"/>
  <c r="Z49" i="11"/>
  <c r="Y49" i="11"/>
  <c r="D49" i="11" s="1"/>
  <c r="X49" i="11"/>
  <c r="E49" i="11" s="1"/>
  <c r="W49" i="11"/>
  <c r="V49" i="11"/>
  <c r="U49" i="11"/>
  <c r="AB48" i="11"/>
  <c r="AA48" i="11"/>
  <c r="Z48" i="11"/>
  <c r="Y48" i="11"/>
  <c r="D48" i="11" s="1"/>
  <c r="X48" i="11"/>
  <c r="E48" i="11" s="1"/>
  <c r="W48" i="11"/>
  <c r="V48" i="11"/>
  <c r="U48" i="11"/>
  <c r="AB47" i="11"/>
  <c r="AA47" i="11"/>
  <c r="Z47" i="11"/>
  <c r="Y47" i="11"/>
  <c r="D47" i="11" s="1"/>
  <c r="X47" i="11"/>
  <c r="E47" i="11" s="1"/>
  <c r="W47" i="11"/>
  <c r="V47" i="11"/>
  <c r="U47" i="11"/>
  <c r="AB46" i="11"/>
  <c r="AA46" i="11"/>
  <c r="Z46" i="11"/>
  <c r="Y46" i="11"/>
  <c r="D46" i="11" s="1"/>
  <c r="X46" i="11"/>
  <c r="E46" i="11" s="1"/>
  <c r="W46" i="11"/>
  <c r="V46" i="11"/>
  <c r="U46" i="11"/>
  <c r="AB45" i="11"/>
  <c r="AA45" i="11"/>
  <c r="Z45" i="11"/>
  <c r="C45" i="11" s="1"/>
  <c r="Y45" i="11"/>
  <c r="D45" i="11" s="1"/>
  <c r="X45" i="11"/>
  <c r="E45" i="11" s="1"/>
  <c r="W45" i="11"/>
  <c r="V45" i="11"/>
  <c r="U45" i="11"/>
  <c r="AB44" i="11"/>
  <c r="AA44" i="11"/>
  <c r="Z44" i="11"/>
  <c r="Y44" i="11"/>
  <c r="D44" i="11" s="1"/>
  <c r="X44" i="11"/>
  <c r="E44" i="11" s="1"/>
  <c r="W44" i="11"/>
  <c r="V44" i="11"/>
  <c r="U44" i="11"/>
  <c r="AB43" i="11"/>
  <c r="AA43" i="11"/>
  <c r="Z43" i="11"/>
  <c r="C43" i="11" s="1"/>
  <c r="Y43" i="11"/>
  <c r="D43" i="11" s="1"/>
  <c r="X43" i="11"/>
  <c r="E43" i="11" s="1"/>
  <c r="W43" i="11"/>
  <c r="V43" i="11"/>
  <c r="U43" i="11"/>
  <c r="AB42" i="11"/>
  <c r="AA42" i="11"/>
  <c r="Z42" i="11"/>
  <c r="C42" i="11" s="1"/>
  <c r="Y42" i="11"/>
  <c r="D42" i="11" s="1"/>
  <c r="X42" i="11"/>
  <c r="E42" i="11" s="1"/>
  <c r="W42" i="11"/>
  <c r="V42" i="11"/>
  <c r="U42" i="11"/>
  <c r="AB41" i="11"/>
  <c r="AA41" i="11"/>
  <c r="Z41" i="11"/>
  <c r="C41" i="11" s="1"/>
  <c r="Y41" i="11"/>
  <c r="D41" i="11" s="1"/>
  <c r="X41" i="11"/>
  <c r="E41" i="11" s="1"/>
  <c r="W41" i="11"/>
  <c r="V41" i="11"/>
  <c r="U41" i="11"/>
  <c r="AB40" i="11"/>
  <c r="AA40" i="11"/>
  <c r="Z40" i="11"/>
  <c r="Y40" i="11"/>
  <c r="D40" i="11"/>
  <c r="X40" i="11"/>
  <c r="E40" i="11" s="1"/>
  <c r="W40" i="11"/>
  <c r="V40" i="11"/>
  <c r="U40" i="11"/>
  <c r="AB39" i="11"/>
  <c r="AA39" i="11"/>
  <c r="C39" i="11" s="1"/>
  <c r="Z39" i="11"/>
  <c r="Y39" i="11"/>
  <c r="D39" i="11" s="1"/>
  <c r="X39" i="11"/>
  <c r="E39" i="11" s="1"/>
  <c r="W39" i="11"/>
  <c r="V39" i="11"/>
  <c r="U39" i="11"/>
  <c r="AB38" i="11"/>
  <c r="AA38" i="11"/>
  <c r="C38" i="11" s="1"/>
  <c r="Z38" i="11"/>
  <c r="Y38" i="11"/>
  <c r="D38" i="11" s="1"/>
  <c r="X38" i="11"/>
  <c r="E38" i="11" s="1"/>
  <c r="W38" i="11"/>
  <c r="V38" i="11"/>
  <c r="U38" i="11"/>
  <c r="AB37" i="11"/>
  <c r="AA37" i="11"/>
  <c r="C37" i="11" s="1"/>
  <c r="Z37" i="11"/>
  <c r="Y37" i="11"/>
  <c r="D37" i="11" s="1"/>
  <c r="X37" i="11"/>
  <c r="E37" i="11" s="1"/>
  <c r="W37" i="11"/>
  <c r="V37" i="11"/>
  <c r="U37" i="11"/>
  <c r="AB36" i="11"/>
  <c r="AA36" i="11"/>
  <c r="Z36" i="11"/>
  <c r="Y36" i="11"/>
  <c r="D36" i="11" s="1"/>
  <c r="X36" i="11"/>
  <c r="E36" i="11" s="1"/>
  <c r="W36" i="11"/>
  <c r="V36" i="11"/>
  <c r="U36" i="11"/>
  <c r="AB35" i="11"/>
  <c r="AA35" i="11"/>
  <c r="C35" i="11" s="1"/>
  <c r="Z35" i="11"/>
  <c r="Y35" i="11"/>
  <c r="D35" i="11" s="1"/>
  <c r="X35" i="11"/>
  <c r="E35" i="11" s="1"/>
  <c r="W35" i="11"/>
  <c r="V35" i="11"/>
  <c r="U35" i="11"/>
  <c r="AB34" i="11"/>
  <c r="AA34" i="11"/>
  <c r="C34" i="11" s="1"/>
  <c r="Z34" i="11"/>
  <c r="Y34" i="11"/>
  <c r="D34" i="11" s="1"/>
  <c r="X34" i="11"/>
  <c r="E34" i="11" s="1"/>
  <c r="W34" i="11"/>
  <c r="V34" i="11"/>
  <c r="U34" i="11"/>
  <c r="AB33" i="11"/>
  <c r="AA33" i="11"/>
  <c r="C33" i="11" s="1"/>
  <c r="Z33" i="11"/>
  <c r="Y33" i="11"/>
  <c r="D33" i="11" s="1"/>
  <c r="X33" i="11"/>
  <c r="E33" i="11" s="1"/>
  <c r="W33" i="11"/>
  <c r="V33" i="11"/>
  <c r="U33" i="11"/>
  <c r="AB32" i="11"/>
  <c r="AA32" i="11"/>
  <c r="Z32" i="11"/>
  <c r="Y32" i="11"/>
  <c r="D32" i="11" s="1"/>
  <c r="X32" i="11"/>
  <c r="E32" i="11" s="1"/>
  <c r="W32" i="11"/>
  <c r="V32" i="11"/>
  <c r="U32" i="11"/>
  <c r="AB31" i="11"/>
  <c r="AA31" i="11"/>
  <c r="Z31" i="11"/>
  <c r="Y31" i="11"/>
  <c r="D31" i="11" s="1"/>
  <c r="X31" i="11"/>
  <c r="E31" i="11" s="1"/>
  <c r="W31" i="11"/>
  <c r="V31" i="11"/>
  <c r="U31" i="11"/>
  <c r="C31" i="11" s="1"/>
  <c r="AB30" i="11"/>
  <c r="AA30" i="11"/>
  <c r="Z30" i="11"/>
  <c r="Y30" i="11"/>
  <c r="D30" i="11" s="1"/>
  <c r="X30" i="11"/>
  <c r="E30" i="11" s="1"/>
  <c r="W30" i="11"/>
  <c r="V30" i="11"/>
  <c r="U30" i="11"/>
  <c r="W29" i="11"/>
  <c r="V29" i="11"/>
  <c r="U29" i="11"/>
  <c r="AB28" i="11"/>
  <c r="AA28" i="11"/>
  <c r="Z28" i="11"/>
  <c r="Y28" i="11"/>
  <c r="D28" i="11" s="1"/>
  <c r="X28" i="11"/>
  <c r="E28" i="11" s="1"/>
  <c r="W28" i="11"/>
  <c r="V28" i="11"/>
  <c r="U28" i="11"/>
  <c r="AB27" i="11"/>
  <c r="AA27" i="11"/>
  <c r="Z27" i="11"/>
  <c r="Y27" i="11"/>
  <c r="D27" i="11" s="1"/>
  <c r="X27" i="11"/>
  <c r="E27" i="11" s="1"/>
  <c r="W27" i="11"/>
  <c r="V27" i="11"/>
  <c r="U27" i="11"/>
  <c r="AB26" i="11"/>
  <c r="AA26" i="11"/>
  <c r="Z26" i="11"/>
  <c r="U26" i="11"/>
  <c r="V26" i="11"/>
  <c r="W26" i="11"/>
  <c r="Y26" i="11"/>
  <c r="D26" i="11" s="1"/>
  <c r="X26" i="11"/>
  <c r="E26" i="11" s="1"/>
  <c r="AB25" i="11"/>
  <c r="AA25" i="11"/>
  <c r="Z25" i="11"/>
  <c r="Y25" i="11"/>
  <c r="D25" i="11" s="1"/>
  <c r="X25" i="11"/>
  <c r="E25" i="11" s="1"/>
  <c r="W25" i="11"/>
  <c r="V25" i="11"/>
  <c r="U25" i="11"/>
  <c r="AB24" i="11"/>
  <c r="AA24" i="11"/>
  <c r="Z24" i="11"/>
  <c r="Y24" i="11"/>
  <c r="D24" i="11" s="1"/>
  <c r="X24" i="11"/>
  <c r="E24" i="11" s="1"/>
  <c r="W24" i="11"/>
  <c r="V24" i="11"/>
  <c r="U24" i="11"/>
  <c r="AB23" i="11"/>
  <c r="AA23" i="11"/>
  <c r="Z23" i="11"/>
  <c r="Y23" i="11"/>
  <c r="D23" i="11" s="1"/>
  <c r="X23" i="11"/>
  <c r="E23" i="11" s="1"/>
  <c r="W23" i="11"/>
  <c r="V23" i="11"/>
  <c r="U23" i="11"/>
  <c r="AB22" i="11"/>
  <c r="AA22" i="11"/>
  <c r="Z22" i="11"/>
  <c r="U22" i="11"/>
  <c r="V22" i="11"/>
  <c r="W22" i="11"/>
  <c r="Y22" i="11"/>
  <c r="D22" i="11" s="1"/>
  <c r="X22" i="11"/>
  <c r="E22" i="11" s="1"/>
  <c r="AB21" i="11"/>
  <c r="AA21" i="11"/>
  <c r="Z21" i="11"/>
  <c r="Y21" i="11"/>
  <c r="D21" i="11" s="1"/>
  <c r="X21" i="11"/>
  <c r="E21" i="11" s="1"/>
  <c r="W21" i="11"/>
  <c r="V21" i="11"/>
  <c r="U21" i="11"/>
  <c r="AB20" i="11"/>
  <c r="AA20" i="11"/>
  <c r="Z20" i="11"/>
  <c r="Y20" i="11"/>
  <c r="D20" i="11" s="1"/>
  <c r="X20" i="11"/>
  <c r="E20" i="11" s="1"/>
  <c r="W20" i="11"/>
  <c r="C20" i="11" s="1"/>
  <c r="V20" i="11"/>
  <c r="U20" i="11"/>
  <c r="AB19" i="11"/>
  <c r="AA19" i="11"/>
  <c r="Z19" i="11"/>
  <c r="Y19" i="11"/>
  <c r="D19" i="11" s="1"/>
  <c r="X19" i="11"/>
  <c r="E19" i="11" s="1"/>
  <c r="W19" i="11"/>
  <c r="V19" i="11"/>
  <c r="U19" i="11"/>
  <c r="AB18" i="11"/>
  <c r="AA18" i="11"/>
  <c r="Z18" i="11"/>
  <c r="Y18" i="11"/>
  <c r="D18" i="11" s="1"/>
  <c r="X18" i="11"/>
  <c r="E18" i="11" s="1"/>
  <c r="W18" i="11"/>
  <c r="C18" i="11" s="1"/>
  <c r="V18" i="11"/>
  <c r="U18" i="11"/>
  <c r="AB17" i="11"/>
  <c r="AA17" i="11"/>
  <c r="Z17" i="11"/>
  <c r="Y17" i="11"/>
  <c r="D17" i="11" s="1"/>
  <c r="X17" i="11"/>
  <c r="E17" i="11" s="1"/>
  <c r="W17" i="11"/>
  <c r="C17" i="11" s="1"/>
  <c r="V17" i="11"/>
  <c r="U17" i="11"/>
  <c r="AB16" i="11"/>
  <c r="AA16" i="11"/>
  <c r="Z16" i="11"/>
  <c r="Y16" i="11"/>
  <c r="D16" i="11" s="1"/>
  <c r="X16" i="11"/>
  <c r="E16" i="11" s="1"/>
  <c r="W16" i="11"/>
  <c r="C16" i="11" s="1"/>
  <c r="V16" i="11"/>
  <c r="U16" i="11"/>
  <c r="AB15" i="11"/>
  <c r="AA15" i="11"/>
  <c r="Z15" i="11"/>
  <c r="Y15" i="11"/>
  <c r="D15" i="11" s="1"/>
  <c r="X15" i="11"/>
  <c r="E15" i="11" s="1"/>
  <c r="W15" i="11"/>
  <c r="V15" i="11"/>
  <c r="U15" i="11"/>
  <c r="AB14" i="11"/>
  <c r="AA14" i="11"/>
  <c r="Z14" i="11"/>
  <c r="Y14" i="11"/>
  <c r="D14" i="11" s="1"/>
  <c r="X14" i="11"/>
  <c r="E14" i="11" s="1"/>
  <c r="W14" i="11"/>
  <c r="C14" i="11" s="1"/>
  <c r="V14" i="11"/>
  <c r="U14" i="11"/>
  <c r="AB13" i="11"/>
  <c r="AA13" i="11"/>
  <c r="Z13" i="11"/>
  <c r="Y13" i="11"/>
  <c r="D13" i="11" s="1"/>
  <c r="X13" i="11"/>
  <c r="E13" i="11" s="1"/>
  <c r="W13" i="11"/>
  <c r="C13" i="11" s="1"/>
  <c r="V13" i="11"/>
  <c r="U13" i="11"/>
  <c r="AB12" i="11"/>
  <c r="AA12" i="11"/>
  <c r="Z12" i="11"/>
  <c r="Y12" i="11"/>
  <c r="D12" i="11" s="1"/>
  <c r="X12" i="11"/>
  <c r="E12" i="11" s="1"/>
  <c r="W12" i="11"/>
  <c r="C12" i="11" s="1"/>
  <c r="V12" i="11"/>
  <c r="U12" i="11"/>
  <c r="AB11" i="11"/>
  <c r="AA11" i="11"/>
  <c r="Z11" i="11"/>
  <c r="Y11" i="11"/>
  <c r="D11" i="11" s="1"/>
  <c r="X11" i="11"/>
  <c r="E11" i="11" s="1"/>
  <c r="W11" i="11"/>
  <c r="V11" i="11"/>
  <c r="U11" i="11"/>
  <c r="AB10" i="11"/>
  <c r="AA10" i="11"/>
  <c r="Z10" i="11"/>
  <c r="U10" i="11"/>
  <c r="V10" i="11"/>
  <c r="W10" i="11"/>
  <c r="Y10" i="11"/>
  <c r="D10" i="11" s="1"/>
  <c r="X10" i="11"/>
  <c r="E10" i="11" s="1"/>
  <c r="AB9" i="11"/>
  <c r="AA9" i="11"/>
  <c r="Z9" i="11"/>
  <c r="Y9" i="11"/>
  <c r="D9" i="11" s="1"/>
  <c r="X9" i="11"/>
  <c r="E9" i="11" s="1"/>
  <c r="W9" i="11"/>
  <c r="V9" i="11"/>
  <c r="U9" i="11"/>
  <c r="AB8" i="11"/>
  <c r="AA8" i="11"/>
  <c r="Z8" i="11"/>
  <c r="Y8" i="11"/>
  <c r="D8" i="11" s="1"/>
  <c r="X8" i="11"/>
  <c r="E8" i="11" s="1"/>
  <c r="W8" i="11"/>
  <c r="V8" i="11"/>
  <c r="U8" i="11"/>
  <c r="D199" i="10"/>
  <c r="E199" i="10"/>
  <c r="D198" i="10"/>
  <c r="E198" i="10"/>
  <c r="D197" i="10"/>
  <c r="E197" i="10"/>
  <c r="D196" i="10"/>
  <c r="E196" i="10"/>
  <c r="D195" i="10"/>
  <c r="E195" i="10"/>
  <c r="D194" i="10"/>
  <c r="E194" i="10"/>
  <c r="D193" i="10"/>
  <c r="E193" i="10"/>
  <c r="D192" i="10"/>
  <c r="E192" i="10"/>
  <c r="D191" i="10"/>
  <c r="E191" i="10"/>
  <c r="D190" i="10"/>
  <c r="E190" i="10"/>
  <c r="D189" i="10"/>
  <c r="E189" i="10"/>
  <c r="D188" i="10"/>
  <c r="E188" i="10"/>
  <c r="D187" i="10"/>
  <c r="E187" i="10"/>
  <c r="D186" i="10"/>
  <c r="E186" i="10"/>
  <c r="D185" i="10"/>
  <c r="E185" i="10"/>
  <c r="D184" i="10"/>
  <c r="E184" i="10"/>
  <c r="D183" i="10"/>
  <c r="E183" i="10"/>
  <c r="D182" i="10"/>
  <c r="E182" i="10"/>
  <c r="D181" i="10"/>
  <c r="E181" i="10"/>
  <c r="D180" i="10"/>
  <c r="E180" i="10"/>
  <c r="D179" i="10"/>
  <c r="E179" i="10"/>
  <c r="D178" i="10"/>
  <c r="E178" i="10"/>
  <c r="D177" i="10"/>
  <c r="E177" i="10"/>
  <c r="D176" i="10"/>
  <c r="E176" i="10"/>
  <c r="D175" i="10"/>
  <c r="E175" i="10"/>
  <c r="D174" i="10"/>
  <c r="E174" i="10"/>
  <c r="D173" i="10"/>
  <c r="E173" i="10"/>
  <c r="D172" i="10"/>
  <c r="E172" i="10"/>
  <c r="D171" i="10"/>
  <c r="E171" i="10"/>
  <c r="D170" i="10"/>
  <c r="E170" i="10"/>
  <c r="D169" i="10"/>
  <c r="E169" i="10"/>
  <c r="D168" i="10"/>
  <c r="E168" i="10"/>
  <c r="D167" i="10"/>
  <c r="E167" i="10"/>
  <c r="D166" i="10"/>
  <c r="E166" i="10"/>
  <c r="D165" i="10"/>
  <c r="E165" i="10"/>
  <c r="D164" i="10"/>
  <c r="E164" i="10"/>
  <c r="D163" i="10"/>
  <c r="E163" i="10"/>
  <c r="D162" i="10"/>
  <c r="E162" i="10"/>
  <c r="D161" i="10"/>
  <c r="E161" i="10"/>
  <c r="D160" i="10"/>
  <c r="E160" i="10"/>
  <c r="D159" i="10"/>
  <c r="E159" i="10"/>
  <c r="D158" i="10"/>
  <c r="E158" i="10"/>
  <c r="D157" i="10"/>
  <c r="E157" i="10"/>
  <c r="D156" i="10"/>
  <c r="E156" i="10"/>
  <c r="D155" i="10"/>
  <c r="E155" i="10"/>
  <c r="D154" i="10"/>
  <c r="E154" i="10"/>
  <c r="D153" i="10"/>
  <c r="E153" i="10"/>
  <c r="D152" i="10"/>
  <c r="E152" i="10"/>
  <c r="D151" i="10"/>
  <c r="E151" i="10"/>
  <c r="D149" i="10"/>
  <c r="E149" i="10"/>
  <c r="D148" i="10"/>
  <c r="E148" i="10"/>
  <c r="D147" i="10"/>
  <c r="E147" i="10"/>
  <c r="D146" i="10"/>
  <c r="E146" i="10"/>
  <c r="D145" i="10"/>
  <c r="E145" i="10"/>
  <c r="D144" i="10"/>
  <c r="E144" i="10"/>
  <c r="D143" i="10"/>
  <c r="E143" i="10"/>
  <c r="D142" i="10"/>
  <c r="E142" i="10"/>
  <c r="D141" i="10"/>
  <c r="E141" i="10"/>
  <c r="D140" i="10"/>
  <c r="E140" i="10"/>
  <c r="D139" i="10"/>
  <c r="E139" i="10"/>
  <c r="D138" i="10"/>
  <c r="E138" i="10"/>
  <c r="D137" i="10"/>
  <c r="E137" i="10"/>
  <c r="D136" i="10"/>
  <c r="E136" i="10"/>
  <c r="D135" i="10"/>
  <c r="E135" i="10"/>
  <c r="D134" i="10"/>
  <c r="E134" i="10"/>
  <c r="D133" i="10"/>
  <c r="E133" i="10"/>
  <c r="D132" i="10"/>
  <c r="E132" i="10"/>
  <c r="D131" i="10"/>
  <c r="E131" i="10"/>
  <c r="D130" i="10"/>
  <c r="E130" i="10"/>
  <c r="D129" i="10"/>
  <c r="E129" i="10"/>
  <c r="D128" i="10"/>
  <c r="E128" i="10"/>
  <c r="D127" i="10"/>
  <c r="E127" i="10"/>
  <c r="D126" i="10"/>
  <c r="E126" i="10"/>
  <c r="D125" i="10"/>
  <c r="E125" i="10"/>
  <c r="D124" i="10"/>
  <c r="E124" i="10"/>
  <c r="D123" i="10"/>
  <c r="E123" i="10"/>
  <c r="D122" i="10"/>
  <c r="E122" i="10"/>
  <c r="D121" i="10"/>
  <c r="E121" i="10"/>
  <c r="D120" i="10"/>
  <c r="E120" i="10"/>
  <c r="D119" i="10"/>
  <c r="E119" i="10"/>
  <c r="D118" i="10"/>
  <c r="E118" i="10"/>
  <c r="D117" i="10"/>
  <c r="E117" i="10"/>
  <c r="D116" i="10"/>
  <c r="E116" i="10"/>
  <c r="D115" i="10"/>
  <c r="E115" i="10"/>
  <c r="D114" i="10"/>
  <c r="E114" i="10"/>
  <c r="D113" i="10"/>
  <c r="E113" i="10"/>
  <c r="D112" i="10"/>
  <c r="E112" i="10"/>
  <c r="D111" i="10"/>
  <c r="E111" i="10"/>
  <c r="D110" i="10"/>
  <c r="E110" i="10"/>
  <c r="D109" i="10"/>
  <c r="E109" i="10"/>
  <c r="D108" i="10"/>
  <c r="E108" i="10"/>
  <c r="D107" i="10"/>
  <c r="E107" i="10"/>
  <c r="D106" i="10"/>
  <c r="E106" i="10"/>
  <c r="D105" i="10"/>
  <c r="E105" i="10"/>
  <c r="D104" i="10"/>
  <c r="E104" i="10"/>
  <c r="D103" i="10"/>
  <c r="E103" i="10"/>
  <c r="D102" i="10"/>
  <c r="E102" i="10"/>
  <c r="D101" i="10"/>
  <c r="E101" i="10"/>
  <c r="D100" i="10"/>
  <c r="E100" i="10"/>
  <c r="D99" i="10"/>
  <c r="E99" i="10"/>
  <c r="D98" i="10"/>
  <c r="E98" i="10"/>
  <c r="D97" i="10"/>
  <c r="E97" i="10"/>
  <c r="D96" i="10"/>
  <c r="E96" i="10"/>
  <c r="D95" i="10"/>
  <c r="E95" i="10"/>
  <c r="D94" i="10"/>
  <c r="E94" i="10"/>
  <c r="D93" i="10"/>
  <c r="E93" i="10"/>
  <c r="D92" i="10"/>
  <c r="E92" i="10"/>
  <c r="D91" i="10"/>
  <c r="E91" i="10"/>
  <c r="D90" i="10"/>
  <c r="E90" i="10"/>
  <c r="D89" i="10"/>
  <c r="E89" i="10"/>
  <c r="D88" i="10"/>
  <c r="E88" i="10"/>
  <c r="D87" i="10"/>
  <c r="E87" i="10"/>
  <c r="D86" i="10"/>
  <c r="E86" i="10"/>
  <c r="D85" i="10"/>
  <c r="E85" i="10"/>
  <c r="D84" i="10"/>
  <c r="E84" i="10"/>
  <c r="D83" i="10"/>
  <c r="E83" i="10"/>
  <c r="D82" i="10"/>
  <c r="E82" i="10"/>
  <c r="D81" i="10"/>
  <c r="E81" i="10"/>
  <c r="D80" i="10"/>
  <c r="E80" i="10"/>
  <c r="D79" i="10"/>
  <c r="E79" i="10"/>
  <c r="D78" i="10"/>
  <c r="E78" i="10"/>
  <c r="D77" i="10"/>
  <c r="E77" i="10"/>
  <c r="D76" i="10"/>
  <c r="E76" i="10"/>
  <c r="D75" i="10"/>
  <c r="E75" i="10"/>
  <c r="D74" i="10"/>
  <c r="E74" i="10"/>
  <c r="D73" i="10"/>
  <c r="E73" i="10"/>
  <c r="D72" i="10"/>
  <c r="E72" i="10"/>
  <c r="D71" i="10"/>
  <c r="E71" i="10"/>
  <c r="D70" i="10"/>
  <c r="E70" i="10"/>
  <c r="D69" i="10"/>
  <c r="E69" i="10"/>
  <c r="D68" i="10"/>
  <c r="E68" i="10"/>
  <c r="D67" i="10"/>
  <c r="E67" i="10"/>
  <c r="D66" i="10"/>
  <c r="E66" i="10"/>
  <c r="D65" i="10"/>
  <c r="E65" i="10"/>
  <c r="D64" i="10"/>
  <c r="E64" i="10"/>
  <c r="D63" i="10"/>
  <c r="E63" i="10"/>
  <c r="D62" i="10"/>
  <c r="E62" i="10"/>
  <c r="D61" i="10"/>
  <c r="E61" i="10"/>
  <c r="D60" i="10"/>
  <c r="E60" i="10"/>
  <c r="D59" i="10"/>
  <c r="E59" i="10"/>
  <c r="D58" i="10"/>
  <c r="E58" i="10"/>
  <c r="D57" i="10"/>
  <c r="E57" i="10"/>
  <c r="D56" i="10"/>
  <c r="E56" i="10"/>
  <c r="D55" i="10"/>
  <c r="E55" i="10"/>
  <c r="D54" i="10"/>
  <c r="E54" i="10"/>
  <c r="D53" i="10"/>
  <c r="E53" i="10"/>
  <c r="D52" i="10"/>
  <c r="E52" i="10"/>
  <c r="D51" i="10"/>
  <c r="E51" i="10"/>
  <c r="D50" i="10"/>
  <c r="E50" i="10"/>
  <c r="D49" i="10"/>
  <c r="E49" i="10"/>
  <c r="D48" i="10"/>
  <c r="E48" i="10"/>
  <c r="D47" i="10"/>
  <c r="E47" i="10"/>
  <c r="D46" i="10"/>
  <c r="E46" i="10"/>
  <c r="D45" i="10"/>
  <c r="E45" i="10"/>
  <c r="D44" i="10"/>
  <c r="E44" i="10"/>
  <c r="D43" i="10"/>
  <c r="E43" i="10"/>
  <c r="D42" i="10"/>
  <c r="E42" i="10"/>
  <c r="D41" i="10"/>
  <c r="E41" i="10"/>
  <c r="D40" i="10"/>
  <c r="E40" i="10"/>
  <c r="D39" i="10"/>
  <c r="E39" i="10"/>
  <c r="D38" i="10"/>
  <c r="E38" i="10"/>
  <c r="D37" i="10"/>
  <c r="E37" i="10"/>
  <c r="D36" i="10"/>
  <c r="E36" i="10"/>
  <c r="D35" i="10"/>
  <c r="E35" i="10"/>
  <c r="D34" i="10"/>
  <c r="E34" i="10"/>
  <c r="D33" i="10"/>
  <c r="E33" i="10"/>
  <c r="D32" i="10"/>
  <c r="E32" i="10"/>
  <c r="D31" i="10"/>
  <c r="E31" i="10"/>
  <c r="D30" i="10"/>
  <c r="E30" i="10"/>
  <c r="D28" i="10"/>
  <c r="E28" i="10"/>
  <c r="D27" i="10"/>
  <c r="E27" i="10"/>
  <c r="D26" i="10"/>
  <c r="E26" i="10"/>
  <c r="D25" i="10"/>
  <c r="E25" i="10"/>
  <c r="D24" i="10"/>
  <c r="E24" i="10"/>
  <c r="D23" i="10"/>
  <c r="E23" i="10"/>
  <c r="D22" i="10"/>
  <c r="E22" i="10"/>
  <c r="D21" i="10"/>
  <c r="E21" i="10"/>
  <c r="D20" i="10"/>
  <c r="E20" i="10"/>
  <c r="D19" i="10"/>
  <c r="E19" i="10"/>
  <c r="D18" i="10"/>
  <c r="E18" i="10"/>
  <c r="D17" i="10"/>
  <c r="E17" i="10"/>
  <c r="D16" i="10"/>
  <c r="E16" i="10"/>
  <c r="D15" i="10"/>
  <c r="E15" i="10"/>
  <c r="D14" i="10"/>
  <c r="E14" i="10"/>
  <c r="D13" i="10"/>
  <c r="E13" i="10"/>
  <c r="D12" i="10"/>
  <c r="E12" i="10"/>
  <c r="D11" i="10"/>
  <c r="E11" i="10"/>
  <c r="D10" i="10"/>
  <c r="E10" i="10"/>
  <c r="D9" i="10"/>
  <c r="E9" i="10"/>
  <c r="AB8" i="10"/>
  <c r="AA8" i="10"/>
  <c r="Z8" i="10"/>
  <c r="Y8" i="10"/>
  <c r="D8" i="10" s="1"/>
  <c r="X8" i="10"/>
  <c r="E8" i="10"/>
  <c r="W8" i="10"/>
  <c r="V8" i="10"/>
  <c r="U8" i="10"/>
  <c r="D8" i="9"/>
  <c r="E8" i="9"/>
  <c r="U8" i="9"/>
  <c r="C8" i="9" s="1"/>
  <c r="D199" i="8"/>
  <c r="E199" i="8"/>
  <c r="D198" i="8"/>
  <c r="E198" i="8"/>
  <c r="D197" i="8"/>
  <c r="E197" i="8"/>
  <c r="D196" i="8"/>
  <c r="E196" i="8"/>
  <c r="D195" i="8"/>
  <c r="E195" i="8"/>
  <c r="D194" i="8"/>
  <c r="E194" i="8"/>
  <c r="D193" i="8"/>
  <c r="E193" i="8"/>
  <c r="D192" i="8"/>
  <c r="E192" i="8"/>
  <c r="D191" i="8"/>
  <c r="E191" i="8"/>
  <c r="D190" i="8"/>
  <c r="E190" i="8"/>
  <c r="D189" i="8"/>
  <c r="E189" i="8"/>
  <c r="D188" i="8"/>
  <c r="E188" i="8"/>
  <c r="D187" i="8"/>
  <c r="E187" i="8"/>
  <c r="D186" i="8"/>
  <c r="E186" i="8"/>
  <c r="D185" i="8"/>
  <c r="E185" i="8"/>
  <c r="D184" i="8"/>
  <c r="E184" i="8"/>
  <c r="D183" i="8"/>
  <c r="E183" i="8"/>
  <c r="D182" i="8"/>
  <c r="E182" i="8"/>
  <c r="D181" i="8"/>
  <c r="E181" i="8"/>
  <c r="D180" i="8"/>
  <c r="E180" i="8"/>
  <c r="D179" i="8"/>
  <c r="E179" i="8"/>
  <c r="D178" i="8"/>
  <c r="E178" i="8"/>
  <c r="D177" i="8"/>
  <c r="E177" i="8"/>
  <c r="D176" i="8"/>
  <c r="E176" i="8"/>
  <c r="D175" i="8"/>
  <c r="E175" i="8"/>
  <c r="D174" i="8"/>
  <c r="E174" i="8"/>
  <c r="D173" i="8"/>
  <c r="E173" i="8"/>
  <c r="D172" i="8"/>
  <c r="E172" i="8"/>
  <c r="D171" i="8"/>
  <c r="E171" i="8"/>
  <c r="D170" i="8"/>
  <c r="E170" i="8"/>
  <c r="D169" i="8"/>
  <c r="E169" i="8"/>
  <c r="D168" i="8"/>
  <c r="E168" i="8"/>
  <c r="D167" i="8"/>
  <c r="E167" i="8"/>
  <c r="D166" i="8"/>
  <c r="E166" i="8"/>
  <c r="D165" i="8"/>
  <c r="E165" i="8"/>
  <c r="D164" i="8"/>
  <c r="E164" i="8"/>
  <c r="D163" i="8"/>
  <c r="E163" i="8"/>
  <c r="D162" i="8"/>
  <c r="E162" i="8"/>
  <c r="D161" i="8"/>
  <c r="E161" i="8"/>
  <c r="D160" i="8"/>
  <c r="E160" i="8"/>
  <c r="D159" i="8"/>
  <c r="E159" i="8"/>
  <c r="D158" i="8"/>
  <c r="E158" i="8"/>
  <c r="D157" i="8"/>
  <c r="E157" i="8"/>
  <c r="D156" i="8"/>
  <c r="E156" i="8"/>
  <c r="D155" i="8"/>
  <c r="E155" i="8"/>
  <c r="D154" i="8"/>
  <c r="E154" i="8"/>
  <c r="D153" i="8"/>
  <c r="E153" i="8"/>
  <c r="D152" i="8"/>
  <c r="E152" i="8"/>
  <c r="D151" i="8"/>
  <c r="E151" i="8"/>
  <c r="D149" i="8"/>
  <c r="E149" i="8"/>
  <c r="D148" i="8"/>
  <c r="E148" i="8"/>
  <c r="D147" i="8"/>
  <c r="E147" i="8"/>
  <c r="D146" i="8"/>
  <c r="E146" i="8"/>
  <c r="D145" i="8"/>
  <c r="E145" i="8"/>
  <c r="D144" i="8"/>
  <c r="E144" i="8"/>
  <c r="D143" i="8"/>
  <c r="E143" i="8"/>
  <c r="D142" i="8"/>
  <c r="E142" i="8"/>
  <c r="D141" i="8"/>
  <c r="E141" i="8"/>
  <c r="D140" i="8"/>
  <c r="E140" i="8"/>
  <c r="D139" i="8"/>
  <c r="E139" i="8"/>
  <c r="D138" i="8"/>
  <c r="E138" i="8"/>
  <c r="D137" i="8"/>
  <c r="E137" i="8"/>
  <c r="D136" i="8"/>
  <c r="E136" i="8"/>
  <c r="D135" i="8"/>
  <c r="E135" i="8"/>
  <c r="D134" i="8"/>
  <c r="E134" i="8"/>
  <c r="D133" i="8"/>
  <c r="E133" i="8"/>
  <c r="D132" i="8"/>
  <c r="E132" i="8"/>
  <c r="D131" i="8"/>
  <c r="E131" i="8"/>
  <c r="D130" i="8"/>
  <c r="E130" i="8"/>
  <c r="D129" i="8"/>
  <c r="E129" i="8"/>
  <c r="D128" i="8"/>
  <c r="E128" i="8"/>
  <c r="D127" i="8"/>
  <c r="E127" i="8"/>
  <c r="D126" i="8"/>
  <c r="E126" i="8"/>
  <c r="D125" i="8"/>
  <c r="E125" i="8"/>
  <c r="D124" i="8"/>
  <c r="E124" i="8"/>
  <c r="D123" i="8"/>
  <c r="E123" i="8"/>
  <c r="D122" i="8"/>
  <c r="E122" i="8"/>
  <c r="D121" i="8"/>
  <c r="E121" i="8"/>
  <c r="D120" i="8"/>
  <c r="E120" i="8"/>
  <c r="D119" i="8"/>
  <c r="E119" i="8"/>
  <c r="D118" i="8"/>
  <c r="E118" i="8"/>
  <c r="D117" i="8"/>
  <c r="E117" i="8"/>
  <c r="D116" i="8"/>
  <c r="E116" i="8"/>
  <c r="D115" i="8"/>
  <c r="E115" i="8"/>
  <c r="D114" i="8"/>
  <c r="E114" i="8"/>
  <c r="D113" i="8"/>
  <c r="E113" i="8"/>
  <c r="D112" i="8"/>
  <c r="E112" i="8"/>
  <c r="D111" i="8"/>
  <c r="E111" i="8"/>
  <c r="D110" i="8"/>
  <c r="E110" i="8"/>
  <c r="D109" i="8"/>
  <c r="E109" i="8"/>
  <c r="D108" i="8"/>
  <c r="E108" i="8"/>
  <c r="D107" i="8"/>
  <c r="E107" i="8"/>
  <c r="D106" i="8"/>
  <c r="E106" i="8"/>
  <c r="D105" i="8"/>
  <c r="E105" i="8"/>
  <c r="D104" i="8"/>
  <c r="E104" i="8"/>
  <c r="D103" i="8"/>
  <c r="E103" i="8"/>
  <c r="D102" i="8"/>
  <c r="E102" i="8"/>
  <c r="D101" i="8"/>
  <c r="E101" i="8"/>
  <c r="D100" i="8"/>
  <c r="E100" i="8"/>
  <c r="D99" i="8"/>
  <c r="E99" i="8"/>
  <c r="D98" i="8"/>
  <c r="E98" i="8"/>
  <c r="D97" i="8"/>
  <c r="E97" i="8"/>
  <c r="D96" i="8"/>
  <c r="E96" i="8"/>
  <c r="D95" i="8"/>
  <c r="E95" i="8"/>
  <c r="D94" i="8"/>
  <c r="E94" i="8"/>
  <c r="D93" i="8"/>
  <c r="E93" i="8"/>
  <c r="D92" i="8"/>
  <c r="E92" i="8"/>
  <c r="D91" i="8"/>
  <c r="E91" i="8"/>
  <c r="D90" i="8"/>
  <c r="E90" i="8"/>
  <c r="D89" i="8"/>
  <c r="E89" i="8"/>
  <c r="D88" i="8"/>
  <c r="E88" i="8"/>
  <c r="D87" i="8"/>
  <c r="E87" i="8"/>
  <c r="D86" i="8"/>
  <c r="E86" i="8"/>
  <c r="D85" i="8"/>
  <c r="E85" i="8"/>
  <c r="D84" i="8"/>
  <c r="E84" i="8"/>
  <c r="D83" i="8"/>
  <c r="E83" i="8"/>
  <c r="D82" i="8"/>
  <c r="E82" i="8"/>
  <c r="D81" i="8"/>
  <c r="E81" i="8"/>
  <c r="D80" i="8"/>
  <c r="E80" i="8"/>
  <c r="D79" i="8"/>
  <c r="E79" i="8"/>
  <c r="D78" i="8"/>
  <c r="E78" i="8"/>
  <c r="D77" i="8"/>
  <c r="E77" i="8"/>
  <c r="D76" i="8"/>
  <c r="E76" i="8"/>
  <c r="D75" i="8"/>
  <c r="E75" i="8"/>
  <c r="D74" i="8"/>
  <c r="E74" i="8"/>
  <c r="D73" i="8"/>
  <c r="E73" i="8"/>
  <c r="D72" i="8"/>
  <c r="E72" i="8"/>
  <c r="D71" i="8"/>
  <c r="E71" i="8"/>
  <c r="D70" i="8"/>
  <c r="E70" i="8"/>
  <c r="D69" i="8"/>
  <c r="E69" i="8"/>
  <c r="D68" i="8"/>
  <c r="E68" i="8"/>
  <c r="D67" i="8"/>
  <c r="E67" i="8"/>
  <c r="D66" i="8"/>
  <c r="E66" i="8"/>
  <c r="D65" i="8"/>
  <c r="E65" i="8"/>
  <c r="D64" i="8"/>
  <c r="E64" i="8"/>
  <c r="D63" i="8"/>
  <c r="E63" i="8"/>
  <c r="D62" i="8"/>
  <c r="E62" i="8"/>
  <c r="D61" i="8"/>
  <c r="E61" i="8"/>
  <c r="D60" i="8"/>
  <c r="E60" i="8"/>
  <c r="D59" i="8"/>
  <c r="E59" i="8"/>
  <c r="D58" i="8"/>
  <c r="E58" i="8"/>
  <c r="D57" i="8"/>
  <c r="E57" i="8"/>
  <c r="D56" i="8"/>
  <c r="E56" i="8"/>
  <c r="D55" i="8"/>
  <c r="E55" i="8"/>
  <c r="D54" i="8"/>
  <c r="E54" i="8"/>
  <c r="D53" i="8"/>
  <c r="E53" i="8"/>
  <c r="D52" i="8"/>
  <c r="E52" i="8"/>
  <c r="D51" i="8"/>
  <c r="E51" i="8"/>
  <c r="D50" i="8"/>
  <c r="E50" i="8"/>
  <c r="D49" i="8"/>
  <c r="E49" i="8"/>
  <c r="D48" i="8"/>
  <c r="E48" i="8"/>
  <c r="D47" i="8"/>
  <c r="E47" i="8"/>
  <c r="D46" i="8"/>
  <c r="E46" i="8"/>
  <c r="D45" i="8"/>
  <c r="E45" i="8"/>
  <c r="D44" i="8"/>
  <c r="E44" i="8"/>
  <c r="D43" i="8"/>
  <c r="E43" i="8"/>
  <c r="D42" i="8"/>
  <c r="E42" i="8"/>
  <c r="D41" i="8"/>
  <c r="E41" i="8"/>
  <c r="D40" i="8"/>
  <c r="E40" i="8"/>
  <c r="D39" i="8"/>
  <c r="E39" i="8"/>
  <c r="D38" i="8"/>
  <c r="E38" i="8"/>
  <c r="D37" i="8"/>
  <c r="E37" i="8"/>
  <c r="D36" i="8"/>
  <c r="E36" i="8"/>
  <c r="D35" i="8"/>
  <c r="E35" i="8"/>
  <c r="D34" i="8"/>
  <c r="E34" i="8"/>
  <c r="D33" i="8"/>
  <c r="E33" i="8"/>
  <c r="D32" i="8"/>
  <c r="E32" i="8"/>
  <c r="D31" i="8"/>
  <c r="E31" i="8"/>
  <c r="D30" i="8"/>
  <c r="E30" i="8"/>
  <c r="D28" i="8"/>
  <c r="E28" i="8"/>
  <c r="D27" i="8"/>
  <c r="E27" i="8"/>
  <c r="D26" i="8"/>
  <c r="E26" i="8"/>
  <c r="D25" i="8"/>
  <c r="E25" i="8"/>
  <c r="D24" i="8"/>
  <c r="E24" i="8"/>
  <c r="D23" i="8"/>
  <c r="E23" i="8"/>
  <c r="D22" i="8"/>
  <c r="E22" i="8"/>
  <c r="D21" i="8"/>
  <c r="E21" i="8"/>
  <c r="D20" i="8"/>
  <c r="E20" i="8"/>
  <c r="D19" i="8"/>
  <c r="E19" i="8"/>
  <c r="D18" i="8"/>
  <c r="E18" i="8"/>
  <c r="D17" i="8"/>
  <c r="E17" i="8"/>
  <c r="D16" i="8"/>
  <c r="E16" i="8"/>
  <c r="D15" i="8"/>
  <c r="E15" i="8"/>
  <c r="D14" i="8"/>
  <c r="E14" i="8"/>
  <c r="D13" i="8"/>
  <c r="E13" i="8"/>
  <c r="D12" i="8"/>
  <c r="E12" i="8"/>
  <c r="D11" i="8"/>
  <c r="E11" i="8"/>
  <c r="D10" i="8"/>
  <c r="E10" i="8"/>
  <c r="D9" i="8"/>
  <c r="E9" i="8"/>
  <c r="AB8" i="8"/>
  <c r="AA8" i="8"/>
  <c r="Z8" i="8"/>
  <c r="Y8" i="8"/>
  <c r="D8" i="8" s="1"/>
  <c r="X8" i="8"/>
  <c r="E8" i="8" s="1"/>
  <c r="W8" i="8"/>
  <c r="V8" i="8"/>
  <c r="C8" i="8" s="1"/>
  <c r="U8" i="8"/>
  <c r="D199" i="7"/>
  <c r="E199" i="7"/>
  <c r="D198" i="7"/>
  <c r="E198" i="7"/>
  <c r="D197" i="7"/>
  <c r="E197" i="7"/>
  <c r="D196" i="7"/>
  <c r="E196" i="7"/>
  <c r="D195" i="7"/>
  <c r="E195" i="7"/>
  <c r="D194" i="7"/>
  <c r="E194" i="7"/>
  <c r="D193" i="7"/>
  <c r="E193" i="7"/>
  <c r="D192" i="7"/>
  <c r="E192" i="7"/>
  <c r="D191" i="7"/>
  <c r="E191" i="7"/>
  <c r="D190" i="7"/>
  <c r="E190" i="7"/>
  <c r="D189" i="7"/>
  <c r="E189" i="7"/>
  <c r="D188" i="7"/>
  <c r="E188" i="7"/>
  <c r="D187" i="7"/>
  <c r="E187" i="7"/>
  <c r="D186" i="7"/>
  <c r="E186" i="7"/>
  <c r="D185" i="7"/>
  <c r="E185" i="7"/>
  <c r="D184" i="7"/>
  <c r="E184" i="7"/>
  <c r="D183" i="7"/>
  <c r="E183" i="7"/>
  <c r="D182" i="7"/>
  <c r="E182" i="7"/>
  <c r="D181" i="7"/>
  <c r="E181" i="7"/>
  <c r="D180" i="7"/>
  <c r="E180" i="7"/>
  <c r="D179" i="7"/>
  <c r="E179" i="7"/>
  <c r="D178" i="7"/>
  <c r="E178" i="7"/>
  <c r="D177" i="7"/>
  <c r="E177" i="7"/>
  <c r="D176" i="7"/>
  <c r="E176" i="7"/>
  <c r="D175" i="7"/>
  <c r="E175" i="7"/>
  <c r="D174" i="7"/>
  <c r="E174" i="7"/>
  <c r="D173" i="7"/>
  <c r="E173" i="7"/>
  <c r="D172" i="7"/>
  <c r="E172" i="7"/>
  <c r="D171" i="7"/>
  <c r="E171" i="7"/>
  <c r="D170" i="7"/>
  <c r="E170" i="7"/>
  <c r="D169" i="7"/>
  <c r="E169" i="7"/>
  <c r="D168" i="7"/>
  <c r="E168" i="7"/>
  <c r="D167" i="7"/>
  <c r="E167" i="7"/>
  <c r="D166" i="7"/>
  <c r="E166" i="7"/>
  <c r="D165" i="7"/>
  <c r="E165" i="7"/>
  <c r="E164" i="7"/>
  <c r="D163" i="7"/>
  <c r="D162" i="7"/>
  <c r="E162" i="7"/>
  <c r="D161" i="7"/>
  <c r="E161" i="7"/>
  <c r="D160" i="7"/>
  <c r="E160" i="7"/>
  <c r="D159" i="7"/>
  <c r="E159" i="7"/>
  <c r="D158" i="7"/>
  <c r="E158" i="7"/>
  <c r="D157" i="7"/>
  <c r="E157" i="7"/>
  <c r="D156" i="7"/>
  <c r="E156" i="7"/>
  <c r="D155" i="7"/>
  <c r="E155" i="7"/>
  <c r="D154" i="7"/>
  <c r="E154" i="7"/>
  <c r="D153" i="7"/>
  <c r="E153" i="7"/>
  <c r="D152" i="7"/>
  <c r="E152" i="7"/>
  <c r="D151" i="7"/>
  <c r="E151" i="7"/>
  <c r="D149" i="7"/>
  <c r="E149" i="7"/>
  <c r="D148" i="7"/>
  <c r="E148" i="7"/>
  <c r="D147" i="7"/>
  <c r="E147" i="7"/>
  <c r="D146" i="7"/>
  <c r="E146" i="7"/>
  <c r="D145" i="7"/>
  <c r="E145" i="7"/>
  <c r="D144" i="7"/>
  <c r="E144" i="7"/>
  <c r="D143" i="7"/>
  <c r="E143" i="7"/>
  <c r="D142" i="7"/>
  <c r="E142" i="7"/>
  <c r="D141" i="7"/>
  <c r="E141" i="7"/>
  <c r="D140" i="7"/>
  <c r="E140" i="7"/>
  <c r="D139" i="7"/>
  <c r="E139" i="7"/>
  <c r="D138" i="7"/>
  <c r="E138" i="7"/>
  <c r="D137" i="7"/>
  <c r="E137" i="7"/>
  <c r="D136" i="7"/>
  <c r="E136" i="7"/>
  <c r="D135" i="7"/>
  <c r="E135" i="7"/>
  <c r="D134" i="7"/>
  <c r="E134" i="7"/>
  <c r="D133" i="7"/>
  <c r="E133" i="7"/>
  <c r="D132" i="7"/>
  <c r="E132" i="7"/>
  <c r="D131" i="7"/>
  <c r="E131" i="7"/>
  <c r="D130" i="7"/>
  <c r="E130" i="7"/>
  <c r="D129" i="7"/>
  <c r="E129" i="7"/>
  <c r="D128" i="7"/>
  <c r="E128" i="7"/>
  <c r="D127" i="7"/>
  <c r="E127" i="7"/>
  <c r="D126" i="7"/>
  <c r="E126" i="7"/>
  <c r="D125" i="7"/>
  <c r="E125" i="7"/>
  <c r="D124" i="7"/>
  <c r="E124" i="7"/>
  <c r="D123" i="7"/>
  <c r="E123" i="7"/>
  <c r="D122" i="7"/>
  <c r="E122" i="7"/>
  <c r="D121" i="7"/>
  <c r="E121" i="7"/>
  <c r="D120" i="7"/>
  <c r="E120" i="7"/>
  <c r="D119" i="7"/>
  <c r="E119" i="7"/>
  <c r="D118" i="7"/>
  <c r="E118" i="7"/>
  <c r="D117" i="7"/>
  <c r="E117" i="7"/>
  <c r="D116" i="7"/>
  <c r="E116" i="7"/>
  <c r="D115" i="7"/>
  <c r="E115" i="7"/>
  <c r="D114" i="7"/>
  <c r="E114" i="7"/>
  <c r="D113" i="7"/>
  <c r="E113" i="7"/>
  <c r="D112" i="7"/>
  <c r="E112" i="7"/>
  <c r="D111" i="7"/>
  <c r="E111" i="7"/>
  <c r="D110" i="7"/>
  <c r="E110" i="7"/>
  <c r="D109" i="7"/>
  <c r="E109" i="7"/>
  <c r="D108" i="7"/>
  <c r="E108" i="7"/>
  <c r="D107" i="7"/>
  <c r="E107" i="7"/>
  <c r="D106" i="7"/>
  <c r="E106" i="7"/>
  <c r="D105" i="7"/>
  <c r="E105" i="7"/>
  <c r="D104" i="7"/>
  <c r="E104" i="7"/>
  <c r="D103" i="7"/>
  <c r="E103" i="7"/>
  <c r="D102" i="7"/>
  <c r="E102" i="7"/>
  <c r="D101" i="7"/>
  <c r="E101" i="7"/>
  <c r="D100" i="7"/>
  <c r="E100" i="7"/>
  <c r="D99" i="7"/>
  <c r="E99" i="7"/>
  <c r="D98" i="7"/>
  <c r="E98" i="7"/>
  <c r="D97" i="7"/>
  <c r="E97" i="7"/>
  <c r="D96" i="7"/>
  <c r="E96" i="7"/>
  <c r="D95" i="7"/>
  <c r="E95" i="7"/>
  <c r="D94" i="7"/>
  <c r="E94" i="7"/>
  <c r="D93" i="7"/>
  <c r="E93" i="7"/>
  <c r="D92" i="7"/>
  <c r="E92" i="7"/>
  <c r="D91" i="7"/>
  <c r="E91" i="7"/>
  <c r="D90" i="7"/>
  <c r="E90" i="7"/>
  <c r="D89" i="7"/>
  <c r="E89" i="7"/>
  <c r="D88" i="7"/>
  <c r="E88" i="7"/>
  <c r="D87" i="7"/>
  <c r="E87" i="7"/>
  <c r="D86" i="7"/>
  <c r="E86" i="7"/>
  <c r="D85" i="7"/>
  <c r="E85" i="7"/>
  <c r="D84" i="7"/>
  <c r="E84" i="7"/>
  <c r="D83" i="7"/>
  <c r="E83" i="7"/>
  <c r="D82" i="7"/>
  <c r="E82" i="7"/>
  <c r="D81" i="7"/>
  <c r="E81" i="7"/>
  <c r="D80" i="7"/>
  <c r="E80" i="7"/>
  <c r="D79" i="7"/>
  <c r="E79" i="7"/>
  <c r="D78" i="7"/>
  <c r="E78" i="7"/>
  <c r="D77" i="7"/>
  <c r="E77" i="7"/>
  <c r="D76" i="7"/>
  <c r="E76" i="7"/>
  <c r="D75" i="7"/>
  <c r="E75" i="7"/>
  <c r="D74" i="7"/>
  <c r="E74" i="7"/>
  <c r="D73" i="7"/>
  <c r="E73" i="7"/>
  <c r="D72" i="7"/>
  <c r="E72" i="7"/>
  <c r="D71" i="7"/>
  <c r="E71" i="7"/>
  <c r="D70" i="7"/>
  <c r="E70" i="7"/>
  <c r="D69" i="7"/>
  <c r="E69" i="7"/>
  <c r="D68" i="7"/>
  <c r="E68" i="7"/>
  <c r="D67" i="7"/>
  <c r="E67" i="7"/>
  <c r="D66" i="7"/>
  <c r="E66" i="7"/>
  <c r="D65" i="7"/>
  <c r="E65" i="7"/>
  <c r="D64" i="7"/>
  <c r="E64" i="7"/>
  <c r="D63" i="7"/>
  <c r="E63" i="7"/>
  <c r="D62" i="7"/>
  <c r="E62" i="7"/>
  <c r="D61" i="7"/>
  <c r="E61" i="7"/>
  <c r="D60" i="7"/>
  <c r="E60" i="7"/>
  <c r="D59" i="7"/>
  <c r="E59" i="7"/>
  <c r="D58" i="7"/>
  <c r="E58" i="7"/>
  <c r="D57" i="7"/>
  <c r="E57" i="7"/>
  <c r="D56" i="7"/>
  <c r="E56" i="7"/>
  <c r="D55" i="7"/>
  <c r="E55" i="7"/>
  <c r="D54" i="7"/>
  <c r="E54" i="7"/>
  <c r="D53" i="7"/>
  <c r="E53" i="7"/>
  <c r="D52" i="7"/>
  <c r="E52" i="7"/>
  <c r="D51" i="7"/>
  <c r="E51" i="7"/>
  <c r="D50" i="7"/>
  <c r="E50" i="7"/>
  <c r="D49" i="7"/>
  <c r="E49" i="7"/>
  <c r="D48" i="7"/>
  <c r="E48" i="7"/>
  <c r="D47" i="7"/>
  <c r="E47" i="7"/>
  <c r="D46" i="7"/>
  <c r="E46" i="7"/>
  <c r="D45" i="7"/>
  <c r="E45" i="7"/>
  <c r="D44" i="7"/>
  <c r="E44" i="7"/>
  <c r="D43" i="7"/>
  <c r="E43" i="7"/>
  <c r="D42" i="7"/>
  <c r="E42" i="7"/>
  <c r="D41" i="7"/>
  <c r="E41" i="7"/>
  <c r="D40" i="7"/>
  <c r="E40" i="7"/>
  <c r="D39" i="7"/>
  <c r="E39" i="7"/>
  <c r="D38" i="7"/>
  <c r="E38" i="7"/>
  <c r="D37" i="7"/>
  <c r="E37" i="7"/>
  <c r="D36" i="7"/>
  <c r="E36" i="7"/>
  <c r="D35" i="7"/>
  <c r="E35" i="7"/>
  <c r="D34" i="7"/>
  <c r="E34" i="7"/>
  <c r="D33" i="7"/>
  <c r="E33" i="7"/>
  <c r="D32" i="7"/>
  <c r="E32" i="7"/>
  <c r="D31" i="7"/>
  <c r="E31" i="7"/>
  <c r="D30" i="7"/>
  <c r="E30" i="7"/>
  <c r="D28" i="7"/>
  <c r="E28" i="7"/>
  <c r="D27" i="7"/>
  <c r="E27" i="7"/>
  <c r="D26" i="7"/>
  <c r="E26" i="7"/>
  <c r="D25" i="7"/>
  <c r="E25" i="7"/>
  <c r="D24" i="7"/>
  <c r="E24" i="7"/>
  <c r="D23" i="7"/>
  <c r="E23" i="7"/>
  <c r="D22" i="7"/>
  <c r="E22" i="7"/>
  <c r="D21" i="7"/>
  <c r="E21" i="7"/>
  <c r="D20" i="7"/>
  <c r="E20" i="7"/>
  <c r="D19" i="7"/>
  <c r="E19" i="7"/>
  <c r="D18" i="7"/>
  <c r="E18" i="7"/>
  <c r="D17" i="7"/>
  <c r="E17" i="7"/>
  <c r="D16" i="7"/>
  <c r="E16" i="7"/>
  <c r="D15" i="7"/>
  <c r="E15" i="7"/>
  <c r="D14" i="7"/>
  <c r="E14" i="7"/>
  <c r="D13" i="7"/>
  <c r="E13" i="7"/>
  <c r="D12" i="7"/>
  <c r="E12" i="7"/>
  <c r="D11" i="7"/>
  <c r="E11" i="7"/>
  <c r="D10" i="7"/>
  <c r="E10" i="7"/>
  <c r="D9" i="7"/>
  <c r="E9" i="7"/>
  <c r="AB8" i="7"/>
  <c r="AA8" i="7"/>
  <c r="Z8" i="7"/>
  <c r="Y8" i="7"/>
  <c r="D8" i="7" s="1"/>
  <c r="X8" i="7"/>
  <c r="E8" i="7" s="1"/>
  <c r="W8" i="7"/>
  <c r="V8" i="7"/>
  <c r="U8" i="7"/>
  <c r="AB8" i="6"/>
  <c r="AA8" i="6"/>
  <c r="Z8" i="6"/>
  <c r="Y8" i="6"/>
  <c r="D8" i="6" s="1"/>
  <c r="X8" i="6"/>
  <c r="E8" i="6" s="1"/>
  <c r="W8" i="6"/>
  <c r="U8" i="6"/>
  <c r="V8" i="6"/>
  <c r="V199" i="5"/>
  <c r="U199" i="5"/>
  <c r="AB199" i="5"/>
  <c r="AA199" i="5"/>
  <c r="Z199" i="5"/>
  <c r="Y199" i="5"/>
  <c r="D199" i="5" s="1"/>
  <c r="X199" i="5"/>
  <c r="E199" i="5" s="1"/>
  <c r="W199" i="5"/>
  <c r="V198" i="5"/>
  <c r="U198" i="5"/>
  <c r="W198" i="5"/>
  <c r="Z198" i="5"/>
  <c r="AA198" i="5"/>
  <c r="AB198" i="5"/>
  <c r="Y198" i="5"/>
  <c r="D198" i="5" s="1"/>
  <c r="X198" i="5"/>
  <c r="E198" i="5" s="1"/>
  <c r="V197" i="5"/>
  <c r="U197" i="5"/>
  <c r="AB197" i="5"/>
  <c r="AA197" i="5"/>
  <c r="Z197" i="5"/>
  <c r="Y197" i="5"/>
  <c r="D197" i="5" s="1"/>
  <c r="X197" i="5"/>
  <c r="E197" i="5" s="1"/>
  <c r="W197" i="5"/>
  <c r="V196" i="5"/>
  <c r="U196" i="5"/>
  <c r="AB196" i="5"/>
  <c r="AA196" i="5"/>
  <c r="Z196" i="5"/>
  <c r="Y196" i="5"/>
  <c r="D196" i="5" s="1"/>
  <c r="X196" i="5"/>
  <c r="E196" i="5" s="1"/>
  <c r="W196" i="5"/>
  <c r="V195" i="5"/>
  <c r="U195" i="5"/>
  <c r="AB195" i="5"/>
  <c r="AA195" i="5"/>
  <c r="Z195" i="5"/>
  <c r="Y195" i="5"/>
  <c r="D195" i="5" s="1"/>
  <c r="X195" i="5"/>
  <c r="E195" i="5" s="1"/>
  <c r="W195" i="5"/>
  <c r="V194" i="5"/>
  <c r="U194" i="5"/>
  <c r="AB194" i="5"/>
  <c r="AA194" i="5"/>
  <c r="Z194" i="5"/>
  <c r="Y194" i="5"/>
  <c r="D194" i="5" s="1"/>
  <c r="X194" i="5"/>
  <c r="E194" i="5" s="1"/>
  <c r="W194" i="5"/>
  <c r="V193" i="5"/>
  <c r="U193" i="5"/>
  <c r="W193" i="5"/>
  <c r="Z193" i="5"/>
  <c r="AA193" i="5"/>
  <c r="AB193" i="5"/>
  <c r="Y193" i="5"/>
  <c r="D193" i="5" s="1"/>
  <c r="X193" i="5"/>
  <c r="E193" i="5" s="1"/>
  <c r="V192" i="5"/>
  <c r="U192" i="5"/>
  <c r="W192" i="5"/>
  <c r="Z192" i="5"/>
  <c r="AA192" i="5"/>
  <c r="AB192" i="5"/>
  <c r="Y192" i="5"/>
  <c r="D192" i="5" s="1"/>
  <c r="X192" i="5"/>
  <c r="E192" i="5" s="1"/>
  <c r="V191" i="5"/>
  <c r="U191" i="5"/>
  <c r="AB191" i="5"/>
  <c r="AA191" i="5"/>
  <c r="Z191" i="5"/>
  <c r="Y191" i="5"/>
  <c r="D191" i="5" s="1"/>
  <c r="X191" i="5"/>
  <c r="E191" i="5" s="1"/>
  <c r="W191" i="5"/>
  <c r="V190" i="5"/>
  <c r="U190" i="5"/>
  <c r="W190" i="5"/>
  <c r="Z190" i="5"/>
  <c r="AA190" i="5"/>
  <c r="AB190" i="5"/>
  <c r="Y190" i="5"/>
  <c r="D190" i="5" s="1"/>
  <c r="X190" i="5"/>
  <c r="E190" i="5" s="1"/>
  <c r="V189" i="5"/>
  <c r="U189" i="5"/>
  <c r="W189" i="5"/>
  <c r="Z189" i="5"/>
  <c r="AA189" i="5"/>
  <c r="AB189" i="5"/>
  <c r="Y189" i="5"/>
  <c r="D189" i="5" s="1"/>
  <c r="X189" i="5"/>
  <c r="E189" i="5" s="1"/>
  <c r="V188" i="5"/>
  <c r="U188" i="5"/>
  <c r="AB188" i="5"/>
  <c r="AA188" i="5"/>
  <c r="Z188" i="5"/>
  <c r="Y188" i="5"/>
  <c r="D188" i="5" s="1"/>
  <c r="X188" i="5"/>
  <c r="E188" i="5" s="1"/>
  <c r="W188" i="5"/>
  <c r="V187" i="5"/>
  <c r="U187" i="5"/>
  <c r="AB187" i="5"/>
  <c r="AA187" i="5"/>
  <c r="Z187" i="5"/>
  <c r="Y187" i="5"/>
  <c r="D187" i="5" s="1"/>
  <c r="X187" i="5"/>
  <c r="E187" i="5" s="1"/>
  <c r="W187" i="5"/>
  <c r="V186" i="5"/>
  <c r="U186" i="5"/>
  <c r="AB186" i="5"/>
  <c r="AA186" i="5"/>
  <c r="Z186" i="5"/>
  <c r="Y186" i="5"/>
  <c r="D186" i="5" s="1"/>
  <c r="X186" i="5"/>
  <c r="E186" i="5" s="1"/>
  <c r="W186" i="5"/>
  <c r="V185" i="5"/>
  <c r="U185" i="5"/>
  <c r="W185" i="5"/>
  <c r="Z185" i="5"/>
  <c r="AA185" i="5"/>
  <c r="AB185" i="5"/>
  <c r="Y185" i="5"/>
  <c r="D185" i="5" s="1"/>
  <c r="X185" i="5"/>
  <c r="E185" i="5" s="1"/>
  <c r="V184" i="5"/>
  <c r="U184" i="5"/>
  <c r="W184" i="5"/>
  <c r="Z184" i="5"/>
  <c r="AA184" i="5"/>
  <c r="AB184" i="5"/>
  <c r="Y184" i="5"/>
  <c r="D184" i="5" s="1"/>
  <c r="X184" i="5"/>
  <c r="E184" i="5" s="1"/>
  <c r="V183" i="5"/>
  <c r="U183" i="5"/>
  <c r="AB183" i="5"/>
  <c r="AA183" i="5"/>
  <c r="Z183" i="5"/>
  <c r="Y183" i="5"/>
  <c r="D183" i="5" s="1"/>
  <c r="X183" i="5"/>
  <c r="E183" i="5" s="1"/>
  <c r="W183" i="5"/>
  <c r="V182" i="5"/>
  <c r="U182" i="5"/>
  <c r="W182" i="5"/>
  <c r="Z182" i="5"/>
  <c r="AA182" i="5"/>
  <c r="AB182" i="5"/>
  <c r="Y182" i="5"/>
  <c r="D182" i="5" s="1"/>
  <c r="X182" i="5"/>
  <c r="E182" i="5" s="1"/>
  <c r="V181" i="5"/>
  <c r="U181" i="5"/>
  <c r="W181" i="5"/>
  <c r="Z181" i="5"/>
  <c r="AA181" i="5"/>
  <c r="AB181" i="5"/>
  <c r="Y181" i="5"/>
  <c r="D181" i="5" s="1"/>
  <c r="X181" i="5"/>
  <c r="E181" i="5" s="1"/>
  <c r="V180" i="5"/>
  <c r="U180" i="5"/>
  <c r="AB180" i="5"/>
  <c r="AA180" i="5"/>
  <c r="Z180" i="5"/>
  <c r="Y180" i="5"/>
  <c r="D180" i="5" s="1"/>
  <c r="X180" i="5"/>
  <c r="E180" i="5" s="1"/>
  <c r="W180" i="5"/>
  <c r="V179" i="5"/>
  <c r="U179" i="5"/>
  <c r="AB179" i="5"/>
  <c r="AA179" i="5"/>
  <c r="Z179" i="5"/>
  <c r="Y179" i="5"/>
  <c r="D179" i="5" s="1"/>
  <c r="X179" i="5"/>
  <c r="E179" i="5" s="1"/>
  <c r="W179" i="5"/>
  <c r="V178" i="5"/>
  <c r="U178" i="5"/>
  <c r="AB178" i="5"/>
  <c r="AA178" i="5"/>
  <c r="Z178" i="5"/>
  <c r="Y178" i="5"/>
  <c r="D178" i="5" s="1"/>
  <c r="X178" i="5"/>
  <c r="E178" i="5" s="1"/>
  <c r="W178" i="5"/>
  <c r="V177" i="5"/>
  <c r="U177" i="5"/>
  <c r="W177" i="5"/>
  <c r="Z177" i="5"/>
  <c r="AA177" i="5"/>
  <c r="AB177" i="5"/>
  <c r="Y177" i="5"/>
  <c r="D177" i="5" s="1"/>
  <c r="X177" i="5"/>
  <c r="E177" i="5" s="1"/>
  <c r="V176" i="5"/>
  <c r="U176" i="5"/>
  <c r="W176" i="5"/>
  <c r="Z176" i="5"/>
  <c r="AA176" i="5"/>
  <c r="AB176" i="5"/>
  <c r="Y176" i="5"/>
  <c r="D176" i="5" s="1"/>
  <c r="X176" i="5"/>
  <c r="E176" i="5" s="1"/>
  <c r="V175" i="5"/>
  <c r="U175" i="5"/>
  <c r="AB175" i="5"/>
  <c r="AA175" i="5"/>
  <c r="Z175" i="5"/>
  <c r="Y175" i="5"/>
  <c r="D175" i="5" s="1"/>
  <c r="X175" i="5"/>
  <c r="E175" i="5" s="1"/>
  <c r="W175" i="5"/>
  <c r="V174" i="5"/>
  <c r="U174" i="5"/>
  <c r="W174" i="5"/>
  <c r="Z174" i="5"/>
  <c r="AA174" i="5"/>
  <c r="AB174" i="5"/>
  <c r="Y174" i="5"/>
  <c r="D174" i="5" s="1"/>
  <c r="X174" i="5"/>
  <c r="E174" i="5" s="1"/>
  <c r="V173" i="5"/>
  <c r="U173" i="5"/>
  <c r="AB173" i="5"/>
  <c r="AA173" i="5"/>
  <c r="Z173" i="5"/>
  <c r="Y173" i="5"/>
  <c r="D173" i="5" s="1"/>
  <c r="X173" i="5"/>
  <c r="E173" i="5" s="1"/>
  <c r="W173" i="5"/>
  <c r="V172" i="5"/>
  <c r="U172" i="5"/>
  <c r="AB172" i="5"/>
  <c r="AA172" i="5"/>
  <c r="Z172" i="5"/>
  <c r="Y172" i="5"/>
  <c r="D172" i="5" s="1"/>
  <c r="X172" i="5"/>
  <c r="E172" i="5" s="1"/>
  <c r="W172" i="5"/>
  <c r="V171" i="5"/>
  <c r="U171" i="5"/>
  <c r="AB171" i="5"/>
  <c r="AA171" i="5"/>
  <c r="Z171" i="5"/>
  <c r="Y171" i="5"/>
  <c r="D171" i="5" s="1"/>
  <c r="X171" i="5"/>
  <c r="E171" i="5" s="1"/>
  <c r="W171" i="5"/>
  <c r="V170" i="5"/>
  <c r="U170" i="5"/>
  <c r="AB170" i="5"/>
  <c r="AA170" i="5"/>
  <c r="Z170" i="5"/>
  <c r="Y170" i="5"/>
  <c r="D170" i="5" s="1"/>
  <c r="X170" i="5"/>
  <c r="E170" i="5" s="1"/>
  <c r="W170" i="5"/>
  <c r="V169" i="5"/>
  <c r="U169" i="5"/>
  <c r="W169" i="5"/>
  <c r="Z169" i="5"/>
  <c r="AA169" i="5"/>
  <c r="AB169" i="5"/>
  <c r="Y169" i="5"/>
  <c r="D169" i="5"/>
  <c r="X169" i="5"/>
  <c r="E169" i="5" s="1"/>
  <c r="V168" i="5"/>
  <c r="U168" i="5"/>
  <c r="W168" i="5"/>
  <c r="Z168" i="5"/>
  <c r="AA168" i="5"/>
  <c r="AB168" i="5"/>
  <c r="Y168" i="5"/>
  <c r="D168" i="5" s="1"/>
  <c r="X168" i="5"/>
  <c r="E168" i="5" s="1"/>
  <c r="V167" i="5"/>
  <c r="U167" i="5"/>
  <c r="AB167" i="5"/>
  <c r="C167" i="5" s="1"/>
  <c r="AA167" i="5"/>
  <c r="Z167" i="5"/>
  <c r="Y167" i="5"/>
  <c r="D167" i="5" s="1"/>
  <c r="X167" i="5"/>
  <c r="E167" i="5" s="1"/>
  <c r="W167" i="5"/>
  <c r="V166" i="5"/>
  <c r="U166" i="5"/>
  <c r="W166" i="5"/>
  <c r="Z166" i="5"/>
  <c r="AA166" i="5"/>
  <c r="AB166" i="5"/>
  <c r="Y166" i="5"/>
  <c r="D166" i="5" s="1"/>
  <c r="X166" i="5"/>
  <c r="E166" i="5" s="1"/>
  <c r="V165" i="5"/>
  <c r="U165" i="5"/>
  <c r="AB165" i="5"/>
  <c r="C165" i="5" s="1"/>
  <c r="AA165" i="5"/>
  <c r="Z165" i="5"/>
  <c r="Y165" i="5"/>
  <c r="D165" i="5" s="1"/>
  <c r="X165" i="5"/>
  <c r="E165" i="5" s="1"/>
  <c r="W165" i="5"/>
  <c r="V164" i="5"/>
  <c r="U164" i="5"/>
  <c r="C164" i="5" s="1"/>
  <c r="AB164" i="5"/>
  <c r="AA164" i="5"/>
  <c r="Z164" i="5"/>
  <c r="Y164" i="5"/>
  <c r="D164" i="5" s="1"/>
  <c r="X164" i="5"/>
  <c r="E164" i="5" s="1"/>
  <c r="W164" i="5"/>
  <c r="V163" i="5"/>
  <c r="U163" i="5"/>
  <c r="AB163" i="5"/>
  <c r="AA163" i="5"/>
  <c r="Z163" i="5"/>
  <c r="Y163" i="5"/>
  <c r="D163" i="5" s="1"/>
  <c r="X163" i="5"/>
  <c r="E163" i="5" s="1"/>
  <c r="W163" i="5"/>
  <c r="V162" i="5"/>
  <c r="C162" i="5" s="1"/>
  <c r="U162" i="5"/>
  <c r="AB162" i="5"/>
  <c r="W162" i="5"/>
  <c r="Z162" i="5"/>
  <c r="AA162" i="5"/>
  <c r="Y162" i="5"/>
  <c r="D162" i="5" s="1"/>
  <c r="X162" i="5"/>
  <c r="E162" i="5" s="1"/>
  <c r="V161" i="5"/>
  <c r="U161" i="5"/>
  <c r="AB161" i="5"/>
  <c r="W161" i="5"/>
  <c r="Z161" i="5"/>
  <c r="AA161" i="5"/>
  <c r="Y161" i="5"/>
  <c r="D161" i="5" s="1"/>
  <c r="X161" i="5"/>
  <c r="E161" i="5" s="1"/>
  <c r="V160" i="5"/>
  <c r="U160" i="5"/>
  <c r="AB160" i="5"/>
  <c r="AA160" i="5"/>
  <c r="Z160" i="5"/>
  <c r="Y160" i="5"/>
  <c r="D160" i="5" s="1"/>
  <c r="X160" i="5"/>
  <c r="E160" i="5" s="1"/>
  <c r="W160" i="5"/>
  <c r="V159" i="5"/>
  <c r="U159" i="5"/>
  <c r="AB159" i="5"/>
  <c r="AA159" i="5"/>
  <c r="Z159" i="5"/>
  <c r="Y159" i="5"/>
  <c r="D159" i="5"/>
  <c r="X159" i="5"/>
  <c r="E159" i="5" s="1"/>
  <c r="W159" i="5"/>
  <c r="V158" i="5"/>
  <c r="U158" i="5"/>
  <c r="AB158" i="5"/>
  <c r="W158" i="5"/>
  <c r="Z158" i="5"/>
  <c r="AA158" i="5"/>
  <c r="Y158" i="5"/>
  <c r="D158" i="5" s="1"/>
  <c r="X158" i="5"/>
  <c r="E158" i="5" s="1"/>
  <c r="V157" i="5"/>
  <c r="U157" i="5"/>
  <c r="W157" i="5"/>
  <c r="Z157" i="5"/>
  <c r="AA157" i="5"/>
  <c r="AB157" i="5"/>
  <c r="Y157" i="5"/>
  <c r="D157" i="5" s="1"/>
  <c r="X157" i="5"/>
  <c r="E157" i="5" s="1"/>
  <c r="V156" i="5"/>
  <c r="U156" i="5"/>
  <c r="AB156" i="5"/>
  <c r="AA156" i="5"/>
  <c r="Z156" i="5"/>
  <c r="Y156" i="5"/>
  <c r="D156" i="5" s="1"/>
  <c r="X156" i="5"/>
  <c r="E156" i="5" s="1"/>
  <c r="W156" i="5"/>
  <c r="V155" i="5"/>
  <c r="U155" i="5"/>
  <c r="AB155" i="5"/>
  <c r="AA155" i="5"/>
  <c r="Z155" i="5"/>
  <c r="Y155" i="5"/>
  <c r="D155" i="5" s="1"/>
  <c r="X155" i="5"/>
  <c r="E155" i="5" s="1"/>
  <c r="W155" i="5"/>
  <c r="V154" i="5"/>
  <c r="U154" i="5"/>
  <c r="AB154" i="5"/>
  <c r="AA154" i="5"/>
  <c r="Z154" i="5"/>
  <c r="Y154" i="5"/>
  <c r="D154" i="5" s="1"/>
  <c r="X154" i="5"/>
  <c r="E154" i="5" s="1"/>
  <c r="W154" i="5"/>
  <c r="V153" i="5"/>
  <c r="U153" i="5"/>
  <c r="AB153" i="5"/>
  <c r="AA153" i="5"/>
  <c r="Z153" i="5"/>
  <c r="Y153" i="5"/>
  <c r="D153" i="5" s="1"/>
  <c r="X153" i="5"/>
  <c r="E153" i="5" s="1"/>
  <c r="W153" i="5"/>
  <c r="V152" i="5"/>
  <c r="U152" i="5"/>
  <c r="AB152" i="5"/>
  <c r="AA152" i="5"/>
  <c r="Z152" i="5"/>
  <c r="Y152" i="5"/>
  <c r="D152" i="5" s="1"/>
  <c r="X152" i="5"/>
  <c r="E152" i="5" s="1"/>
  <c r="W152" i="5"/>
  <c r="V151" i="5"/>
  <c r="U151" i="5"/>
  <c r="AB151" i="5"/>
  <c r="AA151" i="5"/>
  <c r="Z151" i="5"/>
  <c r="Y151" i="5"/>
  <c r="D151" i="5" s="1"/>
  <c r="X151" i="5"/>
  <c r="E151" i="5" s="1"/>
  <c r="W151" i="5"/>
  <c r="C151" i="5" s="1"/>
  <c r="V149" i="5"/>
  <c r="U149" i="5"/>
  <c r="AB149" i="5"/>
  <c r="AA149" i="5"/>
  <c r="Z149" i="5"/>
  <c r="Y149" i="5"/>
  <c r="D149" i="5" s="1"/>
  <c r="X149" i="5"/>
  <c r="E149" i="5" s="1"/>
  <c r="W149" i="5"/>
  <c r="V148" i="5"/>
  <c r="U148" i="5"/>
  <c r="AB148" i="5"/>
  <c r="AA148" i="5"/>
  <c r="Z148" i="5"/>
  <c r="Y148" i="5"/>
  <c r="D148" i="5" s="1"/>
  <c r="X148" i="5"/>
  <c r="E148" i="5" s="1"/>
  <c r="W148" i="5"/>
  <c r="C148" i="5" s="1"/>
  <c r="V147" i="5"/>
  <c r="U147" i="5"/>
  <c r="AB147" i="5"/>
  <c r="AA147" i="5"/>
  <c r="Z147" i="5"/>
  <c r="Y147" i="5"/>
  <c r="D147" i="5" s="1"/>
  <c r="X147" i="5"/>
  <c r="E147" i="5" s="1"/>
  <c r="W147" i="5"/>
  <c r="V146" i="5"/>
  <c r="U146" i="5"/>
  <c r="AB146" i="5"/>
  <c r="AA146" i="5"/>
  <c r="Z146" i="5"/>
  <c r="Y146" i="5"/>
  <c r="D146" i="5" s="1"/>
  <c r="X146" i="5"/>
  <c r="E146" i="5" s="1"/>
  <c r="W146" i="5"/>
  <c r="C146" i="5" s="1"/>
  <c r="V145" i="5"/>
  <c r="U145" i="5"/>
  <c r="AB145" i="5"/>
  <c r="AA145" i="5"/>
  <c r="Z145" i="5"/>
  <c r="Y145" i="5"/>
  <c r="D145" i="5" s="1"/>
  <c r="X145" i="5"/>
  <c r="E145" i="5" s="1"/>
  <c r="W145" i="5"/>
  <c r="C145" i="5" s="1"/>
  <c r="V144" i="5"/>
  <c r="U144" i="5"/>
  <c r="AB144" i="5"/>
  <c r="AA144" i="5"/>
  <c r="Z144" i="5"/>
  <c r="Y144" i="5"/>
  <c r="D144" i="5" s="1"/>
  <c r="X144" i="5"/>
  <c r="E144" i="5"/>
  <c r="W144" i="5"/>
  <c r="V143" i="5"/>
  <c r="U143" i="5"/>
  <c r="AB143" i="5"/>
  <c r="AA143" i="5"/>
  <c r="Z143" i="5"/>
  <c r="Y143" i="5"/>
  <c r="D143" i="5" s="1"/>
  <c r="X143" i="5"/>
  <c r="E143" i="5" s="1"/>
  <c r="W143" i="5"/>
  <c r="V142" i="5"/>
  <c r="U142" i="5"/>
  <c r="AB142" i="5"/>
  <c r="AA142" i="5"/>
  <c r="Z142" i="5"/>
  <c r="Y142" i="5"/>
  <c r="D142" i="5" s="1"/>
  <c r="X142" i="5"/>
  <c r="E142" i="5" s="1"/>
  <c r="W142" i="5"/>
  <c r="V141" i="5"/>
  <c r="U141" i="5"/>
  <c r="AB141" i="5"/>
  <c r="AA141" i="5"/>
  <c r="Z141" i="5"/>
  <c r="Y141" i="5"/>
  <c r="D141" i="5" s="1"/>
  <c r="X141" i="5"/>
  <c r="E141" i="5" s="1"/>
  <c r="W141" i="5"/>
  <c r="V140" i="5"/>
  <c r="U140" i="5"/>
  <c r="AB140" i="5"/>
  <c r="AA140" i="5"/>
  <c r="Z140" i="5"/>
  <c r="Y140" i="5"/>
  <c r="D140" i="5" s="1"/>
  <c r="X140" i="5"/>
  <c r="E140" i="5" s="1"/>
  <c r="W140" i="5"/>
  <c r="V139" i="5"/>
  <c r="U139" i="5"/>
  <c r="AB139" i="5"/>
  <c r="AA139" i="5"/>
  <c r="Z139" i="5"/>
  <c r="Y139" i="5"/>
  <c r="D139" i="5" s="1"/>
  <c r="X139" i="5"/>
  <c r="E139" i="5" s="1"/>
  <c r="W139" i="5"/>
  <c r="V138" i="5"/>
  <c r="U138" i="5"/>
  <c r="AB138" i="5"/>
  <c r="AA138" i="5"/>
  <c r="Z138" i="5"/>
  <c r="Y138" i="5"/>
  <c r="D138" i="5" s="1"/>
  <c r="X138" i="5"/>
  <c r="E138" i="5" s="1"/>
  <c r="W138" i="5"/>
  <c r="V137" i="5"/>
  <c r="U137" i="5"/>
  <c r="AB137" i="5"/>
  <c r="AA137" i="5"/>
  <c r="Z137" i="5"/>
  <c r="Y137" i="5"/>
  <c r="D137" i="5" s="1"/>
  <c r="X137" i="5"/>
  <c r="E137" i="5" s="1"/>
  <c r="W137" i="5"/>
  <c r="V136" i="5"/>
  <c r="U136" i="5"/>
  <c r="AB136" i="5"/>
  <c r="AA136" i="5"/>
  <c r="Z136" i="5"/>
  <c r="Y136" i="5"/>
  <c r="D136" i="5" s="1"/>
  <c r="X136" i="5"/>
  <c r="E136" i="5" s="1"/>
  <c r="W136" i="5"/>
  <c r="V135" i="5"/>
  <c r="U135" i="5"/>
  <c r="AB135" i="5"/>
  <c r="W135" i="5"/>
  <c r="Z135" i="5"/>
  <c r="AA135" i="5"/>
  <c r="Y135" i="5"/>
  <c r="D135" i="5" s="1"/>
  <c r="X135" i="5"/>
  <c r="E135" i="5" s="1"/>
  <c r="V134" i="5"/>
  <c r="U134" i="5"/>
  <c r="AB134" i="5"/>
  <c r="AA134" i="5"/>
  <c r="Z134" i="5"/>
  <c r="Y134" i="5"/>
  <c r="D134" i="5" s="1"/>
  <c r="X134" i="5"/>
  <c r="E134" i="5" s="1"/>
  <c r="W134" i="5"/>
  <c r="V133" i="5"/>
  <c r="U133" i="5"/>
  <c r="AB133" i="5"/>
  <c r="W133" i="5"/>
  <c r="Z133" i="5"/>
  <c r="AA133" i="5"/>
  <c r="Y133" i="5"/>
  <c r="D133" i="5" s="1"/>
  <c r="X133" i="5"/>
  <c r="E133" i="5" s="1"/>
  <c r="V132" i="5"/>
  <c r="U132" i="5"/>
  <c r="AB132" i="5"/>
  <c r="AA132" i="5"/>
  <c r="Z132" i="5"/>
  <c r="Y132" i="5"/>
  <c r="D132" i="5" s="1"/>
  <c r="X132" i="5"/>
  <c r="E132" i="5" s="1"/>
  <c r="W132" i="5"/>
  <c r="V131" i="5"/>
  <c r="U131" i="5"/>
  <c r="AB131" i="5"/>
  <c r="AA131" i="5"/>
  <c r="Z131" i="5"/>
  <c r="Y131" i="5"/>
  <c r="D131" i="5" s="1"/>
  <c r="X131" i="5"/>
  <c r="E131" i="5" s="1"/>
  <c r="W131" i="5"/>
  <c r="V130" i="5"/>
  <c r="U130" i="5"/>
  <c r="AB130" i="5"/>
  <c r="AA130" i="5"/>
  <c r="Z130" i="5"/>
  <c r="Y130" i="5"/>
  <c r="D130" i="5" s="1"/>
  <c r="X130" i="5"/>
  <c r="E130" i="5" s="1"/>
  <c r="W130" i="5"/>
  <c r="V129" i="5"/>
  <c r="U129" i="5"/>
  <c r="AB129" i="5"/>
  <c r="AA129" i="5"/>
  <c r="Z129" i="5"/>
  <c r="Y129" i="5"/>
  <c r="D129" i="5" s="1"/>
  <c r="X129" i="5"/>
  <c r="E129" i="5" s="1"/>
  <c r="W129" i="5"/>
  <c r="V128" i="5"/>
  <c r="U128" i="5"/>
  <c r="AB128" i="5"/>
  <c r="AA128" i="5"/>
  <c r="Z128" i="5"/>
  <c r="Y128" i="5"/>
  <c r="D128" i="5" s="1"/>
  <c r="X128" i="5"/>
  <c r="E128" i="5" s="1"/>
  <c r="W128" i="5"/>
  <c r="V127" i="5"/>
  <c r="U127" i="5"/>
  <c r="AB127" i="5"/>
  <c r="W127" i="5"/>
  <c r="Z127" i="5"/>
  <c r="AA127" i="5"/>
  <c r="Y127" i="5"/>
  <c r="D127" i="5" s="1"/>
  <c r="X127" i="5"/>
  <c r="E127" i="5" s="1"/>
  <c r="V126" i="5"/>
  <c r="U126" i="5"/>
  <c r="AB126" i="5"/>
  <c r="AA126" i="5"/>
  <c r="Z126" i="5"/>
  <c r="Y126" i="5"/>
  <c r="D126" i="5" s="1"/>
  <c r="X126" i="5"/>
  <c r="E126" i="5" s="1"/>
  <c r="W126" i="5"/>
  <c r="V125" i="5"/>
  <c r="U125" i="5"/>
  <c r="W125" i="5"/>
  <c r="Z125" i="5"/>
  <c r="AA125" i="5"/>
  <c r="AB125" i="5"/>
  <c r="Y125" i="5"/>
  <c r="D125" i="5" s="1"/>
  <c r="X125" i="5"/>
  <c r="E125" i="5" s="1"/>
  <c r="V124" i="5"/>
  <c r="U124" i="5"/>
  <c r="AB124" i="5"/>
  <c r="AA124" i="5"/>
  <c r="Z124" i="5"/>
  <c r="Y124" i="5"/>
  <c r="D124" i="5" s="1"/>
  <c r="X124" i="5"/>
  <c r="E124" i="5" s="1"/>
  <c r="W124" i="5"/>
  <c r="V123" i="5"/>
  <c r="U123" i="5"/>
  <c r="AB123" i="5"/>
  <c r="AA123" i="5"/>
  <c r="Z123" i="5"/>
  <c r="Y123" i="5"/>
  <c r="D123" i="5" s="1"/>
  <c r="X123" i="5"/>
  <c r="E123" i="5" s="1"/>
  <c r="W123" i="5"/>
  <c r="V122" i="5"/>
  <c r="U122" i="5"/>
  <c r="AB122" i="5"/>
  <c r="AA122" i="5"/>
  <c r="Z122" i="5"/>
  <c r="Y122" i="5"/>
  <c r="D122" i="5" s="1"/>
  <c r="X122" i="5"/>
  <c r="E122" i="5" s="1"/>
  <c r="W122" i="5"/>
  <c r="V121" i="5"/>
  <c r="U121" i="5"/>
  <c r="AB121" i="5"/>
  <c r="AA121" i="5"/>
  <c r="Z121" i="5"/>
  <c r="Y121" i="5"/>
  <c r="D121" i="5" s="1"/>
  <c r="X121" i="5"/>
  <c r="E121" i="5" s="1"/>
  <c r="W121" i="5"/>
  <c r="V120" i="5"/>
  <c r="U120" i="5"/>
  <c r="AB120" i="5"/>
  <c r="AA120" i="5"/>
  <c r="Z120" i="5"/>
  <c r="Y120" i="5"/>
  <c r="D120" i="5" s="1"/>
  <c r="X120" i="5"/>
  <c r="E120" i="5" s="1"/>
  <c r="W120" i="5"/>
  <c r="V119" i="5"/>
  <c r="U119" i="5"/>
  <c r="AB119" i="5"/>
  <c r="AA119" i="5"/>
  <c r="Z119" i="5"/>
  <c r="Y119" i="5"/>
  <c r="D119" i="5" s="1"/>
  <c r="X119" i="5"/>
  <c r="E119" i="5" s="1"/>
  <c r="W119" i="5"/>
  <c r="V118" i="5"/>
  <c r="U118" i="5"/>
  <c r="AB118" i="5"/>
  <c r="AA118" i="5"/>
  <c r="Z118" i="5"/>
  <c r="Y118" i="5"/>
  <c r="D118" i="5" s="1"/>
  <c r="X118" i="5"/>
  <c r="E118" i="5" s="1"/>
  <c r="W118" i="5"/>
  <c r="V117" i="5"/>
  <c r="U117" i="5"/>
  <c r="AB117" i="5"/>
  <c r="AA117" i="5"/>
  <c r="Z117" i="5"/>
  <c r="Y117" i="5"/>
  <c r="D117" i="5" s="1"/>
  <c r="X117" i="5"/>
  <c r="E117" i="5" s="1"/>
  <c r="W117" i="5"/>
  <c r="V116" i="5"/>
  <c r="U116" i="5"/>
  <c r="AB116" i="5"/>
  <c r="AA116" i="5"/>
  <c r="Z116" i="5"/>
  <c r="Y116" i="5"/>
  <c r="D116" i="5" s="1"/>
  <c r="X116" i="5"/>
  <c r="E116" i="5" s="1"/>
  <c r="W116" i="5"/>
  <c r="V115" i="5"/>
  <c r="U115" i="5"/>
  <c r="AB115" i="5"/>
  <c r="AA115" i="5"/>
  <c r="Z115" i="5"/>
  <c r="Y115" i="5"/>
  <c r="D115" i="5" s="1"/>
  <c r="X115" i="5"/>
  <c r="E115" i="5" s="1"/>
  <c r="W115" i="5"/>
  <c r="V114" i="5"/>
  <c r="U114" i="5"/>
  <c r="AB114" i="5"/>
  <c r="AA114" i="5"/>
  <c r="Z114" i="5"/>
  <c r="Y114" i="5"/>
  <c r="D114" i="5" s="1"/>
  <c r="X114" i="5"/>
  <c r="E114" i="5" s="1"/>
  <c r="W114" i="5"/>
  <c r="V113" i="5"/>
  <c r="U113" i="5"/>
  <c r="AB113" i="5"/>
  <c r="AA113" i="5"/>
  <c r="Z113" i="5"/>
  <c r="Y113" i="5"/>
  <c r="D113" i="5" s="1"/>
  <c r="X113" i="5"/>
  <c r="E113" i="5" s="1"/>
  <c r="W113" i="5"/>
  <c r="V112" i="5"/>
  <c r="U112" i="5"/>
  <c r="C112" i="5" s="1"/>
  <c r="AB112" i="5"/>
  <c r="AA112" i="5"/>
  <c r="Z112" i="5"/>
  <c r="Y112" i="5"/>
  <c r="D112" i="5" s="1"/>
  <c r="X112" i="5"/>
  <c r="E112" i="5" s="1"/>
  <c r="W112" i="5"/>
  <c r="V111" i="5"/>
  <c r="U111" i="5"/>
  <c r="AB111" i="5"/>
  <c r="AA111" i="5"/>
  <c r="Z111" i="5"/>
  <c r="Y111" i="5"/>
  <c r="D111" i="5" s="1"/>
  <c r="X111" i="5"/>
  <c r="E111" i="5" s="1"/>
  <c r="W111" i="5"/>
  <c r="V110" i="5"/>
  <c r="U110" i="5"/>
  <c r="AB110" i="5"/>
  <c r="AA110" i="5"/>
  <c r="Z110" i="5"/>
  <c r="Y110" i="5"/>
  <c r="D110" i="5" s="1"/>
  <c r="X110" i="5"/>
  <c r="E110" i="5" s="1"/>
  <c r="W110" i="5"/>
  <c r="V109" i="5"/>
  <c r="U109" i="5"/>
  <c r="W109" i="5"/>
  <c r="Z109" i="5"/>
  <c r="AA109" i="5"/>
  <c r="AB109" i="5"/>
  <c r="Y109" i="5"/>
  <c r="D109" i="5" s="1"/>
  <c r="X109" i="5"/>
  <c r="E109" i="5" s="1"/>
  <c r="V108" i="5"/>
  <c r="U108" i="5"/>
  <c r="AB108" i="5"/>
  <c r="AA108" i="5"/>
  <c r="Z108" i="5"/>
  <c r="Y108" i="5"/>
  <c r="D108" i="5" s="1"/>
  <c r="X108" i="5"/>
  <c r="E108" i="5" s="1"/>
  <c r="W108" i="5"/>
  <c r="V107" i="5"/>
  <c r="U107" i="5"/>
  <c r="C107" i="5" s="1"/>
  <c r="AB107" i="5"/>
  <c r="AA107" i="5"/>
  <c r="Z107" i="5"/>
  <c r="Y107" i="5"/>
  <c r="D107" i="5" s="1"/>
  <c r="X107" i="5"/>
  <c r="E107" i="5"/>
  <c r="W107" i="5"/>
  <c r="V106" i="5"/>
  <c r="U106" i="5"/>
  <c r="AB106" i="5"/>
  <c r="AA106" i="5"/>
  <c r="Z106" i="5"/>
  <c r="Y106" i="5"/>
  <c r="D106" i="5" s="1"/>
  <c r="X106" i="5"/>
  <c r="E106" i="5" s="1"/>
  <c r="W106" i="5"/>
  <c r="V105" i="5"/>
  <c r="U105" i="5"/>
  <c r="AB105" i="5"/>
  <c r="AA105" i="5"/>
  <c r="Z105" i="5"/>
  <c r="Y105" i="5"/>
  <c r="D105" i="5" s="1"/>
  <c r="X105" i="5"/>
  <c r="E105" i="5" s="1"/>
  <c r="W105" i="5"/>
  <c r="V104" i="5"/>
  <c r="U104" i="5"/>
  <c r="AB104" i="5"/>
  <c r="AA104" i="5"/>
  <c r="C104" i="5" s="1"/>
  <c r="Z104" i="5"/>
  <c r="Y104" i="5"/>
  <c r="D104" i="5" s="1"/>
  <c r="X104" i="5"/>
  <c r="E104" i="5" s="1"/>
  <c r="W104" i="5"/>
  <c r="V103" i="5"/>
  <c r="U103" i="5"/>
  <c r="AB103" i="5"/>
  <c r="W103" i="5"/>
  <c r="Z103" i="5"/>
  <c r="AA103" i="5"/>
  <c r="Y103" i="5"/>
  <c r="D103" i="5" s="1"/>
  <c r="X103" i="5"/>
  <c r="E103" i="5" s="1"/>
  <c r="V102" i="5"/>
  <c r="U102" i="5"/>
  <c r="AB102" i="5"/>
  <c r="AA102" i="5"/>
  <c r="Z102" i="5"/>
  <c r="Y102" i="5"/>
  <c r="D102" i="5" s="1"/>
  <c r="X102" i="5"/>
  <c r="E102" i="5" s="1"/>
  <c r="W102" i="5"/>
  <c r="V101" i="5"/>
  <c r="U101" i="5"/>
  <c r="AB101" i="5"/>
  <c r="W101" i="5"/>
  <c r="Z101" i="5"/>
  <c r="AA101" i="5"/>
  <c r="Y101" i="5"/>
  <c r="D101" i="5" s="1"/>
  <c r="X101" i="5"/>
  <c r="E101" i="5" s="1"/>
  <c r="V100" i="5"/>
  <c r="U100" i="5"/>
  <c r="AB100" i="5"/>
  <c r="AA100" i="5"/>
  <c r="Z100" i="5"/>
  <c r="Y100" i="5"/>
  <c r="D100" i="5" s="1"/>
  <c r="X100" i="5"/>
  <c r="E100" i="5" s="1"/>
  <c r="W100" i="5"/>
  <c r="V99" i="5"/>
  <c r="U99" i="5"/>
  <c r="AB99" i="5"/>
  <c r="AA99" i="5"/>
  <c r="Z99" i="5"/>
  <c r="Y99" i="5"/>
  <c r="D99" i="5" s="1"/>
  <c r="X99" i="5"/>
  <c r="E99" i="5" s="1"/>
  <c r="W99" i="5"/>
  <c r="V98" i="5"/>
  <c r="U98" i="5"/>
  <c r="AB98" i="5"/>
  <c r="AA98" i="5"/>
  <c r="C98" i="5" s="1"/>
  <c r="Z98" i="5"/>
  <c r="Y98" i="5"/>
  <c r="D98" i="5" s="1"/>
  <c r="X98" i="5"/>
  <c r="E98" i="5" s="1"/>
  <c r="W98" i="5"/>
  <c r="V97" i="5"/>
  <c r="U97" i="5"/>
  <c r="AB97" i="5"/>
  <c r="AA97" i="5"/>
  <c r="Z97" i="5"/>
  <c r="Y97" i="5"/>
  <c r="D97" i="5" s="1"/>
  <c r="X97" i="5"/>
  <c r="E97" i="5" s="1"/>
  <c r="W97" i="5"/>
  <c r="V96" i="5"/>
  <c r="U96" i="5"/>
  <c r="AB96" i="5"/>
  <c r="AA96" i="5"/>
  <c r="Z96" i="5"/>
  <c r="Y96" i="5"/>
  <c r="D96" i="5" s="1"/>
  <c r="X96" i="5"/>
  <c r="E96" i="5" s="1"/>
  <c r="W96" i="5"/>
  <c r="V95" i="5"/>
  <c r="U95" i="5"/>
  <c r="AB95" i="5"/>
  <c r="W95" i="5"/>
  <c r="Z95" i="5"/>
  <c r="AA95" i="5"/>
  <c r="Y95" i="5"/>
  <c r="D95" i="5" s="1"/>
  <c r="X95" i="5"/>
  <c r="E95" i="5" s="1"/>
  <c r="V94" i="5"/>
  <c r="U94" i="5"/>
  <c r="AB94" i="5"/>
  <c r="AA94" i="5"/>
  <c r="C94" i="5" s="1"/>
  <c r="Z94" i="5"/>
  <c r="Y94" i="5"/>
  <c r="D94" i="5" s="1"/>
  <c r="X94" i="5"/>
  <c r="E94" i="5"/>
  <c r="W94" i="5"/>
  <c r="V93" i="5"/>
  <c r="U93" i="5"/>
  <c r="AB93" i="5"/>
  <c r="AA93" i="5"/>
  <c r="Z93" i="5"/>
  <c r="W93" i="5"/>
  <c r="Y93" i="5"/>
  <c r="D93" i="5" s="1"/>
  <c r="X93" i="5"/>
  <c r="E93" i="5" s="1"/>
  <c r="V92" i="5"/>
  <c r="U92" i="5"/>
  <c r="AB92" i="5"/>
  <c r="AA92" i="5"/>
  <c r="Z92" i="5"/>
  <c r="Y92" i="5"/>
  <c r="D92" i="5" s="1"/>
  <c r="X92" i="5"/>
  <c r="E92" i="5" s="1"/>
  <c r="W92" i="5"/>
  <c r="V91" i="5"/>
  <c r="U91" i="5"/>
  <c r="AB91" i="5"/>
  <c r="AA91" i="5"/>
  <c r="Z91" i="5"/>
  <c r="Y91" i="5"/>
  <c r="D91" i="5" s="1"/>
  <c r="X91" i="5"/>
  <c r="E91" i="5" s="1"/>
  <c r="W91" i="5"/>
  <c r="V90" i="5"/>
  <c r="U90" i="5"/>
  <c r="AB90" i="5"/>
  <c r="AA90" i="5"/>
  <c r="Z90" i="5"/>
  <c r="Y90" i="5"/>
  <c r="D90" i="5" s="1"/>
  <c r="X90" i="5"/>
  <c r="E90" i="5" s="1"/>
  <c r="W90" i="5"/>
  <c r="V89" i="5"/>
  <c r="U89" i="5"/>
  <c r="AB89" i="5"/>
  <c r="AA89" i="5"/>
  <c r="Z89" i="5"/>
  <c r="Y89" i="5"/>
  <c r="D89" i="5" s="1"/>
  <c r="X89" i="5"/>
  <c r="E89" i="5" s="1"/>
  <c r="W89" i="5"/>
  <c r="V88" i="5"/>
  <c r="U88" i="5"/>
  <c r="AB88" i="5"/>
  <c r="AA88" i="5"/>
  <c r="Z88" i="5"/>
  <c r="Y88" i="5"/>
  <c r="D88" i="5" s="1"/>
  <c r="X88" i="5"/>
  <c r="E88" i="5" s="1"/>
  <c r="W88" i="5"/>
  <c r="V87" i="5"/>
  <c r="U87" i="5"/>
  <c r="AB87" i="5"/>
  <c r="AA87" i="5"/>
  <c r="Z87" i="5"/>
  <c r="Y87" i="5"/>
  <c r="D87" i="5" s="1"/>
  <c r="X87" i="5"/>
  <c r="E87" i="5" s="1"/>
  <c r="W87" i="5"/>
  <c r="V86" i="5"/>
  <c r="U86" i="5"/>
  <c r="AB86" i="5"/>
  <c r="AA86" i="5"/>
  <c r="Z86" i="5"/>
  <c r="Y86" i="5"/>
  <c r="D86" i="5" s="1"/>
  <c r="X86" i="5"/>
  <c r="E86" i="5" s="1"/>
  <c r="W86" i="5"/>
  <c r="V85" i="5"/>
  <c r="U85" i="5"/>
  <c r="AB85" i="5"/>
  <c r="AA85" i="5"/>
  <c r="Z85" i="5"/>
  <c r="Y85" i="5"/>
  <c r="D85" i="5" s="1"/>
  <c r="X85" i="5"/>
  <c r="E85" i="5" s="1"/>
  <c r="W85" i="5"/>
  <c r="V84" i="5"/>
  <c r="U84" i="5"/>
  <c r="AB84" i="5"/>
  <c r="AA84" i="5"/>
  <c r="Z84" i="5"/>
  <c r="Y84" i="5"/>
  <c r="D84" i="5" s="1"/>
  <c r="X84" i="5"/>
  <c r="E84" i="5" s="1"/>
  <c r="W84" i="5"/>
  <c r="V83" i="5"/>
  <c r="U83" i="5"/>
  <c r="AB83" i="5"/>
  <c r="C83" i="5" s="1"/>
  <c r="AA83" i="5"/>
  <c r="Z83" i="5"/>
  <c r="Y83" i="5"/>
  <c r="D83" i="5" s="1"/>
  <c r="X83" i="5"/>
  <c r="E83" i="5" s="1"/>
  <c r="W83" i="5"/>
  <c r="V82" i="5"/>
  <c r="U82" i="5"/>
  <c r="AB82" i="5"/>
  <c r="C82" i="5" s="1"/>
  <c r="AA82" i="5"/>
  <c r="Z82" i="5"/>
  <c r="Y82" i="5"/>
  <c r="D82" i="5" s="1"/>
  <c r="X82" i="5"/>
  <c r="E82" i="5" s="1"/>
  <c r="W82" i="5"/>
  <c r="V81" i="5"/>
  <c r="U81" i="5"/>
  <c r="AB81" i="5"/>
  <c r="AA81" i="5"/>
  <c r="Z81" i="5"/>
  <c r="Y81" i="5"/>
  <c r="D81" i="5" s="1"/>
  <c r="X81" i="5"/>
  <c r="E81" i="5" s="1"/>
  <c r="W81" i="5"/>
  <c r="V80" i="5"/>
  <c r="U80" i="5"/>
  <c r="AB80" i="5"/>
  <c r="AA80" i="5"/>
  <c r="Z80" i="5"/>
  <c r="Y80" i="5"/>
  <c r="D80" i="5" s="1"/>
  <c r="X80" i="5"/>
  <c r="E80" i="5" s="1"/>
  <c r="W80" i="5"/>
  <c r="V79" i="5"/>
  <c r="U79" i="5"/>
  <c r="AB79" i="5"/>
  <c r="AA79" i="5"/>
  <c r="Z79" i="5"/>
  <c r="Y79" i="5"/>
  <c r="D79" i="5" s="1"/>
  <c r="X79" i="5"/>
  <c r="E79" i="5" s="1"/>
  <c r="W79" i="5"/>
  <c r="V78" i="5"/>
  <c r="U78" i="5"/>
  <c r="AB78" i="5"/>
  <c r="AA78" i="5"/>
  <c r="Z78" i="5"/>
  <c r="Y78" i="5"/>
  <c r="D78" i="5" s="1"/>
  <c r="X78" i="5"/>
  <c r="E78" i="5" s="1"/>
  <c r="W78" i="5"/>
  <c r="V77" i="5"/>
  <c r="U77" i="5"/>
  <c r="AB77" i="5"/>
  <c r="AA77" i="5"/>
  <c r="Z77" i="5"/>
  <c r="Y77" i="5"/>
  <c r="D77" i="5" s="1"/>
  <c r="X77" i="5"/>
  <c r="E77" i="5"/>
  <c r="W77" i="5"/>
  <c r="V76" i="5"/>
  <c r="U76" i="5"/>
  <c r="AB76" i="5"/>
  <c r="AA76" i="5"/>
  <c r="Z76" i="5"/>
  <c r="Y76" i="5"/>
  <c r="D76" i="5" s="1"/>
  <c r="X76" i="5"/>
  <c r="E76" i="5" s="1"/>
  <c r="W76" i="5"/>
  <c r="V75" i="5"/>
  <c r="U75" i="5"/>
  <c r="AB75" i="5"/>
  <c r="AA75" i="5"/>
  <c r="Z75" i="5"/>
  <c r="Y75" i="5"/>
  <c r="D75" i="5" s="1"/>
  <c r="X75" i="5"/>
  <c r="E75" i="5" s="1"/>
  <c r="W75" i="5"/>
  <c r="V74" i="5"/>
  <c r="U74" i="5"/>
  <c r="AB74" i="5"/>
  <c r="AA74" i="5"/>
  <c r="Z74" i="5"/>
  <c r="Y74" i="5"/>
  <c r="D74" i="5" s="1"/>
  <c r="X74" i="5"/>
  <c r="E74" i="5" s="1"/>
  <c r="W74" i="5"/>
  <c r="V73" i="5"/>
  <c r="U73" i="5"/>
  <c r="AB73" i="5"/>
  <c r="AA73" i="5"/>
  <c r="Z73" i="5"/>
  <c r="Y73" i="5"/>
  <c r="D73" i="5" s="1"/>
  <c r="X73" i="5"/>
  <c r="E73" i="5" s="1"/>
  <c r="W73" i="5"/>
  <c r="V72" i="5"/>
  <c r="U72" i="5"/>
  <c r="AB72" i="5"/>
  <c r="AA72" i="5"/>
  <c r="Z72" i="5"/>
  <c r="Y72" i="5"/>
  <c r="D72" i="5" s="1"/>
  <c r="X72" i="5"/>
  <c r="E72" i="5" s="1"/>
  <c r="W72" i="5"/>
  <c r="V71" i="5"/>
  <c r="U71" i="5"/>
  <c r="AB71" i="5"/>
  <c r="AA71" i="5"/>
  <c r="Z71" i="5"/>
  <c r="Y71" i="5"/>
  <c r="D71" i="5" s="1"/>
  <c r="X71" i="5"/>
  <c r="E71" i="5" s="1"/>
  <c r="W71" i="5"/>
  <c r="V70" i="5"/>
  <c r="U70" i="5"/>
  <c r="AB70" i="5"/>
  <c r="AA70" i="5"/>
  <c r="Z70" i="5"/>
  <c r="Y70" i="5"/>
  <c r="D70" i="5" s="1"/>
  <c r="X70" i="5"/>
  <c r="E70" i="5" s="1"/>
  <c r="W70" i="5"/>
  <c r="V69" i="5"/>
  <c r="U69" i="5"/>
  <c r="AB69" i="5"/>
  <c r="AA69" i="5"/>
  <c r="Z69" i="5"/>
  <c r="Y69" i="5"/>
  <c r="D69" i="5" s="1"/>
  <c r="X69" i="5"/>
  <c r="E69" i="5" s="1"/>
  <c r="W69" i="5"/>
  <c r="V68" i="5"/>
  <c r="U68" i="5"/>
  <c r="AB68" i="5"/>
  <c r="AA68" i="5"/>
  <c r="Z68" i="5"/>
  <c r="Y68" i="5"/>
  <c r="D68" i="5" s="1"/>
  <c r="X68" i="5"/>
  <c r="E68" i="5" s="1"/>
  <c r="W68" i="5"/>
  <c r="V67" i="5"/>
  <c r="U67" i="5"/>
  <c r="AB67" i="5"/>
  <c r="AA67" i="5"/>
  <c r="Z67" i="5"/>
  <c r="Y67" i="5"/>
  <c r="D67" i="5" s="1"/>
  <c r="X67" i="5"/>
  <c r="E67" i="5" s="1"/>
  <c r="W67" i="5"/>
  <c r="V66" i="5"/>
  <c r="U66" i="5"/>
  <c r="AB66" i="5"/>
  <c r="AA66" i="5"/>
  <c r="Z66" i="5"/>
  <c r="C66" i="5" s="1"/>
  <c r="Y66" i="5"/>
  <c r="D66" i="5" s="1"/>
  <c r="X66" i="5"/>
  <c r="E66" i="5" s="1"/>
  <c r="W66" i="5"/>
  <c r="V65" i="5"/>
  <c r="U65" i="5"/>
  <c r="AB65" i="5"/>
  <c r="AA65" i="5"/>
  <c r="Z65" i="5"/>
  <c r="Y65" i="5"/>
  <c r="D65" i="5" s="1"/>
  <c r="X65" i="5"/>
  <c r="E65" i="5" s="1"/>
  <c r="W65" i="5"/>
  <c r="V64" i="5"/>
  <c r="U64" i="5"/>
  <c r="AB64" i="5"/>
  <c r="AA64" i="5"/>
  <c r="Z64" i="5"/>
  <c r="Y64" i="5"/>
  <c r="D64" i="5" s="1"/>
  <c r="X64" i="5"/>
  <c r="E64" i="5" s="1"/>
  <c r="W64" i="5"/>
  <c r="V63" i="5"/>
  <c r="U63" i="5"/>
  <c r="AB63" i="5"/>
  <c r="AA63" i="5"/>
  <c r="Z63" i="5"/>
  <c r="C63" i="5" s="1"/>
  <c r="Y63" i="5"/>
  <c r="D63" i="5" s="1"/>
  <c r="X63" i="5"/>
  <c r="E63" i="5" s="1"/>
  <c r="W63" i="5"/>
  <c r="V62" i="5"/>
  <c r="U62" i="5"/>
  <c r="AB62" i="5"/>
  <c r="AA62" i="5"/>
  <c r="Z62" i="5"/>
  <c r="C62" i="5" s="1"/>
  <c r="Y62" i="5"/>
  <c r="D62" i="5" s="1"/>
  <c r="X62" i="5"/>
  <c r="E62" i="5" s="1"/>
  <c r="W62" i="5"/>
  <c r="V61" i="5"/>
  <c r="U61" i="5"/>
  <c r="AB61" i="5"/>
  <c r="AA61" i="5"/>
  <c r="Z61" i="5"/>
  <c r="Y61" i="5"/>
  <c r="D61" i="5" s="1"/>
  <c r="X61" i="5"/>
  <c r="E61" i="5" s="1"/>
  <c r="W61" i="5"/>
  <c r="V60" i="5"/>
  <c r="U60" i="5"/>
  <c r="AB60" i="5"/>
  <c r="AA60" i="5"/>
  <c r="Z60" i="5"/>
  <c r="C60" i="5" s="1"/>
  <c r="Y60" i="5"/>
  <c r="D60" i="5" s="1"/>
  <c r="X60" i="5"/>
  <c r="E60" i="5" s="1"/>
  <c r="W60" i="5"/>
  <c r="V59" i="5"/>
  <c r="U59" i="5"/>
  <c r="AB59" i="5"/>
  <c r="AA59" i="5"/>
  <c r="Z59" i="5"/>
  <c r="C59" i="5" s="1"/>
  <c r="Y59" i="5"/>
  <c r="D59" i="5" s="1"/>
  <c r="X59" i="5"/>
  <c r="E59" i="5" s="1"/>
  <c r="W59" i="5"/>
  <c r="V58" i="5"/>
  <c r="U58" i="5"/>
  <c r="AB58" i="5"/>
  <c r="AA58" i="5"/>
  <c r="Z58" i="5"/>
  <c r="Y58" i="5"/>
  <c r="D58" i="5" s="1"/>
  <c r="X58" i="5"/>
  <c r="E58" i="5" s="1"/>
  <c r="W58" i="5"/>
  <c r="V57" i="5"/>
  <c r="U57" i="5"/>
  <c r="AB57" i="5"/>
  <c r="AA57" i="5"/>
  <c r="Z57" i="5"/>
  <c r="C57" i="5" s="1"/>
  <c r="Y57" i="5"/>
  <c r="D57" i="5" s="1"/>
  <c r="X57" i="5"/>
  <c r="E57" i="5" s="1"/>
  <c r="W57" i="5"/>
  <c r="V56" i="5"/>
  <c r="U56" i="5"/>
  <c r="AB56" i="5"/>
  <c r="AA56" i="5"/>
  <c r="Z56" i="5"/>
  <c r="Y56" i="5"/>
  <c r="D56" i="5" s="1"/>
  <c r="X56" i="5"/>
  <c r="E56" i="5" s="1"/>
  <c r="W56" i="5"/>
  <c r="V55" i="5"/>
  <c r="U55" i="5"/>
  <c r="AB55" i="5"/>
  <c r="AA55" i="5"/>
  <c r="Z55" i="5"/>
  <c r="Y55" i="5"/>
  <c r="D55" i="5" s="1"/>
  <c r="X55" i="5"/>
  <c r="E55" i="5" s="1"/>
  <c r="W55" i="5"/>
  <c r="V54" i="5"/>
  <c r="U54" i="5"/>
  <c r="AB54" i="5"/>
  <c r="AA54" i="5"/>
  <c r="Z54" i="5"/>
  <c r="Y54" i="5"/>
  <c r="D54" i="5" s="1"/>
  <c r="X54" i="5"/>
  <c r="E54" i="5" s="1"/>
  <c r="W54" i="5"/>
  <c r="V53" i="5"/>
  <c r="U53" i="5"/>
  <c r="AB53" i="5"/>
  <c r="AA53" i="5"/>
  <c r="Z53" i="5"/>
  <c r="Y53" i="5"/>
  <c r="D53" i="5" s="1"/>
  <c r="X53" i="5"/>
  <c r="E53" i="5" s="1"/>
  <c r="W53" i="5"/>
  <c r="V52" i="5"/>
  <c r="U52" i="5"/>
  <c r="AB52" i="5"/>
  <c r="AA52" i="5"/>
  <c r="Z52" i="5"/>
  <c r="Y52" i="5"/>
  <c r="D52" i="5" s="1"/>
  <c r="X52" i="5"/>
  <c r="E52" i="5" s="1"/>
  <c r="W52" i="5"/>
  <c r="V51" i="5"/>
  <c r="U51" i="5"/>
  <c r="AB51" i="5"/>
  <c r="AA51" i="5"/>
  <c r="Z51" i="5"/>
  <c r="Y51" i="5"/>
  <c r="D51" i="5" s="1"/>
  <c r="X51" i="5"/>
  <c r="E51" i="5" s="1"/>
  <c r="W51" i="5"/>
  <c r="V50" i="5"/>
  <c r="U50" i="5"/>
  <c r="AB50" i="5"/>
  <c r="AA50" i="5"/>
  <c r="Z50" i="5"/>
  <c r="Y50" i="5"/>
  <c r="D50" i="5" s="1"/>
  <c r="X50" i="5"/>
  <c r="E50" i="5" s="1"/>
  <c r="W50" i="5"/>
  <c r="V49" i="5"/>
  <c r="U49" i="5"/>
  <c r="AB49" i="5"/>
  <c r="AA49" i="5"/>
  <c r="Z49" i="5"/>
  <c r="Y49" i="5"/>
  <c r="D49" i="5" s="1"/>
  <c r="X49" i="5"/>
  <c r="E49" i="5"/>
  <c r="W49" i="5"/>
  <c r="V48" i="5"/>
  <c r="U48" i="5"/>
  <c r="AB48" i="5"/>
  <c r="AA48" i="5"/>
  <c r="Z48" i="5"/>
  <c r="Y48" i="5"/>
  <c r="D48" i="5" s="1"/>
  <c r="X48" i="5"/>
  <c r="E48" i="5" s="1"/>
  <c r="W48" i="5"/>
  <c r="V47" i="5"/>
  <c r="U47" i="5"/>
  <c r="AB47" i="5"/>
  <c r="AA47" i="5"/>
  <c r="Z47" i="5"/>
  <c r="Y47" i="5"/>
  <c r="D47" i="5" s="1"/>
  <c r="X47" i="5"/>
  <c r="E47" i="5" s="1"/>
  <c r="W47" i="5"/>
  <c r="V46" i="5"/>
  <c r="U46" i="5"/>
  <c r="AB46" i="5"/>
  <c r="AA46" i="5"/>
  <c r="Z46" i="5"/>
  <c r="Y46" i="5"/>
  <c r="D46" i="5" s="1"/>
  <c r="X46" i="5"/>
  <c r="E46" i="5" s="1"/>
  <c r="W46" i="5"/>
  <c r="V45" i="5"/>
  <c r="U45" i="5"/>
  <c r="AB45" i="5"/>
  <c r="AA45" i="5"/>
  <c r="Z45" i="5"/>
  <c r="Y45" i="5"/>
  <c r="D45" i="5" s="1"/>
  <c r="X45" i="5"/>
  <c r="E45" i="5" s="1"/>
  <c r="W45" i="5"/>
  <c r="V44" i="5"/>
  <c r="U44" i="5"/>
  <c r="AB44" i="5"/>
  <c r="AA44" i="5"/>
  <c r="Z44" i="5"/>
  <c r="Y44" i="5"/>
  <c r="D44" i="5" s="1"/>
  <c r="X44" i="5"/>
  <c r="E44" i="5" s="1"/>
  <c r="W44" i="5"/>
  <c r="V43" i="5"/>
  <c r="U43" i="5"/>
  <c r="AB43" i="5"/>
  <c r="AA43" i="5"/>
  <c r="Z43" i="5"/>
  <c r="Y43" i="5"/>
  <c r="D43" i="5" s="1"/>
  <c r="X43" i="5"/>
  <c r="E43" i="5" s="1"/>
  <c r="W43" i="5"/>
  <c r="V42" i="5"/>
  <c r="U42" i="5"/>
  <c r="AB42" i="5"/>
  <c r="AA42" i="5"/>
  <c r="Z42" i="5"/>
  <c r="Y42" i="5"/>
  <c r="D42" i="5" s="1"/>
  <c r="X42" i="5"/>
  <c r="E42" i="5" s="1"/>
  <c r="W42" i="5"/>
  <c r="V41" i="5"/>
  <c r="U41" i="5"/>
  <c r="AB41" i="5"/>
  <c r="AA41" i="5"/>
  <c r="C41" i="5" s="1"/>
  <c r="Z41" i="5"/>
  <c r="Y41" i="5"/>
  <c r="D41" i="5" s="1"/>
  <c r="X41" i="5"/>
  <c r="E41" i="5" s="1"/>
  <c r="W41" i="5"/>
  <c r="V40" i="5"/>
  <c r="U40" i="5"/>
  <c r="AB40" i="5"/>
  <c r="AA40" i="5"/>
  <c r="Z40" i="5"/>
  <c r="Y40" i="5"/>
  <c r="D40" i="5" s="1"/>
  <c r="X40" i="5"/>
  <c r="E40" i="5" s="1"/>
  <c r="W40" i="5"/>
  <c r="V39" i="5"/>
  <c r="U39" i="5"/>
  <c r="AB39" i="5"/>
  <c r="AA39" i="5"/>
  <c r="Z39" i="5"/>
  <c r="Y39" i="5"/>
  <c r="D39" i="5" s="1"/>
  <c r="X39" i="5"/>
  <c r="E39" i="5"/>
  <c r="W39" i="5"/>
  <c r="V38" i="5"/>
  <c r="U38" i="5"/>
  <c r="AB38" i="5"/>
  <c r="AA38" i="5"/>
  <c r="Z38" i="5"/>
  <c r="Y38" i="5"/>
  <c r="D38" i="5" s="1"/>
  <c r="X38" i="5"/>
  <c r="E38" i="5" s="1"/>
  <c r="W38" i="5"/>
  <c r="V37" i="5"/>
  <c r="U37" i="5"/>
  <c r="AB37" i="5"/>
  <c r="AA37" i="5"/>
  <c r="Z37" i="5"/>
  <c r="Y37" i="5"/>
  <c r="D37" i="5" s="1"/>
  <c r="X37" i="5"/>
  <c r="E37" i="5" s="1"/>
  <c r="W37" i="5"/>
  <c r="V36" i="5"/>
  <c r="U36" i="5"/>
  <c r="AB36" i="5"/>
  <c r="AA36" i="5"/>
  <c r="Z36" i="5"/>
  <c r="Y36" i="5"/>
  <c r="D36" i="5" s="1"/>
  <c r="X36" i="5"/>
  <c r="E36" i="5" s="1"/>
  <c r="W36" i="5"/>
  <c r="V35" i="5"/>
  <c r="U35" i="5"/>
  <c r="AB35" i="5"/>
  <c r="AA35" i="5"/>
  <c r="Z35" i="5"/>
  <c r="Y35" i="5"/>
  <c r="D35" i="5" s="1"/>
  <c r="X35" i="5"/>
  <c r="E35" i="5" s="1"/>
  <c r="W35" i="5"/>
  <c r="V34" i="5"/>
  <c r="U34" i="5"/>
  <c r="AB34" i="5"/>
  <c r="AA34" i="5"/>
  <c r="Z34" i="5"/>
  <c r="Y34" i="5"/>
  <c r="D34" i="5" s="1"/>
  <c r="X34" i="5"/>
  <c r="E34" i="5" s="1"/>
  <c r="W34" i="5"/>
  <c r="V33" i="5"/>
  <c r="U33" i="5"/>
  <c r="AB33" i="5"/>
  <c r="AA33" i="5"/>
  <c r="Z33" i="5"/>
  <c r="Y33" i="5"/>
  <c r="D33" i="5" s="1"/>
  <c r="X33" i="5"/>
  <c r="E33" i="5" s="1"/>
  <c r="W33" i="5"/>
  <c r="V32" i="5"/>
  <c r="U32" i="5"/>
  <c r="AB32" i="5"/>
  <c r="AA32" i="5"/>
  <c r="Z32" i="5"/>
  <c r="Y32" i="5"/>
  <c r="D32" i="5" s="1"/>
  <c r="X32" i="5"/>
  <c r="E32" i="5" s="1"/>
  <c r="W32" i="5"/>
  <c r="V31" i="5"/>
  <c r="U31" i="5"/>
  <c r="AB31" i="5"/>
  <c r="AA31" i="5"/>
  <c r="Z31" i="5"/>
  <c r="Y31" i="5"/>
  <c r="D31" i="5" s="1"/>
  <c r="X31" i="5"/>
  <c r="E31" i="5" s="1"/>
  <c r="W31" i="5"/>
  <c r="V30" i="5"/>
  <c r="U30" i="5"/>
  <c r="AB30" i="5"/>
  <c r="AA30" i="5"/>
  <c r="Z30" i="5"/>
  <c r="Y30" i="5"/>
  <c r="D30" i="5" s="1"/>
  <c r="X30" i="5"/>
  <c r="E30" i="5" s="1"/>
  <c r="W30" i="5"/>
  <c r="V29" i="5"/>
  <c r="U29" i="5"/>
  <c r="AB29" i="5"/>
  <c r="AA29" i="5"/>
  <c r="Z29" i="5"/>
  <c r="Y29" i="5"/>
  <c r="D29" i="5" s="1"/>
  <c r="X29" i="5"/>
  <c r="E29" i="5"/>
  <c r="W29" i="5"/>
  <c r="V28" i="5"/>
  <c r="U28" i="5"/>
  <c r="AB28" i="5"/>
  <c r="AA28" i="5"/>
  <c r="Z28" i="5"/>
  <c r="C28" i="5" s="1"/>
  <c r="Y28" i="5"/>
  <c r="D28" i="5" s="1"/>
  <c r="X28" i="5"/>
  <c r="E28" i="5" s="1"/>
  <c r="W28" i="5"/>
  <c r="V27" i="5"/>
  <c r="U27" i="5"/>
  <c r="AB27" i="5"/>
  <c r="AA27" i="5"/>
  <c r="Z27" i="5"/>
  <c r="C27" i="5" s="1"/>
  <c r="Y27" i="5"/>
  <c r="D27" i="5" s="1"/>
  <c r="X27" i="5"/>
  <c r="E27" i="5" s="1"/>
  <c r="W27" i="5"/>
  <c r="V26" i="5"/>
  <c r="U26" i="5"/>
  <c r="AB26" i="5"/>
  <c r="AA26" i="5"/>
  <c r="Z26" i="5"/>
  <c r="C26" i="5" s="1"/>
  <c r="Y26" i="5"/>
  <c r="D26" i="5" s="1"/>
  <c r="X26" i="5"/>
  <c r="E26" i="5" s="1"/>
  <c r="W26" i="5"/>
  <c r="V25" i="5"/>
  <c r="U25" i="5"/>
  <c r="AB25" i="5"/>
  <c r="AA25" i="5"/>
  <c r="Z25" i="5"/>
  <c r="C25" i="5" s="1"/>
  <c r="Y25" i="5"/>
  <c r="D25" i="5" s="1"/>
  <c r="X25" i="5"/>
  <c r="E25" i="5" s="1"/>
  <c r="W25" i="5"/>
  <c r="V24" i="5"/>
  <c r="U24" i="5"/>
  <c r="AB24" i="5"/>
  <c r="AA24" i="5"/>
  <c r="Z24" i="5"/>
  <c r="C24" i="5" s="1"/>
  <c r="Y24" i="5"/>
  <c r="D24" i="5" s="1"/>
  <c r="X24" i="5"/>
  <c r="E24" i="5" s="1"/>
  <c r="W24" i="5"/>
  <c r="V23" i="5"/>
  <c r="U23" i="5"/>
  <c r="AB23" i="5"/>
  <c r="AA23" i="5"/>
  <c r="Z23" i="5"/>
  <c r="Y23" i="5"/>
  <c r="D23" i="5" s="1"/>
  <c r="X23" i="5"/>
  <c r="E23" i="5" s="1"/>
  <c r="W23" i="5"/>
  <c r="V22" i="5"/>
  <c r="U22" i="5"/>
  <c r="AB22" i="5"/>
  <c r="AA22" i="5"/>
  <c r="Z22" i="5"/>
  <c r="Y22" i="5"/>
  <c r="D22" i="5" s="1"/>
  <c r="X22" i="5"/>
  <c r="E22" i="5" s="1"/>
  <c r="W22" i="5"/>
  <c r="V21" i="5"/>
  <c r="U21" i="5"/>
  <c r="AB21" i="5"/>
  <c r="AA21" i="5"/>
  <c r="Z21" i="5"/>
  <c r="Y21" i="5"/>
  <c r="D21" i="5" s="1"/>
  <c r="X21" i="5"/>
  <c r="E21" i="5" s="1"/>
  <c r="W21" i="5"/>
  <c r="V20" i="5"/>
  <c r="U20" i="5"/>
  <c r="AB20" i="5"/>
  <c r="AA20" i="5"/>
  <c r="Z20" i="5"/>
  <c r="Y20" i="5"/>
  <c r="D20" i="5" s="1"/>
  <c r="X20" i="5"/>
  <c r="E20" i="5" s="1"/>
  <c r="W20" i="5"/>
  <c r="V19" i="5"/>
  <c r="U19" i="5"/>
  <c r="AB19" i="5"/>
  <c r="AA19" i="5"/>
  <c r="Z19" i="5"/>
  <c r="Y19" i="5"/>
  <c r="D19" i="5" s="1"/>
  <c r="X19" i="5"/>
  <c r="E19" i="5" s="1"/>
  <c r="W19" i="5"/>
  <c r="V18" i="5"/>
  <c r="U18" i="5"/>
  <c r="AB18" i="5"/>
  <c r="AA18" i="5"/>
  <c r="Z18" i="5"/>
  <c r="Y18" i="5"/>
  <c r="D18" i="5" s="1"/>
  <c r="X18" i="5"/>
  <c r="E18" i="5" s="1"/>
  <c r="W18" i="5"/>
  <c r="V17" i="5"/>
  <c r="U17" i="5"/>
  <c r="AB17" i="5"/>
  <c r="AA17" i="5"/>
  <c r="Z17" i="5"/>
  <c r="Y17" i="5"/>
  <c r="D17" i="5" s="1"/>
  <c r="X17" i="5"/>
  <c r="E17" i="5" s="1"/>
  <c r="W17" i="5"/>
  <c r="V16" i="5"/>
  <c r="U16" i="5"/>
  <c r="AB16" i="5"/>
  <c r="AA16" i="5"/>
  <c r="Z16" i="5"/>
  <c r="Y16" i="5"/>
  <c r="D16" i="5" s="1"/>
  <c r="X16" i="5"/>
  <c r="E16" i="5" s="1"/>
  <c r="W16" i="5"/>
  <c r="V15" i="5"/>
  <c r="U15" i="5"/>
  <c r="AB15" i="5"/>
  <c r="AA15" i="5"/>
  <c r="Z15" i="5"/>
  <c r="Y15" i="5"/>
  <c r="D15" i="5" s="1"/>
  <c r="X15" i="5"/>
  <c r="E15" i="5" s="1"/>
  <c r="W15" i="5"/>
  <c r="V14" i="5"/>
  <c r="U14" i="5"/>
  <c r="AB14" i="5"/>
  <c r="AA14" i="5"/>
  <c r="Z14" i="5"/>
  <c r="Y14" i="5"/>
  <c r="D14" i="5" s="1"/>
  <c r="X14" i="5"/>
  <c r="E14" i="5" s="1"/>
  <c r="W14" i="5"/>
  <c r="V13" i="5"/>
  <c r="U13" i="5"/>
  <c r="AB13" i="5"/>
  <c r="AA13" i="5"/>
  <c r="Z13" i="5"/>
  <c r="Y13" i="5"/>
  <c r="D13" i="5" s="1"/>
  <c r="X13" i="5"/>
  <c r="E13" i="5"/>
  <c r="W13" i="5"/>
  <c r="V12" i="5"/>
  <c r="U12" i="5"/>
  <c r="AB12" i="5"/>
  <c r="AA12" i="5"/>
  <c r="Z12" i="5"/>
  <c r="Y12" i="5"/>
  <c r="D12" i="5" s="1"/>
  <c r="X12" i="5"/>
  <c r="E12" i="5" s="1"/>
  <c r="W12" i="5"/>
  <c r="V11" i="5"/>
  <c r="U11" i="5"/>
  <c r="AB11" i="5"/>
  <c r="AA11" i="5"/>
  <c r="Z11" i="5"/>
  <c r="Y11" i="5"/>
  <c r="D11" i="5" s="1"/>
  <c r="X11" i="5"/>
  <c r="E11" i="5" s="1"/>
  <c r="W11" i="5"/>
  <c r="V10" i="5"/>
  <c r="U10" i="5"/>
  <c r="AB10" i="5"/>
  <c r="AA10" i="5"/>
  <c r="Z10" i="5"/>
  <c r="Y10" i="5"/>
  <c r="D10" i="5" s="1"/>
  <c r="X10" i="5"/>
  <c r="E10" i="5" s="1"/>
  <c r="W10" i="5"/>
  <c r="V9" i="5"/>
  <c r="U9" i="5"/>
  <c r="AB9" i="5"/>
  <c r="AA9" i="5"/>
  <c r="Z9" i="5"/>
  <c r="Y9" i="5"/>
  <c r="D9" i="5" s="1"/>
  <c r="X9" i="5"/>
  <c r="E9" i="5" s="1"/>
  <c r="W9" i="5"/>
  <c r="V8" i="5"/>
  <c r="U8" i="5"/>
  <c r="AB8" i="5"/>
  <c r="AA8" i="5"/>
  <c r="Z8" i="5"/>
  <c r="Y8" i="5"/>
  <c r="D8" i="5" s="1"/>
  <c r="X8" i="5"/>
  <c r="E8" i="5" s="1"/>
  <c r="W8" i="5"/>
  <c r="C206" i="5"/>
  <c r="C205" i="5"/>
  <c r="C204" i="5"/>
  <c r="C203" i="5"/>
  <c r="C202" i="5"/>
  <c r="C201" i="5"/>
  <c r="C200" i="5"/>
  <c r="C88" i="16"/>
  <c r="C206" i="16"/>
  <c r="C205" i="16"/>
  <c r="C204" i="16"/>
  <c r="C203" i="16"/>
  <c r="C202" i="16"/>
  <c r="C201" i="16"/>
  <c r="C200" i="16"/>
  <c r="C205" i="6"/>
  <c r="C95" i="6"/>
  <c r="C89" i="6"/>
  <c r="C88" i="6"/>
  <c r="C87" i="6"/>
  <c r="C86" i="6"/>
  <c r="C85" i="6"/>
  <c r="C84" i="6"/>
  <c r="C82" i="6"/>
  <c r="C81" i="6"/>
  <c r="C80" i="6"/>
  <c r="C79" i="6"/>
  <c r="C78" i="6"/>
  <c r="C77" i="6"/>
  <c r="C76" i="6"/>
  <c r="C75" i="6"/>
  <c r="C74" i="6"/>
  <c r="C73" i="6"/>
  <c r="C72" i="6"/>
  <c r="C71" i="6"/>
  <c r="C70" i="6"/>
  <c r="C69" i="6"/>
  <c r="C68" i="6"/>
  <c r="C67" i="6"/>
  <c r="C66" i="6"/>
  <c r="C65" i="6"/>
  <c r="C64" i="6"/>
  <c r="C63" i="6"/>
  <c r="C62" i="6"/>
  <c r="C61" i="6"/>
  <c r="C60" i="6"/>
  <c r="C59" i="6"/>
  <c r="C58" i="6"/>
  <c r="C57" i="6"/>
  <c r="C56" i="6"/>
  <c r="C55" i="6"/>
  <c r="C54" i="6"/>
  <c r="C53" i="6"/>
  <c r="C52" i="6"/>
  <c r="C51" i="6"/>
  <c r="C50" i="6"/>
  <c r="C49" i="6"/>
  <c r="C48" i="6"/>
  <c r="C47" i="6"/>
  <c r="C46" i="6"/>
  <c r="C45" i="6"/>
  <c r="C44" i="6"/>
  <c r="C43" i="6"/>
  <c r="C42" i="6"/>
  <c r="C41" i="6"/>
  <c r="C40" i="6"/>
  <c r="C39" i="6"/>
  <c r="C38" i="6"/>
  <c r="C37" i="6"/>
  <c r="C36" i="6"/>
  <c r="C35" i="6"/>
  <c r="C34" i="6"/>
  <c r="C33" i="6"/>
  <c r="C32" i="6"/>
  <c r="C31" i="6"/>
  <c r="C30" i="6"/>
  <c r="C28" i="6"/>
  <c r="C27" i="6"/>
  <c r="C26" i="6"/>
  <c r="C25" i="6"/>
  <c r="C24" i="6"/>
  <c r="C23" i="6"/>
  <c r="C22" i="6"/>
  <c r="C21" i="6"/>
  <c r="C20" i="6"/>
  <c r="C19" i="6"/>
  <c r="C18" i="6"/>
  <c r="C17" i="6"/>
  <c r="C16" i="6"/>
  <c r="C15" i="6"/>
  <c r="C14" i="6"/>
  <c r="C13" i="6"/>
  <c r="C12" i="6"/>
  <c r="C11" i="6"/>
  <c r="C10" i="6"/>
  <c r="C9" i="6"/>
  <c r="C206" i="7"/>
  <c r="C205" i="7"/>
  <c r="C204" i="7"/>
  <c r="C203" i="7"/>
  <c r="C202" i="7"/>
  <c r="C201" i="7"/>
  <c r="C200" i="7"/>
  <c r="C205" i="8"/>
  <c r="C204" i="8"/>
  <c r="C203" i="8"/>
  <c r="C201" i="8"/>
  <c r="C205" i="9"/>
  <c r="C204" i="9"/>
  <c r="C203" i="9"/>
  <c r="C202" i="9"/>
  <c r="C201" i="9"/>
  <c r="C199" i="9"/>
  <c r="C198" i="9"/>
  <c r="C197" i="9"/>
  <c r="C196" i="9"/>
  <c r="C195" i="9"/>
  <c r="C194" i="9"/>
  <c r="C192" i="9"/>
  <c r="C191" i="9"/>
  <c r="C190" i="9"/>
  <c r="C189" i="9"/>
  <c r="C188" i="9"/>
  <c r="C187" i="9"/>
  <c r="C185" i="9"/>
  <c r="C184" i="9"/>
  <c r="C183" i="9"/>
  <c r="C182" i="9"/>
  <c r="C181" i="9"/>
  <c r="C180" i="9"/>
  <c r="C179" i="9"/>
  <c r="C177" i="9"/>
  <c r="C176" i="9"/>
  <c r="C175" i="9"/>
  <c r="C174" i="9"/>
  <c r="C173" i="9"/>
  <c r="C166" i="9"/>
  <c r="C158" i="9"/>
  <c r="C149" i="9"/>
  <c r="C141" i="9"/>
  <c r="C133" i="9"/>
  <c r="C125" i="9"/>
  <c r="C117" i="9"/>
  <c r="C109" i="9"/>
  <c r="C101" i="9"/>
  <c r="C93" i="9"/>
  <c r="C85" i="9"/>
  <c r="C77" i="9"/>
  <c r="C71" i="9"/>
  <c r="C63" i="9"/>
  <c r="C55" i="9"/>
  <c r="C49" i="9"/>
  <c r="C41" i="9"/>
  <c r="C33" i="9"/>
  <c r="C25" i="9"/>
  <c r="C17" i="9"/>
  <c r="C9" i="9"/>
  <c r="C172" i="9"/>
  <c r="C171" i="9"/>
  <c r="C169" i="9"/>
  <c r="C168" i="9"/>
  <c r="C167" i="9"/>
  <c r="C165" i="9"/>
  <c r="C164" i="9"/>
  <c r="C163" i="9"/>
  <c r="C161" i="9"/>
  <c r="C160" i="9"/>
  <c r="C159" i="9"/>
  <c r="C157" i="9"/>
  <c r="C156" i="9"/>
  <c r="C155" i="9"/>
  <c r="C153" i="9"/>
  <c r="C152" i="9"/>
  <c r="C151" i="9"/>
  <c r="C148" i="9"/>
  <c r="C147" i="9"/>
  <c r="C146" i="9"/>
  <c r="C144" i="9"/>
  <c r="C143" i="9"/>
  <c r="C142" i="9"/>
  <c r="C140" i="9"/>
  <c r="C139" i="9"/>
  <c r="C138" i="9"/>
  <c r="C136" i="9"/>
  <c r="C135" i="9"/>
  <c r="C134" i="9"/>
  <c r="C132" i="9"/>
  <c r="C131" i="9"/>
  <c r="C130" i="9"/>
  <c r="C128" i="9"/>
  <c r="C127" i="9"/>
  <c r="C126" i="9"/>
  <c r="C124" i="9"/>
  <c r="C123" i="9"/>
  <c r="C122" i="9"/>
  <c r="C120" i="9"/>
  <c r="C119" i="9"/>
  <c r="C118" i="9"/>
  <c r="C116" i="9"/>
  <c r="C115" i="9"/>
  <c r="C114" i="9"/>
  <c r="C112" i="9"/>
  <c r="C111" i="9"/>
  <c r="C110" i="9"/>
  <c r="C108" i="9"/>
  <c r="C107" i="9"/>
  <c r="C106" i="9"/>
  <c r="C104" i="9"/>
  <c r="C103" i="9"/>
  <c r="C102" i="9"/>
  <c r="C100" i="9"/>
  <c r="C99" i="9"/>
  <c r="C98" i="9"/>
  <c r="C96" i="9"/>
  <c r="C95" i="9"/>
  <c r="C94" i="9"/>
  <c r="C92" i="9"/>
  <c r="C91" i="9"/>
  <c r="C90" i="9"/>
  <c r="C88" i="9"/>
  <c r="C87" i="9"/>
  <c r="C86" i="9"/>
  <c r="C84" i="9"/>
  <c r="C83" i="9"/>
  <c r="C82" i="9"/>
  <c r="C80" i="9"/>
  <c r="C79" i="9"/>
  <c r="C78" i="9"/>
  <c r="C76" i="9"/>
  <c r="C75" i="9"/>
  <c r="C74" i="9"/>
  <c r="C73" i="9"/>
  <c r="C72" i="9"/>
  <c r="C70" i="9"/>
  <c r="C69" i="9"/>
  <c r="C68" i="9"/>
  <c r="C66" i="9"/>
  <c r="C65" i="9"/>
  <c r="C64" i="9"/>
  <c r="C62" i="9"/>
  <c r="C61" i="9"/>
  <c r="C60" i="9"/>
  <c r="C58" i="9"/>
  <c r="C57" i="9"/>
  <c r="C56" i="9"/>
  <c r="C54" i="9"/>
  <c r="C52" i="9"/>
  <c r="C51" i="9"/>
  <c r="C50" i="9"/>
  <c r="C48" i="9"/>
  <c r="C47" i="9"/>
  <c r="C46" i="9"/>
  <c r="C44" i="9"/>
  <c r="C43" i="9"/>
  <c r="C42" i="9"/>
  <c r="C40" i="9"/>
  <c r="C39" i="9"/>
  <c r="C38" i="9"/>
  <c r="C36" i="9"/>
  <c r="C35" i="9"/>
  <c r="C34" i="9"/>
  <c r="C32" i="9"/>
  <c r="C31" i="9"/>
  <c r="C30" i="9"/>
  <c r="C28" i="9"/>
  <c r="C27" i="9"/>
  <c r="C26" i="9"/>
  <c r="C24" i="9"/>
  <c r="C23" i="9"/>
  <c r="C22" i="9"/>
  <c r="C20" i="9"/>
  <c r="C19" i="9"/>
  <c r="C18" i="9"/>
  <c r="C16" i="9"/>
  <c r="C15" i="9"/>
  <c r="C14" i="9"/>
  <c r="C12" i="9"/>
  <c r="C11" i="9"/>
  <c r="C10" i="9"/>
  <c r="C206" i="10"/>
  <c r="C205" i="10"/>
  <c r="C204" i="10"/>
  <c r="C203" i="10"/>
  <c r="C202" i="10"/>
  <c r="C201" i="10"/>
  <c r="C200" i="10"/>
  <c r="C205" i="11"/>
  <c r="C204" i="11"/>
  <c r="C203" i="11"/>
  <c r="C201" i="11"/>
  <c r="C23" i="14"/>
  <c r="C39" i="14"/>
  <c r="C47" i="14"/>
  <c r="C55" i="14"/>
  <c r="C63" i="14"/>
  <c r="C71" i="14"/>
  <c r="C79" i="14"/>
  <c r="C87" i="14"/>
  <c r="C89" i="14"/>
  <c r="C91" i="14"/>
  <c r="C93" i="14"/>
  <c r="C95" i="14"/>
  <c r="C97" i="14"/>
  <c r="C99" i="14"/>
  <c r="C101" i="14"/>
  <c r="C103" i="14"/>
  <c r="C105" i="14"/>
  <c r="C107" i="14"/>
  <c r="C109" i="14"/>
  <c r="C111" i="14"/>
  <c r="C113" i="14"/>
  <c r="C115" i="14"/>
  <c r="C117" i="14"/>
  <c r="C119" i="14"/>
  <c r="C121" i="14"/>
  <c r="C123" i="14"/>
  <c r="C125" i="14"/>
  <c r="C127" i="14"/>
  <c r="C129" i="14"/>
  <c r="C131" i="14"/>
  <c r="C133" i="14"/>
  <c r="C135" i="14"/>
  <c r="C137" i="14"/>
  <c r="C139" i="14"/>
  <c r="C141" i="14"/>
  <c r="C143" i="14"/>
  <c r="C145" i="14"/>
  <c r="C147" i="14"/>
  <c r="C149" i="14"/>
  <c r="C152" i="14"/>
  <c r="C154" i="14"/>
  <c r="C156" i="14"/>
  <c r="C158" i="14"/>
  <c r="C160" i="14"/>
  <c r="C162" i="14"/>
  <c r="C164" i="14"/>
  <c r="C166" i="14"/>
  <c r="C168" i="14"/>
  <c r="C170" i="14"/>
  <c r="C172" i="14"/>
  <c r="C174" i="14"/>
  <c r="C176" i="14"/>
  <c r="C178" i="14"/>
  <c r="C180" i="14"/>
  <c r="C182" i="14"/>
  <c r="C184" i="14"/>
  <c r="C186" i="14"/>
  <c r="C188" i="14"/>
  <c r="C190" i="14"/>
  <c r="C192" i="14"/>
  <c r="C194" i="14"/>
  <c r="C196" i="14"/>
  <c r="C198" i="14"/>
  <c r="C200" i="14"/>
  <c r="C117" i="16"/>
  <c r="C18" i="7"/>
  <c r="C20" i="7"/>
  <c r="C23" i="7"/>
  <c r="C25" i="7"/>
  <c r="C27" i="7"/>
  <c r="C28" i="7"/>
  <c r="C33" i="7"/>
  <c r="C38" i="7"/>
  <c r="C39" i="7"/>
  <c r="C40" i="7"/>
  <c r="C41" i="7"/>
  <c r="C42" i="7"/>
  <c r="C43" i="7"/>
  <c r="C44" i="7"/>
  <c r="C45" i="7"/>
  <c r="C46" i="7"/>
  <c r="C47" i="7"/>
  <c r="C48" i="7"/>
  <c r="C49" i="7"/>
  <c r="C50" i="7"/>
  <c r="C51" i="7"/>
  <c r="C52" i="7"/>
  <c r="C53" i="7"/>
  <c r="C54" i="7"/>
  <c r="C55" i="7"/>
  <c r="C56" i="7"/>
  <c r="C57" i="7"/>
  <c r="C59" i="7"/>
  <c r="C60" i="7"/>
  <c r="C61" i="7"/>
  <c r="C62" i="7"/>
  <c r="C63" i="7"/>
  <c r="C64" i="7"/>
  <c r="C65" i="7"/>
  <c r="C66" i="7"/>
  <c r="C67" i="7"/>
  <c r="C68" i="7"/>
  <c r="C69" i="7"/>
  <c r="C70" i="7"/>
  <c r="C71" i="7"/>
  <c r="C72" i="7"/>
  <c r="C73" i="7"/>
  <c r="C74" i="7"/>
  <c r="C75" i="7"/>
  <c r="C76" i="7"/>
  <c r="C77" i="7"/>
  <c r="C78" i="7"/>
  <c r="C79" i="7"/>
  <c r="C80" i="7"/>
  <c r="C81" i="7"/>
  <c r="C82" i="7"/>
  <c r="C83" i="7"/>
  <c r="C84" i="7"/>
  <c r="C85" i="7"/>
  <c r="C86" i="7"/>
  <c r="C87" i="7"/>
  <c r="C88" i="7"/>
  <c r="C89" i="7"/>
  <c r="C90" i="7"/>
  <c r="C91" i="7"/>
  <c r="C92" i="7"/>
  <c r="C93" i="7"/>
  <c r="C94" i="7"/>
  <c r="C95" i="7"/>
  <c r="C96" i="7"/>
  <c r="C97" i="7"/>
  <c r="C98" i="7"/>
  <c r="C99" i="7"/>
  <c r="C100" i="7"/>
  <c r="C101" i="7"/>
  <c r="C102" i="7"/>
  <c r="C103" i="7"/>
  <c r="C104" i="7"/>
  <c r="C105" i="7"/>
  <c r="C106" i="7"/>
  <c r="C107" i="7"/>
  <c r="C108" i="7"/>
  <c r="C109" i="7"/>
  <c r="C110" i="7"/>
  <c r="C111" i="7"/>
  <c r="C112" i="7"/>
  <c r="C113" i="7"/>
  <c r="C114" i="7"/>
  <c r="C115" i="7"/>
  <c r="C116" i="7"/>
  <c r="C117" i="7"/>
  <c r="C118" i="7"/>
  <c r="C119" i="7"/>
  <c r="C120" i="7"/>
  <c r="C121" i="7"/>
  <c r="C122" i="7"/>
  <c r="C123" i="7"/>
  <c r="C124" i="7"/>
  <c r="C125" i="7"/>
  <c r="C126" i="7"/>
  <c r="C127" i="7"/>
  <c r="C128" i="7"/>
  <c r="C129" i="7"/>
  <c r="C130" i="7"/>
  <c r="C131" i="7"/>
  <c r="C132" i="7"/>
  <c r="C133" i="7"/>
  <c r="C134" i="7"/>
  <c r="C135" i="7"/>
  <c r="C136" i="7"/>
  <c r="C137" i="7"/>
  <c r="C138" i="7"/>
  <c r="C139" i="7"/>
  <c r="C140" i="7"/>
  <c r="C141" i="7"/>
  <c r="C142" i="7"/>
  <c r="C143" i="7"/>
  <c r="C144" i="7"/>
  <c r="C145" i="7"/>
  <c r="C146" i="7"/>
  <c r="C147" i="7"/>
  <c r="C148" i="7"/>
  <c r="C149" i="7"/>
  <c r="C151" i="7"/>
  <c r="C152" i="7"/>
  <c r="C153" i="7"/>
  <c r="C154" i="7"/>
  <c r="C155" i="7"/>
  <c r="C156" i="7"/>
  <c r="C157" i="7"/>
  <c r="C158" i="7"/>
  <c r="C159" i="7"/>
  <c r="C160" i="7"/>
  <c r="C161" i="7"/>
  <c r="C162" i="7"/>
  <c r="C163" i="7"/>
  <c r="C165" i="7"/>
  <c r="C166" i="7"/>
  <c r="C167" i="7"/>
  <c r="C168" i="7"/>
  <c r="C169" i="7"/>
  <c r="C170" i="7"/>
  <c r="C171" i="7"/>
  <c r="C172" i="7"/>
  <c r="C173" i="7"/>
  <c r="C174" i="7"/>
  <c r="C175" i="7"/>
  <c r="C176" i="7"/>
  <c r="C177" i="7"/>
  <c r="C178" i="7"/>
  <c r="C179" i="7"/>
  <c r="C180" i="7"/>
  <c r="C181" i="7"/>
  <c r="C182" i="7"/>
  <c r="C183" i="7"/>
  <c r="C184" i="7"/>
  <c r="C185" i="7"/>
  <c r="C186" i="7"/>
  <c r="C187" i="7"/>
  <c r="C188" i="7"/>
  <c r="C189" i="7"/>
  <c r="C190" i="7"/>
  <c r="C191" i="7"/>
  <c r="C192" i="7"/>
  <c r="C193" i="7"/>
  <c r="C194" i="7"/>
  <c r="C195" i="7"/>
  <c r="C196" i="7"/>
  <c r="C197" i="7"/>
  <c r="C198" i="7"/>
  <c r="C199" i="7"/>
  <c r="C16" i="10"/>
  <c r="C18" i="10"/>
  <c r="C19" i="10"/>
  <c r="C20" i="10"/>
  <c r="C21" i="10"/>
  <c r="C23" i="10"/>
  <c r="C27" i="10"/>
  <c r="C28" i="10"/>
  <c r="C31" i="10"/>
  <c r="C32" i="10"/>
  <c r="C33" i="10"/>
  <c r="C34" i="10"/>
  <c r="C35" i="10"/>
  <c r="C36" i="10"/>
  <c r="C38" i="10"/>
  <c r="C39" i="10"/>
  <c r="C40" i="10"/>
  <c r="C41" i="10"/>
  <c r="C42" i="10"/>
  <c r="C43" i="10"/>
  <c r="C44" i="10"/>
  <c r="C45" i="10"/>
  <c r="C46" i="10"/>
  <c r="C47" i="10"/>
  <c r="C48" i="10"/>
  <c r="C49" i="10"/>
  <c r="C50" i="10"/>
  <c r="C51" i="10"/>
  <c r="C52" i="10"/>
  <c r="C53" i="10"/>
  <c r="C54" i="10"/>
  <c r="C55" i="10"/>
  <c r="C56" i="10"/>
  <c r="C57" i="10"/>
  <c r="C58" i="10"/>
  <c r="C59" i="10"/>
  <c r="C60" i="10"/>
  <c r="C61" i="10"/>
  <c r="C62" i="10"/>
  <c r="C63" i="10"/>
  <c r="C64" i="10"/>
  <c r="C65" i="10"/>
  <c r="C66" i="10"/>
  <c r="C67" i="10"/>
  <c r="C68" i="10"/>
  <c r="C69" i="10"/>
  <c r="C70" i="10"/>
  <c r="C71" i="10"/>
  <c r="C72" i="10"/>
  <c r="C73" i="10"/>
  <c r="C74" i="10"/>
  <c r="C75" i="10"/>
  <c r="C76" i="10"/>
  <c r="C77" i="10"/>
  <c r="C78" i="10"/>
  <c r="C79" i="10"/>
  <c r="C80" i="10"/>
  <c r="C81" i="10"/>
  <c r="C82" i="10"/>
  <c r="C83" i="10"/>
  <c r="C84" i="10"/>
  <c r="C85" i="10"/>
  <c r="C86" i="10"/>
  <c r="C87" i="10"/>
  <c r="C88" i="10"/>
  <c r="C89" i="10"/>
  <c r="C90" i="10"/>
  <c r="C91" i="10"/>
  <c r="C92" i="10"/>
  <c r="C93" i="10"/>
  <c r="C94" i="10"/>
  <c r="C95" i="10"/>
  <c r="C96" i="10"/>
  <c r="C97" i="10"/>
  <c r="C98" i="10"/>
  <c r="C99" i="10"/>
  <c r="C100" i="10"/>
  <c r="C101" i="10"/>
  <c r="C102" i="10"/>
  <c r="C103" i="10"/>
  <c r="C104" i="10"/>
  <c r="C105" i="10"/>
  <c r="C106" i="10"/>
  <c r="C107" i="10"/>
  <c r="C108" i="10"/>
  <c r="C109" i="10"/>
  <c r="C110" i="10"/>
  <c r="C111" i="10"/>
  <c r="C112" i="10"/>
  <c r="C113" i="10"/>
  <c r="C114" i="10"/>
  <c r="C115" i="10"/>
  <c r="C116" i="10"/>
  <c r="C117" i="10"/>
  <c r="C118" i="10"/>
  <c r="C119" i="10"/>
  <c r="C120" i="10"/>
  <c r="C121" i="10"/>
  <c r="C122" i="10"/>
  <c r="C124" i="10"/>
  <c r="C125" i="10"/>
  <c r="C126" i="10"/>
  <c r="C127" i="10"/>
  <c r="C128" i="10"/>
  <c r="C129" i="10"/>
  <c r="C130" i="10"/>
  <c r="C131" i="10"/>
  <c r="C132" i="10"/>
  <c r="C133" i="10"/>
  <c r="C134" i="10"/>
  <c r="C135" i="10"/>
  <c r="C136" i="10"/>
  <c r="C137" i="10"/>
  <c r="C138" i="10"/>
  <c r="C139" i="10"/>
  <c r="C140" i="10"/>
  <c r="C141" i="10"/>
  <c r="C142" i="10"/>
  <c r="C143" i="10"/>
  <c r="C144" i="10"/>
  <c r="C145" i="10"/>
  <c r="C146" i="10"/>
  <c r="C147" i="10"/>
  <c r="C148" i="10"/>
  <c r="C149" i="10"/>
  <c r="C151" i="10"/>
  <c r="C152" i="10"/>
  <c r="C153" i="10"/>
  <c r="C154" i="10"/>
  <c r="C155" i="10"/>
  <c r="C156" i="10"/>
  <c r="C157" i="10"/>
  <c r="C158" i="10"/>
  <c r="C159" i="10"/>
  <c r="C160" i="10"/>
  <c r="C161" i="10"/>
  <c r="C162" i="10"/>
  <c r="C163" i="10"/>
  <c r="C164" i="10"/>
  <c r="C165" i="10"/>
  <c r="C166" i="10"/>
  <c r="C167" i="10"/>
  <c r="C168" i="10"/>
  <c r="C169" i="10"/>
  <c r="C170" i="10"/>
  <c r="C171" i="10"/>
  <c r="C172" i="10"/>
  <c r="C173" i="10"/>
  <c r="C174" i="10"/>
  <c r="C175" i="10"/>
  <c r="C176" i="10"/>
  <c r="C177" i="10"/>
  <c r="C178" i="10"/>
  <c r="C179" i="10"/>
  <c r="C180" i="10"/>
  <c r="C181" i="10"/>
  <c r="C182" i="10"/>
  <c r="C183" i="10"/>
  <c r="C184" i="10"/>
  <c r="C185" i="10"/>
  <c r="C186" i="10"/>
  <c r="C187" i="10"/>
  <c r="C188" i="10"/>
  <c r="C189" i="10"/>
  <c r="C190" i="10"/>
  <c r="C191" i="10"/>
  <c r="C192" i="10"/>
  <c r="C193" i="10"/>
  <c r="C194" i="10"/>
  <c r="C195" i="10"/>
  <c r="C196" i="10"/>
  <c r="C197" i="10"/>
  <c r="C198" i="10"/>
  <c r="C199" i="10"/>
  <c r="C59" i="11"/>
  <c r="C105" i="11"/>
  <c r="C121" i="11"/>
  <c r="C137" i="11"/>
  <c r="C172" i="11"/>
  <c r="C180" i="11"/>
  <c r="C188" i="11"/>
  <c r="C193" i="11"/>
  <c r="C196" i="11"/>
  <c r="C198" i="11"/>
  <c r="C35" i="16"/>
  <c r="C30" i="16"/>
  <c r="C13" i="16"/>
  <c r="C12" i="16"/>
  <c r="C9" i="16"/>
  <c r="C39" i="16"/>
  <c r="C38" i="16"/>
  <c r="C34" i="16"/>
  <c r="C31" i="16"/>
  <c r="C28" i="16"/>
  <c r="C24" i="16"/>
  <c r="C21" i="16"/>
  <c r="C20" i="16"/>
  <c r="C19" i="16"/>
  <c r="C17" i="16"/>
  <c r="C16" i="16"/>
  <c r="C15" i="16"/>
  <c r="C14" i="16"/>
  <c r="C11" i="16"/>
  <c r="C10" i="16"/>
  <c r="C134" i="16"/>
  <c r="C37" i="7"/>
  <c r="C34" i="7"/>
  <c r="C32" i="7"/>
  <c r="C15" i="7"/>
  <c r="C36" i="7"/>
  <c r="C35" i="7"/>
  <c r="C31" i="7"/>
  <c r="C30" i="7"/>
  <c r="C26" i="7"/>
  <c r="C24" i="7"/>
  <c r="C22" i="7"/>
  <c r="C21" i="7"/>
  <c r="C19" i="7"/>
  <c r="C17" i="7"/>
  <c r="C16" i="7"/>
  <c r="C14" i="7"/>
  <c r="C13" i="7"/>
  <c r="C12" i="7"/>
  <c r="C11" i="7"/>
  <c r="C10" i="7"/>
  <c r="C9" i="7"/>
  <c r="C58" i="7"/>
  <c r="C37" i="10"/>
  <c r="C30" i="10"/>
  <c r="C24" i="10"/>
  <c r="C15" i="10"/>
  <c r="C12" i="10"/>
  <c r="C26" i="10"/>
  <c r="C25" i="10"/>
  <c r="C22" i="10"/>
  <c r="C17" i="10"/>
  <c r="C14" i="10"/>
  <c r="C13" i="10"/>
  <c r="C11" i="10"/>
  <c r="C10" i="10"/>
  <c r="C9" i="10"/>
  <c r="C123" i="10"/>
  <c r="C159" i="5"/>
  <c r="C172" i="5"/>
  <c r="C175" i="5"/>
  <c r="C186" i="5"/>
  <c r="C188" i="5"/>
  <c r="C194" i="5"/>
  <c r="C9" i="8"/>
  <c r="C10" i="8"/>
  <c r="C11" i="8"/>
  <c r="C12" i="8"/>
  <c r="C13" i="8"/>
  <c r="C14" i="8"/>
  <c r="C15" i="8"/>
  <c r="C16" i="8"/>
  <c r="C17" i="8"/>
  <c r="C18" i="8"/>
  <c r="C19" i="8"/>
  <c r="C20" i="8"/>
  <c r="C21" i="8"/>
  <c r="C22" i="8"/>
  <c r="C23" i="8"/>
  <c r="C24" i="8"/>
  <c r="C25" i="8"/>
  <c r="C26" i="8"/>
  <c r="C27" i="8"/>
  <c r="C28" i="8"/>
  <c r="C30" i="8"/>
  <c r="C31" i="8"/>
  <c r="C32" i="8"/>
  <c r="C33" i="8"/>
  <c r="C34" i="8"/>
  <c r="C35" i="8"/>
  <c r="C36" i="8"/>
  <c r="C37" i="8"/>
  <c r="C38" i="8"/>
  <c r="C39" i="8"/>
  <c r="C40" i="8"/>
  <c r="C41" i="8"/>
  <c r="C42" i="8"/>
  <c r="C43" i="8"/>
  <c r="C44" i="8"/>
  <c r="C45" i="8"/>
  <c r="C46" i="8"/>
  <c r="C47" i="8"/>
  <c r="C48" i="8"/>
  <c r="C49" i="8"/>
  <c r="C50" i="8"/>
  <c r="C51" i="8"/>
  <c r="C52" i="8"/>
  <c r="C53" i="8"/>
  <c r="C54" i="8"/>
  <c r="C55" i="8"/>
  <c r="C56" i="8"/>
  <c r="C57" i="8"/>
  <c r="C58" i="8"/>
  <c r="C59" i="8"/>
  <c r="C60" i="8"/>
  <c r="C61" i="8"/>
  <c r="C62" i="8"/>
  <c r="C63" i="8"/>
  <c r="C64" i="8"/>
  <c r="C65" i="8"/>
  <c r="C66" i="8"/>
  <c r="C67" i="8"/>
  <c r="C68" i="8"/>
  <c r="C69" i="8"/>
  <c r="C70" i="8"/>
  <c r="C71" i="8"/>
  <c r="C72" i="8"/>
  <c r="C73" i="8"/>
  <c r="C74" i="8"/>
  <c r="C75" i="8"/>
  <c r="C76" i="8"/>
  <c r="C77" i="8"/>
  <c r="C78" i="8"/>
  <c r="C79" i="8"/>
  <c r="C80" i="8"/>
  <c r="C81" i="8"/>
  <c r="C82" i="8"/>
  <c r="C83" i="8"/>
  <c r="C84" i="8"/>
  <c r="C85" i="8"/>
  <c r="C86" i="8"/>
  <c r="C87" i="8"/>
  <c r="C88" i="8"/>
  <c r="C89" i="8"/>
  <c r="C90" i="8"/>
  <c r="C91" i="8"/>
  <c r="C92" i="8"/>
  <c r="C93" i="8"/>
  <c r="C94" i="8"/>
  <c r="C95" i="8"/>
  <c r="C96" i="8"/>
  <c r="C97" i="8"/>
  <c r="C98" i="8"/>
  <c r="C99" i="8"/>
  <c r="C100" i="8"/>
  <c r="C101" i="8"/>
  <c r="C102" i="8"/>
  <c r="C103" i="8"/>
  <c r="C104" i="8"/>
  <c r="C105" i="8"/>
  <c r="C106" i="8"/>
  <c r="C107" i="8"/>
  <c r="C108" i="8"/>
  <c r="C109" i="8"/>
  <c r="C110" i="8"/>
  <c r="C111" i="8"/>
  <c r="C112" i="8"/>
  <c r="C113" i="8"/>
  <c r="C114" i="8"/>
  <c r="C115" i="8"/>
  <c r="C116" i="8"/>
  <c r="C117" i="8"/>
  <c r="C118" i="8"/>
  <c r="C119" i="8"/>
  <c r="C120" i="8"/>
  <c r="C121" i="8"/>
  <c r="C122" i="8"/>
  <c r="C123" i="8"/>
  <c r="C124" i="8"/>
  <c r="C125" i="8"/>
  <c r="C126" i="8"/>
  <c r="C127" i="8"/>
  <c r="C128" i="8"/>
  <c r="C129" i="8"/>
  <c r="C130" i="8"/>
  <c r="C131" i="8"/>
  <c r="C132" i="8"/>
  <c r="C133" i="8"/>
  <c r="C134" i="8"/>
  <c r="C135" i="8"/>
  <c r="C136" i="8"/>
  <c r="C137" i="8"/>
  <c r="C138" i="8"/>
  <c r="C139" i="8"/>
  <c r="C140" i="8"/>
  <c r="C141" i="8"/>
  <c r="C142" i="8"/>
  <c r="C143" i="8"/>
  <c r="C144" i="8"/>
  <c r="C145" i="8"/>
  <c r="C146" i="8"/>
  <c r="C147" i="8"/>
  <c r="C148" i="8"/>
  <c r="C149" i="8"/>
  <c r="C151" i="8"/>
  <c r="C152" i="8"/>
  <c r="C153" i="8"/>
  <c r="C154" i="8"/>
  <c r="C155" i="8"/>
  <c r="C156" i="8"/>
  <c r="C157" i="8"/>
  <c r="C158" i="8"/>
  <c r="C159" i="8"/>
  <c r="C160" i="8"/>
  <c r="C161" i="8"/>
  <c r="C162" i="8"/>
  <c r="C163" i="8"/>
  <c r="C165" i="8"/>
  <c r="C166" i="8"/>
  <c r="C167" i="8"/>
  <c r="C168" i="8"/>
  <c r="C169" i="8"/>
  <c r="C170" i="8"/>
  <c r="C171" i="8"/>
  <c r="C172" i="8"/>
  <c r="C173" i="8"/>
  <c r="C174" i="8"/>
  <c r="C175" i="8"/>
  <c r="C176" i="8"/>
  <c r="C177" i="8"/>
  <c r="C178" i="8"/>
  <c r="C179" i="8"/>
  <c r="C180" i="8"/>
  <c r="C181" i="8"/>
  <c r="C182" i="8"/>
  <c r="C183" i="8"/>
  <c r="C184" i="8"/>
  <c r="C185" i="8"/>
  <c r="C186" i="8"/>
  <c r="C187" i="8"/>
  <c r="C188" i="8"/>
  <c r="C189" i="8"/>
  <c r="C190" i="8"/>
  <c r="C191" i="8"/>
  <c r="C192" i="8"/>
  <c r="C193" i="8"/>
  <c r="C194" i="8"/>
  <c r="C195" i="8"/>
  <c r="C196" i="8"/>
  <c r="C197" i="8"/>
  <c r="C198" i="8"/>
  <c r="C199" i="8"/>
  <c r="C9" i="13"/>
  <c r="C71" i="13"/>
  <c r="C158" i="13"/>
  <c r="C179" i="13"/>
  <c r="C181" i="13"/>
  <c r="C183" i="13"/>
  <c r="C185" i="13"/>
  <c r="C187" i="13"/>
  <c r="C189" i="13"/>
  <c r="C191" i="13"/>
  <c r="C192" i="13"/>
  <c r="C193" i="13"/>
  <c r="C194" i="13"/>
  <c r="C195" i="13"/>
  <c r="C196" i="13"/>
  <c r="C197" i="13"/>
  <c r="C198" i="13"/>
  <c r="C199" i="13"/>
  <c r="C11" i="15"/>
  <c r="C124" i="15"/>
  <c r="C157" i="15"/>
  <c r="C167" i="15"/>
  <c r="C170" i="15"/>
  <c r="C172" i="15"/>
  <c r="C174" i="15"/>
  <c r="C176" i="15"/>
  <c r="C178" i="15"/>
  <c r="C180" i="15"/>
  <c r="C182" i="15"/>
  <c r="C184" i="15"/>
  <c r="C186" i="15"/>
  <c r="C188" i="15"/>
  <c r="C190" i="15"/>
  <c r="C192" i="15"/>
  <c r="C193" i="15"/>
  <c r="C194" i="15"/>
  <c r="C195" i="15"/>
  <c r="C196" i="15"/>
  <c r="C197" i="15"/>
  <c r="C198" i="15"/>
  <c r="C199" i="15"/>
  <c r="C91" i="6"/>
  <c r="C21" i="11"/>
  <c r="C89" i="11"/>
  <c r="C145" i="11"/>
  <c r="C97" i="6"/>
  <c r="C144" i="6"/>
  <c r="C90" i="6"/>
  <c r="C83" i="6"/>
  <c r="C83" i="15"/>
  <c r="C139" i="5"/>
  <c r="C156" i="5"/>
  <c r="C96" i="5"/>
  <c r="C138" i="5"/>
  <c r="C142" i="5"/>
  <c r="C144" i="5"/>
  <c r="C153" i="5"/>
  <c r="C155" i="5"/>
  <c r="C102" i="5"/>
  <c r="C29" i="5"/>
  <c r="C31" i="5"/>
  <c r="C33" i="5"/>
  <c r="C35" i="5"/>
  <c r="C65" i="5"/>
  <c r="C69" i="5"/>
  <c r="C20" i="5"/>
  <c r="C30" i="5"/>
  <c r="C34" i="5"/>
  <c r="C38" i="5"/>
  <c r="C56" i="5"/>
  <c r="C64" i="5"/>
  <c r="C72" i="5"/>
  <c r="C89" i="5"/>
  <c r="C178" i="6"/>
  <c r="C112" i="6"/>
  <c r="C193" i="6"/>
  <c r="C161" i="6"/>
  <c r="C98" i="6"/>
  <c r="C93" i="6"/>
  <c r="C128" i="6"/>
  <c r="C200" i="6"/>
  <c r="C170" i="6"/>
  <c r="C120" i="6"/>
  <c r="C104" i="6"/>
  <c r="C186" i="6"/>
  <c r="C153" i="6"/>
  <c r="C136" i="6"/>
  <c r="C204" i="6"/>
  <c r="C197" i="6"/>
  <c r="C189" i="6"/>
  <c r="C182" i="6"/>
  <c r="C174" i="6"/>
  <c r="C157" i="6"/>
  <c r="C148" i="6"/>
  <c r="C140" i="6"/>
  <c r="C132" i="6"/>
  <c r="C124" i="6"/>
  <c r="C108" i="6"/>
  <c r="C100" i="6"/>
  <c r="C96" i="6"/>
  <c r="C94" i="6"/>
  <c r="C92" i="6"/>
  <c r="C166" i="6"/>
  <c r="C116" i="6"/>
  <c r="C199" i="6"/>
  <c r="C163" i="6"/>
  <c r="C159" i="6"/>
  <c r="C155" i="6"/>
  <c r="C146" i="6"/>
  <c r="C142" i="6"/>
  <c r="C134" i="6"/>
  <c r="C122" i="6"/>
  <c r="C118" i="6"/>
  <c r="C114" i="6"/>
  <c r="C110" i="6"/>
  <c r="C106" i="6"/>
  <c r="C102" i="6"/>
  <c r="C202" i="6"/>
  <c r="C195" i="6"/>
  <c r="C191" i="6"/>
  <c r="C188" i="6"/>
  <c r="C184" i="6"/>
  <c r="C180" i="6"/>
  <c r="C176" i="6"/>
  <c r="C172" i="6"/>
  <c r="C168" i="6"/>
  <c r="C151" i="6"/>
  <c r="C138" i="6"/>
  <c r="C130" i="6"/>
  <c r="C126" i="6"/>
  <c r="C198" i="6"/>
  <c r="C196" i="6"/>
  <c r="C194" i="6"/>
  <c r="C192" i="6"/>
  <c r="C187" i="6"/>
  <c r="C185" i="6"/>
  <c r="C183" i="6"/>
  <c r="C181" i="6"/>
  <c r="C177" i="6"/>
  <c r="C175" i="6"/>
  <c r="C173" i="6"/>
  <c r="C171" i="6"/>
  <c r="C169" i="6"/>
  <c r="C167" i="6"/>
  <c r="C162" i="6"/>
  <c r="C154" i="6"/>
  <c r="C149" i="6"/>
  <c r="C145" i="6"/>
  <c r="C139" i="6"/>
  <c r="C133" i="6"/>
  <c r="C129" i="6"/>
  <c r="C119" i="6"/>
  <c r="C101" i="6"/>
  <c r="C99" i="6"/>
  <c r="C206" i="6"/>
  <c r="C203" i="6"/>
  <c r="C201" i="6"/>
  <c r="C190" i="6"/>
  <c r="C179" i="6"/>
  <c r="C165" i="6"/>
  <c r="C160" i="6"/>
  <c r="C158" i="6"/>
  <c r="C156" i="6"/>
  <c r="C152" i="6"/>
  <c r="C147" i="6"/>
  <c r="C143" i="6"/>
  <c r="C141" i="6"/>
  <c r="C137" i="6"/>
  <c r="C135" i="6"/>
  <c r="C131" i="6"/>
  <c r="C127" i="6"/>
  <c r="C125" i="6"/>
  <c r="C123" i="6"/>
  <c r="C121" i="6"/>
  <c r="C117" i="6"/>
  <c r="C115" i="6"/>
  <c r="C113" i="6"/>
  <c r="C111" i="6"/>
  <c r="C109" i="6"/>
  <c r="C107" i="6"/>
  <c r="C105" i="6"/>
  <c r="C103" i="6"/>
  <c r="C53" i="11"/>
  <c r="C67" i="11"/>
  <c r="C81" i="11"/>
  <c r="C97" i="11"/>
  <c r="C8" i="11"/>
  <c r="C9" i="11"/>
  <c r="C11" i="11"/>
  <c r="C23" i="11"/>
  <c r="C24" i="11"/>
  <c r="C25" i="11"/>
  <c r="C27" i="11"/>
  <c r="C28" i="11"/>
  <c r="C29" i="11"/>
  <c r="C30" i="11"/>
  <c r="C46" i="11"/>
  <c r="C47" i="11"/>
  <c r="C48" i="11"/>
  <c r="C49" i="11"/>
  <c r="C50" i="11"/>
  <c r="C51" i="11"/>
  <c r="C52" i="11"/>
  <c r="C54" i="11"/>
  <c r="C55" i="11"/>
  <c r="C56" i="11"/>
  <c r="C57" i="11"/>
  <c r="C58" i="11"/>
  <c r="C60" i="11"/>
  <c r="C61" i="11"/>
  <c r="C62" i="11"/>
  <c r="C63" i="11"/>
  <c r="C64" i="11"/>
  <c r="C65" i="11"/>
  <c r="C66" i="11"/>
  <c r="C68" i="11"/>
  <c r="C69" i="11"/>
  <c r="C70" i="11"/>
  <c r="C71" i="11"/>
  <c r="C72" i="11"/>
  <c r="C73" i="11"/>
  <c r="C74" i="11"/>
  <c r="C75" i="11"/>
  <c r="C76" i="11"/>
  <c r="C77" i="11"/>
  <c r="C78" i="11"/>
  <c r="C79" i="11"/>
  <c r="C80" i="11"/>
  <c r="C82" i="11"/>
  <c r="C83" i="11"/>
  <c r="C84" i="11"/>
  <c r="C85" i="11"/>
  <c r="C86" i="11"/>
  <c r="C87" i="11"/>
  <c r="C88" i="11"/>
  <c r="C90" i="11"/>
  <c r="C91" i="11"/>
  <c r="C92" i="11"/>
  <c r="C93" i="11"/>
  <c r="C94" i="11"/>
  <c r="C95" i="11"/>
  <c r="C96" i="11"/>
  <c r="C98" i="11"/>
  <c r="C99" i="11"/>
  <c r="C100" i="11"/>
  <c r="C101" i="11"/>
  <c r="C102" i="11"/>
  <c r="C103" i="11"/>
  <c r="C104" i="11"/>
  <c r="C106" i="11"/>
  <c r="C107" i="11"/>
  <c r="C108" i="11"/>
  <c r="C109" i="11"/>
  <c r="C110" i="11"/>
  <c r="C111" i="11"/>
  <c r="C112" i="11"/>
  <c r="C114" i="11"/>
  <c r="C118" i="11"/>
  <c r="C122" i="11"/>
  <c r="C123" i="11"/>
  <c r="C124" i="11"/>
  <c r="C125" i="11"/>
  <c r="C126" i="11"/>
  <c r="C127" i="11"/>
  <c r="C128" i="11"/>
  <c r="C130" i="11"/>
  <c r="C131" i="11"/>
  <c r="C132" i="11"/>
  <c r="C133" i="11"/>
  <c r="C134" i="11"/>
  <c r="C135" i="11"/>
  <c r="C136" i="11"/>
  <c r="C138" i="11"/>
  <c r="C139" i="11"/>
  <c r="C140" i="11"/>
  <c r="C146" i="11"/>
  <c r="C156" i="11"/>
  <c r="C158" i="11"/>
  <c r="C159" i="11"/>
  <c r="C160" i="11"/>
  <c r="C161" i="11"/>
  <c r="C162" i="11"/>
  <c r="C165" i="11"/>
  <c r="C166" i="11"/>
  <c r="C167" i="11"/>
  <c r="C168" i="11"/>
  <c r="C169" i="11"/>
  <c r="C170" i="11"/>
  <c r="C171" i="11"/>
  <c r="C173" i="11"/>
  <c r="C174" i="11"/>
  <c r="C175" i="11"/>
  <c r="C176" i="11"/>
  <c r="C177" i="11"/>
  <c r="C178" i="11"/>
  <c r="C179" i="11"/>
  <c r="C181" i="11"/>
  <c r="C182" i="11"/>
  <c r="C183" i="11"/>
  <c r="C184" i="11"/>
  <c r="C185" i="11"/>
  <c r="C186" i="11"/>
  <c r="C187" i="11"/>
  <c r="C189" i="11"/>
  <c r="C190" i="11"/>
  <c r="C191" i="11"/>
  <c r="C192" i="11"/>
  <c r="C194" i="11"/>
  <c r="C195" i="11"/>
  <c r="C197" i="11"/>
  <c r="C199" i="11"/>
  <c r="C202" i="11"/>
  <c r="C206" i="11"/>
  <c r="C200" i="11"/>
  <c r="C8" i="13"/>
  <c r="C10" i="13"/>
  <c r="C11" i="13"/>
  <c r="C12" i="13"/>
  <c r="C13" i="13"/>
  <c r="C14" i="13"/>
  <c r="C15" i="13"/>
  <c r="C16" i="13"/>
  <c r="C17" i="13"/>
  <c r="C18" i="13"/>
  <c r="C19" i="13"/>
  <c r="C20" i="13"/>
  <c r="C21" i="13"/>
  <c r="C22" i="13"/>
  <c r="C23" i="13"/>
  <c r="C24" i="13"/>
  <c r="C25" i="13"/>
  <c r="C26" i="13"/>
  <c r="C27" i="13"/>
  <c r="C28" i="13"/>
  <c r="C29" i="13"/>
  <c r="C30" i="13"/>
  <c r="C31" i="13"/>
  <c r="C32" i="13"/>
  <c r="C33" i="13"/>
  <c r="C34" i="13"/>
  <c r="C35" i="13"/>
  <c r="C36" i="13"/>
  <c r="C37" i="13"/>
  <c r="C38" i="13"/>
  <c r="C39" i="13"/>
  <c r="C40" i="13"/>
  <c r="C41" i="13"/>
  <c r="C42" i="13"/>
  <c r="C43" i="13"/>
  <c r="C44" i="13"/>
  <c r="C45" i="13"/>
  <c r="C46" i="13"/>
  <c r="C47" i="13"/>
  <c r="C48" i="13"/>
  <c r="C49" i="13"/>
  <c r="C50" i="13"/>
  <c r="C51" i="13"/>
  <c r="C55" i="13"/>
  <c r="C56" i="13"/>
  <c r="C57" i="13"/>
  <c r="C58" i="13"/>
  <c r="C59" i="13"/>
  <c r="C60" i="13"/>
  <c r="C61" i="13"/>
  <c r="C62" i="13"/>
  <c r="C63" i="13"/>
  <c r="C64" i="13"/>
  <c r="C65" i="13"/>
  <c r="C66" i="13"/>
  <c r="C67" i="13"/>
  <c r="C68" i="13"/>
  <c r="C69" i="13"/>
  <c r="C70" i="13"/>
  <c r="C72" i="13"/>
  <c r="C73" i="13"/>
  <c r="C74" i="13"/>
  <c r="C75" i="13"/>
  <c r="C76" i="13"/>
  <c r="C77" i="13"/>
  <c r="C78" i="13"/>
  <c r="C79" i="13"/>
  <c r="C80" i="13"/>
  <c r="C81" i="13"/>
  <c r="C82" i="13"/>
  <c r="C83" i="13"/>
  <c r="C84" i="13"/>
  <c r="C85" i="13"/>
  <c r="C86" i="13"/>
  <c r="C87" i="13"/>
  <c r="C88" i="13"/>
  <c r="C89" i="13"/>
  <c r="C90" i="13"/>
  <c r="C91" i="13"/>
  <c r="C92" i="13"/>
  <c r="C93" i="13"/>
  <c r="C94" i="13"/>
  <c r="C95" i="13"/>
  <c r="C96" i="13"/>
  <c r="C97" i="13"/>
  <c r="C98" i="13"/>
  <c r="C99" i="13"/>
  <c r="C100" i="13"/>
  <c r="C101" i="13"/>
  <c r="C102" i="13"/>
  <c r="C103" i="13"/>
  <c r="C104" i="13"/>
  <c r="C105" i="13"/>
  <c r="C106" i="13"/>
  <c r="C107" i="13"/>
  <c r="C108" i="13"/>
  <c r="C109" i="13"/>
  <c r="C110" i="13"/>
  <c r="C111" i="13"/>
  <c r="C112" i="13"/>
  <c r="C113" i="13"/>
  <c r="C114" i="13"/>
  <c r="C115" i="13"/>
  <c r="C116" i="13"/>
  <c r="C117" i="13"/>
  <c r="C118" i="13"/>
  <c r="C119" i="13"/>
  <c r="C120" i="13"/>
  <c r="C121" i="13"/>
  <c r="C126" i="13"/>
  <c r="C127" i="13"/>
  <c r="C128" i="13"/>
  <c r="C129" i="13"/>
  <c r="C130" i="13"/>
  <c r="C131" i="13"/>
  <c r="C132" i="13"/>
  <c r="C133" i="13"/>
  <c r="C134" i="13"/>
  <c r="C135" i="13"/>
  <c r="C136" i="13"/>
  <c r="C137" i="13"/>
  <c r="C138" i="13"/>
  <c r="C139" i="13"/>
  <c r="C140" i="13"/>
  <c r="C141" i="13"/>
  <c r="C142" i="13"/>
  <c r="C143" i="13"/>
  <c r="C144" i="13"/>
  <c r="C145" i="13"/>
  <c r="C146" i="13"/>
  <c r="C147" i="13"/>
  <c r="C148" i="13"/>
  <c r="C149" i="13"/>
  <c r="C151" i="13"/>
  <c r="C152" i="13"/>
  <c r="C153" i="13"/>
  <c r="C154" i="13"/>
  <c r="C155" i="13"/>
  <c r="C156" i="13"/>
  <c r="C157" i="13"/>
  <c r="C159" i="13"/>
  <c r="C160" i="13"/>
  <c r="C161" i="13"/>
  <c r="C162" i="13"/>
  <c r="C163" i="13"/>
  <c r="C164" i="13"/>
  <c r="C165" i="13"/>
  <c r="C166" i="13"/>
  <c r="C167" i="13"/>
  <c r="C168" i="13"/>
  <c r="C169" i="13"/>
  <c r="C170" i="13"/>
  <c r="C171" i="13"/>
  <c r="C172" i="13"/>
  <c r="C173" i="13"/>
  <c r="C174" i="13"/>
  <c r="C175" i="13"/>
  <c r="C176" i="13"/>
  <c r="C177" i="13"/>
  <c r="C178" i="13"/>
  <c r="C180" i="13"/>
  <c r="C182" i="13"/>
  <c r="C184" i="13"/>
  <c r="C186" i="13"/>
  <c r="C188" i="13"/>
  <c r="C190" i="13"/>
  <c r="C200" i="13"/>
  <c r="C201" i="13"/>
  <c r="C202" i="13"/>
  <c r="C203" i="13"/>
  <c r="C204" i="13"/>
  <c r="C205" i="13"/>
  <c r="C206" i="13"/>
  <c r="C8" i="14"/>
  <c r="C9" i="14"/>
  <c r="C10" i="14"/>
  <c r="C11" i="14"/>
  <c r="C12" i="14"/>
  <c r="C13" i="14"/>
  <c r="C14" i="14"/>
  <c r="C15" i="14"/>
  <c r="C16" i="14"/>
  <c r="C17" i="14"/>
  <c r="C18" i="14"/>
  <c r="C19" i="14"/>
  <c r="C20" i="14"/>
  <c r="C21" i="14"/>
  <c r="C22" i="14"/>
  <c r="C24" i="14"/>
  <c r="C25" i="14"/>
  <c r="C26" i="14"/>
  <c r="C27" i="14"/>
  <c r="C28" i="14"/>
  <c r="C29" i="14"/>
  <c r="C30" i="14"/>
  <c r="C31" i="14"/>
  <c r="C32" i="14"/>
  <c r="C33" i="14"/>
  <c r="C34" i="14"/>
  <c r="C35" i="14"/>
  <c r="C36" i="14"/>
  <c r="C37" i="14"/>
  <c r="C38" i="14"/>
  <c r="C40" i="14"/>
  <c r="C41" i="14"/>
  <c r="C42" i="14"/>
  <c r="C43" i="14"/>
  <c r="C44" i="14"/>
  <c r="C45" i="14"/>
  <c r="C46" i="14"/>
  <c r="C48" i="14"/>
  <c r="C49" i="14"/>
  <c r="C50" i="14"/>
  <c r="C51" i="14"/>
  <c r="C52" i="14"/>
  <c r="C53" i="14"/>
  <c r="C54" i="14"/>
  <c r="C56" i="14"/>
  <c r="C57" i="14"/>
  <c r="C58" i="14"/>
  <c r="C59" i="14"/>
  <c r="C60" i="14"/>
  <c r="C61" i="14"/>
  <c r="C62" i="14"/>
  <c r="C64" i="14"/>
  <c r="C65" i="14"/>
  <c r="C66" i="14"/>
  <c r="C67" i="14"/>
  <c r="C68" i="14"/>
  <c r="C69" i="14"/>
  <c r="C70" i="14"/>
  <c r="C72" i="14"/>
  <c r="C73" i="14"/>
  <c r="C74" i="14"/>
  <c r="C75" i="14"/>
  <c r="C76" i="14"/>
  <c r="C77" i="14"/>
  <c r="C78" i="14"/>
  <c r="C80" i="14"/>
  <c r="C81" i="14"/>
  <c r="C82" i="14"/>
  <c r="C83" i="14"/>
  <c r="C84" i="14"/>
  <c r="C85" i="14"/>
  <c r="C86" i="14"/>
  <c r="C88" i="14"/>
  <c r="C90" i="14"/>
  <c r="C92" i="14"/>
  <c r="C94" i="14"/>
  <c r="C96" i="14"/>
  <c r="C98" i="14"/>
  <c r="C100" i="14"/>
  <c r="C102" i="14"/>
  <c r="C104" i="14"/>
  <c r="C106" i="14"/>
  <c r="C108" i="14"/>
  <c r="C110" i="14"/>
  <c r="C112" i="14"/>
  <c r="C114" i="14"/>
  <c r="C116" i="14"/>
  <c r="C118" i="14"/>
  <c r="C120" i="14"/>
  <c r="C122" i="14"/>
  <c r="C124" i="14"/>
  <c r="C126" i="14"/>
  <c r="C128" i="14"/>
  <c r="C130" i="14"/>
  <c r="C132" i="14"/>
  <c r="C134" i="14"/>
  <c r="C136" i="14"/>
  <c r="C138" i="14"/>
  <c r="C140" i="14"/>
  <c r="C142" i="14"/>
  <c r="C144" i="14"/>
  <c r="C146" i="14"/>
  <c r="C148" i="14"/>
  <c r="C151" i="14"/>
  <c r="C153" i="14"/>
  <c r="C155" i="14"/>
  <c r="C157" i="14"/>
  <c r="C159" i="14"/>
  <c r="C161" i="14"/>
  <c r="C163" i="14"/>
  <c r="C165" i="14"/>
  <c r="C167" i="14"/>
  <c r="C169" i="14"/>
  <c r="C171" i="14"/>
  <c r="C173" i="14"/>
  <c r="C175" i="14"/>
  <c r="C177" i="14"/>
  <c r="C179" i="14"/>
  <c r="C181" i="14"/>
  <c r="C183" i="14"/>
  <c r="C185" i="14"/>
  <c r="C187" i="14"/>
  <c r="C189" i="14"/>
  <c r="C191" i="14"/>
  <c r="C193" i="14"/>
  <c r="C195" i="14"/>
  <c r="C197" i="14"/>
  <c r="C199" i="14"/>
  <c r="C201" i="14"/>
  <c r="C202" i="14"/>
  <c r="C203" i="14"/>
  <c r="C204" i="14"/>
  <c r="C205" i="14"/>
  <c r="C206" i="14"/>
  <c r="C207" i="14"/>
  <c r="C137" i="15"/>
  <c r="C181" i="15"/>
  <c r="C183" i="15"/>
  <c r="C185" i="15"/>
  <c r="C187" i="15"/>
  <c r="C189" i="15"/>
  <c r="C191" i="15"/>
  <c r="C26" i="15"/>
  <c r="C160" i="15"/>
  <c r="C143" i="15"/>
  <c r="C8" i="15"/>
  <c r="C10" i="15"/>
  <c r="C13" i="15"/>
  <c r="C15" i="15"/>
  <c r="C17" i="15"/>
  <c r="C19" i="15"/>
  <c r="C21" i="15"/>
  <c r="C23" i="15"/>
  <c r="C25" i="15"/>
  <c r="C27" i="15"/>
  <c r="C29" i="15"/>
  <c r="C31" i="15"/>
  <c r="C33" i="15"/>
  <c r="C35" i="15"/>
  <c r="C37" i="15"/>
  <c r="C39" i="15"/>
  <c r="C41" i="15"/>
  <c r="C43" i="15"/>
  <c r="C45" i="15"/>
  <c r="C47" i="15"/>
  <c r="C49" i="15"/>
  <c r="C51" i="15"/>
  <c r="C53" i="15"/>
  <c r="C54" i="15"/>
  <c r="C55" i="15"/>
  <c r="C57" i="15"/>
  <c r="C59" i="15"/>
  <c r="C60" i="15"/>
  <c r="C206" i="15"/>
  <c r="C205" i="15"/>
  <c r="C204" i="15"/>
  <c r="C203" i="15"/>
  <c r="C202" i="15"/>
  <c r="C201" i="15"/>
  <c r="C200" i="15"/>
  <c r="C62" i="15"/>
  <c r="C64" i="15"/>
  <c r="C66" i="15"/>
  <c r="C68" i="15"/>
  <c r="C70" i="15"/>
  <c r="C72" i="15"/>
  <c r="C74" i="15"/>
  <c r="C76" i="15"/>
  <c r="C78" i="15"/>
  <c r="C80" i="15"/>
  <c r="C82" i="15"/>
  <c r="C85" i="15"/>
  <c r="C87" i="15"/>
  <c r="C89" i="15"/>
  <c r="C91" i="15"/>
  <c r="C94" i="15"/>
  <c r="C96" i="15"/>
  <c r="C98" i="15"/>
  <c r="C100" i="15"/>
  <c r="C101" i="15"/>
  <c r="C103" i="15"/>
  <c r="C105" i="15"/>
  <c r="C107" i="15"/>
  <c r="C109" i="15"/>
  <c r="C110" i="15"/>
  <c r="C112" i="15"/>
  <c r="C114" i="15"/>
  <c r="C116" i="15"/>
  <c r="C118" i="15"/>
  <c r="C164" i="11"/>
  <c r="C29" i="7"/>
  <c r="C164" i="7"/>
  <c r="C164" i="6"/>
  <c r="C29" i="6"/>
  <c r="C162" i="9"/>
  <c r="C154" i="9"/>
  <c r="C145" i="9"/>
  <c r="C137" i="9"/>
  <c r="C8" i="17"/>
  <c r="C121" i="5"/>
  <c r="C141" i="5"/>
  <c r="C143" i="5"/>
  <c r="C152" i="5"/>
  <c r="C154" i="5"/>
  <c r="C171" i="5"/>
  <c r="C159" i="15"/>
  <c r="C171" i="15"/>
  <c r="C175" i="15"/>
  <c r="C179" i="15"/>
  <c r="C193" i="12"/>
  <c r="C189" i="12"/>
  <c r="C185" i="12"/>
  <c r="C181" i="12"/>
  <c r="C177" i="12"/>
  <c r="C174" i="12"/>
  <c r="C170" i="12"/>
  <c r="C166" i="12"/>
  <c r="C162" i="12"/>
  <c r="C158" i="12"/>
  <c r="C154" i="12"/>
  <c r="C149" i="12"/>
  <c r="C145" i="12"/>
  <c r="C142" i="12"/>
  <c r="C140" i="12"/>
  <c r="C139" i="12"/>
  <c r="C137" i="12"/>
  <c r="C134" i="12"/>
  <c r="C132" i="12"/>
  <c r="C131" i="12"/>
  <c r="C128" i="12"/>
  <c r="C126" i="12"/>
  <c r="C125" i="12"/>
  <c r="C123" i="12"/>
  <c r="C120" i="12"/>
  <c r="C118" i="12"/>
  <c r="C116" i="12"/>
  <c r="C115" i="12"/>
  <c r="C112" i="12"/>
  <c r="C111" i="12"/>
  <c r="C108" i="12"/>
  <c r="C106" i="12"/>
  <c r="C105" i="12"/>
  <c r="C103" i="12"/>
  <c r="C100" i="12"/>
  <c r="C98" i="12"/>
  <c r="C96" i="12"/>
  <c r="C95" i="12"/>
  <c r="C93" i="12"/>
  <c r="C90" i="12"/>
  <c r="C89" i="12"/>
  <c r="C86" i="12"/>
  <c r="C84" i="12"/>
  <c r="C82" i="12"/>
  <c r="C81" i="12"/>
  <c r="C78" i="12"/>
  <c r="C77" i="12"/>
  <c r="C74" i="12"/>
  <c r="C73" i="12"/>
  <c r="C71" i="12"/>
  <c r="C68" i="12"/>
  <c r="C67" i="12"/>
  <c r="C64" i="12"/>
  <c r="C63" i="12"/>
  <c r="C61" i="12"/>
  <c r="C59" i="12"/>
  <c r="C56" i="12"/>
  <c r="C55" i="12"/>
  <c r="C52" i="12"/>
  <c r="C47" i="12"/>
  <c r="C45" i="12"/>
  <c r="C44" i="12"/>
  <c r="C43" i="12"/>
  <c r="C41" i="12"/>
  <c r="C37" i="12"/>
  <c r="C36" i="12"/>
  <c r="C33" i="12"/>
  <c r="C32" i="12"/>
  <c r="C30" i="12"/>
  <c r="C28" i="12"/>
  <c r="C27" i="12"/>
  <c r="C26" i="12"/>
  <c r="C20" i="12"/>
  <c r="C15" i="12"/>
  <c r="C12" i="12"/>
  <c r="C11" i="12"/>
  <c r="C197" i="4"/>
  <c r="C181" i="4"/>
  <c r="C159" i="4"/>
  <c r="C151" i="4"/>
  <c r="C142" i="4"/>
  <c r="C134" i="4"/>
  <c r="C126" i="4"/>
  <c r="C118" i="4"/>
  <c r="C110" i="4"/>
  <c r="C102" i="4"/>
  <c r="C94" i="4"/>
  <c r="C193" i="4"/>
  <c r="C177" i="4"/>
  <c r="C204" i="4"/>
  <c r="C189" i="4"/>
  <c r="C173" i="4"/>
  <c r="C163" i="4"/>
  <c r="C155" i="4"/>
  <c r="C146" i="4"/>
  <c r="C138" i="4"/>
  <c r="C130" i="4"/>
  <c r="C122" i="4"/>
  <c r="C114" i="4"/>
  <c r="C106" i="4"/>
  <c r="C98" i="4"/>
  <c r="C150" i="15"/>
  <c r="C201" i="4"/>
  <c r="C185" i="4"/>
  <c r="C169" i="4"/>
  <c r="C32" i="22"/>
  <c r="C12" i="22"/>
  <c r="C202" i="22"/>
  <c r="C139" i="22"/>
  <c r="C125" i="22"/>
  <c r="C48" i="22"/>
  <c r="C136" i="22"/>
  <c r="C167" i="22"/>
  <c r="C16" i="22"/>
  <c r="C189" i="21"/>
  <c r="C89" i="21"/>
  <c r="C58" i="21"/>
  <c r="C134" i="21"/>
  <c r="C81" i="21"/>
  <c r="C192" i="21"/>
  <c r="C186" i="21"/>
  <c r="C93" i="21"/>
  <c r="C138" i="21"/>
  <c r="C198" i="21"/>
  <c r="C112" i="21"/>
  <c r="C52" i="21"/>
  <c r="C61" i="21"/>
  <c r="C137" i="21"/>
  <c r="C132" i="21"/>
  <c r="C76" i="21"/>
  <c r="C90" i="21"/>
  <c r="C48" i="21"/>
  <c r="C68" i="21"/>
  <c r="C66" i="21"/>
  <c r="C47" i="21"/>
  <c r="C23" i="21"/>
  <c r="C18" i="21"/>
  <c r="C193" i="21"/>
  <c r="C113" i="21"/>
  <c r="C91" i="21"/>
  <c r="C83" i="21"/>
  <c r="C64" i="21"/>
  <c r="C43" i="21"/>
  <c r="C26" i="21"/>
  <c r="C13" i="21"/>
  <c r="C197" i="21"/>
  <c r="C190" i="21"/>
  <c r="C182" i="21"/>
  <c r="C185" i="21"/>
  <c r="C164" i="21"/>
  <c r="C150" i="21"/>
  <c r="C141" i="21"/>
  <c r="C92" i="21"/>
  <c r="C39" i="21"/>
  <c r="C38" i="21"/>
  <c r="C30" i="21"/>
  <c r="C27" i="21"/>
  <c r="C22" i="21"/>
  <c r="C28" i="21"/>
  <c r="C202" i="21"/>
  <c r="C173" i="21"/>
  <c r="C196" i="21"/>
  <c r="C181" i="21"/>
  <c r="C155" i="21"/>
  <c r="C160" i="21"/>
  <c r="C143" i="21"/>
  <c r="C94" i="21"/>
  <c r="C88" i="21"/>
  <c r="C51" i="21"/>
  <c r="C44" i="21"/>
  <c r="C8" i="21"/>
  <c r="C199" i="21"/>
  <c r="C183" i="21"/>
  <c r="C187" i="21"/>
  <c r="C149" i="21"/>
  <c r="C139" i="21"/>
  <c r="C119" i="21"/>
  <c r="C98" i="21"/>
  <c r="C109" i="21"/>
  <c r="C104" i="21"/>
  <c r="C107" i="21"/>
  <c r="C106" i="21"/>
  <c r="C103" i="21"/>
  <c r="C99" i="21"/>
  <c r="C171" i="21"/>
  <c r="C36" i="21"/>
  <c r="C96" i="21"/>
  <c r="C84" i="21"/>
  <c r="C12" i="21"/>
  <c r="C205" i="21"/>
  <c r="C46" i="21"/>
  <c r="C158" i="21"/>
  <c r="C203" i="21"/>
  <c r="C200" i="21"/>
  <c r="C191" i="21"/>
  <c r="C188" i="21"/>
  <c r="C165" i="21"/>
  <c r="C145" i="21"/>
  <c r="C131" i="21"/>
  <c r="C87" i="21"/>
  <c r="C85" i="21"/>
  <c r="C45" i="21"/>
  <c r="C25" i="21"/>
  <c r="C179" i="21"/>
  <c r="C176" i="21"/>
  <c r="C163" i="21"/>
  <c r="C175" i="21"/>
  <c r="C157" i="21"/>
  <c r="C156" i="21"/>
  <c r="C140" i="21"/>
  <c r="C130" i="21"/>
  <c r="C86" i="21"/>
  <c r="C62" i="21"/>
  <c r="C71" i="21"/>
  <c r="C69" i="21"/>
  <c r="C65" i="21"/>
  <c r="C53" i="21"/>
  <c r="C20" i="21"/>
  <c r="C34" i="21"/>
  <c r="C35" i="21"/>
  <c r="C16" i="21"/>
  <c r="C9" i="21"/>
  <c r="C204" i="21"/>
  <c r="C166" i="21"/>
  <c r="C184" i="21"/>
  <c r="C41" i="21"/>
  <c r="C142" i="21"/>
  <c r="C136" i="21"/>
  <c r="C102" i="21"/>
  <c r="C108" i="21"/>
  <c r="C170" i="21"/>
  <c r="C172" i="21"/>
  <c r="C105" i="21"/>
  <c r="C101" i="21"/>
  <c r="C167" i="21"/>
  <c r="C97" i="21"/>
  <c r="C100" i="21"/>
  <c r="C95" i="21"/>
  <c r="C49" i="21"/>
  <c r="C74" i="21"/>
  <c r="C70" i="21"/>
  <c r="C67" i="21"/>
  <c r="C72" i="21"/>
  <c r="C19" i="21"/>
  <c r="C21" i="21"/>
  <c r="C24" i="21"/>
  <c r="C201" i="21"/>
  <c r="C159" i="21"/>
  <c r="C177" i="21"/>
  <c r="C162" i="21"/>
  <c r="C180" i="21"/>
  <c r="C161" i="21"/>
  <c r="C174" i="21"/>
  <c r="C133" i="21"/>
  <c r="C80" i="21"/>
  <c r="C82" i="21"/>
  <c r="C75" i="21"/>
  <c r="C78" i="21"/>
  <c r="C73" i="21"/>
  <c r="C195" i="21"/>
  <c r="C121" i="21"/>
  <c r="C169" i="21"/>
  <c r="C37" i="21"/>
  <c r="C42" i="21"/>
  <c r="C29" i="21"/>
  <c r="C33" i="21"/>
  <c r="C17" i="21"/>
  <c r="C183" i="22"/>
  <c r="C171" i="22"/>
  <c r="C51" i="22"/>
  <c r="C179" i="22"/>
  <c r="C196" i="22"/>
  <c r="C188" i="22"/>
  <c r="C44" i="22"/>
  <c r="C28" i="22"/>
  <c r="C194" i="22"/>
  <c r="C175" i="22"/>
  <c r="C199" i="22"/>
  <c r="C191" i="22"/>
  <c r="C161" i="22"/>
  <c r="C40" i="22"/>
  <c r="C36" i="22"/>
  <c r="C146" i="22"/>
  <c r="C142" i="22"/>
  <c r="C82" i="22"/>
  <c r="C24" i="22"/>
  <c r="C20" i="22"/>
  <c r="C132" i="22"/>
  <c r="C8" i="22"/>
  <c r="C203" i="22"/>
  <c r="C195" i="22"/>
  <c r="C172" i="22"/>
  <c r="C158" i="22"/>
  <c r="C143" i="22"/>
  <c r="C114" i="22"/>
  <c r="C98" i="22"/>
  <c r="C83" i="22"/>
  <c r="C52" i="22"/>
  <c r="C37" i="22"/>
  <c r="C21" i="22"/>
  <c r="C204" i="22"/>
  <c r="C200" i="22"/>
  <c r="C198" i="22"/>
  <c r="C192" i="22"/>
  <c r="C168" i="22"/>
  <c r="C154" i="22"/>
  <c r="C140" i="22"/>
  <c r="C126" i="22"/>
  <c r="C110" i="22"/>
  <c r="C94" i="22"/>
  <c r="C33" i="22"/>
  <c r="C17" i="22"/>
  <c r="C101" i="5"/>
  <c r="C198" i="5"/>
  <c r="C103" i="5"/>
  <c r="C157" i="5"/>
  <c r="C135" i="5"/>
  <c r="C104" i="4"/>
  <c r="C150" i="7"/>
  <c r="C150" i="13"/>
  <c r="C107" i="4"/>
  <c r="C101" i="4"/>
  <c r="C99" i="4"/>
  <c r="C93" i="4"/>
  <c r="C150" i="11"/>
  <c r="C120" i="4"/>
  <c r="C117" i="4"/>
  <c r="C115" i="4"/>
  <c r="C109" i="4"/>
  <c r="C91" i="4"/>
  <c r="C202" i="20"/>
  <c r="C199" i="20"/>
  <c r="C194" i="20"/>
  <c r="C191" i="20"/>
  <c r="C186" i="20"/>
  <c r="C183" i="20"/>
  <c r="C178" i="20"/>
  <c r="C175" i="20"/>
  <c r="C170" i="20"/>
  <c r="C167" i="20"/>
  <c r="C162" i="20"/>
  <c r="C159" i="20"/>
  <c r="C154" i="20"/>
  <c r="C151" i="20"/>
  <c r="C146" i="20"/>
  <c r="C143" i="20"/>
  <c r="C138" i="20"/>
  <c r="C135" i="20"/>
  <c r="C130" i="20"/>
  <c r="C127" i="20"/>
  <c r="C122" i="20"/>
  <c r="C119" i="20"/>
  <c r="C114" i="20"/>
  <c r="C111" i="20"/>
  <c r="C106" i="20"/>
  <c r="C103" i="20"/>
  <c r="C98" i="20"/>
  <c r="C95" i="20"/>
  <c r="C90" i="20"/>
  <c r="C87" i="20"/>
  <c r="C82" i="20"/>
  <c r="C79" i="20"/>
  <c r="C74" i="20"/>
  <c r="C72" i="20"/>
  <c r="C67" i="20"/>
  <c r="C58" i="20"/>
  <c r="C56" i="20"/>
  <c r="C70" i="20"/>
  <c r="C68" i="20"/>
  <c r="C63" i="20"/>
  <c r="C206" i="20"/>
  <c r="C203" i="20"/>
  <c r="C198" i="20"/>
  <c r="C195" i="20"/>
  <c r="C190" i="20"/>
  <c r="C187" i="20"/>
  <c r="C182" i="20"/>
  <c r="C179" i="20"/>
  <c r="C174" i="20"/>
  <c r="C171" i="20"/>
  <c r="C166" i="20"/>
  <c r="C163" i="20"/>
  <c r="C158" i="20"/>
  <c r="C155" i="20"/>
  <c r="C150" i="20"/>
  <c r="C147" i="20"/>
  <c r="C142" i="20"/>
  <c r="C139" i="20"/>
  <c r="C134" i="20"/>
  <c r="C131" i="20"/>
  <c r="C126" i="20"/>
  <c r="C123" i="20"/>
  <c r="C118" i="20"/>
  <c r="C115" i="20"/>
  <c r="C110" i="20"/>
  <c r="C107" i="20"/>
  <c r="C102" i="20"/>
  <c r="C99" i="20"/>
  <c r="C94" i="20"/>
  <c r="C91" i="20"/>
  <c r="C86" i="20"/>
  <c r="C83" i="20"/>
  <c r="C78" i="20"/>
  <c r="C75" i="20"/>
  <c r="C66" i="20"/>
  <c r="C64" i="20"/>
  <c r="C59" i="20"/>
  <c r="C71" i="20"/>
  <c r="C60" i="20"/>
  <c r="C151" i="21"/>
  <c r="C118" i="21"/>
  <c r="C125" i="21"/>
  <c r="C128" i="21"/>
  <c r="C115" i="21"/>
  <c r="C117" i="21"/>
  <c r="C114" i="21"/>
  <c r="C122" i="21"/>
  <c r="C126" i="21"/>
  <c r="C63" i="21"/>
  <c r="C59" i="21"/>
  <c r="C57" i="21"/>
  <c r="C56" i="21"/>
  <c r="C50" i="21"/>
  <c r="C14" i="21"/>
  <c r="C152" i="21"/>
  <c r="C144" i="21"/>
  <c r="C146" i="21"/>
  <c r="C178" i="21"/>
  <c r="C153" i="21"/>
  <c r="C129" i="21"/>
  <c r="C127" i="21"/>
  <c r="C124" i="21"/>
  <c r="C116" i="21"/>
  <c r="C110" i="21"/>
  <c r="C120" i="21"/>
  <c r="C111" i="21"/>
  <c r="C123" i="21"/>
  <c r="C79" i="21"/>
  <c r="C77" i="21"/>
  <c r="C60" i="21"/>
  <c r="C10" i="21"/>
  <c r="C54" i="21"/>
  <c r="C55" i="21"/>
  <c r="C40" i="21"/>
  <c r="C168" i="21"/>
  <c r="C32" i="21"/>
  <c r="C31" i="21"/>
  <c r="C15" i="21"/>
  <c r="C194" i="21"/>
  <c r="C154" i="21"/>
  <c r="C148" i="21"/>
  <c r="C147" i="21"/>
  <c r="C135" i="21"/>
  <c r="C170" i="22"/>
  <c r="C166" i="22"/>
  <c r="C156" i="22"/>
  <c r="C151" i="22"/>
  <c r="C128" i="22"/>
  <c r="C123" i="22"/>
  <c r="C112" i="22"/>
  <c r="C107" i="22"/>
  <c r="C96" i="22"/>
  <c r="C91" i="22"/>
  <c r="C50" i="22"/>
  <c r="C35" i="22"/>
  <c r="C30" i="22"/>
  <c r="C19" i="22"/>
  <c r="C14" i="22"/>
  <c r="C190" i="22"/>
  <c r="C187" i="22"/>
  <c r="C182" i="22"/>
  <c r="C163" i="22"/>
  <c r="C152" i="22"/>
  <c r="C148" i="22"/>
  <c r="C138" i="22"/>
  <c r="C134" i="22"/>
  <c r="C124" i="22"/>
  <c r="C119" i="22"/>
  <c r="C108" i="22"/>
  <c r="C103" i="22"/>
  <c r="C92" i="22"/>
  <c r="C87" i="22"/>
  <c r="C72" i="22"/>
  <c r="C57" i="22"/>
  <c r="C47" i="22"/>
  <c r="C42" i="22"/>
  <c r="C31" i="22"/>
  <c r="C26" i="22"/>
  <c r="C15" i="22"/>
  <c r="C10" i="22"/>
  <c r="C180" i="22"/>
  <c r="C178" i="22"/>
  <c r="C165" i="22"/>
  <c r="C164" i="22"/>
  <c r="C159" i="22"/>
  <c r="C150" i="22"/>
  <c r="C144" i="22"/>
  <c r="C137" i="22"/>
  <c r="C135" i="22"/>
  <c r="C130" i="22"/>
  <c r="C122" i="22"/>
  <c r="C120" i="22"/>
  <c r="C115" i="22"/>
  <c r="C106" i="22"/>
  <c r="C104" i="22"/>
  <c r="C99" i="22"/>
  <c r="C90" i="22"/>
  <c r="C88" i="22"/>
  <c r="C84" i="22"/>
  <c r="C69" i="22"/>
  <c r="C53" i="22"/>
  <c r="C45" i="22"/>
  <c r="C43" i="22"/>
  <c r="C38" i="22"/>
  <c r="C29" i="22"/>
  <c r="C27" i="22"/>
  <c r="C22" i="22"/>
  <c r="C13" i="22"/>
  <c r="C11" i="22"/>
  <c r="C186" i="22"/>
  <c r="C184" i="22"/>
  <c r="C176" i="22"/>
  <c r="C174" i="22"/>
  <c r="C169" i="22"/>
  <c r="C162" i="22"/>
  <c r="C160" i="22"/>
  <c r="C155" i="22"/>
  <c r="C147" i="22"/>
  <c r="C131" i="22"/>
  <c r="C127" i="22"/>
  <c r="C118" i="22"/>
  <c r="C116" i="22"/>
  <c r="C111" i="22"/>
  <c r="C102" i="22"/>
  <c r="C100" i="22"/>
  <c r="C95" i="22"/>
  <c r="C86" i="22"/>
  <c r="C49" i="22"/>
  <c r="C41" i="22"/>
  <c r="C39" i="22"/>
  <c r="C34" i="22"/>
  <c r="C25" i="22"/>
  <c r="C23" i="22"/>
  <c r="C18" i="22"/>
  <c r="C9" i="22"/>
  <c r="E206" i="22"/>
  <c r="D206" i="22"/>
  <c r="C32" i="5" l="1"/>
  <c r="C36" i="5"/>
  <c r="C37" i="5"/>
  <c r="C53" i="5"/>
  <c r="C140" i="5"/>
  <c r="C173" i="5"/>
  <c r="C178" i="5"/>
  <c r="C179" i="5"/>
  <c r="C180" i="5"/>
  <c r="C51" i="5"/>
  <c r="C54" i="5"/>
  <c r="C87" i="5"/>
  <c r="C90" i="5"/>
  <c r="C91" i="5"/>
  <c r="C92" i="5"/>
  <c r="C93" i="5"/>
  <c r="C95" i="5"/>
  <c r="C196" i="5"/>
  <c r="C61" i="5"/>
  <c r="C67" i="5"/>
  <c r="C68" i="5"/>
  <c r="C191" i="5"/>
  <c r="C81" i="5"/>
  <c r="C71" i="5"/>
  <c r="C74" i="5"/>
  <c r="C77" i="5"/>
  <c r="C78" i="5"/>
  <c r="C79" i="5"/>
  <c r="C80" i="5"/>
  <c r="C8" i="5"/>
  <c r="C9" i="5"/>
  <c r="C11" i="5"/>
  <c r="C12" i="5"/>
  <c r="C13" i="5"/>
  <c r="C14" i="5"/>
  <c r="C15" i="5"/>
  <c r="C16" i="5"/>
  <c r="C17" i="5"/>
  <c r="C19" i="5"/>
  <c r="C97" i="5"/>
  <c r="C100" i="5"/>
  <c r="C21" i="5"/>
  <c r="C106" i="5"/>
  <c r="C108" i="5"/>
  <c r="C109" i="5"/>
  <c r="C111" i="5"/>
  <c r="C113" i="5"/>
  <c r="C114" i="5"/>
  <c r="C116" i="5"/>
  <c r="C117" i="5"/>
  <c r="C118" i="5"/>
  <c r="C119" i="5"/>
  <c r="C158" i="15"/>
  <c r="C79" i="12"/>
  <c r="C85" i="5"/>
  <c r="C86" i="5"/>
  <c r="C8" i="7"/>
  <c r="C8" i="10"/>
  <c r="C195" i="16"/>
  <c r="C187" i="16"/>
  <c r="C179" i="16"/>
  <c r="C177" i="16"/>
  <c r="C175" i="16"/>
  <c r="C173" i="16"/>
  <c r="C171" i="16"/>
  <c r="C169" i="16"/>
  <c r="C165" i="16"/>
  <c r="C197" i="5"/>
  <c r="C8" i="6"/>
  <c r="C183" i="5"/>
  <c r="C190" i="5"/>
  <c r="C193" i="5"/>
  <c r="C52" i="13"/>
  <c r="C53" i="13"/>
  <c r="C54" i="13"/>
  <c r="C122" i="13"/>
  <c r="C123" i="13"/>
  <c r="C124" i="13"/>
  <c r="C125" i="13"/>
  <c r="C20" i="15"/>
  <c r="C39" i="5"/>
  <c r="C40" i="5"/>
  <c r="C42" i="5"/>
  <c r="C44" i="5"/>
  <c r="C45" i="5"/>
  <c r="C46" i="5"/>
  <c r="C47" i="5"/>
  <c r="C48" i="5"/>
  <c r="C49" i="5"/>
  <c r="C50" i="5"/>
  <c r="C52" i="5"/>
  <c r="C124" i="5"/>
  <c r="C125" i="5"/>
  <c r="C126" i="5"/>
  <c r="C127" i="5"/>
  <c r="C128" i="5"/>
  <c r="C130" i="5"/>
  <c r="C132" i="5"/>
  <c r="C133" i="5"/>
  <c r="C134" i="5"/>
  <c r="C136" i="5"/>
  <c r="C137" i="5"/>
  <c r="C115" i="11"/>
  <c r="C116" i="11"/>
  <c r="C117" i="11"/>
  <c r="C119" i="11"/>
  <c r="C120" i="11"/>
  <c r="C141" i="11"/>
  <c r="C142" i="11"/>
  <c r="C143" i="11"/>
  <c r="C144" i="11"/>
  <c r="C147" i="11"/>
  <c r="C148" i="11"/>
  <c r="C149" i="11"/>
  <c r="C151" i="11"/>
  <c r="C152" i="11"/>
  <c r="C153" i="11"/>
  <c r="C155" i="11"/>
  <c r="C157" i="11"/>
  <c r="C121" i="15"/>
  <c r="C29" i="9"/>
  <c r="C29" i="8"/>
  <c r="C37" i="20"/>
  <c r="C149" i="4"/>
  <c r="C13" i="19"/>
  <c r="C21" i="19"/>
  <c r="C90" i="4"/>
  <c r="C89" i="4"/>
  <c r="C88" i="4"/>
  <c r="C87" i="4"/>
  <c r="C86" i="4"/>
  <c r="C84" i="4"/>
  <c r="C83" i="4"/>
  <c r="C82" i="4"/>
  <c r="C81" i="4"/>
  <c r="C80" i="4"/>
  <c r="C78" i="4"/>
  <c r="C77" i="4"/>
  <c r="C75" i="4"/>
  <c r="C74" i="4"/>
  <c r="C72" i="4"/>
  <c r="C70" i="4"/>
  <c r="C69" i="4"/>
  <c r="C67" i="4"/>
  <c r="C66" i="4"/>
  <c r="C65" i="4"/>
  <c r="C64" i="4"/>
  <c r="C61" i="4"/>
  <c r="C59" i="4"/>
  <c r="C58" i="4"/>
  <c r="C57" i="4"/>
  <c r="C56" i="4"/>
  <c r="C54" i="4"/>
  <c r="C53" i="4"/>
  <c r="C50" i="4"/>
  <c r="C49" i="4"/>
  <c r="C48" i="4"/>
  <c r="C46" i="4"/>
  <c r="C45" i="4"/>
  <c r="C43" i="4"/>
  <c r="C42" i="4"/>
  <c r="C40" i="4"/>
  <c r="C38" i="4"/>
  <c r="C37" i="4"/>
  <c r="C35" i="4"/>
  <c r="C34" i="4"/>
  <c r="C33" i="4"/>
  <c r="C32" i="4"/>
  <c r="C29" i="4"/>
  <c r="C27" i="4"/>
  <c r="C26" i="4"/>
  <c r="C25" i="4"/>
  <c r="C24" i="4"/>
  <c r="C22" i="4"/>
  <c r="C21" i="4"/>
  <c r="C18" i="4"/>
  <c r="C17" i="4"/>
  <c r="C16" i="4"/>
  <c r="C14" i="4"/>
  <c r="C13" i="4"/>
  <c r="C11" i="4"/>
  <c r="C10" i="4"/>
  <c r="C85" i="19"/>
  <c r="C61" i="19"/>
  <c r="C76" i="19"/>
  <c r="C82" i="19"/>
  <c r="C102" i="19"/>
  <c r="C127" i="19"/>
  <c r="C180" i="23"/>
  <c r="C26" i="19"/>
  <c r="C115" i="19"/>
  <c r="C178" i="19"/>
  <c r="C56" i="22"/>
  <c r="C58" i="5"/>
  <c r="C22" i="5"/>
  <c r="C23" i="5"/>
  <c r="C55" i="5"/>
  <c r="C84" i="5"/>
  <c r="C88" i="5"/>
  <c r="C18" i="5"/>
  <c r="C43" i="5"/>
  <c r="C75" i="5"/>
  <c r="C76" i="5"/>
  <c r="C170" i="5"/>
  <c r="C10" i="5"/>
  <c r="C73" i="5"/>
  <c r="C110" i="5"/>
  <c r="C199" i="5"/>
  <c r="C70" i="5"/>
  <c r="C40" i="11"/>
  <c r="C120" i="5"/>
  <c r="C122" i="5"/>
  <c r="C123" i="5"/>
  <c r="C81" i="15"/>
  <c r="C93" i="15"/>
  <c r="C163" i="11"/>
  <c r="C126" i="15"/>
  <c r="C131" i="15"/>
  <c r="C127" i="15"/>
  <c r="C24" i="15"/>
  <c r="C58" i="15"/>
  <c r="C61" i="15"/>
  <c r="C65" i="15"/>
  <c r="C67" i="15"/>
  <c r="C149" i="15"/>
  <c r="C85" i="4"/>
  <c r="C79" i="4"/>
  <c r="C76" i="4"/>
  <c r="C71" i="4"/>
  <c r="C68" i="4"/>
  <c r="C63" i="4"/>
  <c r="C60" i="4"/>
  <c r="C55" i="4"/>
  <c r="C52" i="4"/>
  <c r="C47" i="4"/>
  <c r="C44" i="4"/>
  <c r="C39" i="4"/>
  <c r="C36" i="4"/>
  <c r="C31" i="4"/>
  <c r="C28" i="4"/>
  <c r="C23" i="4"/>
  <c r="C20" i="4"/>
  <c r="C15" i="4"/>
  <c r="C12" i="4"/>
  <c r="C151" i="12"/>
  <c r="C157" i="12"/>
  <c r="C113" i="12"/>
  <c r="C75" i="12"/>
  <c r="C70" i="12"/>
  <c r="C195" i="12"/>
  <c r="C179" i="12"/>
  <c r="C114" i="12"/>
  <c r="C94" i="12"/>
  <c r="C23" i="12"/>
  <c r="C29" i="10"/>
  <c r="C79" i="19"/>
  <c r="C191" i="12"/>
  <c r="C8" i="19"/>
  <c r="C25" i="19"/>
  <c r="C44" i="19"/>
  <c r="C47" i="19"/>
  <c r="C54" i="19"/>
  <c r="C67" i="19"/>
  <c r="C96" i="19"/>
  <c r="C65" i="20"/>
  <c r="C79" i="22"/>
  <c r="C87" i="19"/>
  <c r="C118" i="19"/>
  <c r="C145" i="19"/>
  <c r="C164" i="19"/>
  <c r="C170" i="19"/>
  <c r="C36" i="20"/>
  <c r="C153" i="23"/>
  <c r="C187" i="23"/>
  <c r="C188" i="23"/>
  <c r="C193" i="20"/>
  <c r="C9" i="19"/>
  <c r="C15" i="19"/>
  <c r="C17" i="19"/>
  <c r="C51" i="19"/>
  <c r="C58" i="19"/>
  <c r="C59" i="19"/>
  <c r="C68" i="19"/>
  <c r="C71" i="19"/>
  <c r="C88" i="19"/>
  <c r="C91" i="19"/>
  <c r="C92" i="19"/>
  <c r="C94" i="19"/>
  <c r="C97" i="19"/>
  <c r="C105" i="19"/>
  <c r="C106" i="19"/>
  <c r="C108" i="19"/>
  <c r="C116" i="19"/>
  <c r="C119" i="19"/>
  <c r="C122" i="19"/>
  <c r="C125" i="19"/>
  <c r="C130" i="19"/>
  <c r="C131" i="19"/>
  <c r="C133" i="19"/>
  <c r="C138" i="19"/>
  <c r="C141" i="19"/>
  <c r="C146" i="19"/>
  <c r="C149" i="19"/>
  <c r="C155" i="19"/>
  <c r="C157" i="19"/>
  <c r="C158" i="19"/>
  <c r="C163" i="19"/>
  <c r="C165" i="19"/>
  <c r="C168" i="19"/>
  <c r="C169" i="19"/>
  <c r="C171" i="19"/>
  <c r="C174" i="19"/>
  <c r="C179" i="19"/>
  <c r="C182" i="19"/>
  <c r="C185" i="19"/>
  <c r="C187" i="19"/>
  <c r="C190" i="19"/>
  <c r="C193" i="19"/>
  <c r="C203" i="19"/>
  <c r="C205" i="19"/>
  <c r="C181" i="19"/>
  <c r="C173" i="19"/>
  <c r="C204" i="20"/>
  <c r="C195" i="5"/>
  <c r="C129" i="11"/>
  <c r="C10" i="11"/>
  <c r="C187" i="5"/>
  <c r="C26" i="11"/>
  <c r="C161" i="5"/>
  <c r="C19" i="11"/>
  <c r="C95" i="15"/>
  <c r="C44" i="11"/>
  <c r="C120" i="15"/>
  <c r="C63" i="15"/>
  <c r="C73" i="15"/>
  <c r="C75" i="15"/>
  <c r="C129" i="15"/>
  <c r="C135" i="15"/>
  <c r="C147" i="15"/>
  <c r="C139" i="15"/>
  <c r="C144" i="15"/>
  <c r="C97" i="15"/>
  <c r="C16" i="15"/>
  <c r="C77" i="15"/>
  <c r="C79" i="15"/>
  <c r="C123" i="15"/>
  <c r="C152" i="15"/>
  <c r="C177" i="15"/>
  <c r="C203" i="12"/>
  <c r="C164" i="12"/>
  <c r="C156" i="12"/>
  <c r="C60" i="12"/>
  <c r="C29" i="12"/>
  <c r="C99" i="15"/>
  <c r="C141" i="15"/>
  <c r="C12" i="15"/>
  <c r="C69" i="15"/>
  <c r="C71" i="15"/>
  <c r="C117" i="15"/>
  <c r="C146" i="15"/>
  <c r="C39" i="12"/>
  <c r="C199" i="19"/>
  <c r="C187" i="12"/>
  <c r="C172" i="12"/>
  <c r="C171" i="12"/>
  <c r="C54" i="12"/>
  <c r="C53" i="12"/>
  <c r="C95" i="4"/>
  <c r="C150" i="12"/>
  <c r="C133" i="12"/>
  <c r="C102" i="12"/>
  <c r="C85" i="12"/>
  <c r="C34" i="12"/>
  <c r="C131" i="4"/>
  <c r="C197" i="19"/>
  <c r="C141" i="12"/>
  <c r="C138" i="12"/>
  <c r="C150" i="5"/>
  <c r="C144" i="12"/>
  <c r="C122" i="12"/>
  <c r="C119" i="12"/>
  <c r="C21" i="12"/>
  <c r="C17" i="12"/>
  <c r="C13" i="12"/>
  <c r="C153" i="12"/>
  <c r="C72" i="12"/>
  <c r="C62" i="12"/>
  <c r="C22" i="12"/>
  <c r="C52" i="19"/>
  <c r="C114" i="19"/>
  <c r="C147" i="19"/>
  <c r="C69" i="12"/>
  <c r="C116" i="4"/>
  <c r="C121" i="19"/>
  <c r="C39" i="19"/>
  <c r="C62" i="19"/>
  <c r="C74" i="19"/>
  <c r="C77" i="19"/>
  <c r="C84" i="19"/>
  <c r="C86" i="19"/>
  <c r="C117" i="19"/>
  <c r="C120" i="19"/>
  <c r="C139" i="19"/>
  <c r="C144" i="19"/>
  <c r="C150" i="19"/>
  <c r="C153" i="19"/>
  <c r="C175" i="19"/>
  <c r="C177" i="19"/>
  <c r="C180" i="19"/>
  <c r="C188" i="19"/>
  <c r="C201" i="19"/>
  <c r="C191" i="19"/>
  <c r="C14" i="19"/>
  <c r="C34" i="19"/>
  <c r="C55" i="19"/>
  <c r="C160" i="19"/>
  <c r="C195" i="19"/>
  <c r="C80" i="19"/>
  <c r="C83" i="19"/>
  <c r="C89" i="19"/>
  <c r="C100" i="19"/>
  <c r="C128" i="19"/>
  <c r="C41" i="19"/>
  <c r="C73" i="19"/>
  <c r="C19" i="19"/>
  <c r="C32" i="19"/>
  <c r="C33" i="19"/>
  <c r="C40" i="19"/>
  <c r="C11" i="19"/>
  <c r="C28" i="19"/>
  <c r="C31" i="19"/>
  <c r="C90" i="19"/>
  <c r="C107" i="19"/>
  <c r="C124" i="19"/>
  <c r="C140" i="19"/>
  <c r="C10" i="19"/>
  <c r="C18" i="19"/>
  <c r="C23" i="19"/>
  <c r="C43" i="19"/>
  <c r="C46" i="19"/>
  <c r="C50" i="19"/>
  <c r="C63" i="19"/>
  <c r="C64" i="19"/>
  <c r="C66" i="19"/>
  <c r="C70" i="19"/>
  <c r="C72" i="19"/>
  <c r="C75" i="19"/>
  <c r="C78" i="19"/>
  <c r="C81" i="19"/>
  <c r="C98" i="19"/>
  <c r="C101" i="19"/>
  <c r="C104" i="19"/>
  <c r="C110" i="19"/>
  <c r="C112" i="19"/>
  <c r="C123" i="19"/>
  <c r="C126" i="19"/>
  <c r="C129" i="19"/>
  <c r="C132" i="19"/>
  <c r="C137" i="19"/>
  <c r="C142" i="19"/>
  <c r="C143" i="19"/>
  <c r="C156" i="19"/>
  <c r="C159" i="19"/>
  <c r="C167" i="19"/>
  <c r="C176" i="19"/>
  <c r="C184" i="19"/>
  <c r="C186" i="19"/>
  <c r="C189" i="19"/>
  <c r="C194" i="19"/>
  <c r="C196" i="19"/>
  <c r="C202" i="19"/>
  <c r="C204" i="19"/>
  <c r="C192" i="19"/>
  <c r="C132" i="20"/>
  <c r="C30" i="19"/>
  <c r="C38" i="19"/>
  <c r="C49" i="19"/>
  <c r="C53" i="19"/>
  <c r="C56" i="19"/>
  <c r="C57" i="19"/>
  <c r="C60" i="19"/>
  <c r="C69" i="19"/>
  <c r="C141" i="20"/>
  <c r="C39" i="23"/>
  <c r="C133" i="23"/>
  <c r="C100" i="20"/>
  <c r="C85" i="20"/>
  <c r="C84" i="20"/>
  <c r="C8" i="20"/>
  <c r="C10" i="23"/>
  <c r="C76" i="23"/>
  <c r="C165" i="23"/>
  <c r="C176" i="23"/>
  <c r="C177" i="23"/>
  <c r="C62" i="20"/>
  <c r="C21" i="20"/>
  <c r="C17" i="20"/>
  <c r="C177" i="22"/>
  <c r="C93" i="22"/>
  <c r="C63" i="22"/>
  <c r="C46" i="20"/>
  <c r="C75" i="22"/>
  <c r="C59" i="22"/>
  <c r="C11" i="23"/>
  <c r="C149" i="23"/>
  <c r="C192" i="23"/>
  <c r="C196" i="20"/>
  <c r="C192" i="20"/>
  <c r="C152" i="20"/>
  <c r="C129" i="22"/>
  <c r="C81" i="23"/>
  <c r="C88" i="20"/>
  <c r="C11" i="20"/>
  <c r="C181" i="23"/>
  <c r="C116" i="20"/>
  <c r="C27" i="20"/>
  <c r="C20" i="20"/>
  <c r="C201" i="22"/>
  <c r="C157" i="22"/>
  <c r="C117" i="22"/>
  <c r="C85" i="22"/>
  <c r="C72" i="23"/>
  <c r="C128" i="23"/>
  <c r="C131" i="5"/>
  <c r="C149" i="5"/>
  <c r="C168" i="5"/>
  <c r="C176" i="5"/>
  <c r="C184" i="5"/>
  <c r="C192" i="5"/>
  <c r="C113" i="11"/>
  <c r="C154" i="11"/>
  <c r="C99" i="5"/>
  <c r="C105" i="5"/>
  <c r="C169" i="5"/>
  <c r="C177" i="5"/>
  <c r="C181" i="5"/>
  <c r="C185" i="5"/>
  <c r="C189" i="5"/>
  <c r="C15" i="11"/>
  <c r="C115" i="5"/>
  <c r="C129" i="5"/>
  <c r="C147" i="5"/>
  <c r="C160" i="5"/>
  <c r="C166" i="5"/>
  <c r="C174" i="5"/>
  <c r="C182" i="5"/>
  <c r="C22" i="11"/>
  <c r="C32" i="11"/>
  <c r="C36" i="11"/>
  <c r="C28" i="15"/>
  <c r="C32" i="15"/>
  <c r="C36" i="15"/>
  <c r="C40" i="15"/>
  <c r="C44" i="15"/>
  <c r="C48" i="15"/>
  <c r="C52" i="15"/>
  <c r="C84" i="15"/>
  <c r="C86" i="15"/>
  <c r="C88" i="15"/>
  <c r="C90" i="15"/>
  <c r="C92" i="15"/>
  <c r="C102" i="15"/>
  <c r="C104" i="15"/>
  <c r="C106" i="15"/>
  <c r="C108" i="15"/>
  <c r="C115" i="15"/>
  <c r="C122" i="15"/>
  <c r="C128" i="15"/>
  <c r="C130" i="15"/>
  <c r="C133" i="15"/>
  <c r="C138" i="15"/>
  <c r="C140" i="15"/>
  <c r="C148" i="15"/>
  <c r="C151" i="15"/>
  <c r="C156" i="15"/>
  <c r="C9" i="15"/>
  <c r="C30" i="15"/>
  <c r="C34" i="15"/>
  <c r="C38" i="15"/>
  <c r="C42" i="15"/>
  <c r="C46" i="15"/>
  <c r="C50" i="15"/>
  <c r="C111" i="15"/>
  <c r="C119" i="15"/>
  <c r="C125" i="15"/>
  <c r="C136" i="15"/>
  <c r="C145" i="15"/>
  <c r="C153" i="15"/>
  <c r="C154" i="15"/>
  <c r="C162" i="15"/>
  <c r="C163" i="15"/>
  <c r="C14" i="15"/>
  <c r="C18" i="15"/>
  <c r="C22" i="15"/>
  <c r="C56" i="15"/>
  <c r="C113" i="15"/>
  <c r="C132" i="15"/>
  <c r="C134" i="15"/>
  <c r="C142" i="15"/>
  <c r="C164" i="15"/>
  <c r="C165" i="15"/>
  <c r="C166" i="15"/>
  <c r="C173" i="15"/>
  <c r="C146" i="12"/>
  <c r="C91" i="12"/>
  <c r="C65" i="12"/>
  <c r="C57" i="12"/>
  <c r="C16" i="12"/>
  <c r="C10" i="12"/>
  <c r="C29" i="16"/>
  <c r="C198" i="4"/>
  <c r="C188" i="4"/>
  <c r="C180" i="4"/>
  <c r="C178" i="4"/>
  <c r="C175" i="4"/>
  <c r="C170" i="4"/>
  <c r="C167" i="4"/>
  <c r="C165" i="4"/>
  <c r="C162" i="4"/>
  <c r="C148" i="4"/>
  <c r="C129" i="4"/>
  <c r="C127" i="4"/>
  <c r="C124" i="4"/>
  <c r="C200" i="12"/>
  <c r="C198" i="12"/>
  <c r="C196" i="12"/>
  <c r="C176" i="12"/>
  <c r="C175" i="12"/>
  <c r="C168" i="12"/>
  <c r="C165" i="12"/>
  <c r="C161" i="12"/>
  <c r="C148" i="12"/>
  <c r="C136" i="12"/>
  <c r="C135" i="12"/>
  <c r="C130" i="12"/>
  <c r="C124" i="12"/>
  <c r="C109" i="12"/>
  <c r="C92" i="12"/>
  <c r="C83" i="12"/>
  <c r="C80" i="12"/>
  <c r="C76" i="12"/>
  <c r="C66" i="12"/>
  <c r="C51" i="12"/>
  <c r="C49" i="12"/>
  <c r="C48" i="12"/>
  <c r="C42" i="12"/>
  <c r="C19" i="12"/>
  <c r="C14" i="12"/>
  <c r="C200" i="4"/>
  <c r="C195" i="4"/>
  <c r="C192" i="4"/>
  <c r="C190" i="4"/>
  <c r="C182" i="4"/>
  <c r="C172" i="4"/>
  <c r="C164" i="4"/>
  <c r="C153" i="4"/>
  <c r="C150" i="4"/>
  <c r="C147" i="4"/>
  <c r="C145" i="4"/>
  <c r="C143" i="4"/>
  <c r="C140" i="4"/>
  <c r="C137" i="4"/>
  <c r="C123" i="4"/>
  <c r="C113" i="4"/>
  <c r="C100" i="4"/>
  <c r="C97" i="4"/>
  <c r="C92" i="4"/>
  <c r="C150" i="10"/>
  <c r="C206" i="12"/>
  <c r="C205" i="12"/>
  <c r="C204" i="12"/>
  <c r="C197" i="12"/>
  <c r="C194" i="12"/>
  <c r="C190" i="12"/>
  <c r="C183" i="12"/>
  <c r="C178" i="12"/>
  <c r="C173" i="12"/>
  <c r="C169" i="12"/>
  <c r="C167" i="12"/>
  <c r="C163" i="12"/>
  <c r="C155" i="12"/>
  <c r="C147" i="12"/>
  <c r="C129" i="12"/>
  <c r="C127" i="12"/>
  <c r="C121" i="12"/>
  <c r="C117" i="12"/>
  <c r="C104" i="12"/>
  <c r="C88" i="12"/>
  <c r="C40" i="12"/>
  <c r="C25" i="12"/>
  <c r="C18" i="12"/>
  <c r="C9" i="12"/>
  <c r="C8" i="4"/>
  <c r="C205" i="4"/>
  <c r="C203" i="4"/>
  <c r="C202" i="4"/>
  <c r="C199" i="4"/>
  <c r="C187" i="4"/>
  <c r="C184" i="4"/>
  <c r="C179" i="4"/>
  <c r="C176" i="4"/>
  <c r="C174" i="4"/>
  <c r="C166" i="4"/>
  <c r="C161" i="4"/>
  <c r="C160" i="4"/>
  <c r="C158" i="4"/>
  <c r="C157" i="4"/>
  <c r="C139" i="4"/>
  <c r="C128" i="4"/>
  <c r="C125" i="4"/>
  <c r="C105" i="4"/>
  <c r="C103" i="4"/>
  <c r="C202" i="12"/>
  <c r="C201" i="12"/>
  <c r="C199" i="12"/>
  <c r="C192" i="12"/>
  <c r="C188" i="12"/>
  <c r="C186" i="12"/>
  <c r="C184" i="12"/>
  <c r="C182" i="12"/>
  <c r="C180" i="12"/>
  <c r="C160" i="12"/>
  <c r="C159" i="12"/>
  <c r="C152" i="12"/>
  <c r="C143" i="12"/>
  <c r="C110" i="12"/>
  <c r="C107" i="12"/>
  <c r="C101" i="12"/>
  <c r="C99" i="12"/>
  <c r="C97" i="12"/>
  <c r="C87" i="12"/>
  <c r="C58" i="12"/>
  <c r="C50" i="12"/>
  <c r="C46" i="12"/>
  <c r="C38" i="12"/>
  <c r="C35" i="12"/>
  <c r="C31" i="12"/>
  <c r="C24" i="12"/>
  <c r="C196" i="4"/>
  <c r="C194" i="4"/>
  <c r="C191" i="4"/>
  <c r="C186" i="4"/>
  <c r="C183" i="4"/>
  <c r="C171" i="4"/>
  <c r="C168" i="4"/>
  <c r="C156" i="4"/>
  <c r="C154" i="4"/>
  <c r="C152" i="4"/>
  <c r="C144" i="4"/>
  <c r="C141" i="4"/>
  <c r="C136" i="4"/>
  <c r="C135" i="4"/>
  <c r="C133" i="4"/>
  <c r="C132" i="4"/>
  <c r="C121" i="4"/>
  <c r="C112" i="4"/>
  <c r="C96" i="4"/>
  <c r="C150" i="6"/>
  <c r="C150" i="8"/>
  <c r="C205" i="17"/>
  <c r="C201" i="17"/>
  <c r="C24" i="19"/>
  <c r="C35" i="19"/>
  <c r="C93" i="19"/>
  <c r="C103" i="19"/>
  <c r="C109" i="19"/>
  <c r="C111" i="19"/>
  <c r="C135" i="19"/>
  <c r="C136" i="19"/>
  <c r="C148" i="19"/>
  <c r="C151" i="19"/>
  <c r="C152" i="19"/>
  <c r="C172" i="19"/>
  <c r="C183" i="19"/>
  <c r="C200" i="19"/>
  <c r="C18" i="17"/>
  <c r="C16" i="17"/>
  <c r="C14" i="17"/>
  <c r="C12" i="17"/>
  <c r="C10" i="17"/>
  <c r="C36" i="19"/>
  <c r="C65" i="19"/>
  <c r="C16" i="19"/>
  <c r="C20" i="19"/>
  <c r="C22" i="19"/>
  <c r="C27" i="19"/>
  <c r="C29" i="19"/>
  <c r="C45" i="19"/>
  <c r="C42" i="19"/>
  <c r="C95" i="19"/>
  <c r="C113" i="19"/>
  <c r="C134" i="19"/>
  <c r="C154" i="19"/>
  <c r="C161" i="19"/>
  <c r="C166" i="19"/>
  <c r="C198" i="19"/>
  <c r="C12" i="19"/>
  <c r="C37" i="19"/>
  <c r="C48" i="19"/>
  <c r="C129" i="20"/>
  <c r="C109" i="20"/>
  <c r="C96" i="20"/>
  <c r="C92" i="20"/>
  <c r="C13" i="20"/>
  <c r="C9" i="20"/>
  <c r="C201" i="20"/>
  <c r="C188" i="20"/>
  <c r="C180" i="20"/>
  <c r="C172" i="20"/>
  <c r="C164" i="20"/>
  <c r="C156" i="20"/>
  <c r="C148" i="20"/>
  <c r="C144" i="20"/>
  <c r="C140" i="20"/>
  <c r="C136" i="20"/>
  <c r="C133" i="20"/>
  <c r="C121" i="20"/>
  <c r="C113" i="20"/>
  <c r="C77" i="20"/>
  <c r="C205" i="20"/>
  <c r="C189" i="20"/>
  <c r="C181" i="20"/>
  <c r="C173" i="20"/>
  <c r="C165" i="20"/>
  <c r="C157" i="20"/>
  <c r="C149" i="20"/>
  <c r="C128" i="20"/>
  <c r="C124" i="20"/>
  <c r="C120" i="20"/>
  <c r="C117" i="20"/>
  <c r="C105" i="20"/>
  <c r="C97" i="20"/>
  <c r="C34" i="20"/>
  <c r="C32" i="20"/>
  <c r="C200" i="20"/>
  <c r="C197" i="20"/>
  <c r="C145" i="20"/>
  <c r="C73" i="20"/>
  <c r="C61" i="20"/>
  <c r="C57" i="20"/>
  <c r="C53" i="20"/>
  <c r="C29" i="20"/>
  <c r="C49" i="20"/>
  <c r="C48" i="20"/>
  <c r="C47" i="20"/>
  <c r="C41" i="20"/>
  <c r="C35" i="20"/>
  <c r="C33" i="20"/>
  <c r="C31" i="20"/>
  <c r="C15" i="20"/>
  <c r="C14" i="20"/>
  <c r="C12" i="20"/>
  <c r="C185" i="20"/>
  <c r="C184" i="20"/>
  <c r="C177" i="20"/>
  <c r="C176" i="20"/>
  <c r="C169" i="20"/>
  <c r="C168" i="20"/>
  <c r="C161" i="20"/>
  <c r="C160" i="20"/>
  <c r="C153" i="20"/>
  <c r="C137" i="20"/>
  <c r="C125" i="20"/>
  <c r="C112" i="20"/>
  <c r="C108" i="20"/>
  <c r="C104" i="20"/>
  <c r="C101" i="20"/>
  <c r="C89" i="20"/>
  <c r="C81" i="20"/>
  <c r="C69" i="20"/>
  <c r="C55" i="20"/>
  <c r="C54" i="20"/>
  <c r="C52" i="20"/>
  <c r="C50" i="20"/>
  <c r="C44" i="20"/>
  <c r="C42" i="20"/>
  <c r="C40" i="20"/>
  <c r="C38" i="20"/>
  <c r="C30" i="20"/>
  <c r="C25" i="20"/>
  <c r="C23" i="20"/>
  <c r="C19" i="20"/>
  <c r="C10" i="20"/>
  <c r="C93" i="20"/>
  <c r="C80" i="20"/>
  <c r="C76" i="20"/>
  <c r="C51" i="20"/>
  <c r="C45" i="20"/>
  <c r="C43" i="20"/>
  <c r="C39" i="20"/>
  <c r="C28" i="20"/>
  <c r="C26" i="20"/>
  <c r="C24" i="20"/>
  <c r="C22" i="20"/>
  <c r="C18" i="20"/>
  <c r="C16" i="20"/>
  <c r="C189" i="22"/>
  <c r="C181" i="22"/>
  <c r="C105" i="22"/>
  <c r="C97" i="22"/>
  <c r="C80" i="22"/>
  <c r="C73" i="22"/>
  <c r="C71" i="22"/>
  <c r="C193" i="22"/>
  <c r="C185" i="22"/>
  <c r="C109" i="22"/>
  <c r="C101" i="22"/>
  <c r="C61" i="22"/>
  <c r="C46" i="22"/>
  <c r="C145" i="22"/>
  <c r="C133" i="22"/>
  <c r="C66" i="22"/>
  <c r="C64" i="22"/>
  <c r="C54" i="22"/>
  <c r="C149" i="22"/>
  <c r="C141" i="22"/>
  <c r="C77" i="22"/>
  <c r="C70" i="22"/>
  <c r="C67" i="22"/>
  <c r="C69" i="23"/>
  <c r="C169" i="23"/>
  <c r="C32" i="23"/>
  <c r="C36" i="23"/>
  <c r="C80" i="23"/>
  <c r="C120" i="23"/>
  <c r="C134" i="23"/>
  <c r="C158" i="23"/>
  <c r="C159" i="23"/>
  <c r="C166" i="23"/>
  <c r="C167" i="23"/>
  <c r="C189" i="23"/>
  <c r="C195" i="23"/>
  <c r="C107" i="23"/>
  <c r="C130" i="23"/>
  <c r="C150" i="23"/>
  <c r="C194" i="23"/>
  <c r="C40" i="23"/>
  <c r="C54" i="23"/>
  <c r="C56" i="23"/>
  <c r="C83" i="23"/>
  <c r="C124" i="23"/>
  <c r="C135" i="23"/>
  <c r="C147" i="23"/>
  <c r="C154" i="23"/>
  <c r="C202" i="23"/>
  <c r="C158" i="5"/>
  <c r="C163" i="5"/>
  <c r="C169" i="15"/>
  <c r="C155" i="15"/>
  <c r="C161" i="15"/>
  <c r="C168" i="15"/>
  <c r="C111" i="4"/>
  <c r="C150" i="9"/>
  <c r="C108" i="4"/>
  <c r="C150" i="16"/>
  <c r="C150" i="14"/>
  <c r="C119" i="4"/>
  <c r="C197" i="22"/>
  <c r="C153" i="22"/>
  <c r="C113" i="22"/>
  <c r="C81" i="22"/>
  <c r="C74" i="22"/>
  <c r="C65" i="22"/>
  <c r="C58" i="22"/>
  <c r="C68" i="22"/>
  <c r="C11" i="21"/>
  <c r="C173" i="22"/>
  <c r="C121" i="22"/>
  <c r="C89" i="22"/>
  <c r="C78" i="22"/>
  <c r="C76" i="22"/>
  <c r="C62" i="22"/>
  <c r="C60" i="22"/>
  <c r="C55" i="22"/>
  <c r="C53" i="23"/>
  <c r="C16" i="23"/>
  <c r="C44" i="23"/>
  <c r="C50" i="23"/>
  <c r="C62" i="23"/>
  <c r="C102" i="23"/>
  <c r="C104" i="23"/>
  <c r="C132" i="23"/>
  <c r="C136" i="23"/>
  <c r="C144" i="23"/>
  <c r="C145" i="23"/>
  <c r="C173" i="23"/>
  <c r="C119" i="23"/>
  <c r="C15" i="23"/>
  <c r="C48" i="23"/>
  <c r="C84" i="23"/>
  <c r="C91" i="23"/>
  <c r="C92" i="23"/>
  <c r="C96" i="23"/>
  <c r="C97" i="23"/>
  <c r="C99" i="23"/>
  <c r="C100" i="23"/>
  <c r="C170" i="23"/>
  <c r="C184" i="23"/>
  <c r="C190" i="23"/>
  <c r="C191" i="23"/>
  <c r="C196" i="23"/>
  <c r="C29" i="23"/>
  <c r="C55" i="23"/>
  <c r="C71" i="23"/>
  <c r="C78" i="23"/>
  <c r="C79" i="23"/>
  <c r="C86" i="23"/>
  <c r="C87" i="23"/>
  <c r="C90" i="23"/>
  <c r="C101" i="23"/>
  <c r="C175" i="23"/>
  <c r="C198" i="23"/>
  <c r="C199" i="23"/>
  <c r="C21" i="23"/>
  <c r="C25" i="23"/>
  <c r="C89" i="23"/>
  <c r="C93" i="23"/>
  <c r="C178" i="23"/>
  <c r="C163" i="23"/>
  <c r="C171" i="23"/>
  <c r="C179" i="23"/>
  <c r="C193" i="23"/>
  <c r="C200" i="23"/>
  <c r="C201" i="23"/>
  <c r="C185" i="23"/>
  <c r="C186" i="23"/>
  <c r="C204" i="23"/>
  <c r="C94" i="23"/>
  <c r="C98" i="23"/>
  <c r="C103" i="23"/>
  <c r="C114" i="23"/>
  <c r="C118" i="23"/>
  <c r="C122" i="23"/>
  <c r="C146" i="23"/>
  <c r="C33" i="23"/>
  <c r="C49" i="23"/>
  <c r="C59" i="23"/>
  <c r="C64" i="23"/>
  <c r="C138" i="23"/>
  <c r="C142" i="23"/>
  <c r="C151" i="23"/>
  <c r="C13" i="23"/>
  <c r="C17" i="23"/>
  <c r="C37" i="23"/>
  <c r="C41" i="23"/>
  <c r="C45" i="23"/>
  <c r="C182" i="23"/>
  <c r="C183" i="23"/>
  <c r="C14" i="23"/>
  <c r="C18" i="23"/>
  <c r="C22" i="23"/>
  <c r="C26" i="23"/>
  <c r="C30" i="23"/>
  <c r="C34" i="23"/>
  <c r="C57" i="23"/>
  <c r="C105" i="23"/>
  <c r="C108" i="23"/>
  <c r="C112" i="23"/>
  <c r="C116" i="23"/>
  <c r="C148" i="23"/>
  <c r="C156" i="23"/>
  <c r="C160" i="23"/>
  <c r="C31" i="23"/>
  <c r="C58" i="23"/>
  <c r="C73" i="23"/>
  <c r="C109" i="23"/>
  <c r="C113" i="23"/>
  <c r="C121" i="23"/>
  <c r="C125" i="23"/>
  <c r="C129" i="23"/>
  <c r="C157" i="23"/>
  <c r="C161" i="23"/>
  <c r="C51" i="23"/>
  <c r="C52" i="23"/>
  <c r="C63" i="23"/>
  <c r="C66" i="23"/>
  <c r="C70" i="23"/>
  <c r="C74" i="23"/>
  <c r="C82" i="23"/>
  <c r="C117" i="23"/>
  <c r="C131" i="23"/>
  <c r="C139" i="23"/>
  <c r="C174" i="23"/>
  <c r="C140" i="23"/>
  <c r="C155" i="23"/>
  <c r="C8" i="23"/>
  <c r="C23" i="23"/>
  <c r="C38" i="23"/>
  <c r="C42" i="23"/>
  <c r="C46" i="23"/>
  <c r="C60" i="23"/>
  <c r="C67" i="23"/>
  <c r="C68" i="23"/>
  <c r="C75" i="23"/>
  <c r="C95" i="23"/>
  <c r="C111" i="23"/>
  <c r="C137" i="23"/>
  <c r="C141" i="23"/>
  <c r="C152" i="23"/>
  <c r="C164" i="23"/>
  <c r="C168" i="23"/>
  <c r="C172" i="23"/>
  <c r="C106" i="23"/>
  <c r="C9" i="23"/>
  <c r="C12" i="23"/>
  <c r="C19" i="23"/>
  <c r="C20" i="23"/>
  <c r="C27" i="23"/>
  <c r="C35" i="23"/>
  <c r="C47" i="23"/>
  <c r="C61" i="23"/>
  <c r="C65" i="23"/>
  <c r="C88" i="23"/>
  <c r="C115" i="23"/>
  <c r="C126" i="23"/>
  <c r="C127" i="23"/>
  <c r="C162" i="23"/>
  <c r="C203" i="23"/>
  <c r="C110" i="23"/>
  <c r="C24" i="23"/>
  <c r="C28" i="23"/>
  <c r="C43" i="23"/>
  <c r="C77" i="23"/>
  <c r="C85" i="23"/>
  <c r="C123" i="23"/>
  <c r="C143" i="23"/>
  <c r="C197" i="23"/>
</calcChain>
</file>

<file path=xl/sharedStrings.xml><?xml version="1.0" encoding="utf-8"?>
<sst xmlns="http://schemas.openxmlformats.org/spreadsheetml/2006/main" count="18698" uniqueCount="655">
  <si>
    <t>ADO</t>
  </si>
  <si>
    <t>AFG</t>
  </si>
  <si>
    <t>AGO</t>
  </si>
  <si>
    <t>ALB</t>
  </si>
  <si>
    <t>ARE</t>
  </si>
  <si>
    <t>ARG</t>
  </si>
  <si>
    <t>ARM</t>
  </si>
  <si>
    <t>ATG</t>
  </si>
  <si>
    <t>AUS</t>
  </si>
  <si>
    <t>AUT</t>
  </si>
  <si>
    <t>AZE</t>
  </si>
  <si>
    <t>BDI</t>
  </si>
  <si>
    <t>BEL</t>
  </si>
  <si>
    <t>BEN</t>
  </si>
  <si>
    <t>BFA</t>
  </si>
  <si>
    <t>BGD</t>
  </si>
  <si>
    <t>BGR</t>
  </si>
  <si>
    <t>BHR</t>
  </si>
  <si>
    <t>BHS</t>
  </si>
  <si>
    <t>BIH</t>
  </si>
  <si>
    <t>BLR</t>
  </si>
  <si>
    <t>BLZ</t>
  </si>
  <si>
    <t>BOL</t>
  </si>
  <si>
    <t>BRA</t>
  </si>
  <si>
    <t>BRB</t>
  </si>
  <si>
    <t>BRN</t>
  </si>
  <si>
    <t>BTN</t>
  </si>
  <si>
    <t>BWA</t>
  </si>
  <si>
    <t>CAF</t>
  </si>
  <si>
    <t>CAN</t>
  </si>
  <si>
    <t>CHE</t>
  </si>
  <si>
    <t>CHL</t>
  </si>
  <si>
    <t>CHN</t>
  </si>
  <si>
    <t>CIV</t>
  </si>
  <si>
    <t>CMR</t>
  </si>
  <si>
    <t>COG</t>
  </si>
  <si>
    <t>COL</t>
  </si>
  <si>
    <t>COM</t>
  </si>
  <si>
    <t>CPV</t>
  </si>
  <si>
    <t>CRI</t>
  </si>
  <si>
    <t>CUB</t>
  </si>
  <si>
    <t>CYP</t>
  </si>
  <si>
    <t>CZE</t>
  </si>
  <si>
    <t>DEU</t>
  </si>
  <si>
    <t>DJI</t>
  </si>
  <si>
    <t>DMA</t>
  </si>
  <si>
    <t>DNK</t>
  </si>
  <si>
    <t>DOM</t>
  </si>
  <si>
    <t>DZA</t>
  </si>
  <si>
    <t>ECU</t>
  </si>
  <si>
    <t>EGY</t>
  </si>
  <si>
    <t>ERI</t>
  </si>
  <si>
    <t>ESP</t>
  </si>
  <si>
    <t>EST</t>
  </si>
  <si>
    <t>ETH</t>
  </si>
  <si>
    <t>FIN</t>
  </si>
  <si>
    <t>FJI</t>
  </si>
  <si>
    <t>FRA</t>
  </si>
  <si>
    <t>FSM</t>
  </si>
  <si>
    <t>GAB</t>
  </si>
  <si>
    <t>GBR</t>
  </si>
  <si>
    <t>GEO</t>
  </si>
  <si>
    <t>GHA</t>
  </si>
  <si>
    <t>GIN</t>
  </si>
  <si>
    <t>GMB</t>
  </si>
  <si>
    <t>GNB</t>
  </si>
  <si>
    <t>GNQ</t>
  </si>
  <si>
    <t>GRC</t>
  </si>
  <si>
    <t>GRD</t>
  </si>
  <si>
    <t>GTM</t>
  </si>
  <si>
    <t>GUY</t>
  </si>
  <si>
    <t>HKG</t>
  </si>
  <si>
    <t>HND</t>
  </si>
  <si>
    <t>HRV</t>
  </si>
  <si>
    <t>HTI</t>
  </si>
  <si>
    <t>HUN</t>
  </si>
  <si>
    <t>IDN</t>
  </si>
  <si>
    <t>IND</t>
  </si>
  <si>
    <t>IRL</t>
  </si>
  <si>
    <t>IRN</t>
  </si>
  <si>
    <t>IRQ</t>
  </si>
  <si>
    <t>ISL</t>
  </si>
  <si>
    <t>ISR</t>
  </si>
  <si>
    <t>ITA</t>
  </si>
  <si>
    <t>JAM</t>
  </si>
  <si>
    <t>JOR</t>
  </si>
  <si>
    <t>JPN</t>
  </si>
  <si>
    <t>KAZ</t>
  </si>
  <si>
    <t>KEN</t>
  </si>
  <si>
    <t>KGZ</t>
  </si>
  <si>
    <t>KHM</t>
  </si>
  <si>
    <t>KIR</t>
  </si>
  <si>
    <t>KNA</t>
  </si>
  <si>
    <t>KOR</t>
  </si>
  <si>
    <t>KWT</t>
  </si>
  <si>
    <t>LAO</t>
  </si>
  <si>
    <t>LBN</t>
  </si>
  <si>
    <t>LBR</t>
  </si>
  <si>
    <t>LBY</t>
  </si>
  <si>
    <t>LCA</t>
  </si>
  <si>
    <t>LIE</t>
  </si>
  <si>
    <t>LKA</t>
  </si>
  <si>
    <t>LSO</t>
  </si>
  <si>
    <t>LTU</t>
  </si>
  <si>
    <t>LUX</t>
  </si>
  <si>
    <t>LVA</t>
  </si>
  <si>
    <t>KSV</t>
  </si>
  <si>
    <t>MAC</t>
  </si>
  <si>
    <t>MAR</t>
  </si>
  <si>
    <t>MCO</t>
  </si>
  <si>
    <t>MDA</t>
  </si>
  <si>
    <t>MDG</t>
  </si>
  <si>
    <t>MDV</t>
  </si>
  <si>
    <t>MEX</t>
  </si>
  <si>
    <t>MHL</t>
  </si>
  <si>
    <t>MKD</t>
  </si>
  <si>
    <t>MLI</t>
  </si>
  <si>
    <t>MLT</t>
  </si>
  <si>
    <t>MMR</t>
  </si>
  <si>
    <t>MNG</t>
  </si>
  <si>
    <t>MNE</t>
  </si>
  <si>
    <t>MOZ</t>
  </si>
  <si>
    <t>MRT</t>
  </si>
  <si>
    <t>MUS</t>
  </si>
  <si>
    <t>MWI</t>
  </si>
  <si>
    <t>MYS</t>
  </si>
  <si>
    <t>NAM</t>
  </si>
  <si>
    <t>NER</t>
  </si>
  <si>
    <t>NGA</t>
  </si>
  <si>
    <t>NIC</t>
  </si>
  <si>
    <t>NLD</t>
  </si>
  <si>
    <t>NOR</t>
  </si>
  <si>
    <t>NPL</t>
  </si>
  <si>
    <t>NRU</t>
  </si>
  <si>
    <t>NZL</t>
  </si>
  <si>
    <t>OMN</t>
  </si>
  <si>
    <t>PAK</t>
  </si>
  <si>
    <t>PAN</t>
  </si>
  <si>
    <t>PLW</t>
  </si>
  <si>
    <t>PER</t>
  </si>
  <si>
    <t>PHL</t>
  </si>
  <si>
    <t>PNG</t>
  </si>
  <si>
    <t>POL</t>
  </si>
  <si>
    <t>PRI</t>
  </si>
  <si>
    <t>PRK</t>
  </si>
  <si>
    <t>PRT</t>
  </si>
  <si>
    <t>PRY</t>
  </si>
  <si>
    <t>QAT</t>
  </si>
  <si>
    <t>ROM</t>
  </si>
  <si>
    <t>RUS</t>
  </si>
  <si>
    <t>RWA</t>
  </si>
  <si>
    <t>SAU</t>
  </si>
  <si>
    <t>SDN</t>
  </si>
  <si>
    <t>SEN</t>
  </si>
  <si>
    <t>SGP</t>
  </si>
  <si>
    <t>SLB</t>
  </si>
  <si>
    <t>SLE</t>
  </si>
  <si>
    <t>SLV</t>
  </si>
  <si>
    <t>SMR</t>
  </si>
  <si>
    <t>SOM</t>
  </si>
  <si>
    <t>SSD</t>
  </si>
  <si>
    <t>STP</t>
  </si>
  <si>
    <t>SUR</t>
  </si>
  <si>
    <t>SVK</t>
  </si>
  <si>
    <t>SVN</t>
  </si>
  <si>
    <t>SWE</t>
  </si>
  <si>
    <t>SWZ</t>
  </si>
  <si>
    <t>SYC</t>
  </si>
  <si>
    <t>SYR</t>
  </si>
  <si>
    <t>TCD</t>
  </si>
  <si>
    <t>TGO</t>
  </si>
  <si>
    <t>THA</t>
  </si>
  <si>
    <t>TJK</t>
  </si>
  <si>
    <t>TKM</t>
  </si>
  <si>
    <t>TMP</t>
  </si>
  <si>
    <t>TON</t>
  </si>
  <si>
    <t>TTO</t>
  </si>
  <si>
    <t>TUN</t>
  </si>
  <si>
    <t>TUR</t>
  </si>
  <si>
    <t>TUV</t>
  </si>
  <si>
    <t>TWN</t>
  </si>
  <si>
    <t>TZA</t>
  </si>
  <si>
    <t>UGA</t>
  </si>
  <si>
    <t>UKR</t>
  </si>
  <si>
    <t>URY</t>
  </si>
  <si>
    <t>USA</t>
  </si>
  <si>
    <t>UZB</t>
  </si>
  <si>
    <t>VCT</t>
  </si>
  <si>
    <t>VEN</t>
  </si>
  <si>
    <t>VNM</t>
  </si>
  <si>
    <t>VUT</t>
  </si>
  <si>
    <t>WBG</t>
  </si>
  <si>
    <t>WSM</t>
  </si>
  <si>
    <t>YEM</t>
  </si>
  <si>
    <t>SRB</t>
  </si>
  <si>
    <t>ZAF</t>
  </si>
  <si>
    <t>ZMB</t>
  </si>
  <si>
    <t>ZWE</t>
  </si>
  <si>
    <t>Data Provider</t>
  </si>
  <si>
    <t>Freedom House</t>
  </si>
  <si>
    <t>Description</t>
  </si>
  <si>
    <t>Freedom House is a non-governmental organization promoting democratic values around the world and is headquartered in New York, United States.</t>
  </si>
  <si>
    <t>Website</t>
  </si>
  <si>
    <t>www.freedomhouse.org</t>
  </si>
  <si>
    <t>Data Source</t>
  </si>
  <si>
    <t>Type</t>
  </si>
  <si>
    <t>Expert assessments</t>
  </si>
  <si>
    <t>Respondents</t>
  </si>
  <si>
    <t>Freedom House staff and consultants, subject to centralized review process</t>
  </si>
  <si>
    <t>Frequency</t>
  </si>
  <si>
    <t>FRW:  Annual since 1955</t>
  </si>
  <si>
    <t>FNT:  Annual since 1995</t>
  </si>
  <si>
    <t>Coverage</t>
  </si>
  <si>
    <t>FRW:  Global sample of countries</t>
  </si>
  <si>
    <t>FRP:  Global sample of countries</t>
  </si>
  <si>
    <t>FNT:  Transition economies in Eastern Europe and the Former Soviet Union</t>
  </si>
  <si>
    <t>Public Access</t>
  </si>
  <si>
    <t>Yes</t>
  </si>
  <si>
    <t>Voice and Accountability</t>
  </si>
  <si>
    <t>FRH</t>
  </si>
  <si>
    <t>Political Rights (FRW)</t>
  </si>
  <si>
    <t>X</t>
  </si>
  <si>
    <t>Civil Liberties (FRW)</t>
  </si>
  <si>
    <t>Press Freedom Index (FRP)</t>
  </si>
  <si>
    <t>Civil Society (FNT)</t>
  </si>
  <si>
    <t>Electoral Process (FNT)</t>
  </si>
  <si>
    <t>Civil Liberties</t>
  </si>
  <si>
    <t>..</t>
  </si>
  <si>
    <t>Political Stability and Absence of Violence</t>
  </si>
  <si>
    <t>NA</t>
  </si>
  <si>
    <t>Government Effectiveness</t>
  </si>
  <si>
    <t>Regulatory Quality</t>
  </si>
  <si>
    <t>N/A</t>
  </si>
  <si>
    <t>Rule of Law</t>
  </si>
  <si>
    <t>Control of Corruption</t>
  </si>
  <si>
    <t>Corruption (FNT)</t>
  </si>
  <si>
    <t>Country coverage (FRP)</t>
  </si>
  <si>
    <t>Country coverage (FNT)</t>
  </si>
  <si>
    <t>Averaged Rescaled Data</t>
  </si>
  <si>
    <t>Original Data</t>
  </si>
  <si>
    <t>Rescaled Data</t>
  </si>
  <si>
    <t>Max</t>
  </si>
  <si>
    <t>Min</t>
  </si>
  <si>
    <t>Orientation</t>
  </si>
  <si>
    <t>Assigned to</t>
  </si>
  <si>
    <t>VA</t>
  </si>
  <si>
    <t>RL</t>
  </si>
  <si>
    <t>CC</t>
  </si>
  <si>
    <t>Afghanistan</t>
  </si>
  <si>
    <t>Albania</t>
  </si>
  <si>
    <t>Algeria</t>
  </si>
  <si>
    <t>Andorra</t>
  </si>
  <si>
    <t>Angola</t>
  </si>
  <si>
    <t>Antigua and Barbuda</t>
  </si>
  <si>
    <t>Argentina</t>
  </si>
  <si>
    <t>Armenia</t>
  </si>
  <si>
    <t>Australia</t>
  </si>
  <si>
    <t>Austria</t>
  </si>
  <si>
    <t>Azerbaijan</t>
  </si>
  <si>
    <t>Bahamas</t>
  </si>
  <si>
    <t>Bahrain</t>
  </si>
  <si>
    <t>Bangladesh</t>
  </si>
  <si>
    <t>Barbados</t>
  </si>
  <si>
    <t>Belarus</t>
  </si>
  <si>
    <t>Belgium</t>
  </si>
  <si>
    <t>Belize</t>
  </si>
  <si>
    <t>Benin</t>
  </si>
  <si>
    <t>Bhutan</t>
  </si>
  <si>
    <t>Bolivia</t>
  </si>
  <si>
    <t>Botswana</t>
  </si>
  <si>
    <t>Brazil</t>
  </si>
  <si>
    <t>Brunei</t>
  </si>
  <si>
    <t>Bulgaria</t>
  </si>
  <si>
    <t>Burkina Faso</t>
  </si>
  <si>
    <t>Burundi</t>
  </si>
  <si>
    <t>Cambodia</t>
  </si>
  <si>
    <t>Cameroon</t>
  </si>
  <si>
    <t>Canada</t>
  </si>
  <si>
    <t>Cape Verde</t>
  </si>
  <si>
    <t>Central African Republic</t>
  </si>
  <si>
    <t>Chad</t>
  </si>
  <si>
    <t>Chile</t>
  </si>
  <si>
    <t>China</t>
  </si>
  <si>
    <t>Colombia</t>
  </si>
  <si>
    <t>Comoros</t>
  </si>
  <si>
    <t>Congo</t>
  </si>
  <si>
    <t>Costa Rica</t>
  </si>
  <si>
    <t>Croatia</t>
  </si>
  <si>
    <t>Cuba</t>
  </si>
  <si>
    <t>Cyprus</t>
  </si>
  <si>
    <t>Czech Republic</t>
  </si>
  <si>
    <t>ZAR</t>
  </si>
  <si>
    <t>Denmark</t>
  </si>
  <si>
    <t>Djibouti</t>
  </si>
  <si>
    <t>Dominica</t>
  </si>
  <si>
    <t>Dominican Republic</t>
  </si>
  <si>
    <t>East Timor</t>
  </si>
  <si>
    <t>Ecuador</t>
  </si>
  <si>
    <t>Egypt</t>
  </si>
  <si>
    <t>El Salvador</t>
  </si>
  <si>
    <t>Equatorial Guinea</t>
  </si>
  <si>
    <t>Eritrea</t>
  </si>
  <si>
    <t>Estonia</t>
  </si>
  <si>
    <t>Ethiopia</t>
  </si>
  <si>
    <t>Fiji</t>
  </si>
  <si>
    <t>Finland</t>
  </si>
  <si>
    <t>France</t>
  </si>
  <si>
    <t>Gabon</t>
  </si>
  <si>
    <t>Gambia</t>
  </si>
  <si>
    <t>Georgia</t>
  </si>
  <si>
    <t>Germany</t>
  </si>
  <si>
    <t>Ghana</t>
  </si>
  <si>
    <t>Greece</t>
  </si>
  <si>
    <t>Grenada</t>
  </si>
  <si>
    <t>Guatemala</t>
  </si>
  <si>
    <t>Guinea</t>
  </si>
  <si>
    <t>Guinea-Bissau</t>
  </si>
  <si>
    <t>Guyana</t>
  </si>
  <si>
    <t>Haiti</t>
  </si>
  <si>
    <t>Honduras</t>
  </si>
  <si>
    <t>Hong Kong</t>
  </si>
  <si>
    <t>Hungary</t>
  </si>
  <si>
    <t>Iceland</t>
  </si>
  <si>
    <t>India</t>
  </si>
  <si>
    <t>Indonesia</t>
  </si>
  <si>
    <t>Iran</t>
  </si>
  <si>
    <t>Iraq</t>
  </si>
  <si>
    <t>Ireland</t>
  </si>
  <si>
    <t>Israel</t>
  </si>
  <si>
    <t>Italy</t>
  </si>
  <si>
    <t>Jamaica</t>
  </si>
  <si>
    <t>Japan</t>
  </si>
  <si>
    <t>Jordan</t>
  </si>
  <si>
    <t>Kazakhstan</t>
  </si>
  <si>
    <t>Kenya</t>
  </si>
  <si>
    <t>Kiribati</t>
  </si>
  <si>
    <t>Kuwait</t>
  </si>
  <si>
    <t>Kyrgyzstan</t>
  </si>
  <si>
    <t>Laos</t>
  </si>
  <si>
    <t>Latvia</t>
  </si>
  <si>
    <t>Lebanon</t>
  </si>
  <si>
    <t>Lesotho</t>
  </si>
  <si>
    <t>Liberia</t>
  </si>
  <si>
    <t>Libya</t>
  </si>
  <si>
    <t>Liechtenstein</t>
  </si>
  <si>
    <t>Lithuania</t>
  </si>
  <si>
    <t>Luxembourg</t>
  </si>
  <si>
    <t>Macedonia</t>
  </si>
  <si>
    <t>Madagascar</t>
  </si>
  <si>
    <t>Malawi</t>
  </si>
  <si>
    <t>Malaysia</t>
  </si>
  <si>
    <t>Maldives</t>
  </si>
  <si>
    <t>Mali</t>
  </si>
  <si>
    <t>Malta</t>
  </si>
  <si>
    <t>Mauritania</t>
  </si>
  <si>
    <t>Mauritius</t>
  </si>
  <si>
    <t>Mexico</t>
  </si>
  <si>
    <t>Micronesia</t>
  </si>
  <si>
    <t>Moldova</t>
  </si>
  <si>
    <t>Mongolia</t>
  </si>
  <si>
    <t>Montenegro</t>
  </si>
  <si>
    <t>Morocco</t>
  </si>
  <si>
    <t>Mozambique</t>
  </si>
  <si>
    <t>Myanmar</t>
  </si>
  <si>
    <t>Namibia</t>
  </si>
  <si>
    <t>Nepal</t>
  </si>
  <si>
    <t>Netherlands</t>
  </si>
  <si>
    <t>New Zealand</t>
  </si>
  <si>
    <t>Nicaragua</t>
  </si>
  <si>
    <t>Niger</t>
  </si>
  <si>
    <t>Nigeria</t>
  </si>
  <si>
    <t>Norway</t>
  </si>
  <si>
    <t>Oman</t>
  </si>
  <si>
    <t>Pakistan</t>
  </si>
  <si>
    <t>Panama</t>
  </si>
  <si>
    <t>Papua New Guinea</t>
  </si>
  <si>
    <t>Paraguay</t>
  </si>
  <si>
    <t>Peru</t>
  </si>
  <si>
    <t>Philippines</t>
  </si>
  <si>
    <t>Poland</t>
  </si>
  <si>
    <t>Portugal</t>
  </si>
  <si>
    <t>Puerto Rico</t>
  </si>
  <si>
    <t>Qatar</t>
  </si>
  <si>
    <t>Romania</t>
  </si>
  <si>
    <t>Russia</t>
  </si>
  <si>
    <t>Rwanda</t>
  </si>
  <si>
    <t>Samoa</t>
  </si>
  <si>
    <t>Sao Tome and Principe</t>
  </si>
  <si>
    <t>Saudi Arabia</t>
  </si>
  <si>
    <t>Senegal</t>
  </si>
  <si>
    <t>Seychelles</t>
  </si>
  <si>
    <t>Sierra Leone</t>
  </si>
  <si>
    <t>Singapore</t>
  </si>
  <si>
    <t>Slovenia</t>
  </si>
  <si>
    <t>Solomon Islands</t>
  </si>
  <si>
    <t>Somalia</t>
  </si>
  <si>
    <t>South Africa</t>
  </si>
  <si>
    <t>South Korea</t>
  </si>
  <si>
    <t>Spain</t>
  </si>
  <si>
    <t>Sri Lanka</t>
  </si>
  <si>
    <t>Sudan</t>
  </si>
  <si>
    <t>Suriname</t>
  </si>
  <si>
    <t>Swaziland</t>
  </si>
  <si>
    <t>Sweden</t>
  </si>
  <si>
    <t>Switzerland</t>
  </si>
  <si>
    <t>Syria</t>
  </si>
  <si>
    <t>Taiwan</t>
  </si>
  <si>
    <t>Tajikistan</t>
  </si>
  <si>
    <t>Tanzania</t>
  </si>
  <si>
    <t>Thailand</t>
  </si>
  <si>
    <t>Togo</t>
  </si>
  <si>
    <t>Tonga</t>
  </si>
  <si>
    <t>Trinidad and Tobago</t>
  </si>
  <si>
    <t>Tunisia</t>
  </si>
  <si>
    <t>Turkey</t>
  </si>
  <si>
    <t>Turkmenistan</t>
  </si>
  <si>
    <t>Tuvalu</t>
  </si>
  <si>
    <t>Uganda</t>
  </si>
  <si>
    <t>Ukraine</t>
  </si>
  <si>
    <t>United Arab Emirates</t>
  </si>
  <si>
    <t>United Kingdom</t>
  </si>
  <si>
    <t>United States</t>
  </si>
  <si>
    <t>Uruguay</t>
  </si>
  <si>
    <t>Uzbekistan</t>
  </si>
  <si>
    <t>Vanuatu</t>
  </si>
  <si>
    <t>Venezuela</t>
  </si>
  <si>
    <t>Vietnam</t>
  </si>
  <si>
    <t>Yemen</t>
  </si>
  <si>
    <t>Zambia</t>
  </si>
  <si>
    <t>Zimbabwe</t>
  </si>
  <si>
    <t>Political Rights</t>
  </si>
  <si>
    <t>Electoral Process (NIT)</t>
  </si>
  <si>
    <t>Civil Liberty Rights (FRW)</t>
  </si>
  <si>
    <t>Media (NIT)</t>
  </si>
  <si>
    <t>Civil Society (NIT)</t>
  </si>
  <si>
    <t>Corruption(NIT)</t>
  </si>
  <si>
    <t>Kosovo</t>
  </si>
  <si>
    <t>Bosnia-Herzegovina</t>
  </si>
  <si>
    <t>Congo, Dem. Rep. (zaire)</t>
  </si>
  <si>
    <t>Cote d'Ivoire</t>
  </si>
  <si>
    <t>Marshall Islands</t>
  </si>
  <si>
    <t xml:space="preserve">Monaco </t>
  </si>
  <si>
    <t>Nauru</t>
  </si>
  <si>
    <t>Palau</t>
  </si>
  <si>
    <t>Saint Kitts</t>
  </si>
  <si>
    <t>Saint Lucia</t>
  </si>
  <si>
    <t>Saint Vincent and Grenadines</t>
  </si>
  <si>
    <t>San Marino</t>
  </si>
  <si>
    <t xml:space="preserve">Serbia </t>
  </si>
  <si>
    <t>Slovak republic</t>
  </si>
  <si>
    <t>South Sudan</t>
  </si>
  <si>
    <t>West Bank Gaza</t>
  </si>
  <si>
    <t>FRH11VA</t>
  </si>
  <si>
    <t>FRH11RL</t>
  </si>
  <si>
    <t>FRH11CC</t>
  </si>
  <si>
    <t>Judicial Framework (NIT)</t>
  </si>
  <si>
    <t xml:space="preserve"> </t>
  </si>
  <si>
    <t>Serbia and Montenegro</t>
  </si>
  <si>
    <t>Press Freedom</t>
  </si>
  <si>
    <t>Corruption (Nations in Transit)</t>
  </si>
  <si>
    <t>Rule of Law  (Nations in Transit)</t>
  </si>
  <si>
    <t>Media  (Nations in Transit)</t>
  </si>
  <si>
    <t>Civil Society (Nations in Transit)</t>
  </si>
  <si>
    <t>Electoral Process (Nations in Transit)</t>
  </si>
  <si>
    <t>FRH10VA</t>
  </si>
  <si>
    <t>FRH10RL</t>
  </si>
  <si>
    <t>FRH10CC</t>
  </si>
  <si>
    <t>FRH09VA</t>
  </si>
  <si>
    <t>FRH09RL</t>
  </si>
  <si>
    <t>FRH09CC</t>
  </si>
  <si>
    <t>FRH08VA</t>
  </si>
  <si>
    <t>FRH08RL</t>
  </si>
  <si>
    <t>FRH08CC</t>
  </si>
  <si>
    <t>FRH07VA</t>
  </si>
  <si>
    <t>FRH07RL</t>
  </si>
  <si>
    <t>FRH07CC</t>
  </si>
  <si>
    <t>FRH06VA</t>
  </si>
  <si>
    <t>FRH06RL</t>
  </si>
  <si>
    <t>FRH06CC</t>
  </si>
  <si>
    <t>FRH05VA</t>
  </si>
  <si>
    <t>FRH05RL</t>
  </si>
  <si>
    <t>FRH05CC</t>
  </si>
  <si>
    <t>FRH04VA</t>
  </si>
  <si>
    <t>FRH04RL</t>
  </si>
  <si>
    <t>FRH04CC</t>
  </si>
  <si>
    <t>FRH03VA</t>
  </si>
  <si>
    <t>FRH03RL</t>
  </si>
  <si>
    <t>FRH03CC</t>
  </si>
  <si>
    <t>FRH02VA</t>
  </si>
  <si>
    <t>FRH02RL</t>
  </si>
  <si>
    <t>FRH02CC</t>
  </si>
  <si>
    <t>FRH00VA</t>
  </si>
  <si>
    <t>FRH00RL</t>
  </si>
  <si>
    <t>FRH00CC</t>
  </si>
  <si>
    <t>FRH98VA</t>
  </si>
  <si>
    <t>FRH98RL</t>
  </si>
  <si>
    <t>FRH98CC</t>
  </si>
  <si>
    <t>FRH96VA</t>
  </si>
  <si>
    <t>FRH96RL</t>
  </si>
  <si>
    <t>FRH96CC</t>
  </si>
  <si>
    <t>Gambia, The</t>
  </si>
  <si>
    <t>Monaco</t>
  </si>
  <si>
    <t>North Korea</t>
  </si>
  <si>
    <t>Saint Kitts and Nevis</t>
  </si>
  <si>
    <t>Slovakia</t>
  </si>
  <si>
    <t>Burma (Myanmar)</t>
  </si>
  <si>
    <t>Congo, Democratic Republic of (Kinshasa)</t>
  </si>
  <si>
    <t>Congo, Republic of (Brazzaville)</t>
  </si>
  <si>
    <t>Côte d'Ivoire</t>
  </si>
  <si>
    <t>Cyprus (Greek)</t>
  </si>
  <si>
    <t>Israeli-Occupied Territories and Palestinian Authority</t>
  </si>
  <si>
    <t>Saint Vincent and the Grenadines</t>
  </si>
  <si>
    <t xml:space="preserve">Serbia  </t>
  </si>
  <si>
    <t>Transkei</t>
  </si>
  <si>
    <t>Judicial Framework and Independence (Nations in Transit)</t>
  </si>
  <si>
    <t>Judicial Framework and Independence  (Nations in Transit)</t>
  </si>
  <si>
    <t xml:space="preserve">   </t>
  </si>
  <si>
    <t xml:space="preserve">  </t>
  </si>
  <si>
    <t>Freedom House (FRH)</t>
  </si>
  <si>
    <t>FRH12VA</t>
  </si>
  <si>
    <t>FRH12RL</t>
  </si>
  <si>
    <t>FRH12CC</t>
  </si>
  <si>
    <t>West Bank and Gaza Strip</t>
  </si>
  <si>
    <t>Antigua &amp; Barbuda</t>
  </si>
  <si>
    <t>Burma</t>
  </si>
  <si>
    <t>Congo (Brazzaville)</t>
  </si>
  <si>
    <t>Congo (Kinshasa)</t>
  </si>
  <si>
    <t>Czechoslovakia</t>
  </si>
  <si>
    <t xml:space="preserve">Germany, E. </t>
  </si>
  <si>
    <t xml:space="preserve">Germany, W. </t>
  </si>
  <si>
    <t>Saint Vincent &amp; Grenadines</t>
  </si>
  <si>
    <t>Sao Tome &amp; Principe</t>
  </si>
  <si>
    <t>Serbia</t>
  </si>
  <si>
    <t>Trinidad &amp; Tobago</t>
  </si>
  <si>
    <t>USSR</t>
  </si>
  <si>
    <t>Vietnam, N.</t>
  </si>
  <si>
    <t>Vietnam, S.</t>
  </si>
  <si>
    <t>Yemen, N.</t>
  </si>
  <si>
    <t>Yemen, S.</t>
  </si>
  <si>
    <t>Yugoslavia</t>
  </si>
  <si>
    <t>Yugoslavia (Serbia &amp; Montenegro)</t>
  </si>
  <si>
    <t>report</t>
  </si>
  <si>
    <t>put in manually</t>
  </si>
  <si>
    <t>PR</t>
  </si>
  <si>
    <t>CL</t>
  </si>
  <si>
    <t>FRH13VA</t>
  </si>
  <si>
    <t>FRH13RL</t>
  </si>
  <si>
    <t>FRH13CC</t>
  </si>
  <si>
    <t>West Bank</t>
  </si>
  <si>
    <t>Macao</t>
  </si>
  <si>
    <t>FRH14VA</t>
  </si>
  <si>
    <t>FRH14RL</t>
  </si>
  <si>
    <t>FRH14CC</t>
  </si>
  <si>
    <t>FRH15VA</t>
  </si>
  <si>
    <t>FRH15RL</t>
  </si>
  <si>
    <t>FRH15CC</t>
  </si>
  <si>
    <t>Bosnia and Herzegovina</t>
  </si>
  <si>
    <t>Northern Cyprus</t>
  </si>
  <si>
    <t>St. Kitts and Nevis</t>
  </si>
  <si>
    <t>St. Lucia</t>
  </si>
  <si>
    <t>St. Vincent and Grenadines</t>
  </si>
  <si>
    <t>São Tomé and Príncipe</t>
  </si>
  <si>
    <t>FRH16VA</t>
  </si>
  <si>
    <t>FRH16RL</t>
  </si>
  <si>
    <t>FRH16CC</t>
  </si>
  <si>
    <t>FRH17VA</t>
  </si>
  <si>
    <t>FRH17RL</t>
  </si>
  <si>
    <t>FRH17CC</t>
  </si>
  <si>
    <t>Country coverage (FRW)</t>
  </si>
  <si>
    <t>FRP:  Annual 1980-2016</t>
  </si>
  <si>
    <t>FRH18RL</t>
  </si>
  <si>
    <t>FRH18CC</t>
  </si>
  <si>
    <t>FRH18VA</t>
  </si>
  <si>
    <t>FRH19VA</t>
  </si>
  <si>
    <t>FRH19RL</t>
  </si>
  <si>
    <t>FRH19CC</t>
  </si>
  <si>
    <t>The Bahamas</t>
  </si>
  <si>
    <t>Cabo Verde</t>
  </si>
  <si>
    <t>Democratic Republic of the Congo</t>
  </si>
  <si>
    <t>Republic of the Congo</t>
  </si>
  <si>
    <t>Timor-Leste</t>
  </si>
  <si>
    <t>The Gambia</t>
  </si>
  <si>
    <t>North Macedonia</t>
  </si>
  <si>
    <t>St. Vincent and the Grenadines</t>
  </si>
  <si>
    <t>Eswatini</t>
  </si>
  <si>
    <t>Judicial Framework and Independence (NIT)</t>
  </si>
  <si>
    <t>Independent Media (NIT)</t>
  </si>
  <si>
    <t>Independent Media (FNT)</t>
  </si>
  <si>
    <t>Judicial Framework and Independence (FNT)</t>
  </si>
  <si>
    <t>Freedom of the Net (FOTN)</t>
  </si>
  <si>
    <t>Corruption (NIT)</t>
  </si>
  <si>
    <t>Freedom in the World (FRW), Freedom of the Press (FRP), Freedom of the Net (FON), Nations in Transit (FNT).  We also use data from  Countries at the Crossroads (CCR) reported in a separate file and treated as a separate source</t>
  </si>
  <si>
    <t>FON:  Annual from 2019</t>
  </si>
  <si>
    <t>As of the 2019 update, FRW provides indicators for political rights on 40-point scale and for civil liberties on a 60-point scale. A new indicator for internet freedom (FOTN), which runs on a 100-point, scale is included starting in 2019. Up until 2018, the FRW indicators for political rights and civil liberties ran on a 7-point scale. Up until 2017, FRP provided an indicator of press freedom (100-point scale), though this has been phased out. The indicators are complemented with country narratives justifying the scores. FNT is a series of more detailed narrative country reports including common sets of quantitative indicators on democratic and economic issues, typically scored on a 7-point scale. These too are based on a checklist of underlying indicators. We average data from FRW, FRP/FON and FNT and treat it as a single source that we refer to as FRH, as these are produced by the same teams.</t>
  </si>
  <si>
    <t>Freedom of the Net (FON)</t>
  </si>
  <si>
    <t>Year of Publication (FRH)</t>
  </si>
  <si>
    <t>FRH20VA</t>
  </si>
  <si>
    <t>FRH20RL</t>
  </si>
  <si>
    <t>FRH20CC</t>
  </si>
  <si>
    <t>Country coverage (FOTN)</t>
  </si>
  <si>
    <t>CODE</t>
  </si>
  <si>
    <t>COUNTRY</t>
  </si>
  <si>
    <t>FRH21VA</t>
  </si>
  <si>
    <t>FRH21RL</t>
  </si>
  <si>
    <t>FRH21CC</t>
  </si>
  <si>
    <t>62 </t>
  </si>
  <si>
    <t>71 </t>
  </si>
  <si>
    <t>75 </t>
  </si>
  <si>
    <t>35 </t>
  </si>
  <si>
    <t>30 </t>
  </si>
  <si>
    <t>40 </t>
  </si>
  <si>
    <t>31 </t>
  </si>
  <si>
    <t>64 </t>
  </si>
  <si>
    <t>43 </t>
  </si>
  <si>
    <t>87 </t>
  </si>
  <si>
    <t>10 </t>
  </si>
  <si>
    <t>65 </t>
  </si>
  <si>
    <t>21 </t>
  </si>
  <si>
    <t>26 </t>
  </si>
  <si>
    <t>94 </t>
  </si>
  <si>
    <t>27 </t>
  </si>
  <si>
    <t>78 </t>
  </si>
  <si>
    <t>77 </t>
  </si>
  <si>
    <t>79 </t>
  </si>
  <si>
    <t>70 </t>
  </si>
  <si>
    <t>96 </t>
  </si>
  <si>
    <t>49 </t>
  </si>
  <si>
    <t>48 </t>
  </si>
  <si>
    <t>16 </t>
  </si>
  <si>
    <t>41 </t>
  </si>
  <si>
    <t>76 </t>
  </si>
  <si>
    <t>47 </t>
  </si>
  <si>
    <t>33 </t>
  </si>
  <si>
    <t>66 </t>
  </si>
  <si>
    <t>53 </t>
  </si>
  <si>
    <t>51 </t>
  </si>
  <si>
    <t>59 </t>
  </si>
  <si>
    <t>58 </t>
  </si>
  <si>
    <t>60 </t>
  </si>
  <si>
    <t>17 </t>
  </si>
  <si>
    <t>25 </t>
  </si>
  <si>
    <t>38 </t>
  </si>
  <si>
    <t>24 </t>
  </si>
  <si>
    <t>54 </t>
  </si>
  <si>
    <t>73 </t>
  </si>
  <si>
    <t>67 </t>
  </si>
  <si>
    <t>80 </t>
  </si>
  <si>
    <t>36 </t>
  </si>
  <si>
    <t>63 </t>
  </si>
  <si>
    <t>34 </t>
  </si>
  <si>
    <t>28 </t>
  </si>
  <si>
    <t>22 </t>
  </si>
  <si>
    <t>Western Sahara</t>
  </si>
  <si>
    <t>46 </t>
  </si>
  <si>
    <t>West Bank / Gaza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</si>
</sst>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27" x14ac:knownFonts="1">
    <font>
      <sz val="11"/>
      <color theme="1"/>
      <name val="Calibri"/>
      <family val="2"/>
      <scheme val="minor"/>
    </font>
    <font>
      <sz val="10"/>
      <name val="Arial"/>
      <family val="2"/>
    </font>
    <font>
      <b/>
      <sz val="10"/>
      <name val="Times New Roman"/>
      <family val="1"/>
    </font>
    <font>
      <sz val="8"/>
      <name val="Arial"/>
      <family val="2"/>
    </font>
    <font>
      <sz val="8"/>
      <name val="Verdana"/>
      <family val="2"/>
    </font>
    <font>
      <sz val="9"/>
      <name val="Times New Roman"/>
      <family val="1"/>
    </font>
    <font>
      <b/>
      <sz val="9"/>
      <name val="Times New Roman"/>
      <family val="1"/>
    </font>
    <font>
      <sz val="12"/>
      <name val="Times New Roman"/>
      <family val="1"/>
    </font>
    <font>
      <sz val="10"/>
      <color indexed="8"/>
      <name val="MS Sans Serif"/>
      <family val="2"/>
    </font>
    <font>
      <b/>
      <sz val="10"/>
      <name val="Arial"/>
      <family val="2"/>
    </font>
    <font>
      <i/>
      <sz val="10"/>
      <name val="Arial"/>
      <family val="2"/>
    </font>
    <font>
      <b/>
      <sz val="9"/>
      <name val="Arial"/>
      <family val="2"/>
    </font>
    <font>
      <sz val="10"/>
      <name val="Verdana"/>
      <family val="2"/>
    </font>
    <font>
      <b/>
      <sz val="8"/>
      <name val="Arial"/>
      <family val="2"/>
    </font>
    <font>
      <b/>
      <sz val="11"/>
      <color theme="1"/>
      <name val="Calibri"/>
      <family val="2"/>
      <scheme val="minor"/>
    </font>
    <font>
      <sz val="11"/>
      <name val="Calibri"/>
      <family val="2"/>
      <scheme val="minor"/>
    </font>
    <font>
      <b/>
      <sz val="11"/>
      <name val="Calibri"/>
      <family val="2"/>
      <scheme val="minor"/>
    </font>
    <font>
      <b/>
      <sz val="11"/>
      <name val="Times New Roman"/>
      <family val="1"/>
    </font>
    <font>
      <sz val="11"/>
      <name val="Times New Roman"/>
      <family val="1"/>
    </font>
    <font>
      <u/>
      <sz val="11"/>
      <color theme="10"/>
      <name val="Calibri"/>
      <family val="2"/>
      <scheme val="minor"/>
    </font>
    <font>
      <u/>
      <sz val="11"/>
      <color theme="11"/>
      <name val="Calibri"/>
      <family val="2"/>
      <scheme val="minor"/>
    </font>
    <font>
      <sz val="11"/>
      <color theme="1"/>
      <name val="Calibri"/>
      <family val="2"/>
      <scheme val="minor"/>
    </font>
    <font>
      <sz val="12"/>
      <color rgb="FF000000"/>
      <name val="Calibri"/>
      <family val="2"/>
      <scheme val="minor"/>
    </font>
    <font>
      <sz val="11"/>
      <color rgb="FF000000"/>
      <name val="Calibri"/>
      <family val="2"/>
      <scheme val="minor"/>
    </font>
    <font>
      <sz val="9"/>
      <name val="Verdana"/>
      <family val="2"/>
    </font>
    <font>
      <sz val="9"/>
      <color theme="1"/>
      <name val="Verdana"/>
      <family val="2"/>
    </font>
    <font>
      <sz val="14"/>
      <color rgb="FF36404C"/>
      <name val="Open Sans"/>
      <family val="2"/>
    </font>
  </fonts>
  <fills count="4">
    <fill>
      <patternFill patternType="none"/>
    </fill>
    <fill>
      <patternFill patternType="gray125"/>
    </fill>
    <fill>
      <patternFill patternType="solid">
        <fgColor indexed="9"/>
        <bgColor indexed="64"/>
      </patternFill>
    </fill>
    <fill>
      <patternFill patternType="solid">
        <fgColor theme="0" tint="-0.14999847407452621"/>
        <bgColor indexed="64"/>
      </patternFill>
    </fill>
  </fills>
  <borders count="17">
    <border>
      <left/>
      <right/>
      <top/>
      <bottom/>
      <diagonal/>
    </border>
    <border>
      <left/>
      <right/>
      <top/>
      <bottom style="medium">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style="medium">
        <color auto="1"/>
      </right>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bottom style="thin">
        <color auto="1"/>
      </bottom>
      <diagonal/>
    </border>
    <border>
      <left style="medium">
        <color auto="1"/>
      </left>
      <right style="thin">
        <color auto="1"/>
      </right>
      <top style="thin">
        <color auto="1"/>
      </top>
      <bottom style="thin">
        <color auto="1"/>
      </bottom>
      <diagonal/>
    </border>
    <border>
      <left style="double">
        <color auto="1"/>
      </left>
      <right style="double">
        <color auto="1"/>
      </right>
      <top style="thin">
        <color auto="1"/>
      </top>
      <bottom style="double">
        <color auto="1"/>
      </bottom>
      <diagonal/>
    </border>
    <border>
      <left style="medium">
        <color auto="1"/>
      </left>
      <right style="thin">
        <color auto="1"/>
      </right>
      <top style="thin">
        <color auto="1"/>
      </top>
      <bottom style="double">
        <color auto="1"/>
      </bottom>
      <diagonal/>
    </border>
    <border>
      <left style="medium">
        <color auto="1"/>
      </left>
      <right style="thin">
        <color auto="1"/>
      </right>
      <top style="thick">
        <color auto="1"/>
      </top>
      <bottom style="thin">
        <color auto="1"/>
      </bottom>
      <diagonal/>
    </border>
    <border>
      <left style="thin">
        <color auto="1"/>
      </left>
      <right style="thin">
        <color auto="1"/>
      </right>
      <top style="thin">
        <color auto="1"/>
      </top>
      <bottom style="thick">
        <color auto="1"/>
      </bottom>
      <diagonal/>
    </border>
    <border>
      <left style="thin">
        <color auto="1"/>
      </left>
      <right/>
      <top style="thin">
        <color auto="1"/>
      </top>
      <bottom style="thin">
        <color auto="1"/>
      </bottom>
      <diagonal/>
    </border>
    <border>
      <left style="thin">
        <color auto="1"/>
      </left>
      <right/>
      <top style="thick">
        <color auto="1"/>
      </top>
      <bottom style="thin">
        <color auto="1"/>
      </bottom>
      <diagonal/>
    </border>
    <border>
      <left style="thin">
        <color auto="1"/>
      </left>
      <right/>
      <top style="thin">
        <color auto="1"/>
      </top>
      <bottom style="double">
        <color auto="1"/>
      </bottom>
      <diagonal/>
    </border>
  </borders>
  <cellStyleXfs count="89">
    <xf numFmtId="0" fontId="0" fillId="0" borderId="0"/>
    <xf numFmtId="0" fontId="1" fillId="0" borderId="0"/>
    <xf numFmtId="0" fontId="12" fillId="0" borderId="0"/>
    <xf numFmtId="0" fontId="1" fillId="0" borderId="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43" fontId="21" fillId="0" borderId="0" applyFon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cellStyleXfs>
  <cellXfs count="113">
    <xf numFmtId="0" fontId="0" fillId="0" borderId="0" xfId="0"/>
    <xf numFmtId="0" fontId="0" fillId="0" borderId="0" xfId="0"/>
    <xf numFmtId="0" fontId="3" fillId="2" borderId="0" xfId="1" applyFont="1" applyFill="1" applyBorder="1" applyAlignment="1">
      <alignment horizontal="center"/>
    </xf>
    <xf numFmtId="0" fontId="4" fillId="2" borderId="0" xfId="1" applyFont="1" applyFill="1" applyBorder="1" applyAlignment="1">
      <alignment horizontal="center"/>
    </xf>
    <xf numFmtId="0" fontId="3" fillId="2" borderId="0" xfId="1" applyFont="1" applyFill="1" applyBorder="1"/>
    <xf numFmtId="0" fontId="5" fillId="2" borderId="0" xfId="1" applyFont="1" applyFill="1" applyAlignment="1">
      <alignment horizontal="left" vertical="top"/>
    </xf>
    <xf numFmtId="0" fontId="0" fillId="2" borderId="0" xfId="1" applyFont="1" applyFill="1" applyAlignment="1">
      <alignment horizontal="left"/>
    </xf>
    <xf numFmtId="0" fontId="6" fillId="2" borderId="0" xfId="1" applyFont="1" applyFill="1" applyAlignment="1">
      <alignment horizontal="left" vertical="top" wrapText="1"/>
    </xf>
    <xf numFmtId="0" fontId="5" fillId="2" borderId="0" xfId="1" applyFont="1" applyFill="1" applyAlignment="1">
      <alignment horizontal="left" vertical="top" wrapText="1"/>
    </xf>
    <xf numFmtId="0" fontId="4" fillId="2" borderId="0" xfId="1" applyFont="1" applyFill="1" applyBorder="1"/>
    <xf numFmtId="0" fontId="8" fillId="2" borderId="1" xfId="1" applyFont="1" applyFill="1" applyBorder="1"/>
    <xf numFmtId="0" fontId="8" fillId="2" borderId="1" xfId="1" applyFont="1" applyFill="1" applyBorder="1" applyAlignment="1">
      <alignment horizontal="justify" vertical="center" wrapText="1"/>
    </xf>
    <xf numFmtId="0" fontId="8" fillId="2" borderId="1" xfId="1" applyFont="1" applyFill="1" applyBorder="1" applyAlignment="1">
      <alignment horizontal="center"/>
    </xf>
    <xf numFmtId="0" fontId="9" fillId="2" borderId="2" xfId="1" applyFont="1" applyFill="1" applyBorder="1" applyAlignment="1">
      <alignment horizontal="left" vertical="center"/>
    </xf>
    <xf numFmtId="0" fontId="9" fillId="2" borderId="0" xfId="1" applyFont="1" applyFill="1" applyBorder="1" applyAlignment="1">
      <alignment horizontal="center" vertical="center"/>
    </xf>
    <xf numFmtId="0" fontId="8" fillId="2" borderId="3" xfId="1" applyFont="1" applyFill="1" applyBorder="1"/>
    <xf numFmtId="0" fontId="8" fillId="2" borderId="2" xfId="1" applyFont="1" applyFill="1" applyBorder="1"/>
    <xf numFmtId="0" fontId="9" fillId="2" borderId="0" xfId="1" applyFont="1" applyFill="1" applyBorder="1"/>
    <xf numFmtId="0" fontId="8" fillId="2" borderId="0" xfId="1" applyFont="1" applyFill="1" applyBorder="1" applyAlignment="1">
      <alignment horizontal="center"/>
    </xf>
    <xf numFmtId="0" fontId="1" fillId="2" borderId="2" xfId="1" applyFont="1" applyFill="1" applyBorder="1" applyAlignment="1">
      <alignment horizontal="left" vertical="center"/>
    </xf>
    <xf numFmtId="0" fontId="1" fillId="2" borderId="0" xfId="1" applyFont="1" applyFill="1" applyBorder="1" applyAlignment="1">
      <alignment horizontal="left" vertical="center" wrapText="1"/>
    </xf>
    <xf numFmtId="0" fontId="1" fillId="2" borderId="2" xfId="1" applyFont="1" applyFill="1" applyBorder="1" applyAlignment="1">
      <alignment horizontal="left" vertical="center" wrapText="1"/>
    </xf>
    <xf numFmtId="0" fontId="1" fillId="2" borderId="0" xfId="1" applyFont="1" applyFill="1" applyBorder="1" applyAlignment="1">
      <alignment horizontal="left" wrapText="1"/>
    </xf>
    <xf numFmtId="0" fontId="8" fillId="2" borderId="0" xfId="1" applyFont="1" applyFill="1" applyBorder="1" applyAlignment="1">
      <alignment horizontal="center" vertical="center"/>
    </xf>
    <xf numFmtId="0" fontId="8" fillId="2" borderId="3" xfId="1" applyFont="1" applyFill="1" applyBorder="1" applyAlignment="1">
      <alignment horizontal="center"/>
    </xf>
    <xf numFmtId="0" fontId="1" fillId="2" borderId="0" xfId="1" applyFont="1" applyFill="1" applyBorder="1" applyAlignment="1">
      <alignment wrapText="1"/>
    </xf>
    <xf numFmtId="0" fontId="1" fillId="2" borderId="0" xfId="1" applyFont="1" applyFill="1" applyBorder="1"/>
    <xf numFmtId="0" fontId="1" fillId="2" borderId="0" xfId="1" applyFont="1" applyFill="1" applyBorder="1" applyAlignment="1">
      <alignment horizontal="left" wrapText="1" indent="1"/>
    </xf>
    <xf numFmtId="0" fontId="8" fillId="2" borderId="0" xfId="1" applyFont="1" applyFill="1" applyBorder="1"/>
    <xf numFmtId="0" fontId="8" fillId="2" borderId="2" xfId="1" applyFont="1" applyFill="1" applyBorder="1" applyAlignment="1">
      <alignment horizontal="right" vertical="top"/>
    </xf>
    <xf numFmtId="0" fontId="8" fillId="2" borderId="2" xfId="1" applyFont="1" applyFill="1" applyBorder="1" applyAlignment="1">
      <alignment horizontal="left"/>
    </xf>
    <xf numFmtId="0" fontId="10" fillId="2" borderId="0" xfId="1" applyFont="1" applyFill="1" applyBorder="1" applyAlignment="1">
      <alignment wrapText="1"/>
    </xf>
    <xf numFmtId="0" fontId="11" fillId="2" borderId="0" xfId="1" applyFont="1" applyFill="1" applyBorder="1" applyAlignment="1">
      <alignment horizontal="left"/>
    </xf>
    <xf numFmtId="0" fontId="13" fillId="2" borderId="0" xfId="2" applyFont="1" applyFill="1" applyBorder="1" applyAlignment="1">
      <alignment horizontal="center" vertical="center"/>
    </xf>
    <xf numFmtId="0" fontId="8" fillId="2" borderId="3" xfId="1" applyFont="1" applyFill="1" applyBorder="1" applyAlignment="1">
      <alignment vertical="center"/>
    </xf>
    <xf numFmtId="0" fontId="13" fillId="2" borderId="0" xfId="1" applyNumberFormat="1" applyFont="1" applyFill="1" applyBorder="1" applyAlignment="1">
      <alignment horizontal="center" vertical="center"/>
    </xf>
    <xf numFmtId="0" fontId="11" fillId="2" borderId="2" xfId="1" applyFont="1" applyFill="1" applyBorder="1" applyAlignment="1">
      <alignment wrapText="1"/>
    </xf>
    <xf numFmtId="0" fontId="11" fillId="2" borderId="0" xfId="1" applyFont="1" applyFill="1" applyBorder="1" applyAlignment="1">
      <alignment wrapText="1"/>
    </xf>
    <xf numFmtId="0" fontId="13" fillId="2" borderId="0" xfId="1" applyFont="1" applyFill="1" applyBorder="1" applyAlignment="1">
      <alignment horizontal="center" vertical="center"/>
    </xf>
    <xf numFmtId="0" fontId="9" fillId="2" borderId="3" xfId="1" applyFont="1" applyFill="1" applyBorder="1" applyAlignment="1">
      <alignment vertical="center"/>
    </xf>
    <xf numFmtId="0" fontId="8" fillId="2" borderId="4" xfId="1" applyFont="1" applyFill="1" applyBorder="1" applyAlignment="1">
      <alignment horizontal="left"/>
    </xf>
    <xf numFmtId="0" fontId="10" fillId="2" borderId="1" xfId="1" applyFont="1" applyFill="1" applyBorder="1" applyAlignment="1">
      <alignment wrapText="1"/>
    </xf>
    <xf numFmtId="0" fontId="8" fillId="2" borderId="5" xfId="1" applyFont="1" applyFill="1" applyBorder="1"/>
    <xf numFmtId="0" fontId="8" fillId="2" borderId="6" xfId="1" applyFont="1" applyFill="1" applyBorder="1"/>
    <xf numFmtId="0" fontId="0" fillId="0" borderId="0" xfId="0" applyFont="1"/>
    <xf numFmtId="0" fontId="14" fillId="0" borderId="0" xfId="0" applyFont="1"/>
    <xf numFmtId="0" fontId="0" fillId="0" borderId="0" xfId="0" applyFont="1" applyAlignment="1">
      <alignment wrapText="1"/>
    </xf>
    <xf numFmtId="2" fontId="0" fillId="0" borderId="0" xfId="0" applyNumberFormat="1" applyFont="1"/>
    <xf numFmtId="2" fontId="0" fillId="0" borderId="0" xfId="0" applyNumberFormat="1"/>
    <xf numFmtId="0" fontId="0" fillId="0" borderId="0" xfId="0" applyFill="1"/>
    <xf numFmtId="0" fontId="15" fillId="0" borderId="0" xfId="1" applyFont="1" applyFill="1" applyBorder="1"/>
    <xf numFmtId="0" fontId="15" fillId="0" borderId="0" xfId="1" applyFont="1" applyFill="1" applyBorder="1" applyAlignment="1">
      <alignment horizontal="center"/>
    </xf>
    <xf numFmtId="0" fontId="14" fillId="0" borderId="0" xfId="0" applyFont="1" applyAlignment="1">
      <alignment wrapText="1"/>
    </xf>
    <xf numFmtId="0" fontId="16" fillId="0" borderId="0" xfId="1" applyFont="1" applyAlignment="1">
      <alignment horizontal="center" wrapText="1"/>
    </xf>
    <xf numFmtId="0" fontId="16" fillId="0" borderId="0" xfId="1" applyFont="1" applyFill="1" applyBorder="1" applyAlignment="1">
      <alignment horizontal="center" wrapText="1"/>
    </xf>
    <xf numFmtId="0" fontId="3" fillId="0" borderId="0" xfId="1" applyFont="1" applyFill="1" applyBorder="1" applyAlignment="1">
      <alignment horizontal="center"/>
    </xf>
    <xf numFmtId="0" fontId="0" fillId="0" borderId="0" xfId="0" applyAlignment="1">
      <alignment wrapText="1"/>
    </xf>
    <xf numFmtId="0" fontId="5" fillId="2" borderId="0" xfId="1" applyFont="1" applyFill="1" applyAlignment="1">
      <alignment horizontal="left" vertical="top" wrapText="1"/>
    </xf>
    <xf numFmtId="0" fontId="13" fillId="0" borderId="0" xfId="2" applyFont="1" applyFill="1" applyBorder="1" applyAlignment="1">
      <alignment horizontal="center" vertical="center"/>
    </xf>
    <xf numFmtId="0" fontId="13" fillId="0" borderId="0" xfId="1" applyNumberFormat="1" applyFont="1" applyFill="1" applyBorder="1" applyAlignment="1">
      <alignment horizontal="center" vertical="center"/>
    </xf>
    <xf numFmtId="0" fontId="0" fillId="0" borderId="0" xfId="0" applyFont="1" applyAlignment="1">
      <alignment horizontal="center"/>
    </xf>
    <xf numFmtId="0" fontId="17" fillId="0" borderId="8" xfId="3" applyFont="1" applyFill="1" applyBorder="1" applyAlignment="1">
      <alignment vertical="top"/>
    </xf>
    <xf numFmtId="0" fontId="17" fillId="0" borderId="7" xfId="3" applyFont="1" applyFill="1" applyBorder="1" applyAlignment="1">
      <alignment vertical="top"/>
    </xf>
    <xf numFmtId="0" fontId="17" fillId="0" borderId="7" xfId="3" applyFont="1" applyFill="1" applyBorder="1" applyAlignment="1"/>
    <xf numFmtId="0" fontId="17" fillId="0" borderId="7" xfId="3" applyFont="1" applyFill="1" applyBorder="1"/>
    <xf numFmtId="0" fontId="17" fillId="0" borderId="10" xfId="3" applyFont="1" applyFill="1" applyBorder="1" applyAlignment="1">
      <alignment vertical="top"/>
    </xf>
    <xf numFmtId="0" fontId="18" fillId="0" borderId="0" xfId="3" applyFont="1" applyFill="1" applyBorder="1" applyAlignment="1">
      <alignment horizontal="center" vertical="center"/>
    </xf>
    <xf numFmtId="0" fontId="18" fillId="0" borderId="9" xfId="3" applyFont="1" applyFill="1" applyBorder="1" applyAlignment="1">
      <alignment horizontal="center" vertical="center"/>
    </xf>
    <xf numFmtId="0" fontId="18" fillId="0" borderId="12" xfId="3" applyFont="1" applyFill="1" applyBorder="1" applyAlignment="1">
      <alignment horizontal="center" vertical="center"/>
    </xf>
    <xf numFmtId="0" fontId="18" fillId="0" borderId="14" xfId="3" applyFont="1" applyFill="1" applyBorder="1" applyAlignment="1">
      <alignment horizontal="center" vertical="center"/>
    </xf>
    <xf numFmtId="0" fontId="18" fillId="0" borderId="15" xfId="3" applyFont="1" applyFill="1" applyBorder="1" applyAlignment="1">
      <alignment horizontal="center" vertical="center"/>
    </xf>
    <xf numFmtId="0" fontId="18" fillId="0" borderId="16" xfId="3" applyFont="1" applyFill="1" applyBorder="1" applyAlignment="1">
      <alignment horizontal="center" vertical="center"/>
    </xf>
    <xf numFmtId="0" fontId="18" fillId="0" borderId="11" xfId="3" applyFont="1" applyFill="1" applyBorder="1" applyAlignment="1">
      <alignment horizontal="center" vertical="center"/>
    </xf>
    <xf numFmtId="0" fontId="17" fillId="3" borderId="13" xfId="3" applyFont="1" applyFill="1" applyBorder="1" applyAlignment="1">
      <alignment horizontal="center"/>
    </xf>
    <xf numFmtId="0" fontId="0" fillId="0" borderId="0" xfId="0" applyFont="1" applyAlignment="1">
      <alignment horizontal="right"/>
    </xf>
    <xf numFmtId="2" fontId="0" fillId="0" borderId="0" xfId="0" applyNumberFormat="1" applyFont="1" applyAlignment="1">
      <alignment horizontal="right"/>
    </xf>
    <xf numFmtId="0" fontId="5" fillId="2" borderId="0" xfId="1" applyFont="1" applyFill="1" applyAlignment="1">
      <alignment horizontal="left" vertical="top" wrapText="1"/>
    </xf>
    <xf numFmtId="0" fontId="5" fillId="2" borderId="0" xfId="1" applyFont="1" applyFill="1" applyAlignment="1">
      <alignment horizontal="left" vertical="top" wrapText="1"/>
    </xf>
    <xf numFmtId="0" fontId="9" fillId="0" borderId="0" xfId="0" applyFont="1" applyFill="1" applyBorder="1" applyAlignment="1"/>
    <xf numFmtId="0" fontId="1" fillId="0" borderId="0" xfId="0" applyFont="1" applyFill="1" applyBorder="1" applyAlignment="1">
      <alignment horizontal="center"/>
    </xf>
    <xf numFmtId="0" fontId="9" fillId="0" borderId="0" xfId="0" applyFont="1" applyFill="1" applyBorder="1" applyAlignment="1">
      <alignment vertical="justify"/>
    </xf>
    <xf numFmtId="0" fontId="0" fillId="0" borderId="0" xfId="0" applyFont="1" applyFill="1" applyBorder="1"/>
    <xf numFmtId="0" fontId="0" fillId="0" borderId="0" xfId="0" applyFill="1" applyBorder="1"/>
    <xf numFmtId="0" fontId="18" fillId="0" borderId="0" xfId="0" applyFont="1" applyFill="1" applyBorder="1" applyAlignment="1">
      <alignment horizontal="center" vertical="center"/>
    </xf>
    <xf numFmtId="0" fontId="22" fillId="0" borderId="0" xfId="0" applyFont="1"/>
    <xf numFmtId="43" fontId="22" fillId="0" borderId="0" xfId="8" applyFont="1"/>
    <xf numFmtId="0" fontId="23" fillId="0" borderId="0" xfId="0" applyFont="1"/>
    <xf numFmtId="0" fontId="5" fillId="2" borderId="0" xfId="1" applyFont="1" applyFill="1" applyAlignment="1">
      <alignment horizontal="left" vertical="top" wrapText="1"/>
    </xf>
    <xf numFmtId="0" fontId="5" fillId="2" borderId="0" xfId="1" applyFont="1" applyFill="1" applyAlignment="1">
      <alignment horizontal="left" vertical="top" wrapText="1"/>
    </xf>
    <xf numFmtId="0" fontId="15" fillId="0" borderId="0" xfId="0" applyFont="1"/>
    <xf numFmtId="0" fontId="24" fillId="0" borderId="0" xfId="0" applyFont="1" applyFill="1"/>
    <xf numFmtId="0" fontId="5" fillId="2" borderId="0" xfId="1" applyFont="1" applyFill="1" applyAlignment="1">
      <alignment horizontal="left" vertical="top" wrapText="1"/>
    </xf>
    <xf numFmtId="0" fontId="25" fillId="0" borderId="0" xfId="0" applyFont="1" applyBorder="1" applyAlignment="1">
      <alignment horizontal="right"/>
    </xf>
    <xf numFmtId="0" fontId="25" fillId="0" borderId="0" xfId="0" applyFont="1"/>
    <xf numFmtId="2" fontId="23" fillId="0" borderId="0" xfId="0" applyNumberFormat="1" applyFont="1" applyAlignment="1">
      <alignment horizontal="right"/>
    </xf>
    <xf numFmtId="2" fontId="23" fillId="0" borderId="0" xfId="0" applyNumberFormat="1" applyFont="1" applyFill="1" applyBorder="1" applyAlignment="1">
      <alignment horizontal="right" vertical="top" wrapText="1" indent="1"/>
    </xf>
    <xf numFmtId="2" fontId="22" fillId="0" borderId="0" xfId="0" applyNumberFormat="1" applyFont="1" applyAlignment="1">
      <alignment horizontal="right"/>
    </xf>
    <xf numFmtId="2" fontId="15" fillId="0" borderId="0" xfId="1" applyNumberFormat="1" applyFont="1" applyFill="1" applyBorder="1" applyAlignment="1">
      <alignment horizontal="right"/>
    </xf>
    <xf numFmtId="0" fontId="5" fillId="2" borderId="0" xfId="1" applyFont="1" applyFill="1" applyAlignment="1">
      <alignment horizontal="left" vertical="top" wrapText="1"/>
    </xf>
    <xf numFmtId="0" fontId="5" fillId="2" borderId="0" xfId="1" applyFont="1" applyFill="1" applyAlignment="1">
      <alignment horizontal="left" vertical="top" wrapText="1"/>
    </xf>
    <xf numFmtId="1" fontId="0" fillId="0" borderId="0" xfId="0" applyNumberFormat="1" applyFont="1"/>
    <xf numFmtId="0" fontId="5" fillId="2" borderId="0" xfId="1" applyFont="1" applyFill="1" applyAlignment="1">
      <alignment horizontal="left" vertical="top" wrapText="1"/>
    </xf>
    <xf numFmtId="0" fontId="6" fillId="2" borderId="0" xfId="1" applyFont="1" applyFill="1" applyAlignment="1">
      <alignment horizontal="left" vertical="top" wrapText="1"/>
    </xf>
    <xf numFmtId="0" fontId="5" fillId="2" borderId="0" xfId="1" applyFont="1" applyFill="1" applyAlignment="1">
      <alignment horizontal="left" vertical="top" wrapText="1"/>
    </xf>
    <xf numFmtId="0" fontId="5" fillId="2" borderId="0" xfId="1" applyFont="1" applyFill="1" applyAlignment="1">
      <alignment horizontal="left" vertical="top" wrapText="1"/>
    </xf>
    <xf numFmtId="0" fontId="15" fillId="0" borderId="0" xfId="0" applyFont="1" applyFill="1" applyAlignment="1">
      <alignment horizontal="center" vertical="center" wrapText="1"/>
    </xf>
    <xf numFmtId="0" fontId="0" fillId="0" borderId="0" xfId="0" applyFont="1" applyFill="1"/>
    <xf numFmtId="0" fontId="0" fillId="0" borderId="0" xfId="0" applyFont="1" applyFill="1" applyBorder="1" applyAlignment="1">
      <alignment horizontal="center"/>
    </xf>
    <xf numFmtId="0" fontId="26" fillId="0" borderId="0" xfId="0" applyFont="1" applyFill="1" applyBorder="1" applyAlignment="1">
      <alignment horizontal="center" vertical="center" wrapText="1"/>
    </xf>
    <xf numFmtId="0" fontId="7" fillId="2" borderId="0" xfId="1" applyFont="1" applyFill="1" applyAlignment="1">
      <alignment horizontal="left" wrapText="1"/>
    </xf>
    <xf numFmtId="0" fontId="5" fillId="2" borderId="0" xfId="1" applyFont="1" applyFill="1" applyAlignment="1">
      <alignment horizontal="left" vertical="top" wrapText="1"/>
    </xf>
    <xf numFmtId="0" fontId="2" fillId="2" borderId="0" xfId="1" applyFont="1" applyFill="1" applyAlignment="1">
      <alignment horizontal="center" vertical="top" wrapText="1"/>
    </xf>
    <xf numFmtId="0" fontId="6" fillId="2" borderId="0" xfId="1" applyFont="1" applyFill="1" applyAlignment="1">
      <alignment horizontal="left" vertical="top" wrapText="1"/>
    </xf>
  </cellXfs>
  <cellStyles count="89">
    <cellStyle name="_x000d__x000a_JournalTemplate=C:\COMFO\CTALK\JOURSTD.TPL_x000d__x000a_LbStateAddress=3 3 0 251 1 89 2 311_x000d__x000a_LbStateJou" xfId="1" xr:uid="{00000000-0005-0000-0000-000000000000}"/>
    <cellStyle name="Comma" xfId="8" builtinId="3"/>
    <cellStyle name="Followed Hyperlink" xfId="5" builtinId="9" hidden="1"/>
    <cellStyle name="Followed Hyperlink" xfId="7"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Hyperlink" xfId="4" builtinId="8" hidden="1"/>
    <cellStyle name="Hyperlink" xfId="6"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Normal" xfId="0" builtinId="0"/>
    <cellStyle name="Normal 2" xfId="3" xr:uid="{00000000-0005-0000-0000-000057000000}"/>
    <cellStyle name="Normal_Sheet1" xfId="2" xr:uid="{00000000-0005-0000-0000-000058000000}"/>
  </cellStyles>
  <dxfs count="1">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O52"/>
  <sheetViews>
    <sheetView tabSelected="1" workbookViewId="0">
      <selection sqref="A1:S1"/>
    </sheetView>
  </sheetViews>
  <sheetFormatPr defaultColWidth="8.81640625" defaultRowHeight="10" x14ac:dyDescent="0.2"/>
  <cols>
    <col min="1" max="1" width="17.1796875" style="9" customWidth="1"/>
    <col min="2" max="2" width="0.81640625" style="9" customWidth="1"/>
    <col min="3" max="3" width="74.54296875" style="9" customWidth="1"/>
    <col min="4" max="9" width="6.54296875" style="9" customWidth="1"/>
    <col min="10" max="10" width="8.453125" style="9" customWidth="1"/>
    <col min="11" max="12" width="6" style="9" customWidth="1"/>
    <col min="13" max="14" width="6" style="3" customWidth="1"/>
    <col min="15" max="20" width="6" style="2" customWidth="1"/>
    <col min="21" max="21" width="6" style="3" customWidth="1"/>
    <col min="22" max="23" width="6" style="2" customWidth="1"/>
    <col min="24" max="24" width="6" style="3" customWidth="1"/>
    <col min="25" max="26" width="6" style="2" customWidth="1"/>
    <col min="27" max="27" width="0.54296875" style="3" customWidth="1"/>
    <col min="28" max="29" width="8.81640625" style="2"/>
    <col min="30" max="30" width="8.81640625" style="3"/>
    <col min="31" max="32" width="8.81640625" style="2"/>
    <col min="33" max="33" width="8.81640625" style="3"/>
    <col min="34" max="35" width="8.81640625" style="2"/>
    <col min="36" max="36" width="8.81640625" style="3"/>
    <col min="37" max="38" width="8.81640625" style="2"/>
    <col min="39" max="39" width="8.81640625" style="3"/>
    <col min="40" max="41" width="8.81640625" style="2"/>
    <col min="42" max="266" width="8.81640625" style="4"/>
    <col min="267" max="267" width="11.453125" style="4" customWidth="1"/>
    <col min="268" max="268" width="0.81640625" style="4" customWidth="1"/>
    <col min="269" max="269" width="72.453125" style="4" customWidth="1"/>
    <col min="270" max="270" width="0.81640625" style="4" customWidth="1"/>
    <col min="271" max="282" width="5.54296875" style="4" customWidth="1"/>
    <col min="283" max="283" width="0.54296875" style="4" customWidth="1"/>
    <col min="284" max="522" width="8.81640625" style="4"/>
    <col min="523" max="523" width="11.453125" style="4" customWidth="1"/>
    <col min="524" max="524" width="0.81640625" style="4" customWidth="1"/>
    <col min="525" max="525" width="72.453125" style="4" customWidth="1"/>
    <col min="526" max="526" width="0.81640625" style="4" customWidth="1"/>
    <col min="527" max="538" width="5.54296875" style="4" customWidth="1"/>
    <col min="539" max="539" width="0.54296875" style="4" customWidth="1"/>
    <col min="540" max="778" width="8.81640625" style="4"/>
    <col min="779" max="779" width="11.453125" style="4" customWidth="1"/>
    <col min="780" max="780" width="0.81640625" style="4" customWidth="1"/>
    <col min="781" max="781" width="72.453125" style="4" customWidth="1"/>
    <col min="782" max="782" width="0.81640625" style="4" customWidth="1"/>
    <col min="783" max="794" width="5.54296875" style="4" customWidth="1"/>
    <col min="795" max="795" width="0.54296875" style="4" customWidth="1"/>
    <col min="796" max="1034" width="8.81640625" style="4"/>
    <col min="1035" max="1035" width="11.453125" style="4" customWidth="1"/>
    <col min="1036" max="1036" width="0.81640625" style="4" customWidth="1"/>
    <col min="1037" max="1037" width="72.453125" style="4" customWidth="1"/>
    <col min="1038" max="1038" width="0.81640625" style="4" customWidth="1"/>
    <col min="1039" max="1050" width="5.54296875" style="4" customWidth="1"/>
    <col min="1051" max="1051" width="0.54296875" style="4" customWidth="1"/>
    <col min="1052" max="1290" width="8.81640625" style="4"/>
    <col min="1291" max="1291" width="11.453125" style="4" customWidth="1"/>
    <col min="1292" max="1292" width="0.81640625" style="4" customWidth="1"/>
    <col min="1293" max="1293" width="72.453125" style="4" customWidth="1"/>
    <col min="1294" max="1294" width="0.81640625" style="4" customWidth="1"/>
    <col min="1295" max="1306" width="5.54296875" style="4" customWidth="1"/>
    <col min="1307" max="1307" width="0.54296875" style="4" customWidth="1"/>
    <col min="1308" max="1546" width="8.81640625" style="4"/>
    <col min="1547" max="1547" width="11.453125" style="4" customWidth="1"/>
    <col min="1548" max="1548" width="0.81640625" style="4" customWidth="1"/>
    <col min="1549" max="1549" width="72.453125" style="4" customWidth="1"/>
    <col min="1550" max="1550" width="0.81640625" style="4" customWidth="1"/>
    <col min="1551" max="1562" width="5.54296875" style="4" customWidth="1"/>
    <col min="1563" max="1563" width="0.54296875" style="4" customWidth="1"/>
    <col min="1564" max="1802" width="8.81640625" style="4"/>
    <col min="1803" max="1803" width="11.453125" style="4" customWidth="1"/>
    <col min="1804" max="1804" width="0.81640625" style="4" customWidth="1"/>
    <col min="1805" max="1805" width="72.453125" style="4" customWidth="1"/>
    <col min="1806" max="1806" width="0.81640625" style="4" customWidth="1"/>
    <col min="1807" max="1818" width="5.54296875" style="4" customWidth="1"/>
    <col min="1819" max="1819" width="0.54296875" style="4" customWidth="1"/>
    <col min="1820" max="2058" width="8.81640625" style="4"/>
    <col min="2059" max="2059" width="11.453125" style="4" customWidth="1"/>
    <col min="2060" max="2060" width="0.81640625" style="4" customWidth="1"/>
    <col min="2061" max="2061" width="72.453125" style="4" customWidth="1"/>
    <col min="2062" max="2062" width="0.81640625" style="4" customWidth="1"/>
    <col min="2063" max="2074" width="5.54296875" style="4" customWidth="1"/>
    <col min="2075" max="2075" width="0.54296875" style="4" customWidth="1"/>
    <col min="2076" max="2314" width="8.81640625" style="4"/>
    <col min="2315" max="2315" width="11.453125" style="4" customWidth="1"/>
    <col min="2316" max="2316" width="0.81640625" style="4" customWidth="1"/>
    <col min="2317" max="2317" width="72.453125" style="4" customWidth="1"/>
    <col min="2318" max="2318" width="0.81640625" style="4" customWidth="1"/>
    <col min="2319" max="2330" width="5.54296875" style="4" customWidth="1"/>
    <col min="2331" max="2331" width="0.54296875" style="4" customWidth="1"/>
    <col min="2332" max="2570" width="8.81640625" style="4"/>
    <col min="2571" max="2571" width="11.453125" style="4" customWidth="1"/>
    <col min="2572" max="2572" width="0.81640625" style="4" customWidth="1"/>
    <col min="2573" max="2573" width="72.453125" style="4" customWidth="1"/>
    <col min="2574" max="2574" width="0.81640625" style="4" customWidth="1"/>
    <col min="2575" max="2586" width="5.54296875" style="4" customWidth="1"/>
    <col min="2587" max="2587" width="0.54296875" style="4" customWidth="1"/>
    <col min="2588" max="2826" width="8.81640625" style="4"/>
    <col min="2827" max="2827" width="11.453125" style="4" customWidth="1"/>
    <col min="2828" max="2828" width="0.81640625" style="4" customWidth="1"/>
    <col min="2829" max="2829" width="72.453125" style="4" customWidth="1"/>
    <col min="2830" max="2830" width="0.81640625" style="4" customWidth="1"/>
    <col min="2831" max="2842" width="5.54296875" style="4" customWidth="1"/>
    <col min="2843" max="2843" width="0.54296875" style="4" customWidth="1"/>
    <col min="2844" max="3082" width="8.81640625" style="4"/>
    <col min="3083" max="3083" width="11.453125" style="4" customWidth="1"/>
    <col min="3084" max="3084" width="0.81640625" style="4" customWidth="1"/>
    <col min="3085" max="3085" width="72.453125" style="4" customWidth="1"/>
    <col min="3086" max="3086" width="0.81640625" style="4" customWidth="1"/>
    <col min="3087" max="3098" width="5.54296875" style="4" customWidth="1"/>
    <col min="3099" max="3099" width="0.54296875" style="4" customWidth="1"/>
    <col min="3100" max="3338" width="8.81640625" style="4"/>
    <col min="3339" max="3339" width="11.453125" style="4" customWidth="1"/>
    <col min="3340" max="3340" width="0.81640625" style="4" customWidth="1"/>
    <col min="3341" max="3341" width="72.453125" style="4" customWidth="1"/>
    <col min="3342" max="3342" width="0.81640625" style="4" customWidth="1"/>
    <col min="3343" max="3354" width="5.54296875" style="4" customWidth="1"/>
    <col min="3355" max="3355" width="0.54296875" style="4" customWidth="1"/>
    <col min="3356" max="3594" width="8.81640625" style="4"/>
    <col min="3595" max="3595" width="11.453125" style="4" customWidth="1"/>
    <col min="3596" max="3596" width="0.81640625" style="4" customWidth="1"/>
    <col min="3597" max="3597" width="72.453125" style="4" customWidth="1"/>
    <col min="3598" max="3598" width="0.81640625" style="4" customWidth="1"/>
    <col min="3599" max="3610" width="5.54296875" style="4" customWidth="1"/>
    <col min="3611" max="3611" width="0.54296875" style="4" customWidth="1"/>
    <col min="3612" max="3850" width="8.81640625" style="4"/>
    <col min="3851" max="3851" width="11.453125" style="4" customWidth="1"/>
    <col min="3852" max="3852" width="0.81640625" style="4" customWidth="1"/>
    <col min="3853" max="3853" width="72.453125" style="4" customWidth="1"/>
    <col min="3854" max="3854" width="0.81640625" style="4" customWidth="1"/>
    <col min="3855" max="3866" width="5.54296875" style="4" customWidth="1"/>
    <col min="3867" max="3867" width="0.54296875" style="4" customWidth="1"/>
    <col min="3868" max="4106" width="8.81640625" style="4"/>
    <col min="4107" max="4107" width="11.453125" style="4" customWidth="1"/>
    <col min="4108" max="4108" width="0.81640625" style="4" customWidth="1"/>
    <col min="4109" max="4109" width="72.453125" style="4" customWidth="1"/>
    <col min="4110" max="4110" width="0.81640625" style="4" customWidth="1"/>
    <col min="4111" max="4122" width="5.54296875" style="4" customWidth="1"/>
    <col min="4123" max="4123" width="0.54296875" style="4" customWidth="1"/>
    <col min="4124" max="4362" width="8.81640625" style="4"/>
    <col min="4363" max="4363" width="11.453125" style="4" customWidth="1"/>
    <col min="4364" max="4364" width="0.81640625" style="4" customWidth="1"/>
    <col min="4365" max="4365" width="72.453125" style="4" customWidth="1"/>
    <col min="4366" max="4366" width="0.81640625" style="4" customWidth="1"/>
    <col min="4367" max="4378" width="5.54296875" style="4" customWidth="1"/>
    <col min="4379" max="4379" width="0.54296875" style="4" customWidth="1"/>
    <col min="4380" max="4618" width="8.81640625" style="4"/>
    <col min="4619" max="4619" width="11.453125" style="4" customWidth="1"/>
    <col min="4620" max="4620" width="0.81640625" style="4" customWidth="1"/>
    <col min="4621" max="4621" width="72.453125" style="4" customWidth="1"/>
    <col min="4622" max="4622" width="0.81640625" style="4" customWidth="1"/>
    <col min="4623" max="4634" width="5.54296875" style="4" customWidth="1"/>
    <col min="4635" max="4635" width="0.54296875" style="4" customWidth="1"/>
    <col min="4636" max="4874" width="8.81640625" style="4"/>
    <col min="4875" max="4875" width="11.453125" style="4" customWidth="1"/>
    <col min="4876" max="4876" width="0.81640625" style="4" customWidth="1"/>
    <col min="4877" max="4877" width="72.453125" style="4" customWidth="1"/>
    <col min="4878" max="4878" width="0.81640625" style="4" customWidth="1"/>
    <col min="4879" max="4890" width="5.54296875" style="4" customWidth="1"/>
    <col min="4891" max="4891" width="0.54296875" style="4" customWidth="1"/>
    <col min="4892" max="5130" width="8.81640625" style="4"/>
    <col min="5131" max="5131" width="11.453125" style="4" customWidth="1"/>
    <col min="5132" max="5132" width="0.81640625" style="4" customWidth="1"/>
    <col min="5133" max="5133" width="72.453125" style="4" customWidth="1"/>
    <col min="5134" max="5134" width="0.81640625" style="4" customWidth="1"/>
    <col min="5135" max="5146" width="5.54296875" style="4" customWidth="1"/>
    <col min="5147" max="5147" width="0.54296875" style="4" customWidth="1"/>
    <col min="5148" max="5386" width="8.81640625" style="4"/>
    <col min="5387" max="5387" width="11.453125" style="4" customWidth="1"/>
    <col min="5388" max="5388" width="0.81640625" style="4" customWidth="1"/>
    <col min="5389" max="5389" width="72.453125" style="4" customWidth="1"/>
    <col min="5390" max="5390" width="0.81640625" style="4" customWidth="1"/>
    <col min="5391" max="5402" width="5.54296875" style="4" customWidth="1"/>
    <col min="5403" max="5403" width="0.54296875" style="4" customWidth="1"/>
    <col min="5404" max="5642" width="8.81640625" style="4"/>
    <col min="5643" max="5643" width="11.453125" style="4" customWidth="1"/>
    <col min="5644" max="5644" width="0.81640625" style="4" customWidth="1"/>
    <col min="5645" max="5645" width="72.453125" style="4" customWidth="1"/>
    <col min="5646" max="5646" width="0.81640625" style="4" customWidth="1"/>
    <col min="5647" max="5658" width="5.54296875" style="4" customWidth="1"/>
    <col min="5659" max="5659" width="0.54296875" style="4" customWidth="1"/>
    <col min="5660" max="5898" width="8.81640625" style="4"/>
    <col min="5899" max="5899" width="11.453125" style="4" customWidth="1"/>
    <col min="5900" max="5900" width="0.81640625" style="4" customWidth="1"/>
    <col min="5901" max="5901" width="72.453125" style="4" customWidth="1"/>
    <col min="5902" max="5902" width="0.81640625" style="4" customWidth="1"/>
    <col min="5903" max="5914" width="5.54296875" style="4" customWidth="1"/>
    <col min="5915" max="5915" width="0.54296875" style="4" customWidth="1"/>
    <col min="5916" max="6154" width="8.81640625" style="4"/>
    <col min="6155" max="6155" width="11.453125" style="4" customWidth="1"/>
    <col min="6156" max="6156" width="0.81640625" style="4" customWidth="1"/>
    <col min="6157" max="6157" width="72.453125" style="4" customWidth="1"/>
    <col min="6158" max="6158" width="0.81640625" style="4" customWidth="1"/>
    <col min="6159" max="6170" width="5.54296875" style="4" customWidth="1"/>
    <col min="6171" max="6171" width="0.54296875" style="4" customWidth="1"/>
    <col min="6172" max="6410" width="8.81640625" style="4"/>
    <col min="6411" max="6411" width="11.453125" style="4" customWidth="1"/>
    <col min="6412" max="6412" width="0.81640625" style="4" customWidth="1"/>
    <col min="6413" max="6413" width="72.453125" style="4" customWidth="1"/>
    <col min="6414" max="6414" width="0.81640625" style="4" customWidth="1"/>
    <col min="6415" max="6426" width="5.54296875" style="4" customWidth="1"/>
    <col min="6427" max="6427" width="0.54296875" style="4" customWidth="1"/>
    <col min="6428" max="6666" width="8.81640625" style="4"/>
    <col min="6667" max="6667" width="11.453125" style="4" customWidth="1"/>
    <col min="6668" max="6668" width="0.81640625" style="4" customWidth="1"/>
    <col min="6669" max="6669" width="72.453125" style="4" customWidth="1"/>
    <col min="6670" max="6670" width="0.81640625" style="4" customWidth="1"/>
    <col min="6671" max="6682" width="5.54296875" style="4" customWidth="1"/>
    <col min="6683" max="6683" width="0.54296875" style="4" customWidth="1"/>
    <col min="6684" max="6922" width="8.81640625" style="4"/>
    <col min="6923" max="6923" width="11.453125" style="4" customWidth="1"/>
    <col min="6924" max="6924" width="0.81640625" style="4" customWidth="1"/>
    <col min="6925" max="6925" width="72.453125" style="4" customWidth="1"/>
    <col min="6926" max="6926" width="0.81640625" style="4" customWidth="1"/>
    <col min="6927" max="6938" width="5.54296875" style="4" customWidth="1"/>
    <col min="6939" max="6939" width="0.54296875" style="4" customWidth="1"/>
    <col min="6940" max="7178" width="8.81640625" style="4"/>
    <col min="7179" max="7179" width="11.453125" style="4" customWidth="1"/>
    <col min="7180" max="7180" width="0.81640625" style="4" customWidth="1"/>
    <col min="7181" max="7181" width="72.453125" style="4" customWidth="1"/>
    <col min="7182" max="7182" width="0.81640625" style="4" customWidth="1"/>
    <col min="7183" max="7194" width="5.54296875" style="4" customWidth="1"/>
    <col min="7195" max="7195" width="0.54296875" style="4" customWidth="1"/>
    <col min="7196" max="7434" width="8.81640625" style="4"/>
    <col min="7435" max="7435" width="11.453125" style="4" customWidth="1"/>
    <col min="7436" max="7436" width="0.81640625" style="4" customWidth="1"/>
    <col min="7437" max="7437" width="72.453125" style="4" customWidth="1"/>
    <col min="7438" max="7438" width="0.81640625" style="4" customWidth="1"/>
    <col min="7439" max="7450" width="5.54296875" style="4" customWidth="1"/>
    <col min="7451" max="7451" width="0.54296875" style="4" customWidth="1"/>
    <col min="7452" max="7690" width="8.81640625" style="4"/>
    <col min="7691" max="7691" width="11.453125" style="4" customWidth="1"/>
    <col min="7692" max="7692" width="0.81640625" style="4" customWidth="1"/>
    <col min="7693" max="7693" width="72.453125" style="4" customWidth="1"/>
    <col min="7694" max="7694" width="0.81640625" style="4" customWidth="1"/>
    <col min="7695" max="7706" width="5.54296875" style="4" customWidth="1"/>
    <col min="7707" max="7707" width="0.54296875" style="4" customWidth="1"/>
    <col min="7708" max="7946" width="8.81640625" style="4"/>
    <col min="7947" max="7947" width="11.453125" style="4" customWidth="1"/>
    <col min="7948" max="7948" width="0.81640625" style="4" customWidth="1"/>
    <col min="7949" max="7949" width="72.453125" style="4" customWidth="1"/>
    <col min="7950" max="7950" width="0.81640625" style="4" customWidth="1"/>
    <col min="7951" max="7962" width="5.54296875" style="4" customWidth="1"/>
    <col min="7963" max="7963" width="0.54296875" style="4" customWidth="1"/>
    <col min="7964" max="8202" width="8.81640625" style="4"/>
    <col min="8203" max="8203" width="11.453125" style="4" customWidth="1"/>
    <col min="8204" max="8204" width="0.81640625" style="4" customWidth="1"/>
    <col min="8205" max="8205" width="72.453125" style="4" customWidth="1"/>
    <col min="8206" max="8206" width="0.81640625" style="4" customWidth="1"/>
    <col min="8207" max="8218" width="5.54296875" style="4" customWidth="1"/>
    <col min="8219" max="8219" width="0.54296875" style="4" customWidth="1"/>
    <col min="8220" max="8458" width="8.81640625" style="4"/>
    <col min="8459" max="8459" width="11.453125" style="4" customWidth="1"/>
    <col min="8460" max="8460" width="0.81640625" style="4" customWidth="1"/>
    <col min="8461" max="8461" width="72.453125" style="4" customWidth="1"/>
    <col min="8462" max="8462" width="0.81640625" style="4" customWidth="1"/>
    <col min="8463" max="8474" width="5.54296875" style="4" customWidth="1"/>
    <col min="8475" max="8475" width="0.54296875" style="4" customWidth="1"/>
    <col min="8476" max="8714" width="8.81640625" style="4"/>
    <col min="8715" max="8715" width="11.453125" style="4" customWidth="1"/>
    <col min="8716" max="8716" width="0.81640625" style="4" customWidth="1"/>
    <col min="8717" max="8717" width="72.453125" style="4" customWidth="1"/>
    <col min="8718" max="8718" width="0.81640625" style="4" customWidth="1"/>
    <col min="8719" max="8730" width="5.54296875" style="4" customWidth="1"/>
    <col min="8731" max="8731" width="0.54296875" style="4" customWidth="1"/>
    <col min="8732" max="8970" width="8.81640625" style="4"/>
    <col min="8971" max="8971" width="11.453125" style="4" customWidth="1"/>
    <col min="8972" max="8972" width="0.81640625" style="4" customWidth="1"/>
    <col min="8973" max="8973" width="72.453125" style="4" customWidth="1"/>
    <col min="8974" max="8974" width="0.81640625" style="4" customWidth="1"/>
    <col min="8975" max="8986" width="5.54296875" style="4" customWidth="1"/>
    <col min="8987" max="8987" width="0.54296875" style="4" customWidth="1"/>
    <col min="8988" max="9226" width="8.81640625" style="4"/>
    <col min="9227" max="9227" width="11.453125" style="4" customWidth="1"/>
    <col min="9228" max="9228" width="0.81640625" style="4" customWidth="1"/>
    <col min="9229" max="9229" width="72.453125" style="4" customWidth="1"/>
    <col min="9230" max="9230" width="0.81640625" style="4" customWidth="1"/>
    <col min="9231" max="9242" width="5.54296875" style="4" customWidth="1"/>
    <col min="9243" max="9243" width="0.54296875" style="4" customWidth="1"/>
    <col min="9244" max="9482" width="8.81640625" style="4"/>
    <col min="9483" max="9483" width="11.453125" style="4" customWidth="1"/>
    <col min="9484" max="9484" width="0.81640625" style="4" customWidth="1"/>
    <col min="9485" max="9485" width="72.453125" style="4" customWidth="1"/>
    <col min="9486" max="9486" width="0.81640625" style="4" customWidth="1"/>
    <col min="9487" max="9498" width="5.54296875" style="4" customWidth="1"/>
    <col min="9499" max="9499" width="0.54296875" style="4" customWidth="1"/>
    <col min="9500" max="9738" width="8.81640625" style="4"/>
    <col min="9739" max="9739" width="11.453125" style="4" customWidth="1"/>
    <col min="9740" max="9740" width="0.81640625" style="4" customWidth="1"/>
    <col min="9741" max="9741" width="72.453125" style="4" customWidth="1"/>
    <col min="9742" max="9742" width="0.81640625" style="4" customWidth="1"/>
    <col min="9743" max="9754" width="5.54296875" style="4" customWidth="1"/>
    <col min="9755" max="9755" width="0.54296875" style="4" customWidth="1"/>
    <col min="9756" max="9994" width="8.81640625" style="4"/>
    <col min="9995" max="9995" width="11.453125" style="4" customWidth="1"/>
    <col min="9996" max="9996" width="0.81640625" style="4" customWidth="1"/>
    <col min="9997" max="9997" width="72.453125" style="4" customWidth="1"/>
    <col min="9998" max="9998" width="0.81640625" style="4" customWidth="1"/>
    <col min="9999" max="10010" width="5.54296875" style="4" customWidth="1"/>
    <col min="10011" max="10011" width="0.54296875" style="4" customWidth="1"/>
    <col min="10012" max="10250" width="8.81640625" style="4"/>
    <col min="10251" max="10251" width="11.453125" style="4" customWidth="1"/>
    <col min="10252" max="10252" width="0.81640625" style="4" customWidth="1"/>
    <col min="10253" max="10253" width="72.453125" style="4" customWidth="1"/>
    <col min="10254" max="10254" width="0.81640625" style="4" customWidth="1"/>
    <col min="10255" max="10266" width="5.54296875" style="4" customWidth="1"/>
    <col min="10267" max="10267" width="0.54296875" style="4" customWidth="1"/>
    <col min="10268" max="10506" width="8.81640625" style="4"/>
    <col min="10507" max="10507" width="11.453125" style="4" customWidth="1"/>
    <col min="10508" max="10508" width="0.81640625" style="4" customWidth="1"/>
    <col min="10509" max="10509" width="72.453125" style="4" customWidth="1"/>
    <col min="10510" max="10510" width="0.81640625" style="4" customWidth="1"/>
    <col min="10511" max="10522" width="5.54296875" style="4" customWidth="1"/>
    <col min="10523" max="10523" width="0.54296875" style="4" customWidth="1"/>
    <col min="10524" max="10762" width="8.81640625" style="4"/>
    <col min="10763" max="10763" width="11.453125" style="4" customWidth="1"/>
    <col min="10764" max="10764" width="0.81640625" style="4" customWidth="1"/>
    <col min="10765" max="10765" width="72.453125" style="4" customWidth="1"/>
    <col min="10766" max="10766" width="0.81640625" style="4" customWidth="1"/>
    <col min="10767" max="10778" width="5.54296875" style="4" customWidth="1"/>
    <col min="10779" max="10779" width="0.54296875" style="4" customWidth="1"/>
    <col min="10780" max="11018" width="8.81640625" style="4"/>
    <col min="11019" max="11019" width="11.453125" style="4" customWidth="1"/>
    <col min="11020" max="11020" width="0.81640625" style="4" customWidth="1"/>
    <col min="11021" max="11021" width="72.453125" style="4" customWidth="1"/>
    <col min="11022" max="11022" width="0.81640625" style="4" customWidth="1"/>
    <col min="11023" max="11034" width="5.54296875" style="4" customWidth="1"/>
    <col min="11035" max="11035" width="0.54296875" style="4" customWidth="1"/>
    <col min="11036" max="11274" width="8.81640625" style="4"/>
    <col min="11275" max="11275" width="11.453125" style="4" customWidth="1"/>
    <col min="11276" max="11276" width="0.81640625" style="4" customWidth="1"/>
    <col min="11277" max="11277" width="72.453125" style="4" customWidth="1"/>
    <col min="11278" max="11278" width="0.81640625" style="4" customWidth="1"/>
    <col min="11279" max="11290" width="5.54296875" style="4" customWidth="1"/>
    <col min="11291" max="11291" width="0.54296875" style="4" customWidth="1"/>
    <col min="11292" max="11530" width="8.81640625" style="4"/>
    <col min="11531" max="11531" width="11.453125" style="4" customWidth="1"/>
    <col min="11532" max="11532" width="0.81640625" style="4" customWidth="1"/>
    <col min="11533" max="11533" width="72.453125" style="4" customWidth="1"/>
    <col min="11534" max="11534" width="0.81640625" style="4" customWidth="1"/>
    <col min="11535" max="11546" width="5.54296875" style="4" customWidth="1"/>
    <col min="11547" max="11547" width="0.54296875" style="4" customWidth="1"/>
    <col min="11548" max="11786" width="8.81640625" style="4"/>
    <col min="11787" max="11787" width="11.453125" style="4" customWidth="1"/>
    <col min="11788" max="11788" width="0.81640625" style="4" customWidth="1"/>
    <col min="11789" max="11789" width="72.453125" style="4" customWidth="1"/>
    <col min="11790" max="11790" width="0.81640625" style="4" customWidth="1"/>
    <col min="11791" max="11802" width="5.54296875" style="4" customWidth="1"/>
    <col min="11803" max="11803" width="0.54296875" style="4" customWidth="1"/>
    <col min="11804" max="12042" width="8.81640625" style="4"/>
    <col min="12043" max="12043" width="11.453125" style="4" customWidth="1"/>
    <col min="12044" max="12044" width="0.81640625" style="4" customWidth="1"/>
    <col min="12045" max="12045" width="72.453125" style="4" customWidth="1"/>
    <col min="12046" max="12046" width="0.81640625" style="4" customWidth="1"/>
    <col min="12047" max="12058" width="5.54296875" style="4" customWidth="1"/>
    <col min="12059" max="12059" width="0.54296875" style="4" customWidth="1"/>
    <col min="12060" max="12298" width="8.81640625" style="4"/>
    <col min="12299" max="12299" width="11.453125" style="4" customWidth="1"/>
    <col min="12300" max="12300" width="0.81640625" style="4" customWidth="1"/>
    <col min="12301" max="12301" width="72.453125" style="4" customWidth="1"/>
    <col min="12302" max="12302" width="0.81640625" style="4" customWidth="1"/>
    <col min="12303" max="12314" width="5.54296875" style="4" customWidth="1"/>
    <col min="12315" max="12315" width="0.54296875" style="4" customWidth="1"/>
    <col min="12316" max="12554" width="8.81640625" style="4"/>
    <col min="12555" max="12555" width="11.453125" style="4" customWidth="1"/>
    <col min="12556" max="12556" width="0.81640625" style="4" customWidth="1"/>
    <col min="12557" max="12557" width="72.453125" style="4" customWidth="1"/>
    <col min="12558" max="12558" width="0.81640625" style="4" customWidth="1"/>
    <col min="12559" max="12570" width="5.54296875" style="4" customWidth="1"/>
    <col min="12571" max="12571" width="0.54296875" style="4" customWidth="1"/>
    <col min="12572" max="12810" width="8.81640625" style="4"/>
    <col min="12811" max="12811" width="11.453125" style="4" customWidth="1"/>
    <col min="12812" max="12812" width="0.81640625" style="4" customWidth="1"/>
    <col min="12813" max="12813" width="72.453125" style="4" customWidth="1"/>
    <col min="12814" max="12814" width="0.81640625" style="4" customWidth="1"/>
    <col min="12815" max="12826" width="5.54296875" style="4" customWidth="1"/>
    <col min="12827" max="12827" width="0.54296875" style="4" customWidth="1"/>
    <col min="12828" max="13066" width="8.81640625" style="4"/>
    <col min="13067" max="13067" width="11.453125" style="4" customWidth="1"/>
    <col min="13068" max="13068" width="0.81640625" style="4" customWidth="1"/>
    <col min="13069" max="13069" width="72.453125" style="4" customWidth="1"/>
    <col min="13070" max="13070" width="0.81640625" style="4" customWidth="1"/>
    <col min="13071" max="13082" width="5.54296875" style="4" customWidth="1"/>
    <col min="13083" max="13083" width="0.54296875" style="4" customWidth="1"/>
    <col min="13084" max="13322" width="8.81640625" style="4"/>
    <col min="13323" max="13323" width="11.453125" style="4" customWidth="1"/>
    <col min="13324" max="13324" width="0.81640625" style="4" customWidth="1"/>
    <col min="13325" max="13325" width="72.453125" style="4" customWidth="1"/>
    <col min="13326" max="13326" width="0.81640625" style="4" customWidth="1"/>
    <col min="13327" max="13338" width="5.54296875" style="4" customWidth="1"/>
    <col min="13339" max="13339" width="0.54296875" style="4" customWidth="1"/>
    <col min="13340" max="13578" width="8.81640625" style="4"/>
    <col min="13579" max="13579" width="11.453125" style="4" customWidth="1"/>
    <col min="13580" max="13580" width="0.81640625" style="4" customWidth="1"/>
    <col min="13581" max="13581" width="72.453125" style="4" customWidth="1"/>
    <col min="13582" max="13582" width="0.81640625" style="4" customWidth="1"/>
    <col min="13583" max="13594" width="5.54296875" style="4" customWidth="1"/>
    <col min="13595" max="13595" width="0.54296875" style="4" customWidth="1"/>
    <col min="13596" max="13834" width="8.81640625" style="4"/>
    <col min="13835" max="13835" width="11.453125" style="4" customWidth="1"/>
    <col min="13836" max="13836" width="0.81640625" style="4" customWidth="1"/>
    <col min="13837" max="13837" width="72.453125" style="4" customWidth="1"/>
    <col min="13838" max="13838" width="0.81640625" style="4" customWidth="1"/>
    <col min="13839" max="13850" width="5.54296875" style="4" customWidth="1"/>
    <col min="13851" max="13851" width="0.54296875" style="4" customWidth="1"/>
    <col min="13852" max="14090" width="8.81640625" style="4"/>
    <col min="14091" max="14091" width="11.453125" style="4" customWidth="1"/>
    <col min="14092" max="14092" width="0.81640625" style="4" customWidth="1"/>
    <col min="14093" max="14093" width="72.453125" style="4" customWidth="1"/>
    <col min="14094" max="14094" width="0.81640625" style="4" customWidth="1"/>
    <col min="14095" max="14106" width="5.54296875" style="4" customWidth="1"/>
    <col min="14107" max="14107" width="0.54296875" style="4" customWidth="1"/>
    <col min="14108" max="14346" width="8.81640625" style="4"/>
    <col min="14347" max="14347" width="11.453125" style="4" customWidth="1"/>
    <col min="14348" max="14348" width="0.81640625" style="4" customWidth="1"/>
    <col min="14349" max="14349" width="72.453125" style="4" customWidth="1"/>
    <col min="14350" max="14350" width="0.81640625" style="4" customWidth="1"/>
    <col min="14351" max="14362" width="5.54296875" style="4" customWidth="1"/>
    <col min="14363" max="14363" width="0.54296875" style="4" customWidth="1"/>
    <col min="14364" max="14602" width="8.81640625" style="4"/>
    <col min="14603" max="14603" width="11.453125" style="4" customWidth="1"/>
    <col min="14604" max="14604" width="0.81640625" style="4" customWidth="1"/>
    <col min="14605" max="14605" width="72.453125" style="4" customWidth="1"/>
    <col min="14606" max="14606" width="0.81640625" style="4" customWidth="1"/>
    <col min="14607" max="14618" width="5.54296875" style="4" customWidth="1"/>
    <col min="14619" max="14619" width="0.54296875" style="4" customWidth="1"/>
    <col min="14620" max="14858" width="8.81640625" style="4"/>
    <col min="14859" max="14859" width="11.453125" style="4" customWidth="1"/>
    <col min="14860" max="14860" width="0.81640625" style="4" customWidth="1"/>
    <col min="14861" max="14861" width="72.453125" style="4" customWidth="1"/>
    <col min="14862" max="14862" width="0.81640625" style="4" customWidth="1"/>
    <col min="14863" max="14874" width="5.54296875" style="4" customWidth="1"/>
    <col min="14875" max="14875" width="0.54296875" style="4" customWidth="1"/>
    <col min="14876" max="15114" width="8.81640625" style="4"/>
    <col min="15115" max="15115" width="11.453125" style="4" customWidth="1"/>
    <col min="15116" max="15116" width="0.81640625" style="4" customWidth="1"/>
    <col min="15117" max="15117" width="72.453125" style="4" customWidth="1"/>
    <col min="15118" max="15118" width="0.81640625" style="4" customWidth="1"/>
    <col min="15119" max="15130" width="5.54296875" style="4" customWidth="1"/>
    <col min="15131" max="15131" width="0.54296875" style="4" customWidth="1"/>
    <col min="15132" max="15370" width="8.81640625" style="4"/>
    <col min="15371" max="15371" width="11.453125" style="4" customWidth="1"/>
    <col min="15372" max="15372" width="0.81640625" style="4" customWidth="1"/>
    <col min="15373" max="15373" width="72.453125" style="4" customWidth="1"/>
    <col min="15374" max="15374" width="0.81640625" style="4" customWidth="1"/>
    <col min="15375" max="15386" width="5.54296875" style="4" customWidth="1"/>
    <col min="15387" max="15387" width="0.54296875" style="4" customWidth="1"/>
    <col min="15388" max="15626" width="8.81640625" style="4"/>
    <col min="15627" max="15627" width="11.453125" style="4" customWidth="1"/>
    <col min="15628" max="15628" width="0.81640625" style="4" customWidth="1"/>
    <col min="15629" max="15629" width="72.453125" style="4" customWidth="1"/>
    <col min="15630" max="15630" width="0.81640625" style="4" customWidth="1"/>
    <col min="15631" max="15642" width="5.54296875" style="4" customWidth="1"/>
    <col min="15643" max="15643" width="0.54296875" style="4" customWidth="1"/>
    <col min="15644" max="15882" width="8.81640625" style="4"/>
    <col min="15883" max="15883" width="11.453125" style="4" customWidth="1"/>
    <col min="15884" max="15884" width="0.81640625" style="4" customWidth="1"/>
    <col min="15885" max="15885" width="72.453125" style="4" customWidth="1"/>
    <col min="15886" max="15886" width="0.81640625" style="4" customWidth="1"/>
    <col min="15887" max="15898" width="5.54296875" style="4" customWidth="1"/>
    <col min="15899" max="15899" width="0.54296875" style="4" customWidth="1"/>
    <col min="15900" max="16138" width="8.81640625" style="4"/>
    <col min="16139" max="16139" width="11.453125" style="4" customWidth="1"/>
    <col min="16140" max="16140" width="0.81640625" style="4" customWidth="1"/>
    <col min="16141" max="16141" width="72.453125" style="4" customWidth="1"/>
    <col min="16142" max="16142" width="0.81640625" style="4" customWidth="1"/>
    <col min="16143" max="16154" width="5.54296875" style="4" customWidth="1"/>
    <col min="16155" max="16155" width="0.54296875" style="4" customWidth="1"/>
    <col min="16156" max="16384" width="8.81640625" style="4"/>
  </cols>
  <sheetData>
    <row r="1" spans="1:19" ht="12.75" customHeight="1" x14ac:dyDescent="0.2">
      <c r="A1" s="111" t="s">
        <v>518</v>
      </c>
      <c r="B1" s="111"/>
      <c r="C1" s="111"/>
      <c r="D1" s="111"/>
      <c r="E1" s="111"/>
      <c r="F1" s="111"/>
      <c r="G1" s="111"/>
      <c r="H1" s="111"/>
      <c r="I1" s="111"/>
      <c r="J1" s="111"/>
      <c r="K1" s="111"/>
      <c r="L1" s="111"/>
      <c r="M1" s="111"/>
      <c r="N1" s="111"/>
      <c r="O1" s="111"/>
      <c r="P1" s="111"/>
      <c r="Q1" s="111"/>
      <c r="R1" s="111"/>
      <c r="S1" s="111"/>
    </row>
    <row r="2" spans="1:19" ht="3" customHeight="1" x14ac:dyDescent="0.35">
      <c r="A2" s="5"/>
      <c r="B2" s="5"/>
      <c r="C2" s="5"/>
      <c r="D2" s="5"/>
      <c r="E2" s="5"/>
      <c r="F2" s="5"/>
      <c r="G2" s="5"/>
      <c r="H2" s="5"/>
      <c r="I2" s="5"/>
      <c r="J2" s="5"/>
      <c r="K2" s="5"/>
      <c r="L2" s="5"/>
      <c r="M2" s="5"/>
      <c r="N2" s="5"/>
      <c r="O2" s="6"/>
      <c r="P2" s="6"/>
      <c r="Q2" s="6"/>
      <c r="R2" s="6"/>
      <c r="S2" s="6"/>
    </row>
    <row r="3" spans="1:19" ht="15.5" x14ac:dyDescent="0.35">
      <c r="A3" s="7" t="s">
        <v>198</v>
      </c>
      <c r="B3" s="7"/>
      <c r="C3" s="8" t="s">
        <v>199</v>
      </c>
      <c r="D3" s="104"/>
      <c r="E3" s="103"/>
      <c r="F3" s="99"/>
      <c r="G3" s="98"/>
      <c r="H3" s="91"/>
      <c r="I3" s="88"/>
      <c r="J3" s="87"/>
      <c r="K3" s="77"/>
      <c r="L3" s="76"/>
      <c r="M3" s="109"/>
      <c r="N3" s="109"/>
      <c r="O3" s="109"/>
      <c r="P3" s="109"/>
      <c r="Q3" s="109"/>
      <c r="R3" s="109"/>
      <c r="S3" s="109"/>
    </row>
    <row r="4" spans="1:19" ht="23" x14ac:dyDescent="0.35">
      <c r="A4" s="7" t="s">
        <v>200</v>
      </c>
      <c r="B4" s="7"/>
      <c r="C4" s="8" t="s">
        <v>201</v>
      </c>
      <c r="D4" s="104"/>
      <c r="E4" s="103"/>
      <c r="F4" s="99"/>
      <c r="G4" s="98"/>
      <c r="H4" s="91"/>
      <c r="I4" s="88"/>
      <c r="J4" s="87"/>
      <c r="K4" s="77"/>
      <c r="L4" s="76"/>
      <c r="M4" s="109"/>
      <c r="N4" s="109"/>
      <c r="O4" s="109"/>
      <c r="P4" s="109"/>
      <c r="Q4" s="109"/>
      <c r="R4" s="109"/>
      <c r="S4" s="109"/>
    </row>
    <row r="5" spans="1:19" ht="15.5" x14ac:dyDescent="0.35">
      <c r="A5" s="7" t="s">
        <v>202</v>
      </c>
      <c r="B5" s="7"/>
      <c r="C5" s="8" t="s">
        <v>203</v>
      </c>
      <c r="D5" s="104"/>
      <c r="E5" s="103"/>
      <c r="F5" s="99"/>
      <c r="G5" s="98"/>
      <c r="H5" s="91"/>
      <c r="I5" s="88"/>
      <c r="J5" s="87"/>
      <c r="K5" s="77"/>
      <c r="L5" s="76"/>
      <c r="M5" s="109"/>
      <c r="N5" s="109"/>
      <c r="O5" s="109"/>
      <c r="P5" s="109"/>
      <c r="Q5" s="109"/>
      <c r="R5" s="109"/>
      <c r="S5" s="109"/>
    </row>
    <row r="6" spans="1:19" ht="34.5" x14ac:dyDescent="0.35">
      <c r="A6" s="7" t="s">
        <v>204</v>
      </c>
      <c r="B6" s="7"/>
      <c r="C6" s="57" t="s">
        <v>591</v>
      </c>
      <c r="D6" s="104"/>
      <c r="E6" s="103"/>
      <c r="F6" s="99"/>
      <c r="G6" s="98"/>
      <c r="H6" s="91"/>
      <c r="I6" s="88"/>
      <c r="J6" s="87"/>
      <c r="K6" s="77"/>
      <c r="L6" s="76"/>
      <c r="M6" s="109"/>
      <c r="N6" s="109"/>
      <c r="O6" s="109"/>
      <c r="P6" s="109"/>
      <c r="Q6" s="109"/>
      <c r="R6" s="109"/>
      <c r="S6" s="109"/>
    </row>
    <row r="7" spans="1:19" ht="15.5" x14ac:dyDescent="0.35">
      <c r="A7" s="7" t="s">
        <v>205</v>
      </c>
      <c r="B7" s="7"/>
      <c r="C7" s="8" t="s">
        <v>206</v>
      </c>
      <c r="D7" s="104"/>
      <c r="E7" s="103"/>
      <c r="F7" s="99"/>
      <c r="G7" s="98"/>
      <c r="H7" s="91"/>
      <c r="I7" s="88"/>
      <c r="J7" s="87"/>
      <c r="K7" s="77"/>
      <c r="L7" s="76"/>
      <c r="M7" s="109"/>
      <c r="N7" s="109"/>
      <c r="O7" s="109"/>
      <c r="P7" s="109"/>
      <c r="Q7" s="109"/>
      <c r="R7" s="109"/>
      <c r="S7" s="109"/>
    </row>
    <row r="8" spans="1:19" ht="15.5" x14ac:dyDescent="0.35">
      <c r="A8" s="7" t="s">
        <v>207</v>
      </c>
      <c r="B8" s="7"/>
      <c r="C8" s="8" t="s">
        <v>208</v>
      </c>
      <c r="D8" s="104"/>
      <c r="E8" s="103"/>
      <c r="F8" s="99"/>
      <c r="G8" s="98"/>
      <c r="H8" s="91"/>
      <c r="I8" s="88"/>
      <c r="J8" s="87"/>
      <c r="K8" s="77"/>
      <c r="L8" s="76"/>
      <c r="M8" s="109"/>
      <c r="N8" s="109"/>
      <c r="O8" s="109"/>
      <c r="P8" s="109"/>
      <c r="Q8" s="109"/>
      <c r="R8" s="109"/>
      <c r="S8" s="109"/>
    </row>
    <row r="9" spans="1:19" ht="11.5" x14ac:dyDescent="0.2">
      <c r="A9" s="112" t="s">
        <v>209</v>
      </c>
      <c r="B9" s="7"/>
      <c r="C9" s="8" t="s">
        <v>210</v>
      </c>
      <c r="D9" s="104"/>
      <c r="E9" s="103"/>
      <c r="F9" s="99"/>
      <c r="G9" s="98"/>
      <c r="H9" s="91"/>
      <c r="I9" s="88"/>
      <c r="J9" s="87"/>
      <c r="K9" s="77"/>
      <c r="L9" s="76"/>
      <c r="M9" s="109"/>
      <c r="N9" s="109"/>
      <c r="O9" s="109"/>
      <c r="P9" s="109"/>
      <c r="Q9" s="109"/>
      <c r="R9" s="109"/>
      <c r="S9" s="109"/>
    </row>
    <row r="10" spans="1:19" ht="11.5" x14ac:dyDescent="0.2">
      <c r="A10" s="112"/>
      <c r="B10" s="7"/>
      <c r="C10" s="8" t="s">
        <v>569</v>
      </c>
      <c r="D10" s="104"/>
      <c r="E10" s="103"/>
      <c r="F10" s="99"/>
      <c r="G10" s="98"/>
      <c r="H10" s="91"/>
      <c r="I10" s="88"/>
      <c r="J10" s="87"/>
      <c r="K10" s="77"/>
      <c r="L10" s="76"/>
      <c r="M10" s="109"/>
      <c r="N10" s="109"/>
      <c r="O10" s="109"/>
      <c r="P10" s="109"/>
      <c r="Q10" s="109"/>
      <c r="R10" s="109"/>
      <c r="S10" s="109"/>
    </row>
    <row r="11" spans="1:19" ht="11.5" x14ac:dyDescent="0.2">
      <c r="A11" s="112"/>
      <c r="B11" s="102"/>
      <c r="C11" s="101" t="s">
        <v>592</v>
      </c>
      <c r="D11" s="104"/>
      <c r="E11" s="103"/>
      <c r="F11" s="101"/>
      <c r="G11" s="101"/>
      <c r="H11" s="101"/>
      <c r="I11" s="101"/>
      <c r="J11" s="101"/>
      <c r="K11" s="101"/>
      <c r="L11" s="101"/>
      <c r="M11" s="109"/>
      <c r="N11" s="109"/>
      <c r="O11" s="109"/>
      <c r="P11" s="109"/>
      <c r="Q11" s="109"/>
      <c r="R11" s="109"/>
      <c r="S11" s="109"/>
    </row>
    <row r="12" spans="1:19" ht="11.5" x14ac:dyDescent="0.2">
      <c r="A12" s="112"/>
      <c r="B12" s="7"/>
      <c r="C12" s="8" t="s">
        <v>211</v>
      </c>
      <c r="D12" s="104"/>
      <c r="E12" s="103"/>
      <c r="F12" s="99"/>
      <c r="G12" s="98"/>
      <c r="H12" s="91"/>
      <c r="I12" s="88"/>
      <c r="J12" s="87" t="s">
        <v>456</v>
      </c>
      <c r="K12" s="77"/>
      <c r="L12" s="76"/>
      <c r="M12" s="109"/>
      <c r="N12" s="109"/>
      <c r="O12" s="109"/>
      <c r="P12" s="109"/>
      <c r="Q12" s="109"/>
      <c r="R12" s="109"/>
      <c r="S12" s="109"/>
    </row>
    <row r="13" spans="1:19" ht="11.5" x14ac:dyDescent="0.2">
      <c r="A13" s="112" t="s">
        <v>212</v>
      </c>
      <c r="B13" s="7"/>
      <c r="C13" s="8" t="s">
        <v>213</v>
      </c>
      <c r="D13" s="104"/>
      <c r="E13" s="103"/>
      <c r="F13" s="99"/>
      <c r="G13" s="98"/>
      <c r="H13" s="91"/>
      <c r="I13" s="88"/>
      <c r="J13" s="87"/>
      <c r="K13" s="77"/>
      <c r="L13" s="76"/>
      <c r="M13" s="109"/>
      <c r="N13" s="109"/>
      <c r="O13" s="109"/>
      <c r="P13" s="109"/>
      <c r="Q13" s="109"/>
      <c r="R13" s="109"/>
      <c r="S13" s="109"/>
    </row>
    <row r="14" spans="1:19" ht="11.5" x14ac:dyDescent="0.2">
      <c r="A14" s="112"/>
      <c r="B14" s="7"/>
      <c r="C14" s="8" t="s">
        <v>214</v>
      </c>
      <c r="D14" s="104"/>
      <c r="E14" s="103"/>
      <c r="F14" s="99"/>
      <c r="G14" s="98"/>
      <c r="H14" s="91"/>
      <c r="I14" s="88"/>
      <c r="J14" s="87"/>
      <c r="K14" s="77"/>
      <c r="L14" s="76"/>
      <c r="M14" s="109"/>
      <c r="N14" s="109"/>
      <c r="O14" s="109"/>
      <c r="P14" s="109"/>
      <c r="Q14" s="109"/>
      <c r="R14" s="109"/>
      <c r="S14" s="109"/>
    </row>
    <row r="15" spans="1:19" ht="11.5" x14ac:dyDescent="0.2">
      <c r="A15" s="112"/>
      <c r="B15" s="7"/>
      <c r="C15" s="8" t="s">
        <v>215</v>
      </c>
      <c r="D15" s="104"/>
      <c r="E15" s="103"/>
      <c r="F15" s="99"/>
      <c r="G15" s="98"/>
      <c r="H15" s="91"/>
      <c r="I15" s="88"/>
      <c r="J15" s="87"/>
      <c r="K15" s="77"/>
      <c r="L15" s="76"/>
      <c r="M15" s="109"/>
      <c r="N15" s="109"/>
      <c r="O15" s="109"/>
      <c r="P15" s="109"/>
      <c r="Q15" s="109"/>
      <c r="R15" s="109"/>
      <c r="S15" s="109"/>
    </row>
    <row r="16" spans="1:19" ht="15.5" x14ac:dyDescent="0.35">
      <c r="A16" s="7" t="s">
        <v>216</v>
      </c>
      <c r="B16" s="7"/>
      <c r="C16" s="8" t="s">
        <v>217</v>
      </c>
      <c r="D16" s="104"/>
      <c r="E16" s="103"/>
      <c r="F16" s="99"/>
      <c r="G16" s="98"/>
      <c r="H16" s="91"/>
      <c r="I16" s="88"/>
      <c r="J16" s="87"/>
      <c r="K16" s="77"/>
      <c r="L16" s="76"/>
      <c r="M16" s="109"/>
      <c r="N16" s="109"/>
      <c r="O16" s="109"/>
      <c r="P16" s="109"/>
      <c r="Q16" s="109"/>
      <c r="R16" s="109"/>
      <c r="S16" s="109"/>
    </row>
    <row r="17" spans="1:27" ht="58.5" customHeight="1" x14ac:dyDescent="0.2">
      <c r="A17" s="7" t="s">
        <v>200</v>
      </c>
      <c r="B17" s="7"/>
      <c r="C17" s="110" t="s">
        <v>593</v>
      </c>
      <c r="D17" s="110"/>
      <c r="E17" s="110"/>
      <c r="F17" s="110"/>
      <c r="G17" s="110"/>
      <c r="H17" s="110"/>
      <c r="I17" s="110"/>
      <c r="J17" s="110"/>
      <c r="K17" s="110"/>
      <c r="L17" s="110"/>
      <c r="M17" s="110"/>
      <c r="N17" s="110"/>
      <c r="O17" s="110"/>
      <c r="P17" s="110"/>
      <c r="Q17" s="110"/>
      <c r="R17" s="110"/>
      <c r="S17" s="110"/>
      <c r="T17" s="110"/>
      <c r="U17" s="110"/>
      <c r="V17" s="110"/>
      <c r="W17" s="110"/>
      <c r="X17" s="110"/>
      <c r="Y17" s="110"/>
      <c r="Z17" s="110"/>
    </row>
    <row r="18" spans="1:27" ht="4.5" customHeight="1" thickBot="1" x14ac:dyDescent="0.35">
      <c r="B18" s="10"/>
      <c r="C18" s="11"/>
      <c r="D18" s="11"/>
      <c r="E18" s="11"/>
      <c r="F18" s="11"/>
      <c r="G18" s="11"/>
      <c r="H18" s="11"/>
      <c r="I18" s="11"/>
      <c r="J18" s="11"/>
      <c r="K18" s="11"/>
      <c r="L18" s="11"/>
      <c r="M18" s="10"/>
      <c r="N18" s="10"/>
      <c r="O18" s="12"/>
      <c r="P18" s="12"/>
      <c r="Q18" s="12"/>
      <c r="R18" s="12"/>
      <c r="S18" s="12"/>
      <c r="T18" s="12"/>
      <c r="U18" s="12"/>
      <c r="V18" s="12"/>
      <c r="W18" s="12"/>
      <c r="X18" s="12"/>
      <c r="Y18" s="12"/>
      <c r="Z18" s="12"/>
      <c r="AA18" s="10"/>
    </row>
    <row r="19" spans="1:27" ht="13" x14ac:dyDescent="0.3">
      <c r="B19" s="13"/>
      <c r="C19" s="14"/>
      <c r="D19" s="2">
        <v>2021</v>
      </c>
      <c r="E19" s="2">
        <v>2020</v>
      </c>
      <c r="F19" s="2">
        <v>2019</v>
      </c>
      <c r="G19" s="2">
        <v>2018</v>
      </c>
      <c r="H19" s="2">
        <v>2017</v>
      </c>
      <c r="I19" s="2">
        <v>2016</v>
      </c>
      <c r="J19" s="2">
        <v>2015</v>
      </c>
      <c r="K19" s="2">
        <v>2014</v>
      </c>
      <c r="L19" s="2">
        <v>2013</v>
      </c>
      <c r="M19" s="2">
        <v>2012</v>
      </c>
      <c r="N19" s="2">
        <v>2011</v>
      </c>
      <c r="O19" s="2">
        <v>2010</v>
      </c>
      <c r="P19" s="2">
        <v>2009</v>
      </c>
      <c r="Q19" s="2">
        <v>2008</v>
      </c>
      <c r="R19" s="2">
        <v>2007</v>
      </c>
      <c r="S19" s="2">
        <v>2006</v>
      </c>
      <c r="T19" s="2">
        <v>2005</v>
      </c>
      <c r="U19" s="2">
        <v>2004</v>
      </c>
      <c r="V19" s="2">
        <v>2003</v>
      </c>
      <c r="W19" s="2">
        <v>2002</v>
      </c>
      <c r="X19" s="2">
        <v>2000</v>
      </c>
      <c r="Y19" s="2">
        <v>1998</v>
      </c>
      <c r="Z19" s="2">
        <v>1996</v>
      </c>
      <c r="AA19" s="15"/>
    </row>
    <row r="20" spans="1:27" ht="13" x14ac:dyDescent="0.3">
      <c r="B20" s="16"/>
      <c r="C20" s="17" t="s">
        <v>218</v>
      </c>
      <c r="D20" s="18"/>
      <c r="E20" s="18"/>
      <c r="F20" s="18"/>
      <c r="G20" s="18"/>
      <c r="H20" s="18"/>
      <c r="I20" s="18"/>
      <c r="J20" s="18"/>
      <c r="K20" s="18"/>
      <c r="L20" s="18"/>
      <c r="M20" s="18"/>
      <c r="N20" s="18"/>
      <c r="O20" s="18"/>
      <c r="P20" s="18"/>
      <c r="Q20" s="18"/>
      <c r="R20" s="18"/>
      <c r="S20" s="18"/>
      <c r="T20" s="18"/>
      <c r="U20" s="18"/>
      <c r="V20" s="18"/>
      <c r="W20" s="18"/>
      <c r="X20" s="18"/>
      <c r="Y20" s="18"/>
      <c r="Z20" s="18"/>
      <c r="AA20" s="15"/>
    </row>
    <row r="21" spans="1:27" ht="13" x14ac:dyDescent="0.3">
      <c r="B21" s="16"/>
      <c r="C21" s="17" t="s">
        <v>219</v>
      </c>
      <c r="D21" s="18"/>
      <c r="E21" s="18"/>
      <c r="F21" s="18"/>
      <c r="G21" s="18"/>
      <c r="H21" s="18"/>
      <c r="I21" s="18"/>
      <c r="J21" s="18"/>
      <c r="K21" s="18"/>
      <c r="L21" s="18"/>
      <c r="M21" s="18"/>
      <c r="N21" s="18"/>
      <c r="O21" s="18"/>
      <c r="P21" s="18"/>
      <c r="Q21" s="18"/>
      <c r="R21" s="18"/>
      <c r="S21" s="18"/>
      <c r="T21" s="18"/>
      <c r="U21" s="18"/>
      <c r="V21" s="18"/>
      <c r="W21" s="18"/>
      <c r="X21" s="18"/>
      <c r="Y21" s="18"/>
      <c r="Z21" s="18"/>
      <c r="AA21" s="15"/>
    </row>
    <row r="22" spans="1:27" ht="13" x14ac:dyDescent="0.3">
      <c r="B22" s="19"/>
      <c r="C22" s="20" t="s">
        <v>220</v>
      </c>
      <c r="D22" s="18" t="s">
        <v>221</v>
      </c>
      <c r="E22" s="18" t="s">
        <v>221</v>
      </c>
      <c r="F22" s="18" t="s">
        <v>221</v>
      </c>
      <c r="G22" s="18" t="s">
        <v>221</v>
      </c>
      <c r="H22" s="18" t="s">
        <v>221</v>
      </c>
      <c r="I22" s="18" t="s">
        <v>221</v>
      </c>
      <c r="J22" s="18" t="s">
        <v>221</v>
      </c>
      <c r="K22" s="18" t="s">
        <v>221</v>
      </c>
      <c r="L22" s="18" t="s">
        <v>221</v>
      </c>
      <c r="M22" s="18" t="s">
        <v>221</v>
      </c>
      <c r="N22" s="18" t="s">
        <v>221</v>
      </c>
      <c r="O22" s="18" t="s">
        <v>221</v>
      </c>
      <c r="P22" s="18" t="s">
        <v>221</v>
      </c>
      <c r="Q22" s="18" t="s">
        <v>221</v>
      </c>
      <c r="R22" s="18" t="s">
        <v>221</v>
      </c>
      <c r="S22" s="18" t="s">
        <v>221</v>
      </c>
      <c r="T22" s="18" t="s">
        <v>221</v>
      </c>
      <c r="U22" s="18" t="s">
        <v>221</v>
      </c>
      <c r="V22" s="18" t="s">
        <v>221</v>
      </c>
      <c r="W22" s="18" t="s">
        <v>221</v>
      </c>
      <c r="X22" s="18" t="s">
        <v>221</v>
      </c>
      <c r="Y22" s="18" t="s">
        <v>221</v>
      </c>
      <c r="Z22" s="18" t="s">
        <v>221</v>
      </c>
      <c r="AA22" s="15"/>
    </row>
    <row r="23" spans="1:27" ht="13" x14ac:dyDescent="0.3">
      <c r="B23" s="21"/>
      <c r="C23" s="20" t="s">
        <v>222</v>
      </c>
      <c r="D23" s="18" t="s">
        <v>221</v>
      </c>
      <c r="E23" s="18" t="s">
        <v>221</v>
      </c>
      <c r="F23" s="18" t="s">
        <v>221</v>
      </c>
      <c r="G23" s="18" t="s">
        <v>221</v>
      </c>
      <c r="H23" s="18" t="s">
        <v>221</v>
      </c>
      <c r="I23" s="18" t="s">
        <v>221</v>
      </c>
      <c r="J23" s="18" t="s">
        <v>221</v>
      </c>
      <c r="K23" s="18" t="s">
        <v>221</v>
      </c>
      <c r="L23" s="18" t="s">
        <v>221</v>
      </c>
      <c r="M23" s="18" t="s">
        <v>221</v>
      </c>
      <c r="N23" s="18" t="s">
        <v>221</v>
      </c>
      <c r="O23" s="18" t="s">
        <v>221</v>
      </c>
      <c r="P23" s="18" t="s">
        <v>221</v>
      </c>
      <c r="Q23" s="18" t="s">
        <v>221</v>
      </c>
      <c r="R23" s="18" t="s">
        <v>221</v>
      </c>
      <c r="S23" s="18" t="s">
        <v>221</v>
      </c>
      <c r="T23" s="18" t="s">
        <v>221</v>
      </c>
      <c r="U23" s="18" t="s">
        <v>221</v>
      </c>
      <c r="V23" s="18" t="s">
        <v>221</v>
      </c>
      <c r="W23" s="18" t="s">
        <v>221</v>
      </c>
      <c r="X23" s="18" t="s">
        <v>221</v>
      </c>
      <c r="Y23" s="18" t="s">
        <v>221</v>
      </c>
      <c r="Z23" s="18" t="s">
        <v>221</v>
      </c>
      <c r="AA23" s="15"/>
    </row>
    <row r="24" spans="1:27" ht="13" x14ac:dyDescent="0.3">
      <c r="B24" s="16"/>
      <c r="C24" s="22" t="s">
        <v>223</v>
      </c>
      <c r="D24" s="23" t="s">
        <v>227</v>
      </c>
      <c r="E24" s="23" t="s">
        <v>227</v>
      </c>
      <c r="F24" s="23" t="s">
        <v>227</v>
      </c>
      <c r="G24" s="23" t="s">
        <v>227</v>
      </c>
      <c r="H24" s="23" t="s">
        <v>221</v>
      </c>
      <c r="I24" s="23" t="s">
        <v>221</v>
      </c>
      <c r="J24" s="23" t="s">
        <v>221</v>
      </c>
      <c r="K24" s="23" t="s">
        <v>221</v>
      </c>
      <c r="L24" s="23" t="s">
        <v>221</v>
      </c>
      <c r="M24" s="23" t="s">
        <v>221</v>
      </c>
      <c r="N24" s="23" t="s">
        <v>221</v>
      </c>
      <c r="O24" s="23" t="s">
        <v>221</v>
      </c>
      <c r="P24" s="23" t="s">
        <v>221</v>
      </c>
      <c r="Q24" s="23" t="s">
        <v>221</v>
      </c>
      <c r="R24" s="23" t="s">
        <v>221</v>
      </c>
      <c r="S24" s="23" t="s">
        <v>221</v>
      </c>
      <c r="T24" s="23" t="s">
        <v>221</v>
      </c>
      <c r="U24" s="23" t="s">
        <v>221</v>
      </c>
      <c r="V24" s="23" t="s">
        <v>221</v>
      </c>
      <c r="W24" s="23" t="s">
        <v>221</v>
      </c>
      <c r="X24" s="23" t="s">
        <v>221</v>
      </c>
      <c r="Y24" s="23" t="s">
        <v>221</v>
      </c>
      <c r="Z24" s="23" t="s">
        <v>221</v>
      </c>
      <c r="AA24" s="24"/>
    </row>
    <row r="25" spans="1:27" ht="13" x14ac:dyDescent="0.3">
      <c r="B25" s="16"/>
      <c r="C25" s="22" t="s">
        <v>587</v>
      </c>
      <c r="D25" s="23" t="s">
        <v>221</v>
      </c>
      <c r="E25" s="23" t="s">
        <v>221</v>
      </c>
      <c r="F25" s="23" t="s">
        <v>221</v>
      </c>
      <c r="G25" s="23" t="s">
        <v>221</v>
      </c>
      <c r="H25" s="23" t="s">
        <v>221</v>
      </c>
      <c r="I25" s="23" t="s">
        <v>221</v>
      </c>
      <c r="J25" s="23" t="s">
        <v>221</v>
      </c>
      <c r="K25" s="23" t="s">
        <v>221</v>
      </c>
      <c r="L25" s="23" t="s">
        <v>221</v>
      </c>
      <c r="M25" s="23" t="s">
        <v>221</v>
      </c>
      <c r="N25" s="23" t="s">
        <v>221</v>
      </c>
      <c r="O25" s="23" t="s">
        <v>221</v>
      </c>
      <c r="P25" s="23" t="s">
        <v>221</v>
      </c>
      <c r="Q25" s="23" t="s">
        <v>221</v>
      </c>
      <c r="R25" s="23" t="s">
        <v>221</v>
      </c>
      <c r="S25" s="23" t="s">
        <v>221</v>
      </c>
      <c r="T25" s="23" t="s">
        <v>221</v>
      </c>
      <c r="U25" s="23" t="s">
        <v>221</v>
      </c>
      <c r="V25" s="23" t="s">
        <v>221</v>
      </c>
      <c r="W25" s="23" t="s">
        <v>221</v>
      </c>
      <c r="X25" s="23" t="s">
        <v>221</v>
      </c>
      <c r="Y25" s="23" t="s">
        <v>221</v>
      </c>
      <c r="Z25" s="23" t="s">
        <v>221</v>
      </c>
      <c r="AA25" s="24"/>
    </row>
    <row r="26" spans="1:27" ht="13" x14ac:dyDescent="0.3">
      <c r="B26" s="16"/>
      <c r="C26" s="22" t="s">
        <v>224</v>
      </c>
      <c r="D26" s="23" t="s">
        <v>221</v>
      </c>
      <c r="E26" s="23" t="s">
        <v>221</v>
      </c>
      <c r="F26" s="23" t="s">
        <v>221</v>
      </c>
      <c r="G26" s="23" t="s">
        <v>221</v>
      </c>
      <c r="H26" s="23" t="s">
        <v>221</v>
      </c>
      <c r="I26" s="23" t="s">
        <v>221</v>
      </c>
      <c r="J26" s="23" t="s">
        <v>221</v>
      </c>
      <c r="K26" s="23" t="s">
        <v>221</v>
      </c>
      <c r="L26" s="23" t="s">
        <v>221</v>
      </c>
      <c r="M26" s="23" t="s">
        <v>221</v>
      </c>
      <c r="N26" s="23" t="s">
        <v>221</v>
      </c>
      <c r="O26" s="23" t="s">
        <v>221</v>
      </c>
      <c r="P26" s="23" t="s">
        <v>221</v>
      </c>
      <c r="Q26" s="23" t="s">
        <v>221</v>
      </c>
      <c r="R26" s="23" t="s">
        <v>221</v>
      </c>
      <c r="S26" s="23" t="s">
        <v>221</v>
      </c>
      <c r="T26" s="23" t="s">
        <v>221</v>
      </c>
      <c r="U26" s="23" t="s">
        <v>221</v>
      </c>
      <c r="V26" s="23" t="s">
        <v>221</v>
      </c>
      <c r="W26" s="23" t="s">
        <v>221</v>
      </c>
      <c r="X26" s="23" t="s">
        <v>221</v>
      </c>
      <c r="Y26" s="23" t="s">
        <v>221</v>
      </c>
      <c r="Z26" s="23" t="s">
        <v>221</v>
      </c>
      <c r="AA26" s="24"/>
    </row>
    <row r="27" spans="1:27" ht="13" x14ac:dyDescent="0.3">
      <c r="B27" s="16"/>
      <c r="C27" s="22" t="s">
        <v>225</v>
      </c>
      <c r="D27" s="23" t="s">
        <v>221</v>
      </c>
      <c r="E27" s="23" t="s">
        <v>221</v>
      </c>
      <c r="F27" s="23" t="s">
        <v>221</v>
      </c>
      <c r="G27" s="23" t="s">
        <v>221</v>
      </c>
      <c r="H27" s="23" t="s">
        <v>221</v>
      </c>
      <c r="I27" s="23" t="s">
        <v>221</v>
      </c>
      <c r="J27" s="23" t="s">
        <v>221</v>
      </c>
      <c r="K27" s="23" t="s">
        <v>221</v>
      </c>
      <c r="L27" s="23" t="s">
        <v>221</v>
      </c>
      <c r="M27" s="23" t="s">
        <v>221</v>
      </c>
      <c r="N27" s="23" t="s">
        <v>221</v>
      </c>
      <c r="O27" s="23" t="s">
        <v>221</v>
      </c>
      <c r="P27" s="23" t="s">
        <v>221</v>
      </c>
      <c r="Q27" s="23" t="s">
        <v>221</v>
      </c>
      <c r="R27" s="23" t="s">
        <v>221</v>
      </c>
      <c r="S27" s="23" t="s">
        <v>221</v>
      </c>
      <c r="T27" s="23" t="s">
        <v>221</v>
      </c>
      <c r="U27" s="23" t="s">
        <v>221</v>
      </c>
      <c r="V27" s="23" t="s">
        <v>221</v>
      </c>
      <c r="W27" s="23" t="s">
        <v>221</v>
      </c>
      <c r="X27" s="23" t="s">
        <v>221</v>
      </c>
      <c r="Y27" s="23" t="s">
        <v>221</v>
      </c>
      <c r="Z27" s="23" t="s">
        <v>221</v>
      </c>
      <c r="AA27" s="24"/>
    </row>
    <row r="28" spans="1:27" ht="13" x14ac:dyDescent="0.3">
      <c r="B28" s="16"/>
      <c r="C28" s="22" t="s">
        <v>594</v>
      </c>
      <c r="D28" s="23" t="s">
        <v>221</v>
      </c>
      <c r="E28" s="23" t="s">
        <v>221</v>
      </c>
      <c r="F28" s="23" t="s">
        <v>221</v>
      </c>
      <c r="G28" s="23" t="s">
        <v>227</v>
      </c>
      <c r="H28" s="23" t="s">
        <v>227</v>
      </c>
      <c r="I28" s="23" t="s">
        <v>227</v>
      </c>
      <c r="J28" s="23" t="s">
        <v>227</v>
      </c>
      <c r="K28" s="23" t="s">
        <v>227</v>
      </c>
      <c r="L28" s="23" t="s">
        <v>227</v>
      </c>
      <c r="M28" s="23" t="s">
        <v>227</v>
      </c>
      <c r="N28" s="23" t="s">
        <v>227</v>
      </c>
      <c r="O28" s="23" t="s">
        <v>227</v>
      </c>
      <c r="P28" s="23" t="s">
        <v>227</v>
      </c>
      <c r="Q28" s="23" t="s">
        <v>227</v>
      </c>
      <c r="R28" s="23" t="s">
        <v>227</v>
      </c>
      <c r="S28" s="23" t="s">
        <v>227</v>
      </c>
      <c r="T28" s="23" t="s">
        <v>227</v>
      </c>
      <c r="U28" s="23" t="s">
        <v>227</v>
      </c>
      <c r="V28" s="23" t="s">
        <v>227</v>
      </c>
      <c r="W28" s="23" t="s">
        <v>227</v>
      </c>
      <c r="X28" s="23" t="s">
        <v>227</v>
      </c>
      <c r="Y28" s="23" t="s">
        <v>227</v>
      </c>
      <c r="Z28" s="23" t="s">
        <v>227</v>
      </c>
      <c r="AA28" s="24"/>
    </row>
    <row r="29" spans="1:27" ht="13" x14ac:dyDescent="0.3">
      <c r="B29" s="16"/>
      <c r="C29" s="27"/>
      <c r="D29" s="23"/>
      <c r="E29" s="23"/>
      <c r="F29" s="23"/>
      <c r="G29" s="23"/>
      <c r="H29" s="23"/>
      <c r="I29" s="23"/>
      <c r="J29" s="23"/>
      <c r="K29" s="23"/>
      <c r="L29" s="23"/>
      <c r="M29" s="23"/>
      <c r="N29" s="23"/>
      <c r="O29" s="23"/>
      <c r="P29" s="23"/>
      <c r="Q29" s="23"/>
      <c r="R29" s="23"/>
      <c r="S29" s="23"/>
      <c r="T29" s="23"/>
      <c r="U29" s="23"/>
      <c r="V29" s="23"/>
      <c r="W29" s="23"/>
      <c r="X29" s="23"/>
      <c r="Y29" s="23"/>
      <c r="Z29" s="23"/>
      <c r="AA29" s="24"/>
    </row>
    <row r="30" spans="1:27" ht="13" x14ac:dyDescent="0.3">
      <c r="B30" s="16"/>
      <c r="C30" s="17" t="s">
        <v>228</v>
      </c>
      <c r="D30" s="23"/>
      <c r="E30" s="23"/>
      <c r="F30" s="23"/>
      <c r="G30" s="23"/>
      <c r="H30" s="23"/>
      <c r="I30" s="23"/>
      <c r="J30" s="23"/>
      <c r="K30" s="23"/>
      <c r="L30" s="23"/>
      <c r="M30" s="23"/>
      <c r="N30" s="23"/>
      <c r="O30" s="23"/>
      <c r="P30" s="23"/>
      <c r="Q30" s="23"/>
      <c r="R30" s="23"/>
      <c r="S30" s="23"/>
      <c r="T30" s="23"/>
      <c r="U30" s="23"/>
      <c r="V30" s="23"/>
      <c r="W30" s="23"/>
      <c r="X30" s="23"/>
      <c r="Y30" s="23"/>
      <c r="Z30" s="23"/>
      <c r="AA30" s="24"/>
    </row>
    <row r="31" spans="1:27" ht="13" x14ac:dyDescent="0.3">
      <c r="B31" s="16"/>
      <c r="C31" s="28" t="s">
        <v>229</v>
      </c>
      <c r="D31" s="23" t="s">
        <v>227</v>
      </c>
      <c r="E31" s="23" t="s">
        <v>227</v>
      </c>
      <c r="F31" s="23" t="s">
        <v>227</v>
      </c>
      <c r="G31" s="23" t="s">
        <v>227</v>
      </c>
      <c r="H31" s="23" t="s">
        <v>227</v>
      </c>
      <c r="I31" s="23" t="s">
        <v>227</v>
      </c>
      <c r="J31" s="23" t="s">
        <v>227</v>
      </c>
      <c r="K31" s="23" t="s">
        <v>227</v>
      </c>
      <c r="L31" s="23" t="s">
        <v>227</v>
      </c>
      <c r="M31" s="23" t="s">
        <v>227</v>
      </c>
      <c r="N31" s="23" t="s">
        <v>227</v>
      </c>
      <c r="O31" s="23" t="s">
        <v>227</v>
      </c>
      <c r="P31" s="23" t="s">
        <v>227</v>
      </c>
      <c r="Q31" s="23" t="s">
        <v>227</v>
      </c>
      <c r="R31" s="23" t="s">
        <v>227</v>
      </c>
      <c r="S31" s="23" t="s">
        <v>227</v>
      </c>
      <c r="T31" s="23" t="s">
        <v>227</v>
      </c>
      <c r="U31" s="23" t="s">
        <v>227</v>
      </c>
      <c r="V31" s="23" t="s">
        <v>227</v>
      </c>
      <c r="W31" s="23" t="s">
        <v>227</v>
      </c>
      <c r="X31" s="23" t="s">
        <v>227</v>
      </c>
      <c r="Y31" s="23" t="s">
        <v>227</v>
      </c>
      <c r="Z31" s="23" t="s">
        <v>227</v>
      </c>
      <c r="AA31" s="24"/>
    </row>
    <row r="32" spans="1:27" ht="13" x14ac:dyDescent="0.3">
      <c r="B32" s="13"/>
      <c r="C32" s="28"/>
      <c r="D32" s="23"/>
      <c r="E32" s="23"/>
      <c r="F32" s="23"/>
      <c r="G32" s="23"/>
      <c r="H32" s="23"/>
      <c r="I32" s="23"/>
      <c r="J32" s="23"/>
      <c r="K32" s="23"/>
      <c r="L32" s="23"/>
      <c r="M32" s="23"/>
      <c r="N32" s="23"/>
      <c r="O32" s="23"/>
      <c r="P32" s="23"/>
      <c r="Q32" s="23"/>
      <c r="R32" s="23"/>
      <c r="S32" s="23"/>
      <c r="T32" s="23"/>
      <c r="U32" s="23"/>
      <c r="V32" s="23"/>
      <c r="W32" s="23"/>
      <c r="X32" s="23"/>
      <c r="Y32" s="23"/>
      <c r="Z32" s="23"/>
      <c r="AA32" s="24"/>
    </row>
    <row r="33" spans="2:27" ht="13" x14ac:dyDescent="0.3">
      <c r="B33" s="16"/>
      <c r="C33" s="17" t="s">
        <v>230</v>
      </c>
      <c r="D33" s="23"/>
      <c r="E33" s="23"/>
      <c r="F33" s="23"/>
      <c r="G33" s="23"/>
      <c r="H33" s="23"/>
      <c r="I33" s="23"/>
      <c r="J33" s="23"/>
      <c r="K33" s="23"/>
      <c r="L33" s="23"/>
      <c r="M33" s="23"/>
      <c r="N33" s="23"/>
      <c r="O33" s="23"/>
      <c r="P33" s="23"/>
      <c r="Q33" s="23"/>
      <c r="R33" s="23"/>
      <c r="S33" s="23"/>
      <c r="T33" s="23"/>
      <c r="U33" s="23"/>
      <c r="V33" s="23"/>
      <c r="W33" s="23"/>
      <c r="X33" s="23"/>
      <c r="Y33" s="23"/>
      <c r="Z33" s="23"/>
      <c r="AA33" s="24"/>
    </row>
    <row r="34" spans="2:27" ht="13" x14ac:dyDescent="0.3">
      <c r="B34" s="16"/>
      <c r="C34" s="28" t="s">
        <v>229</v>
      </c>
      <c r="D34" s="23" t="s">
        <v>227</v>
      </c>
      <c r="E34" s="23" t="s">
        <v>227</v>
      </c>
      <c r="F34" s="23" t="s">
        <v>227</v>
      </c>
      <c r="G34" s="23" t="s">
        <v>227</v>
      </c>
      <c r="H34" s="23" t="s">
        <v>227</v>
      </c>
      <c r="I34" s="23" t="s">
        <v>227</v>
      </c>
      <c r="J34" s="23" t="s">
        <v>227</v>
      </c>
      <c r="K34" s="23" t="s">
        <v>227</v>
      </c>
      <c r="L34" s="23" t="s">
        <v>227</v>
      </c>
      <c r="M34" s="23" t="s">
        <v>227</v>
      </c>
      <c r="N34" s="23" t="s">
        <v>227</v>
      </c>
      <c r="O34" s="23" t="s">
        <v>227</v>
      </c>
      <c r="P34" s="23" t="s">
        <v>227</v>
      </c>
      <c r="Q34" s="23" t="s">
        <v>227</v>
      </c>
      <c r="R34" s="23" t="s">
        <v>227</v>
      </c>
      <c r="S34" s="23" t="s">
        <v>227</v>
      </c>
      <c r="T34" s="23" t="s">
        <v>227</v>
      </c>
      <c r="U34" s="23" t="s">
        <v>227</v>
      </c>
      <c r="V34" s="23" t="s">
        <v>227</v>
      </c>
      <c r="W34" s="23" t="s">
        <v>227</v>
      </c>
      <c r="X34" s="23" t="s">
        <v>227</v>
      </c>
      <c r="Y34" s="23" t="s">
        <v>227</v>
      </c>
      <c r="Z34" s="23" t="s">
        <v>227</v>
      </c>
      <c r="AA34" s="24"/>
    </row>
    <row r="35" spans="2:27" ht="13" x14ac:dyDescent="0.3">
      <c r="B35" s="16"/>
      <c r="C35" s="27"/>
      <c r="D35" s="23"/>
      <c r="E35" s="23"/>
      <c r="F35" s="23"/>
      <c r="G35" s="23"/>
      <c r="H35" s="23"/>
      <c r="I35" s="23"/>
      <c r="J35" s="23"/>
      <c r="K35" s="23"/>
      <c r="L35" s="23"/>
      <c r="M35" s="23"/>
      <c r="N35" s="23"/>
      <c r="O35" s="23"/>
      <c r="P35" s="23"/>
      <c r="Q35" s="23"/>
      <c r="R35" s="23"/>
      <c r="S35" s="23"/>
      <c r="T35" s="23"/>
      <c r="U35" s="23"/>
      <c r="V35" s="23"/>
      <c r="W35" s="23"/>
      <c r="X35" s="23"/>
      <c r="Y35" s="23"/>
      <c r="Z35" s="23"/>
      <c r="AA35" s="24"/>
    </row>
    <row r="36" spans="2:27" ht="13" x14ac:dyDescent="0.3">
      <c r="B36" s="29"/>
      <c r="C36" s="17" t="s">
        <v>231</v>
      </c>
      <c r="D36" s="23"/>
      <c r="E36" s="23"/>
      <c r="F36" s="23"/>
      <c r="G36" s="23"/>
      <c r="H36" s="23"/>
      <c r="I36" s="23"/>
      <c r="J36" s="23"/>
      <c r="K36" s="23"/>
      <c r="L36" s="23"/>
      <c r="M36" s="23"/>
      <c r="N36" s="23"/>
      <c r="O36" s="23"/>
      <c r="P36" s="23"/>
      <c r="Q36" s="23"/>
      <c r="R36" s="23"/>
      <c r="S36" s="23"/>
      <c r="T36" s="23"/>
      <c r="U36" s="23"/>
      <c r="V36" s="23"/>
      <c r="W36" s="23"/>
      <c r="X36" s="23"/>
      <c r="Y36" s="23"/>
      <c r="Z36" s="23"/>
      <c r="AA36" s="15"/>
    </row>
    <row r="37" spans="2:27" ht="13" x14ac:dyDescent="0.3">
      <c r="B37" s="16"/>
      <c r="C37" s="26" t="s">
        <v>232</v>
      </c>
      <c r="D37" s="23" t="s">
        <v>227</v>
      </c>
      <c r="E37" s="23" t="s">
        <v>227</v>
      </c>
      <c r="F37" s="23" t="s">
        <v>227</v>
      </c>
      <c r="G37" s="23" t="s">
        <v>227</v>
      </c>
      <c r="H37" s="23" t="s">
        <v>227</v>
      </c>
      <c r="I37" s="23" t="s">
        <v>227</v>
      </c>
      <c r="J37" s="23" t="s">
        <v>227</v>
      </c>
      <c r="K37" s="23" t="s">
        <v>227</v>
      </c>
      <c r="L37" s="23" t="s">
        <v>227</v>
      </c>
      <c r="M37" s="23" t="s">
        <v>227</v>
      </c>
      <c r="N37" s="23" t="s">
        <v>227</v>
      </c>
      <c r="O37" s="23" t="s">
        <v>227</v>
      </c>
      <c r="P37" s="23" t="s">
        <v>227</v>
      </c>
      <c r="Q37" s="23" t="s">
        <v>227</v>
      </c>
      <c r="R37" s="23" t="s">
        <v>227</v>
      </c>
      <c r="S37" s="23" t="s">
        <v>227</v>
      </c>
      <c r="T37" s="23" t="s">
        <v>227</v>
      </c>
      <c r="U37" s="23" t="s">
        <v>227</v>
      </c>
      <c r="V37" s="23" t="s">
        <v>227</v>
      </c>
      <c r="W37" s="23" t="s">
        <v>227</v>
      </c>
      <c r="X37" s="23" t="s">
        <v>227</v>
      </c>
      <c r="Y37" s="23" t="s">
        <v>227</v>
      </c>
      <c r="Z37" s="23" t="s">
        <v>227</v>
      </c>
      <c r="AA37" s="15"/>
    </row>
    <row r="38" spans="2:27" ht="13" x14ac:dyDescent="0.3">
      <c r="B38" s="30"/>
      <c r="C38" s="28"/>
      <c r="D38" s="23"/>
      <c r="E38" s="23"/>
      <c r="F38" s="23"/>
      <c r="G38" s="23"/>
      <c r="H38" s="23"/>
      <c r="I38" s="23"/>
      <c r="J38" s="23"/>
      <c r="K38" s="23"/>
      <c r="L38" s="23"/>
      <c r="M38" s="23"/>
      <c r="N38" s="23"/>
      <c r="O38" s="23"/>
      <c r="P38" s="23"/>
      <c r="Q38" s="23"/>
      <c r="R38" s="23"/>
      <c r="S38" s="23"/>
      <c r="T38" s="23"/>
      <c r="U38" s="23"/>
      <c r="V38" s="23"/>
      <c r="W38" s="23"/>
      <c r="X38" s="23"/>
      <c r="Y38" s="23"/>
      <c r="Z38" s="23"/>
      <c r="AA38" s="15"/>
    </row>
    <row r="39" spans="2:27" ht="13" x14ac:dyDescent="0.3">
      <c r="B39" s="30"/>
      <c r="C39" s="17" t="s">
        <v>233</v>
      </c>
      <c r="D39" s="23"/>
      <c r="E39" s="23"/>
      <c r="F39" s="23"/>
      <c r="G39" s="23"/>
      <c r="H39" s="23"/>
      <c r="I39" s="23"/>
      <c r="J39" s="23"/>
      <c r="K39" s="23"/>
      <c r="L39" s="23"/>
      <c r="M39" s="23"/>
      <c r="N39" s="23"/>
      <c r="O39" s="23"/>
      <c r="P39" s="23"/>
      <c r="Q39" s="23"/>
      <c r="R39" s="23"/>
      <c r="S39" s="23"/>
      <c r="T39" s="23"/>
      <c r="U39" s="23"/>
      <c r="V39" s="23"/>
      <c r="W39" s="23"/>
      <c r="X39" s="23"/>
      <c r="Y39" s="23"/>
      <c r="Z39" s="23"/>
      <c r="AA39" s="15"/>
    </row>
    <row r="40" spans="2:27" ht="13" x14ac:dyDescent="0.3">
      <c r="B40" s="30"/>
      <c r="C40" s="17" t="s">
        <v>219</v>
      </c>
      <c r="D40" s="23"/>
      <c r="E40" s="23"/>
      <c r="F40" s="23"/>
      <c r="G40" s="23"/>
      <c r="H40" s="23"/>
      <c r="I40" s="23"/>
      <c r="J40" s="23"/>
      <c r="K40" s="23"/>
      <c r="L40" s="23"/>
      <c r="M40" s="23"/>
      <c r="N40" s="23"/>
      <c r="O40" s="23"/>
      <c r="P40" s="23"/>
      <c r="Q40" s="23"/>
      <c r="R40" s="23"/>
      <c r="S40" s="23"/>
      <c r="T40" s="23"/>
      <c r="U40" s="23"/>
      <c r="V40" s="23"/>
      <c r="W40" s="23"/>
      <c r="X40" s="23"/>
      <c r="Y40" s="23"/>
      <c r="Z40" s="23"/>
      <c r="AA40" s="15"/>
    </row>
    <row r="41" spans="2:27" ht="13" x14ac:dyDescent="0.3">
      <c r="B41" s="30"/>
      <c r="C41" s="25" t="s">
        <v>588</v>
      </c>
      <c r="D41" s="23" t="s">
        <v>221</v>
      </c>
      <c r="E41" s="23" t="s">
        <v>221</v>
      </c>
      <c r="F41" s="23" t="s">
        <v>221</v>
      </c>
      <c r="G41" s="23" t="s">
        <v>221</v>
      </c>
      <c r="H41" s="23" t="s">
        <v>221</v>
      </c>
      <c r="I41" s="23" t="s">
        <v>221</v>
      </c>
      <c r="J41" s="23" t="s">
        <v>221</v>
      </c>
      <c r="K41" s="23" t="s">
        <v>221</v>
      </c>
      <c r="L41" s="23" t="s">
        <v>221</v>
      </c>
      <c r="M41" s="23" t="s">
        <v>221</v>
      </c>
      <c r="N41" s="23" t="s">
        <v>221</v>
      </c>
      <c r="O41" s="23" t="s">
        <v>221</v>
      </c>
      <c r="P41" s="23" t="s">
        <v>221</v>
      </c>
      <c r="Q41" s="23" t="s">
        <v>221</v>
      </c>
      <c r="R41" s="23" t="s">
        <v>221</v>
      </c>
      <c r="S41" s="23" t="s">
        <v>221</v>
      </c>
      <c r="T41" s="23" t="s">
        <v>221</v>
      </c>
      <c r="U41" s="23" t="s">
        <v>221</v>
      </c>
      <c r="V41" s="23" t="s">
        <v>221</v>
      </c>
      <c r="W41" s="23" t="s">
        <v>221</v>
      </c>
      <c r="X41" s="23" t="s">
        <v>221</v>
      </c>
      <c r="Y41" s="23" t="s">
        <v>221</v>
      </c>
      <c r="Z41" s="23" t="s">
        <v>221</v>
      </c>
      <c r="AA41" s="15"/>
    </row>
    <row r="42" spans="2:27" ht="13" x14ac:dyDescent="0.3">
      <c r="B42" s="30"/>
      <c r="C42" s="27"/>
      <c r="D42" s="18"/>
      <c r="E42" s="18"/>
      <c r="F42" s="18"/>
      <c r="G42" s="18"/>
      <c r="H42" s="18"/>
      <c r="I42" s="18"/>
      <c r="J42" s="18"/>
      <c r="K42" s="18"/>
      <c r="L42" s="18"/>
      <c r="M42" s="18"/>
      <c r="N42" s="18"/>
      <c r="O42" s="18"/>
      <c r="P42" s="18"/>
      <c r="Q42" s="18"/>
      <c r="R42" s="18"/>
      <c r="S42" s="18"/>
      <c r="T42" s="18"/>
      <c r="U42" s="18"/>
      <c r="V42" s="18"/>
      <c r="W42" s="18"/>
      <c r="X42" s="18"/>
      <c r="Y42" s="18"/>
      <c r="Z42" s="18"/>
      <c r="AA42" s="15"/>
    </row>
    <row r="43" spans="2:27" ht="13" x14ac:dyDescent="0.3">
      <c r="B43" s="30"/>
      <c r="C43" s="17" t="s">
        <v>234</v>
      </c>
      <c r="D43" s="18"/>
      <c r="E43" s="18"/>
      <c r="F43" s="18"/>
      <c r="G43" s="18"/>
      <c r="H43" s="18"/>
      <c r="I43" s="18"/>
      <c r="J43" s="18"/>
      <c r="K43" s="18"/>
      <c r="L43" s="18"/>
      <c r="M43" s="18"/>
      <c r="N43" s="18"/>
      <c r="O43" s="18"/>
      <c r="P43" s="18"/>
      <c r="Q43" s="18"/>
      <c r="R43" s="18"/>
      <c r="S43" s="18"/>
      <c r="T43" s="18"/>
      <c r="U43" s="18"/>
      <c r="V43" s="18"/>
      <c r="W43" s="18"/>
      <c r="X43" s="18"/>
      <c r="Y43" s="18"/>
      <c r="Z43" s="18"/>
      <c r="AA43" s="15"/>
    </row>
    <row r="44" spans="2:27" ht="13" x14ac:dyDescent="0.3">
      <c r="B44" s="30"/>
      <c r="C44" s="17" t="s">
        <v>219</v>
      </c>
      <c r="D44" s="18"/>
      <c r="E44" s="18"/>
      <c r="F44" s="18"/>
      <c r="G44" s="18"/>
      <c r="H44" s="18"/>
      <c r="I44" s="18"/>
      <c r="J44" s="18"/>
      <c r="K44" s="18"/>
      <c r="L44" s="18"/>
      <c r="M44" s="18"/>
      <c r="N44" s="18"/>
      <c r="O44" s="18"/>
      <c r="P44" s="18"/>
      <c r="Q44" s="18"/>
      <c r="R44" s="18"/>
      <c r="S44" s="18"/>
      <c r="T44" s="18"/>
      <c r="U44" s="18"/>
      <c r="V44" s="18"/>
      <c r="W44" s="18"/>
      <c r="X44" s="18"/>
      <c r="Y44" s="18"/>
      <c r="Z44" s="18"/>
      <c r="AA44" s="15"/>
    </row>
    <row r="45" spans="2:27" ht="13" x14ac:dyDescent="0.3">
      <c r="B45" s="30"/>
      <c r="C45" s="25" t="s">
        <v>235</v>
      </c>
      <c r="D45" s="23" t="s">
        <v>221</v>
      </c>
      <c r="E45" s="23" t="s">
        <v>221</v>
      </c>
      <c r="F45" s="23" t="s">
        <v>221</v>
      </c>
      <c r="G45" s="23" t="s">
        <v>221</v>
      </c>
      <c r="H45" s="23" t="s">
        <v>221</v>
      </c>
      <c r="I45" s="23" t="s">
        <v>221</v>
      </c>
      <c r="J45" s="23" t="s">
        <v>221</v>
      </c>
      <c r="K45" s="23" t="s">
        <v>221</v>
      </c>
      <c r="L45" s="23" t="s">
        <v>221</v>
      </c>
      <c r="M45" s="23" t="s">
        <v>221</v>
      </c>
      <c r="N45" s="23" t="s">
        <v>221</v>
      </c>
      <c r="O45" s="23" t="s">
        <v>221</v>
      </c>
      <c r="P45" s="23" t="s">
        <v>221</v>
      </c>
      <c r="Q45" s="23" t="s">
        <v>221</v>
      </c>
      <c r="R45" s="23" t="s">
        <v>221</v>
      </c>
      <c r="S45" s="23" t="s">
        <v>221</v>
      </c>
      <c r="T45" s="23" t="s">
        <v>221</v>
      </c>
      <c r="U45" s="23" t="s">
        <v>221</v>
      </c>
      <c r="V45" s="23" t="s">
        <v>221</v>
      </c>
      <c r="W45" s="23" t="s">
        <v>221</v>
      </c>
      <c r="X45" s="23" t="s">
        <v>221</v>
      </c>
      <c r="Y45" s="23" t="s">
        <v>221</v>
      </c>
      <c r="Z45" s="23" t="s">
        <v>227</v>
      </c>
      <c r="AA45" s="15"/>
    </row>
    <row r="46" spans="2:27" ht="13" x14ac:dyDescent="0.3">
      <c r="B46" s="30"/>
      <c r="C46" s="31"/>
      <c r="D46" s="23"/>
      <c r="E46" s="23"/>
      <c r="F46" s="23"/>
      <c r="G46" s="23"/>
      <c r="H46" s="23"/>
      <c r="I46" s="23"/>
      <c r="J46" s="23"/>
      <c r="K46" s="23"/>
      <c r="L46" s="23"/>
      <c r="M46" s="23"/>
      <c r="N46" s="23"/>
      <c r="O46" s="23"/>
      <c r="P46" s="23"/>
      <c r="Q46" s="23"/>
      <c r="R46" s="23"/>
      <c r="S46" s="23"/>
      <c r="T46" s="23"/>
      <c r="U46" s="23"/>
      <c r="V46" s="23"/>
      <c r="W46" s="23"/>
      <c r="X46" s="23"/>
      <c r="Y46" s="23"/>
      <c r="Z46" s="23"/>
      <c r="AA46" s="15"/>
    </row>
    <row r="47" spans="2:27" ht="13" x14ac:dyDescent="0.3">
      <c r="B47" s="16"/>
      <c r="C47" s="32" t="s">
        <v>568</v>
      </c>
      <c r="D47" s="58">
        <v>197</v>
      </c>
      <c r="E47" s="58">
        <v>197</v>
      </c>
      <c r="F47" s="58">
        <v>197</v>
      </c>
      <c r="G47" s="58">
        <v>197</v>
      </c>
      <c r="H47" s="58">
        <v>197</v>
      </c>
      <c r="I47" s="58">
        <v>197</v>
      </c>
      <c r="J47" s="58">
        <v>198</v>
      </c>
      <c r="K47" s="58">
        <v>198</v>
      </c>
      <c r="L47" s="58">
        <v>198</v>
      </c>
      <c r="M47" s="58">
        <v>198</v>
      </c>
      <c r="N47" s="58">
        <v>198</v>
      </c>
      <c r="O47" s="33">
        <v>197</v>
      </c>
      <c r="P47" s="33">
        <v>197</v>
      </c>
      <c r="Q47" s="33">
        <v>197</v>
      </c>
      <c r="R47" s="33">
        <v>197</v>
      </c>
      <c r="S47" s="33">
        <v>197</v>
      </c>
      <c r="T47" s="33">
        <v>196</v>
      </c>
      <c r="U47" s="33">
        <v>196</v>
      </c>
      <c r="V47" s="33">
        <v>196</v>
      </c>
      <c r="W47" s="33">
        <v>196</v>
      </c>
      <c r="X47" s="33">
        <v>192</v>
      </c>
      <c r="Y47" s="33">
        <v>191</v>
      </c>
      <c r="Z47" s="33">
        <v>191</v>
      </c>
      <c r="AA47" s="34"/>
    </row>
    <row r="48" spans="2:27" ht="13" x14ac:dyDescent="0.3">
      <c r="B48" s="16"/>
      <c r="C48" s="32" t="s">
        <v>236</v>
      </c>
      <c r="D48" s="58" t="s">
        <v>227</v>
      </c>
      <c r="E48" s="58" t="s">
        <v>227</v>
      </c>
      <c r="F48" s="58" t="s">
        <v>227</v>
      </c>
      <c r="G48" s="58" t="s">
        <v>227</v>
      </c>
      <c r="H48" s="58">
        <v>196</v>
      </c>
      <c r="I48" s="58">
        <v>196</v>
      </c>
      <c r="J48" s="58">
        <v>197</v>
      </c>
      <c r="K48" s="58">
        <v>197</v>
      </c>
      <c r="L48" s="58">
        <v>197</v>
      </c>
      <c r="M48" s="58">
        <v>197</v>
      </c>
      <c r="N48" s="58">
        <v>197</v>
      </c>
      <c r="O48" s="33">
        <v>195</v>
      </c>
      <c r="P48" s="33">
        <v>195</v>
      </c>
      <c r="Q48" s="33">
        <v>195</v>
      </c>
      <c r="R48" s="33">
        <v>195</v>
      </c>
      <c r="S48" s="33">
        <v>195</v>
      </c>
      <c r="T48" s="33">
        <v>194</v>
      </c>
      <c r="U48" s="33">
        <v>194</v>
      </c>
      <c r="V48" s="33">
        <v>193</v>
      </c>
      <c r="W48" s="33">
        <v>193</v>
      </c>
      <c r="X48" s="33">
        <v>187</v>
      </c>
      <c r="Y48" s="33">
        <v>186</v>
      </c>
      <c r="Z48" s="33">
        <v>187</v>
      </c>
      <c r="AA48" s="34"/>
    </row>
    <row r="49" spans="2:27" ht="13" x14ac:dyDescent="0.3">
      <c r="B49" s="16"/>
      <c r="C49" s="32" t="s">
        <v>599</v>
      </c>
      <c r="D49" s="58">
        <v>70</v>
      </c>
      <c r="E49" s="58">
        <v>65</v>
      </c>
      <c r="F49" s="58">
        <v>65</v>
      </c>
      <c r="G49" s="58" t="s">
        <v>227</v>
      </c>
      <c r="H49" s="58" t="s">
        <v>227</v>
      </c>
      <c r="I49" s="58" t="s">
        <v>227</v>
      </c>
      <c r="J49" s="58" t="s">
        <v>227</v>
      </c>
      <c r="K49" s="58" t="s">
        <v>227</v>
      </c>
      <c r="L49" s="58" t="s">
        <v>227</v>
      </c>
      <c r="M49" s="58" t="s">
        <v>227</v>
      </c>
      <c r="N49" s="58" t="s">
        <v>227</v>
      </c>
      <c r="O49" s="58" t="s">
        <v>227</v>
      </c>
      <c r="P49" s="58" t="s">
        <v>227</v>
      </c>
      <c r="Q49" s="58" t="s">
        <v>227</v>
      </c>
      <c r="R49" s="58" t="s">
        <v>227</v>
      </c>
      <c r="S49" s="58" t="s">
        <v>227</v>
      </c>
      <c r="T49" s="58" t="s">
        <v>227</v>
      </c>
      <c r="U49" s="58" t="s">
        <v>227</v>
      </c>
      <c r="V49" s="58" t="s">
        <v>227</v>
      </c>
      <c r="W49" s="58" t="s">
        <v>227</v>
      </c>
      <c r="X49" s="58" t="s">
        <v>227</v>
      </c>
      <c r="Y49" s="58" t="s">
        <v>227</v>
      </c>
      <c r="Z49" s="58" t="s">
        <v>227</v>
      </c>
      <c r="AA49" s="34"/>
    </row>
    <row r="50" spans="2:27" ht="13" x14ac:dyDescent="0.3">
      <c r="B50" s="16"/>
      <c r="C50" s="32" t="s">
        <v>237</v>
      </c>
      <c r="D50" s="59">
        <v>29</v>
      </c>
      <c r="E50" s="59">
        <v>29</v>
      </c>
      <c r="F50" s="59">
        <v>29</v>
      </c>
      <c r="G50" s="59">
        <v>29</v>
      </c>
      <c r="H50" s="59">
        <v>29</v>
      </c>
      <c r="I50" s="59">
        <v>29</v>
      </c>
      <c r="J50" s="59">
        <v>29</v>
      </c>
      <c r="K50" s="59">
        <v>29</v>
      </c>
      <c r="L50" s="59">
        <v>29</v>
      </c>
      <c r="M50" s="59">
        <v>29</v>
      </c>
      <c r="N50" s="59">
        <v>29</v>
      </c>
      <c r="O50" s="35">
        <v>29</v>
      </c>
      <c r="P50" s="35">
        <v>29</v>
      </c>
      <c r="Q50" s="35">
        <v>29</v>
      </c>
      <c r="R50" s="35">
        <v>29</v>
      </c>
      <c r="S50" s="35">
        <v>29</v>
      </c>
      <c r="T50" s="35">
        <v>29</v>
      </c>
      <c r="U50" s="35">
        <v>29</v>
      </c>
      <c r="V50" s="35">
        <v>28</v>
      </c>
      <c r="W50" s="35">
        <v>27</v>
      </c>
      <c r="X50" s="35">
        <v>27</v>
      </c>
      <c r="Y50" s="35">
        <v>27</v>
      </c>
      <c r="Z50" s="35">
        <v>27</v>
      </c>
      <c r="AA50" s="34"/>
    </row>
    <row r="51" spans="2:27" ht="13" x14ac:dyDescent="0.25">
      <c r="B51" s="36"/>
      <c r="C51" s="37" t="s">
        <v>595</v>
      </c>
      <c r="D51" s="38">
        <v>2021</v>
      </c>
      <c r="E51" s="38">
        <v>2021</v>
      </c>
      <c r="F51" s="38">
        <v>2020</v>
      </c>
      <c r="G51" s="38">
        <v>2019</v>
      </c>
      <c r="H51" s="38">
        <v>2018</v>
      </c>
      <c r="I51" s="38">
        <v>2017</v>
      </c>
      <c r="J51" s="38">
        <v>2016</v>
      </c>
      <c r="K51" s="38">
        <v>2015</v>
      </c>
      <c r="L51" s="38">
        <v>2014</v>
      </c>
      <c r="M51" s="38">
        <v>2013</v>
      </c>
      <c r="N51" s="38">
        <v>2012</v>
      </c>
      <c r="O51" s="38">
        <v>2011</v>
      </c>
      <c r="P51" s="38">
        <v>2010</v>
      </c>
      <c r="Q51" s="38">
        <v>2009</v>
      </c>
      <c r="R51" s="38">
        <v>2008</v>
      </c>
      <c r="S51" s="38">
        <v>2007</v>
      </c>
      <c r="T51" s="38">
        <v>2006</v>
      </c>
      <c r="U51" s="38">
        <v>2005</v>
      </c>
      <c r="V51" s="38">
        <v>2004</v>
      </c>
      <c r="W51" s="38">
        <v>2003</v>
      </c>
      <c r="X51" s="35">
        <v>2001</v>
      </c>
      <c r="Y51" s="35">
        <v>1999</v>
      </c>
      <c r="Z51" s="38">
        <v>1997</v>
      </c>
      <c r="AA51" s="39"/>
    </row>
    <row r="52" spans="2:27" ht="13.5" thickBot="1" x14ac:dyDescent="0.35">
      <c r="B52" s="40"/>
      <c r="C52" s="41"/>
      <c r="D52" s="41"/>
      <c r="E52" s="41"/>
      <c r="F52" s="41"/>
      <c r="G52" s="41"/>
      <c r="H52" s="41"/>
      <c r="I52" s="41"/>
      <c r="J52" s="41"/>
      <c r="K52" s="41"/>
      <c r="L52" s="41"/>
      <c r="M52" s="42"/>
      <c r="N52" s="10"/>
      <c r="O52" s="12"/>
      <c r="P52" s="12"/>
      <c r="Q52" s="12"/>
      <c r="R52" s="12"/>
      <c r="S52" s="12"/>
      <c r="T52" s="12"/>
      <c r="U52" s="12"/>
      <c r="V52" s="12"/>
      <c r="W52" s="12"/>
      <c r="X52" s="12"/>
      <c r="Y52" s="12"/>
      <c r="Z52" s="12"/>
      <c r="AA52" s="43"/>
    </row>
  </sheetData>
  <mergeCells count="13">
    <mergeCell ref="M7:S7"/>
    <mergeCell ref="C17:Z17"/>
    <mergeCell ref="A1:S1"/>
    <mergeCell ref="M3:S3"/>
    <mergeCell ref="M4:S4"/>
    <mergeCell ref="M5:S5"/>
    <mergeCell ref="M6:S6"/>
    <mergeCell ref="M8:S8"/>
    <mergeCell ref="A9:A12"/>
    <mergeCell ref="M9:S12"/>
    <mergeCell ref="A13:A15"/>
    <mergeCell ref="M13:S15"/>
    <mergeCell ref="M16:S16"/>
  </mergeCell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2D7F3A-F69D-4D57-82A8-2DFA6E57A7C6}">
  <dimension ref="A1:AG273"/>
  <sheetViews>
    <sheetView topLeftCell="A190" zoomScaleNormal="100" workbookViewId="0"/>
  </sheetViews>
  <sheetFormatPr defaultColWidth="8.81640625" defaultRowHeight="14.5" x14ac:dyDescent="0.35"/>
  <cols>
    <col min="1" max="1" width="8.81640625" style="44"/>
    <col min="2" max="2" width="19.453125" style="44" customWidth="1"/>
    <col min="3" max="6" width="10.54296875" style="44" customWidth="1"/>
    <col min="7" max="7" width="8.81640625" style="44" customWidth="1"/>
    <col min="8" max="8" width="6.453125" style="81" customWidth="1"/>
    <col min="9" max="9" width="3.54296875" style="81" customWidth="1"/>
    <col min="10" max="10" width="13.453125" style="81" customWidth="1"/>
    <col min="11" max="11" width="17.453125" style="44" customWidth="1"/>
    <col min="12" max="14" width="10.54296875" style="44" customWidth="1"/>
    <col min="15" max="19" width="8.81640625" style="44"/>
    <col min="20" max="20" width="5.453125" style="44" customWidth="1"/>
    <col min="21" max="27" width="8.81640625" style="44"/>
    <col min="28" max="28" width="9" style="44" customWidth="1"/>
    <col min="29" max="16384" width="8.81640625" style="44"/>
  </cols>
  <sheetData>
    <row r="1" spans="1:32" s="45" customFormat="1" x14ac:dyDescent="0.35">
      <c r="C1" s="45" t="s">
        <v>238</v>
      </c>
      <c r="K1" s="45" t="s">
        <v>239</v>
      </c>
      <c r="U1" s="45" t="s">
        <v>240</v>
      </c>
    </row>
    <row r="2" spans="1:32" s="52" customFormat="1" ht="87" x14ac:dyDescent="0.35">
      <c r="A2" s="52" t="s">
        <v>456</v>
      </c>
      <c r="K2" s="52" t="s">
        <v>220</v>
      </c>
      <c r="L2" s="52" t="s">
        <v>432</v>
      </c>
      <c r="M2" s="52" t="s">
        <v>589</v>
      </c>
      <c r="N2" s="53" t="s">
        <v>590</v>
      </c>
      <c r="O2" s="53" t="s">
        <v>585</v>
      </c>
      <c r="P2" s="53" t="s">
        <v>586</v>
      </c>
      <c r="Q2" s="53" t="s">
        <v>434</v>
      </c>
      <c r="R2" s="53" t="s">
        <v>431</v>
      </c>
      <c r="U2" s="52" t="s">
        <v>220</v>
      </c>
      <c r="V2" s="52" t="s">
        <v>432</v>
      </c>
      <c r="W2" s="52" t="s">
        <v>589</v>
      </c>
      <c r="X2" s="53" t="s">
        <v>435</v>
      </c>
      <c r="Y2" s="53" t="s">
        <v>455</v>
      </c>
      <c r="Z2" s="53" t="s">
        <v>433</v>
      </c>
      <c r="AA2" s="53" t="s">
        <v>434</v>
      </c>
      <c r="AB2" s="53" t="s">
        <v>431</v>
      </c>
      <c r="AC2" s="54"/>
      <c r="AD2" s="54"/>
      <c r="AE2" s="54"/>
    </row>
    <row r="3" spans="1:32" x14ac:dyDescent="0.35">
      <c r="B3" s="44" t="s">
        <v>456</v>
      </c>
      <c r="H3" s="44"/>
      <c r="I3" s="44"/>
      <c r="J3" s="44" t="s">
        <v>241</v>
      </c>
      <c r="K3" s="44">
        <v>40</v>
      </c>
      <c r="L3" s="44">
        <v>60</v>
      </c>
      <c r="M3" s="44">
        <v>100</v>
      </c>
      <c r="N3" s="46">
        <v>7</v>
      </c>
      <c r="O3" s="46">
        <v>7</v>
      </c>
      <c r="P3" s="46">
        <v>7</v>
      </c>
      <c r="Q3" s="46">
        <v>7</v>
      </c>
      <c r="R3" s="46">
        <v>7</v>
      </c>
      <c r="S3" s="46"/>
      <c r="U3" s="44">
        <v>40</v>
      </c>
      <c r="V3" s="44">
        <v>60</v>
      </c>
      <c r="W3" s="44">
        <v>100</v>
      </c>
      <c r="X3" s="46">
        <v>7</v>
      </c>
      <c r="Y3" s="46">
        <v>7</v>
      </c>
      <c r="Z3" s="46">
        <v>7</v>
      </c>
      <c r="AA3" s="46">
        <v>7</v>
      </c>
      <c r="AB3" s="46">
        <v>7</v>
      </c>
      <c r="AC3" s="46"/>
      <c r="AD3" s="46"/>
      <c r="AE3" s="46"/>
    </row>
    <row r="4" spans="1:32" x14ac:dyDescent="0.35">
      <c r="H4" s="44"/>
      <c r="I4" s="44"/>
      <c r="J4" s="44" t="s">
        <v>242</v>
      </c>
      <c r="K4" s="44">
        <v>0</v>
      </c>
      <c r="L4" s="44">
        <v>0</v>
      </c>
      <c r="M4" s="44">
        <v>0</v>
      </c>
      <c r="N4" s="46">
        <v>1</v>
      </c>
      <c r="O4" s="46">
        <v>1</v>
      </c>
      <c r="P4" s="46">
        <v>1</v>
      </c>
      <c r="Q4" s="46">
        <v>1</v>
      </c>
      <c r="R4" s="46">
        <v>1</v>
      </c>
      <c r="S4" s="46"/>
      <c r="U4" s="44">
        <v>0</v>
      </c>
      <c r="V4" s="44">
        <v>0</v>
      </c>
      <c r="W4" s="44">
        <v>0</v>
      </c>
      <c r="X4" s="46">
        <v>1</v>
      </c>
      <c r="Y4" s="46">
        <v>1</v>
      </c>
      <c r="Z4" s="46">
        <v>1</v>
      </c>
      <c r="AA4" s="46">
        <v>1</v>
      </c>
      <c r="AB4" s="46">
        <v>1</v>
      </c>
      <c r="AC4" s="46"/>
      <c r="AD4" s="46"/>
      <c r="AE4" s="46"/>
    </row>
    <row r="5" spans="1:32" x14ac:dyDescent="0.35">
      <c r="H5" s="44"/>
      <c r="I5" s="44"/>
      <c r="J5" s="44" t="s">
        <v>243</v>
      </c>
      <c r="K5" s="44">
        <v>1</v>
      </c>
      <c r="L5" s="44">
        <v>1</v>
      </c>
      <c r="M5" s="44">
        <v>1</v>
      </c>
      <c r="N5" s="46">
        <v>1</v>
      </c>
      <c r="O5" s="46">
        <v>1</v>
      </c>
      <c r="P5" s="46">
        <v>1</v>
      </c>
      <c r="Q5" s="46">
        <v>1</v>
      </c>
      <c r="R5" s="46">
        <v>1</v>
      </c>
      <c r="S5" s="46"/>
      <c r="U5" s="44">
        <v>1</v>
      </c>
      <c r="V5" s="44">
        <v>1</v>
      </c>
      <c r="W5" s="44">
        <v>1</v>
      </c>
      <c r="X5" s="46">
        <v>1</v>
      </c>
      <c r="Y5" s="46">
        <v>1</v>
      </c>
      <c r="Z5" s="46">
        <v>1</v>
      </c>
      <c r="AA5" s="46">
        <v>1</v>
      </c>
      <c r="AB5" s="46">
        <v>1</v>
      </c>
      <c r="AC5" s="46"/>
      <c r="AD5" s="46"/>
      <c r="AE5" s="46"/>
    </row>
    <row r="6" spans="1:32" x14ac:dyDescent="0.35">
      <c r="A6" s="44" t="s">
        <v>456</v>
      </c>
      <c r="H6" s="44"/>
      <c r="I6" s="44"/>
      <c r="J6" s="44" t="s">
        <v>244</v>
      </c>
      <c r="K6" s="44" t="s">
        <v>245</v>
      </c>
      <c r="L6" s="44" t="s">
        <v>245</v>
      </c>
      <c r="M6" s="44" t="s">
        <v>245</v>
      </c>
      <c r="N6" s="56" t="s">
        <v>247</v>
      </c>
      <c r="O6" s="56" t="s">
        <v>246</v>
      </c>
      <c r="P6" s="56" t="s">
        <v>245</v>
      </c>
      <c r="Q6" s="56" t="s">
        <v>245</v>
      </c>
      <c r="R6" s="46" t="s">
        <v>245</v>
      </c>
      <c r="S6" s="46"/>
      <c r="U6" s="44" t="s">
        <v>245</v>
      </c>
      <c r="V6" s="44" t="s">
        <v>245</v>
      </c>
      <c r="W6" s="44" t="s">
        <v>245</v>
      </c>
      <c r="X6" s="56" t="s">
        <v>247</v>
      </c>
      <c r="Y6" s="56" t="s">
        <v>246</v>
      </c>
      <c r="Z6" s="56" t="s">
        <v>245</v>
      </c>
      <c r="AA6" s="56" t="s">
        <v>245</v>
      </c>
      <c r="AB6" s="46" t="s">
        <v>245</v>
      </c>
      <c r="AC6" s="46"/>
      <c r="AD6" s="46"/>
      <c r="AE6" s="46"/>
    </row>
    <row r="7" spans="1:32" x14ac:dyDescent="0.35">
      <c r="A7" s="44" t="s">
        <v>600</v>
      </c>
      <c r="B7" s="44" t="s">
        <v>601</v>
      </c>
      <c r="C7" s="1" t="s">
        <v>602</v>
      </c>
      <c r="D7" s="1" t="s">
        <v>603</v>
      </c>
      <c r="E7" s="1" t="s">
        <v>604</v>
      </c>
      <c r="H7" s="44"/>
      <c r="I7" s="44"/>
      <c r="J7" s="44"/>
    </row>
    <row r="8" spans="1:32" x14ac:dyDescent="0.35">
      <c r="A8" s="1" t="s">
        <v>1</v>
      </c>
      <c r="B8" s="49" t="s">
        <v>248</v>
      </c>
      <c r="C8" s="47">
        <f>IF(ISNUMBER(AVERAGE(U8:W8,Z8:AB8)),AVERAGE(U8:W8,Z8:AB8),"..")</f>
        <v>8.7499999999999994E-2</v>
      </c>
      <c r="D8" s="47" t="str">
        <f t="shared" ref="D8:D70" si="0">+Y8</f>
        <v>..</v>
      </c>
      <c r="E8" s="47" t="str">
        <f t="shared" ref="E8:E70" si="1">+X8</f>
        <v>..</v>
      </c>
      <c r="F8" s="100"/>
      <c r="G8" s="86"/>
      <c r="H8" s="50"/>
      <c r="J8" s="89"/>
      <c r="K8" s="105">
        <v>1</v>
      </c>
      <c r="L8" s="105">
        <v>9</v>
      </c>
      <c r="M8" s="48" t="s">
        <v>227</v>
      </c>
      <c r="N8" s="48" t="s">
        <v>227</v>
      </c>
      <c r="O8" s="48" t="s">
        <v>227</v>
      </c>
      <c r="P8" s="48" t="s">
        <v>227</v>
      </c>
      <c r="Q8" s="48" t="s">
        <v>227</v>
      </c>
      <c r="R8" s="48" t="s">
        <v>227</v>
      </c>
      <c r="U8" s="47">
        <f t="shared" ref="U8:AB23" si="2">IF(ISNUMBER(K8)=TRUE,U$5*(K8-U$4)/(U$3-U$4)+(1-U$5)*(1-(K8-U$4)/(U$3-U$4)),"..")</f>
        <v>2.5000000000000001E-2</v>
      </c>
      <c r="V8" s="47">
        <f t="shared" si="2"/>
        <v>0.15</v>
      </c>
      <c r="W8" s="47" t="str">
        <f t="shared" si="2"/>
        <v>..</v>
      </c>
      <c r="X8" s="47" t="str">
        <f t="shared" si="2"/>
        <v>..</v>
      </c>
      <c r="Y8" s="47" t="str">
        <f t="shared" si="2"/>
        <v>..</v>
      </c>
      <c r="Z8" s="47" t="str">
        <f t="shared" si="2"/>
        <v>..</v>
      </c>
      <c r="AA8" s="47" t="str">
        <f t="shared" si="2"/>
        <v>..</v>
      </c>
      <c r="AB8" s="47" t="str">
        <f t="shared" si="2"/>
        <v>..</v>
      </c>
    </row>
    <row r="9" spans="1:32" x14ac:dyDescent="0.35">
      <c r="A9" s="1" t="s">
        <v>3</v>
      </c>
      <c r="B9" s="49" t="s">
        <v>249</v>
      </c>
      <c r="C9" s="47">
        <f t="shared" ref="C9:C71" si="3">IF(ISNUMBER(AVERAGE(U9:W9,Z9:AB9)),AVERAGE(U9:W9,Z9:AB9),"..")</f>
        <v>0.58666666666666667</v>
      </c>
      <c r="D9" s="47">
        <f t="shared" si="0"/>
        <v>0.375</v>
      </c>
      <c r="E9" s="47">
        <f t="shared" si="1"/>
        <v>0.29166666666666669</v>
      </c>
      <c r="F9" s="100"/>
      <c r="G9" s="86"/>
      <c r="H9" s="50"/>
      <c r="J9" s="89"/>
      <c r="K9" s="105">
        <v>28</v>
      </c>
      <c r="L9" s="105">
        <v>39</v>
      </c>
      <c r="M9" s="48" t="s">
        <v>227</v>
      </c>
      <c r="N9" s="48">
        <v>2.75</v>
      </c>
      <c r="O9" s="48">
        <v>3.25</v>
      </c>
      <c r="P9" s="48">
        <v>3.5</v>
      </c>
      <c r="Q9" s="48">
        <v>4.75</v>
      </c>
      <c r="R9" s="48">
        <v>4.25</v>
      </c>
      <c r="U9" s="47">
        <f t="shared" si="2"/>
        <v>0.7</v>
      </c>
      <c r="V9" s="47">
        <f t="shared" si="2"/>
        <v>0.65</v>
      </c>
      <c r="W9" s="47" t="str">
        <f t="shared" si="2"/>
        <v>..</v>
      </c>
      <c r="X9" s="47">
        <f t="shared" si="2"/>
        <v>0.29166666666666669</v>
      </c>
      <c r="Y9" s="47">
        <f t="shared" si="2"/>
        <v>0.375</v>
      </c>
      <c r="Z9" s="47">
        <f t="shared" si="2"/>
        <v>0.41666666666666669</v>
      </c>
      <c r="AA9" s="47">
        <f t="shared" si="2"/>
        <v>0.625</v>
      </c>
      <c r="AB9" s="47">
        <f t="shared" si="2"/>
        <v>0.54166666666666663</v>
      </c>
    </row>
    <row r="10" spans="1:32" x14ac:dyDescent="0.35">
      <c r="A10" s="1" t="s">
        <v>48</v>
      </c>
      <c r="B10" s="49" t="s">
        <v>250</v>
      </c>
      <c r="C10" s="47">
        <f t="shared" si="3"/>
        <v>0.30833333333333335</v>
      </c>
      <c r="D10" s="47" t="str">
        <f t="shared" si="0"/>
        <v>..</v>
      </c>
      <c r="E10" s="47" t="str">
        <f t="shared" si="1"/>
        <v>..</v>
      </c>
      <c r="F10" s="100"/>
      <c r="G10" s="86"/>
      <c r="H10" s="50"/>
      <c r="J10" s="89"/>
      <c r="K10" s="105">
        <v>10</v>
      </c>
      <c r="L10" s="105">
        <v>22</v>
      </c>
      <c r="M10" s="48" t="s">
        <v>227</v>
      </c>
      <c r="N10" s="48" t="s">
        <v>227</v>
      </c>
      <c r="O10" s="48" t="s">
        <v>227</v>
      </c>
      <c r="P10" s="48" t="s">
        <v>227</v>
      </c>
      <c r="Q10" s="48" t="s">
        <v>227</v>
      </c>
      <c r="R10" s="48" t="s">
        <v>227</v>
      </c>
      <c r="U10" s="47">
        <f t="shared" si="2"/>
        <v>0.25</v>
      </c>
      <c r="V10" s="47">
        <f t="shared" si="2"/>
        <v>0.36666666666666664</v>
      </c>
      <c r="W10" s="47" t="str">
        <f t="shared" si="2"/>
        <v>..</v>
      </c>
      <c r="X10" s="47" t="str">
        <f t="shared" si="2"/>
        <v>..</v>
      </c>
      <c r="Y10" s="47" t="str">
        <f t="shared" si="2"/>
        <v>..</v>
      </c>
      <c r="Z10" s="47" t="str">
        <f t="shared" si="2"/>
        <v>..</v>
      </c>
      <c r="AA10" s="47" t="str">
        <f t="shared" si="2"/>
        <v>..</v>
      </c>
      <c r="AB10" s="47" t="str">
        <f t="shared" si="2"/>
        <v>..</v>
      </c>
    </row>
    <row r="11" spans="1:32" x14ac:dyDescent="0.35">
      <c r="A11" s="1" t="s">
        <v>0</v>
      </c>
      <c r="B11" s="49" t="s">
        <v>251</v>
      </c>
      <c r="C11" s="47">
        <f t="shared" si="3"/>
        <v>0.93333333333333335</v>
      </c>
      <c r="D11" s="47" t="str">
        <f t="shared" si="0"/>
        <v>..</v>
      </c>
      <c r="E11" s="47" t="str">
        <f t="shared" si="1"/>
        <v>..</v>
      </c>
      <c r="F11" s="100"/>
      <c r="G11" s="86"/>
      <c r="H11" s="50"/>
      <c r="J11" s="89"/>
      <c r="K11" s="105">
        <v>38</v>
      </c>
      <c r="L11" s="105">
        <v>55</v>
      </c>
      <c r="M11" s="48" t="s">
        <v>227</v>
      </c>
      <c r="N11" s="48" t="s">
        <v>227</v>
      </c>
      <c r="O11" s="48" t="s">
        <v>227</v>
      </c>
      <c r="P11" s="48" t="s">
        <v>227</v>
      </c>
      <c r="Q11" s="48" t="s">
        <v>227</v>
      </c>
      <c r="R11" s="48" t="s">
        <v>227</v>
      </c>
      <c r="U11" s="47">
        <f t="shared" si="2"/>
        <v>0.95</v>
      </c>
      <c r="V11" s="47">
        <f t="shared" si="2"/>
        <v>0.91666666666666663</v>
      </c>
      <c r="W11" s="47" t="str">
        <f t="shared" si="2"/>
        <v>..</v>
      </c>
      <c r="X11" s="47" t="str">
        <f t="shared" si="2"/>
        <v>..</v>
      </c>
      <c r="Y11" s="47" t="str">
        <f t="shared" si="2"/>
        <v>..</v>
      </c>
      <c r="Z11" s="47" t="str">
        <f t="shared" si="2"/>
        <v>..</v>
      </c>
      <c r="AA11" s="47" t="str">
        <f t="shared" si="2"/>
        <v>..</v>
      </c>
      <c r="AB11" s="47" t="str">
        <f t="shared" si="2"/>
        <v>..</v>
      </c>
    </row>
    <row r="12" spans="1:32" x14ac:dyDescent="0.35">
      <c r="A12" s="1" t="s">
        <v>2</v>
      </c>
      <c r="B12" s="49" t="s">
        <v>252</v>
      </c>
      <c r="C12" s="47">
        <f t="shared" si="3"/>
        <v>0.29166666666666663</v>
      </c>
      <c r="D12" s="47" t="str">
        <f t="shared" si="0"/>
        <v>..</v>
      </c>
      <c r="E12" s="47" t="str">
        <f t="shared" si="1"/>
        <v>..</v>
      </c>
      <c r="F12" s="100"/>
      <c r="G12" s="86"/>
      <c r="H12" s="50"/>
      <c r="J12" s="89"/>
      <c r="K12" s="105">
        <v>10</v>
      </c>
      <c r="L12" s="105">
        <v>20</v>
      </c>
      <c r="M12" s="48" t="s">
        <v>605</v>
      </c>
      <c r="N12" s="48" t="s">
        <v>227</v>
      </c>
      <c r="O12" s="48" t="s">
        <v>227</v>
      </c>
      <c r="P12" s="48" t="s">
        <v>227</v>
      </c>
      <c r="Q12" s="48" t="s">
        <v>227</v>
      </c>
      <c r="R12" s="48" t="s">
        <v>227</v>
      </c>
      <c r="U12" s="47">
        <f t="shared" si="2"/>
        <v>0.25</v>
      </c>
      <c r="V12" s="47">
        <f t="shared" si="2"/>
        <v>0.33333333333333331</v>
      </c>
      <c r="W12" s="47" t="str">
        <f t="shared" si="2"/>
        <v>..</v>
      </c>
      <c r="X12" s="47" t="str">
        <f t="shared" si="2"/>
        <v>..</v>
      </c>
      <c r="Y12" s="47" t="str">
        <f t="shared" si="2"/>
        <v>..</v>
      </c>
      <c r="Z12" s="47" t="str">
        <f t="shared" si="2"/>
        <v>..</v>
      </c>
      <c r="AA12" s="47" t="str">
        <f t="shared" si="2"/>
        <v>..</v>
      </c>
      <c r="AB12" s="47" t="str">
        <f t="shared" si="2"/>
        <v>..</v>
      </c>
    </row>
    <row r="13" spans="1:32" x14ac:dyDescent="0.35">
      <c r="A13" s="1" t="s">
        <v>7</v>
      </c>
      <c r="B13" s="49" t="s">
        <v>253</v>
      </c>
      <c r="C13" s="47">
        <f t="shared" si="3"/>
        <v>0.84583333333333333</v>
      </c>
      <c r="D13" s="47" t="str">
        <f t="shared" si="0"/>
        <v>..</v>
      </c>
      <c r="E13" s="47" t="str">
        <f t="shared" si="1"/>
        <v>..</v>
      </c>
      <c r="F13" s="100"/>
      <c r="G13" s="86"/>
      <c r="H13" s="50"/>
      <c r="J13" s="89"/>
      <c r="K13" s="105">
        <v>33</v>
      </c>
      <c r="L13" s="105">
        <v>52</v>
      </c>
      <c r="M13" s="48" t="s">
        <v>227</v>
      </c>
      <c r="N13" s="48" t="s">
        <v>227</v>
      </c>
      <c r="O13" s="48" t="s">
        <v>227</v>
      </c>
      <c r="P13" s="48" t="s">
        <v>227</v>
      </c>
      <c r="Q13" s="48" t="s">
        <v>227</v>
      </c>
      <c r="R13" s="48" t="s">
        <v>227</v>
      </c>
      <c r="U13" s="47">
        <f t="shared" si="2"/>
        <v>0.82499999999999996</v>
      </c>
      <c r="V13" s="47">
        <f t="shared" si="2"/>
        <v>0.8666666666666667</v>
      </c>
      <c r="W13" s="47" t="str">
        <f t="shared" si="2"/>
        <v>..</v>
      </c>
      <c r="X13" s="47" t="str">
        <f t="shared" si="2"/>
        <v>..</v>
      </c>
      <c r="Y13" s="47" t="str">
        <f t="shared" si="2"/>
        <v>..</v>
      </c>
      <c r="Z13" s="47" t="str">
        <f t="shared" si="2"/>
        <v>..</v>
      </c>
      <c r="AA13" s="47" t="str">
        <f t="shared" si="2"/>
        <v>..</v>
      </c>
      <c r="AB13" s="47" t="str">
        <f t="shared" si="2"/>
        <v>..</v>
      </c>
      <c r="AF13" s="44" t="s">
        <v>456</v>
      </c>
    </row>
    <row r="14" spans="1:32" x14ac:dyDescent="0.35">
      <c r="A14" s="1" t="s">
        <v>5</v>
      </c>
      <c r="B14" s="49" t="s">
        <v>254</v>
      </c>
      <c r="C14" s="47">
        <f t="shared" si="3"/>
        <v>0.84583333333333333</v>
      </c>
      <c r="D14" s="47" t="str">
        <f t="shared" si="0"/>
        <v>..</v>
      </c>
      <c r="E14" s="47" t="str">
        <f t="shared" si="1"/>
        <v>..</v>
      </c>
      <c r="F14" s="100"/>
      <c r="G14" s="86"/>
      <c r="H14" s="50"/>
      <c r="J14" s="89"/>
      <c r="K14" s="105">
        <v>35</v>
      </c>
      <c r="L14" s="105">
        <v>49</v>
      </c>
      <c r="M14" s="48" t="s">
        <v>606</v>
      </c>
      <c r="N14" s="48" t="s">
        <v>227</v>
      </c>
      <c r="O14" s="48" t="s">
        <v>227</v>
      </c>
      <c r="P14" s="48" t="s">
        <v>227</v>
      </c>
      <c r="Q14" s="48" t="s">
        <v>227</v>
      </c>
      <c r="R14" s="48" t="s">
        <v>227</v>
      </c>
      <c r="U14" s="47">
        <f t="shared" si="2"/>
        <v>0.875</v>
      </c>
      <c r="V14" s="47">
        <f t="shared" si="2"/>
        <v>0.81666666666666665</v>
      </c>
      <c r="W14" s="47" t="str">
        <f t="shared" si="2"/>
        <v>..</v>
      </c>
      <c r="X14" s="47" t="str">
        <f t="shared" si="2"/>
        <v>..</v>
      </c>
      <c r="Y14" s="47" t="str">
        <f t="shared" si="2"/>
        <v>..</v>
      </c>
      <c r="Z14" s="47" t="str">
        <f t="shared" si="2"/>
        <v>..</v>
      </c>
      <c r="AA14" s="47" t="str">
        <f t="shared" si="2"/>
        <v>..</v>
      </c>
      <c r="AB14" s="47" t="str">
        <f t="shared" si="2"/>
        <v>..</v>
      </c>
    </row>
    <row r="15" spans="1:32" x14ac:dyDescent="0.35">
      <c r="A15" s="1" t="s">
        <v>6</v>
      </c>
      <c r="B15" s="49" t="s">
        <v>255</v>
      </c>
      <c r="C15" s="47">
        <f t="shared" si="3"/>
        <v>0.48</v>
      </c>
      <c r="D15" s="47">
        <f t="shared" si="0"/>
        <v>0.29166666666666669</v>
      </c>
      <c r="E15" s="47">
        <f t="shared" si="1"/>
        <v>0.33333333333333331</v>
      </c>
      <c r="F15" s="100"/>
      <c r="G15" s="86"/>
      <c r="H15" s="50"/>
      <c r="J15" s="89"/>
      <c r="K15" s="105">
        <v>23</v>
      </c>
      <c r="L15" s="105">
        <v>32</v>
      </c>
      <c r="M15" s="48" t="s">
        <v>606</v>
      </c>
      <c r="N15" s="48">
        <v>3</v>
      </c>
      <c r="O15" s="48">
        <v>2.75</v>
      </c>
      <c r="P15" s="48">
        <v>2.75</v>
      </c>
      <c r="Q15" s="48">
        <v>4.5</v>
      </c>
      <c r="R15" s="48">
        <v>3.5</v>
      </c>
      <c r="U15" s="47">
        <f t="shared" si="2"/>
        <v>0.57499999999999996</v>
      </c>
      <c r="V15" s="47">
        <f t="shared" si="2"/>
        <v>0.53333333333333333</v>
      </c>
      <c r="W15" s="47" t="str">
        <f t="shared" si="2"/>
        <v>..</v>
      </c>
      <c r="X15" s="47">
        <f t="shared" si="2"/>
        <v>0.33333333333333331</v>
      </c>
      <c r="Y15" s="47">
        <f t="shared" si="2"/>
        <v>0.29166666666666669</v>
      </c>
      <c r="Z15" s="47">
        <f t="shared" si="2"/>
        <v>0.29166666666666669</v>
      </c>
      <c r="AA15" s="47">
        <f t="shared" si="2"/>
        <v>0.58333333333333337</v>
      </c>
      <c r="AB15" s="47">
        <f t="shared" si="2"/>
        <v>0.41666666666666669</v>
      </c>
    </row>
    <row r="16" spans="1:32" x14ac:dyDescent="0.35">
      <c r="A16" s="1" t="s">
        <v>8</v>
      </c>
      <c r="B16" s="49" t="s">
        <v>256</v>
      </c>
      <c r="C16" s="47">
        <f t="shared" si="3"/>
        <v>0.95416666666666661</v>
      </c>
      <c r="D16" s="47" t="str">
        <f t="shared" si="0"/>
        <v>..</v>
      </c>
      <c r="E16" s="47" t="str">
        <f t="shared" si="1"/>
        <v>..</v>
      </c>
      <c r="F16" s="100"/>
      <c r="G16" s="86"/>
      <c r="H16" s="50"/>
      <c r="J16" s="89"/>
      <c r="K16" s="105">
        <v>39</v>
      </c>
      <c r="L16" s="105">
        <v>56</v>
      </c>
      <c r="M16" s="48" t="s">
        <v>607</v>
      </c>
      <c r="N16" s="48" t="s">
        <v>227</v>
      </c>
      <c r="O16" s="48" t="s">
        <v>227</v>
      </c>
      <c r="P16" s="48" t="s">
        <v>227</v>
      </c>
      <c r="Q16" s="48" t="s">
        <v>227</v>
      </c>
      <c r="R16" s="48" t="s">
        <v>227</v>
      </c>
      <c r="U16" s="47">
        <f t="shared" si="2"/>
        <v>0.97499999999999998</v>
      </c>
      <c r="V16" s="47">
        <f t="shared" si="2"/>
        <v>0.93333333333333335</v>
      </c>
      <c r="W16" s="47" t="str">
        <f t="shared" si="2"/>
        <v>..</v>
      </c>
      <c r="X16" s="47" t="str">
        <f t="shared" si="2"/>
        <v>..</v>
      </c>
      <c r="Y16" s="47" t="str">
        <f t="shared" si="2"/>
        <v>..</v>
      </c>
      <c r="Z16" s="47" t="str">
        <f t="shared" si="2"/>
        <v>..</v>
      </c>
      <c r="AA16" s="47" t="str">
        <f t="shared" si="2"/>
        <v>..</v>
      </c>
      <c r="AB16" s="47" t="str">
        <f t="shared" si="2"/>
        <v>..</v>
      </c>
    </row>
    <row r="17" spans="1:30" x14ac:dyDescent="0.35">
      <c r="A17" s="1" t="s">
        <v>9</v>
      </c>
      <c r="B17" s="49" t="s">
        <v>257</v>
      </c>
      <c r="C17" s="47">
        <f t="shared" si="3"/>
        <v>0.9291666666666667</v>
      </c>
      <c r="D17" s="47" t="str">
        <f t="shared" si="0"/>
        <v>..</v>
      </c>
      <c r="E17" s="47" t="str">
        <f t="shared" si="1"/>
        <v>..</v>
      </c>
      <c r="F17" s="100"/>
      <c r="G17" s="86"/>
      <c r="H17" s="50"/>
      <c r="J17" s="89"/>
      <c r="K17" s="105">
        <v>37</v>
      </c>
      <c r="L17" s="105">
        <v>56</v>
      </c>
      <c r="M17" s="48" t="s">
        <v>227</v>
      </c>
      <c r="N17" s="48" t="s">
        <v>227</v>
      </c>
      <c r="O17" s="48" t="s">
        <v>227</v>
      </c>
      <c r="P17" s="48" t="s">
        <v>227</v>
      </c>
      <c r="Q17" s="48" t="s">
        <v>227</v>
      </c>
      <c r="R17" s="48" t="s">
        <v>227</v>
      </c>
      <c r="U17" s="47">
        <f t="shared" si="2"/>
        <v>0.92500000000000004</v>
      </c>
      <c r="V17" s="47">
        <f t="shared" si="2"/>
        <v>0.93333333333333335</v>
      </c>
      <c r="W17" s="47" t="str">
        <f t="shared" si="2"/>
        <v>..</v>
      </c>
      <c r="X17" s="47" t="str">
        <f t="shared" si="2"/>
        <v>..</v>
      </c>
      <c r="Y17" s="47" t="str">
        <f t="shared" si="2"/>
        <v>..</v>
      </c>
      <c r="Z17" s="47" t="str">
        <f t="shared" si="2"/>
        <v>..</v>
      </c>
      <c r="AA17" s="47" t="str">
        <f t="shared" si="2"/>
        <v>..</v>
      </c>
      <c r="AB17" s="47" t="str">
        <f t="shared" si="2"/>
        <v>..</v>
      </c>
    </row>
    <row r="18" spans="1:30" x14ac:dyDescent="0.35">
      <c r="A18" s="1" t="s">
        <v>10</v>
      </c>
      <c r="B18" s="49" t="s">
        <v>258</v>
      </c>
      <c r="C18" s="47">
        <f t="shared" si="3"/>
        <v>4.1666666666666671E-2</v>
      </c>
      <c r="D18" s="47">
        <f t="shared" si="0"/>
        <v>0</v>
      </c>
      <c r="E18" s="47">
        <f t="shared" si="1"/>
        <v>0</v>
      </c>
      <c r="F18" s="100"/>
      <c r="G18" s="86"/>
      <c r="H18" s="50"/>
      <c r="J18" s="89"/>
      <c r="K18" s="105">
        <v>2</v>
      </c>
      <c r="L18" s="105">
        <v>7</v>
      </c>
      <c r="M18" s="48" t="s">
        <v>608</v>
      </c>
      <c r="N18" s="48">
        <v>1</v>
      </c>
      <c r="O18" s="48">
        <v>1</v>
      </c>
      <c r="P18" s="48">
        <v>1</v>
      </c>
      <c r="Q18" s="48">
        <v>1.25</v>
      </c>
      <c r="R18" s="48">
        <v>1</v>
      </c>
      <c r="U18" s="47">
        <f t="shared" si="2"/>
        <v>0.05</v>
      </c>
      <c r="V18" s="47">
        <f t="shared" si="2"/>
        <v>0.11666666666666667</v>
      </c>
      <c r="W18" s="47" t="str">
        <f t="shared" si="2"/>
        <v>..</v>
      </c>
      <c r="X18" s="47">
        <f t="shared" si="2"/>
        <v>0</v>
      </c>
      <c r="Y18" s="47">
        <f t="shared" si="2"/>
        <v>0</v>
      </c>
      <c r="Z18" s="47">
        <f t="shared" si="2"/>
        <v>0</v>
      </c>
      <c r="AA18" s="47">
        <f t="shared" si="2"/>
        <v>4.1666666666666664E-2</v>
      </c>
      <c r="AB18" s="47">
        <f t="shared" si="2"/>
        <v>0</v>
      </c>
    </row>
    <row r="19" spans="1:30" x14ac:dyDescent="0.35">
      <c r="A19" s="1" t="s">
        <v>17</v>
      </c>
      <c r="B19" s="49" t="s">
        <v>260</v>
      </c>
      <c r="C19" s="47">
        <f t="shared" si="3"/>
        <v>0.10833333333333334</v>
      </c>
      <c r="D19" s="47" t="str">
        <f t="shared" si="0"/>
        <v>..</v>
      </c>
      <c r="E19" s="47" t="str">
        <f t="shared" si="1"/>
        <v>..</v>
      </c>
      <c r="F19" s="100"/>
      <c r="G19" s="86"/>
      <c r="H19" s="50"/>
      <c r="J19" s="89"/>
      <c r="K19" s="105">
        <v>2</v>
      </c>
      <c r="L19" s="105">
        <v>10</v>
      </c>
      <c r="M19" s="48" t="s">
        <v>609</v>
      </c>
      <c r="N19" s="48" t="s">
        <v>227</v>
      </c>
      <c r="O19" s="48" t="s">
        <v>227</v>
      </c>
      <c r="P19" s="48" t="s">
        <v>227</v>
      </c>
      <c r="Q19" s="48" t="s">
        <v>227</v>
      </c>
      <c r="R19" s="48" t="s">
        <v>227</v>
      </c>
      <c r="U19" s="47">
        <f t="shared" si="2"/>
        <v>0.05</v>
      </c>
      <c r="V19" s="47">
        <f t="shared" si="2"/>
        <v>0.16666666666666666</v>
      </c>
      <c r="W19" s="47" t="str">
        <f t="shared" si="2"/>
        <v>..</v>
      </c>
      <c r="X19" s="47" t="str">
        <f t="shared" si="2"/>
        <v>..</v>
      </c>
      <c r="Y19" s="47" t="str">
        <f t="shared" si="2"/>
        <v>..</v>
      </c>
      <c r="Z19" s="47" t="str">
        <f t="shared" si="2"/>
        <v>..</v>
      </c>
      <c r="AA19" s="47" t="str">
        <f t="shared" si="2"/>
        <v>..</v>
      </c>
      <c r="AB19" s="47" t="str">
        <f t="shared" si="2"/>
        <v>..</v>
      </c>
      <c r="AD19" s="86"/>
    </row>
    <row r="20" spans="1:30" x14ac:dyDescent="0.35">
      <c r="A20" s="1" t="s">
        <v>15</v>
      </c>
      <c r="B20" s="49" t="s">
        <v>261</v>
      </c>
      <c r="C20" s="47">
        <f t="shared" si="3"/>
        <v>0.38750000000000001</v>
      </c>
      <c r="D20" s="47" t="str">
        <f t="shared" si="0"/>
        <v>..</v>
      </c>
      <c r="E20" s="47" t="str">
        <f t="shared" si="1"/>
        <v>..</v>
      </c>
      <c r="F20" s="100"/>
      <c r="G20" s="86"/>
      <c r="H20" s="50"/>
      <c r="J20" s="89"/>
      <c r="K20" s="105">
        <v>15</v>
      </c>
      <c r="L20" s="105">
        <v>24</v>
      </c>
      <c r="M20" s="48" t="s">
        <v>610</v>
      </c>
      <c r="N20" s="48" t="s">
        <v>227</v>
      </c>
      <c r="O20" s="48" t="s">
        <v>227</v>
      </c>
      <c r="P20" s="48" t="s">
        <v>227</v>
      </c>
      <c r="Q20" s="48" t="s">
        <v>227</v>
      </c>
      <c r="R20" s="48" t="s">
        <v>227</v>
      </c>
      <c r="U20" s="47">
        <f t="shared" si="2"/>
        <v>0.375</v>
      </c>
      <c r="V20" s="47">
        <f t="shared" si="2"/>
        <v>0.4</v>
      </c>
      <c r="W20" s="47" t="str">
        <f t="shared" si="2"/>
        <v>..</v>
      </c>
      <c r="X20" s="47" t="str">
        <f t="shared" si="2"/>
        <v>..</v>
      </c>
      <c r="Y20" s="47" t="str">
        <f t="shared" si="2"/>
        <v>..</v>
      </c>
      <c r="Z20" s="47" t="str">
        <f t="shared" si="2"/>
        <v>..</v>
      </c>
      <c r="AA20" s="47" t="str">
        <f t="shared" si="2"/>
        <v>..</v>
      </c>
      <c r="AB20" s="47" t="str">
        <f t="shared" si="2"/>
        <v>..</v>
      </c>
    </row>
    <row r="21" spans="1:30" x14ac:dyDescent="0.35">
      <c r="A21" s="1" t="s">
        <v>24</v>
      </c>
      <c r="B21" s="49" t="s">
        <v>262</v>
      </c>
      <c r="C21" s="47">
        <f t="shared" si="3"/>
        <v>0.95</v>
      </c>
      <c r="D21" s="47" t="str">
        <f t="shared" si="0"/>
        <v>..</v>
      </c>
      <c r="E21" s="47" t="str">
        <f t="shared" si="1"/>
        <v>..</v>
      </c>
      <c r="F21" s="100"/>
      <c r="G21" s="86"/>
      <c r="H21" s="50"/>
      <c r="J21" s="89"/>
      <c r="K21" s="105">
        <v>38</v>
      </c>
      <c r="L21" s="105">
        <v>57</v>
      </c>
      <c r="M21" s="48" t="s">
        <v>227</v>
      </c>
      <c r="N21" s="48" t="s">
        <v>227</v>
      </c>
      <c r="O21" s="48" t="s">
        <v>227</v>
      </c>
      <c r="P21" s="48" t="s">
        <v>227</v>
      </c>
      <c r="Q21" s="48" t="s">
        <v>227</v>
      </c>
      <c r="R21" s="48" t="s">
        <v>227</v>
      </c>
      <c r="U21" s="47">
        <f t="shared" si="2"/>
        <v>0.95</v>
      </c>
      <c r="V21" s="47">
        <f t="shared" si="2"/>
        <v>0.95</v>
      </c>
      <c r="W21" s="47" t="str">
        <f t="shared" si="2"/>
        <v>..</v>
      </c>
      <c r="X21" s="47" t="str">
        <f t="shared" si="2"/>
        <v>..</v>
      </c>
      <c r="Y21" s="47" t="str">
        <f t="shared" si="2"/>
        <v>..</v>
      </c>
      <c r="Z21" s="47" t="str">
        <f t="shared" si="2"/>
        <v>..</v>
      </c>
      <c r="AA21" s="47" t="str">
        <f t="shared" si="2"/>
        <v>..</v>
      </c>
      <c r="AB21" s="47" t="str">
        <f t="shared" si="2"/>
        <v>..</v>
      </c>
    </row>
    <row r="22" spans="1:30" x14ac:dyDescent="0.35">
      <c r="A22" s="1" t="s">
        <v>20</v>
      </c>
      <c r="B22" s="49" t="s">
        <v>263</v>
      </c>
      <c r="C22" s="47">
        <f t="shared" si="3"/>
        <v>4.6666666666666669E-2</v>
      </c>
      <c r="D22" s="47">
        <f t="shared" si="0"/>
        <v>0</v>
      </c>
      <c r="E22" s="47">
        <f t="shared" si="1"/>
        <v>8.3333333333333329E-2</v>
      </c>
      <c r="F22" s="100"/>
      <c r="G22" s="86"/>
      <c r="H22" s="50"/>
      <c r="J22" s="89"/>
      <c r="K22" s="105">
        <v>2</v>
      </c>
      <c r="L22" s="105">
        <v>6</v>
      </c>
      <c r="M22" s="48" t="s">
        <v>611</v>
      </c>
      <c r="N22" s="48">
        <v>1.5</v>
      </c>
      <c r="O22" s="48">
        <v>1</v>
      </c>
      <c r="P22" s="48">
        <v>1</v>
      </c>
      <c r="Q22" s="48">
        <v>1.5</v>
      </c>
      <c r="R22" s="48">
        <v>1</v>
      </c>
      <c r="U22" s="47">
        <f t="shared" si="2"/>
        <v>0.05</v>
      </c>
      <c r="V22" s="47">
        <f t="shared" si="2"/>
        <v>0.1</v>
      </c>
      <c r="W22" s="47" t="str">
        <f t="shared" si="2"/>
        <v>..</v>
      </c>
      <c r="X22" s="47">
        <f t="shared" si="2"/>
        <v>8.3333333333333329E-2</v>
      </c>
      <c r="Y22" s="47">
        <f t="shared" si="2"/>
        <v>0</v>
      </c>
      <c r="Z22" s="47">
        <f t="shared" si="2"/>
        <v>0</v>
      </c>
      <c r="AA22" s="47">
        <f t="shared" si="2"/>
        <v>8.3333333333333329E-2</v>
      </c>
      <c r="AB22" s="47">
        <f t="shared" si="2"/>
        <v>0</v>
      </c>
    </row>
    <row r="23" spans="1:30" x14ac:dyDescent="0.35">
      <c r="A23" s="1" t="s">
        <v>12</v>
      </c>
      <c r="B23" s="49" t="s">
        <v>264</v>
      </c>
      <c r="C23" s="47">
        <f t="shared" si="3"/>
        <v>0.96249999999999991</v>
      </c>
      <c r="D23" s="47" t="str">
        <f t="shared" si="0"/>
        <v>..</v>
      </c>
      <c r="E23" s="47" t="str">
        <f t="shared" si="1"/>
        <v>..</v>
      </c>
      <c r="F23" s="100"/>
      <c r="G23" s="86"/>
      <c r="H23" s="50"/>
      <c r="J23" s="89"/>
      <c r="K23" s="105">
        <v>39</v>
      </c>
      <c r="L23" s="105">
        <v>57</v>
      </c>
      <c r="M23" s="48" t="s">
        <v>227</v>
      </c>
      <c r="N23" s="48" t="s">
        <v>227</v>
      </c>
      <c r="O23" s="48" t="s">
        <v>227</v>
      </c>
      <c r="P23" s="48" t="s">
        <v>227</v>
      </c>
      <c r="Q23" s="48" t="s">
        <v>227</v>
      </c>
      <c r="R23" s="48" t="s">
        <v>227</v>
      </c>
      <c r="U23" s="47">
        <f t="shared" si="2"/>
        <v>0.97499999999999998</v>
      </c>
      <c r="V23" s="47">
        <f t="shared" si="2"/>
        <v>0.95</v>
      </c>
      <c r="W23" s="47" t="str">
        <f t="shared" si="2"/>
        <v>..</v>
      </c>
      <c r="X23" s="47" t="str">
        <f t="shared" si="2"/>
        <v>..</v>
      </c>
      <c r="Y23" s="47" t="str">
        <f t="shared" si="2"/>
        <v>..</v>
      </c>
      <c r="Z23" s="47" t="str">
        <f t="shared" si="2"/>
        <v>..</v>
      </c>
      <c r="AA23" s="47" t="str">
        <f t="shared" si="2"/>
        <v>..</v>
      </c>
      <c r="AB23" s="47" t="str">
        <f t="shared" si="2"/>
        <v>..</v>
      </c>
    </row>
    <row r="24" spans="1:30" x14ac:dyDescent="0.35">
      <c r="A24" s="1" t="s">
        <v>21</v>
      </c>
      <c r="B24" s="49" t="s">
        <v>265</v>
      </c>
      <c r="C24" s="47">
        <f t="shared" si="3"/>
        <v>0.8666666666666667</v>
      </c>
      <c r="D24" s="47" t="str">
        <f t="shared" si="0"/>
        <v>..</v>
      </c>
      <c r="E24" s="47" t="str">
        <f t="shared" si="1"/>
        <v>..</v>
      </c>
      <c r="F24" s="100"/>
      <c r="G24" s="86"/>
      <c r="H24" s="50"/>
      <c r="J24" s="89"/>
      <c r="K24" s="105">
        <v>34</v>
      </c>
      <c r="L24" s="105">
        <v>53</v>
      </c>
      <c r="M24" s="48" t="s">
        <v>227</v>
      </c>
      <c r="N24" s="48" t="s">
        <v>227</v>
      </c>
      <c r="O24" s="48" t="s">
        <v>227</v>
      </c>
      <c r="P24" s="48" t="s">
        <v>227</v>
      </c>
      <c r="Q24" s="48" t="s">
        <v>227</v>
      </c>
      <c r="R24" s="48" t="s">
        <v>227</v>
      </c>
      <c r="U24" s="47">
        <f t="shared" ref="U24:AB55" si="4">IF(ISNUMBER(K24)=TRUE,U$5*(K24-U$4)/(U$3-U$4)+(1-U$5)*(1-(K24-U$4)/(U$3-U$4)),"..")</f>
        <v>0.85</v>
      </c>
      <c r="V24" s="47">
        <f t="shared" si="4"/>
        <v>0.8833333333333333</v>
      </c>
      <c r="W24" s="47" t="str">
        <f t="shared" si="4"/>
        <v>..</v>
      </c>
      <c r="X24" s="47" t="str">
        <f t="shared" si="4"/>
        <v>..</v>
      </c>
      <c r="Y24" s="47" t="str">
        <f t="shared" si="4"/>
        <v>..</v>
      </c>
      <c r="Z24" s="47" t="str">
        <f t="shared" si="4"/>
        <v>..</v>
      </c>
      <c r="AA24" s="47" t="str">
        <f t="shared" si="4"/>
        <v>..</v>
      </c>
      <c r="AB24" s="47" t="str">
        <f t="shared" si="4"/>
        <v>..</v>
      </c>
    </row>
    <row r="25" spans="1:30" x14ac:dyDescent="0.35">
      <c r="A25" s="1" t="s">
        <v>13</v>
      </c>
      <c r="B25" s="49" t="s">
        <v>266</v>
      </c>
      <c r="C25" s="47">
        <f t="shared" si="3"/>
        <v>0.5625</v>
      </c>
      <c r="D25" s="47" t="str">
        <f t="shared" si="0"/>
        <v>..</v>
      </c>
      <c r="E25" s="47" t="str">
        <f t="shared" si="1"/>
        <v>..</v>
      </c>
      <c r="F25" s="100"/>
      <c r="G25" s="86"/>
      <c r="H25" s="50"/>
      <c r="J25" s="89"/>
      <c r="K25" s="105">
        <v>17</v>
      </c>
      <c r="L25" s="105">
        <v>42</v>
      </c>
      <c r="M25" s="48" t="s">
        <v>227</v>
      </c>
      <c r="N25" s="48" t="s">
        <v>227</v>
      </c>
      <c r="O25" s="48" t="s">
        <v>227</v>
      </c>
      <c r="P25" s="48" t="s">
        <v>227</v>
      </c>
      <c r="Q25" s="48" t="s">
        <v>227</v>
      </c>
      <c r="R25" s="48" t="s">
        <v>227</v>
      </c>
      <c r="U25" s="47">
        <f t="shared" si="4"/>
        <v>0.42499999999999999</v>
      </c>
      <c r="V25" s="47">
        <f t="shared" si="4"/>
        <v>0.7</v>
      </c>
      <c r="W25" s="47" t="str">
        <f t="shared" si="4"/>
        <v>..</v>
      </c>
      <c r="X25" s="47" t="str">
        <f t="shared" si="4"/>
        <v>..</v>
      </c>
      <c r="Y25" s="47" t="str">
        <f t="shared" si="4"/>
        <v>..</v>
      </c>
      <c r="Z25" s="47" t="str">
        <f t="shared" si="4"/>
        <v>..</v>
      </c>
      <c r="AA25" s="47" t="str">
        <f t="shared" si="4"/>
        <v>..</v>
      </c>
      <c r="AB25" s="47" t="str">
        <f t="shared" si="4"/>
        <v>..</v>
      </c>
    </row>
    <row r="26" spans="1:30" x14ac:dyDescent="0.35">
      <c r="A26" s="1" t="s">
        <v>26</v>
      </c>
      <c r="B26" s="49" t="s">
        <v>267</v>
      </c>
      <c r="C26" s="47">
        <f t="shared" si="3"/>
        <v>0.62916666666666665</v>
      </c>
      <c r="D26" s="47" t="str">
        <f t="shared" si="0"/>
        <v>..</v>
      </c>
      <c r="E26" s="47" t="str">
        <f t="shared" si="1"/>
        <v>..</v>
      </c>
      <c r="F26" s="100"/>
      <c r="G26" s="86"/>
      <c r="H26" s="50"/>
      <c r="J26" s="89"/>
      <c r="K26" s="105">
        <v>29</v>
      </c>
      <c r="L26" s="105">
        <v>32</v>
      </c>
      <c r="M26" s="48" t="s">
        <v>227</v>
      </c>
      <c r="N26" s="48" t="s">
        <v>227</v>
      </c>
      <c r="O26" s="48" t="s">
        <v>227</v>
      </c>
      <c r="P26" s="48" t="s">
        <v>227</v>
      </c>
      <c r="Q26" s="48" t="s">
        <v>227</v>
      </c>
      <c r="R26" s="48" t="s">
        <v>227</v>
      </c>
      <c r="U26" s="47">
        <f t="shared" si="4"/>
        <v>0.72499999999999998</v>
      </c>
      <c r="V26" s="47">
        <f t="shared" si="4"/>
        <v>0.53333333333333333</v>
      </c>
      <c r="W26" s="47" t="str">
        <f t="shared" si="4"/>
        <v>..</v>
      </c>
      <c r="X26" s="47" t="str">
        <f t="shared" si="4"/>
        <v>..</v>
      </c>
      <c r="Y26" s="47" t="str">
        <f t="shared" si="4"/>
        <v>..</v>
      </c>
      <c r="Z26" s="47" t="str">
        <f t="shared" si="4"/>
        <v>..</v>
      </c>
      <c r="AA26" s="47" t="str">
        <f t="shared" si="4"/>
        <v>..</v>
      </c>
      <c r="AB26" s="47" t="str">
        <f t="shared" si="4"/>
        <v>..</v>
      </c>
    </row>
    <row r="27" spans="1:30" x14ac:dyDescent="0.35">
      <c r="A27" s="1" t="s">
        <v>22</v>
      </c>
      <c r="B27" s="49" t="s">
        <v>268</v>
      </c>
      <c r="C27" s="47">
        <f t="shared" si="3"/>
        <v>0.66250000000000009</v>
      </c>
      <c r="D27" s="47" t="str">
        <f t="shared" si="0"/>
        <v>..</v>
      </c>
      <c r="E27" s="47" t="str">
        <f t="shared" si="1"/>
        <v>..</v>
      </c>
      <c r="F27" s="100"/>
      <c r="G27" s="86"/>
      <c r="H27" s="50"/>
      <c r="J27" s="89"/>
      <c r="K27" s="105">
        <v>27</v>
      </c>
      <c r="L27" s="105">
        <v>39</v>
      </c>
      <c r="M27" s="48" t="s">
        <v>227</v>
      </c>
      <c r="N27" s="48" t="s">
        <v>227</v>
      </c>
      <c r="O27" s="48" t="s">
        <v>227</v>
      </c>
      <c r="P27" s="48" t="s">
        <v>227</v>
      </c>
      <c r="Q27" s="48" t="s">
        <v>227</v>
      </c>
      <c r="R27" s="48" t="s">
        <v>227</v>
      </c>
      <c r="U27" s="47">
        <f t="shared" si="4"/>
        <v>0.67500000000000004</v>
      </c>
      <c r="V27" s="47">
        <f t="shared" si="4"/>
        <v>0.65</v>
      </c>
      <c r="W27" s="47" t="str">
        <f t="shared" si="4"/>
        <v>..</v>
      </c>
      <c r="X27" s="47" t="str">
        <f t="shared" si="4"/>
        <v>..</v>
      </c>
      <c r="Y27" s="47" t="str">
        <f t="shared" si="4"/>
        <v>..</v>
      </c>
      <c r="Z27" s="47" t="str">
        <f t="shared" si="4"/>
        <v>..</v>
      </c>
      <c r="AA27" s="47" t="str">
        <f t="shared" si="4"/>
        <v>..</v>
      </c>
      <c r="AB27" s="47" t="str">
        <f t="shared" si="4"/>
        <v>..</v>
      </c>
    </row>
    <row r="28" spans="1:30" x14ac:dyDescent="0.35">
      <c r="A28" s="1" t="s">
        <v>19</v>
      </c>
      <c r="B28" s="49" t="s">
        <v>556</v>
      </c>
      <c r="C28" s="47">
        <f t="shared" si="3"/>
        <v>0.5083333333333333</v>
      </c>
      <c r="D28" s="47">
        <f t="shared" si="0"/>
        <v>0.33333333333333331</v>
      </c>
      <c r="E28" s="47">
        <f t="shared" si="1"/>
        <v>0.33333333333333331</v>
      </c>
      <c r="F28" s="100"/>
      <c r="G28" s="86"/>
      <c r="H28" s="50"/>
      <c r="J28" s="89"/>
      <c r="K28" s="105">
        <v>19</v>
      </c>
      <c r="L28" s="105">
        <v>34</v>
      </c>
      <c r="M28" s="48" t="s">
        <v>227</v>
      </c>
      <c r="N28" s="48">
        <v>3</v>
      </c>
      <c r="O28" s="48">
        <v>3</v>
      </c>
      <c r="P28" s="48">
        <v>3.25</v>
      </c>
      <c r="Q28" s="48">
        <v>4.25</v>
      </c>
      <c r="R28" s="48">
        <v>4.5</v>
      </c>
      <c r="U28" s="47">
        <f t="shared" si="4"/>
        <v>0.47499999999999998</v>
      </c>
      <c r="V28" s="47">
        <f t="shared" si="4"/>
        <v>0.56666666666666665</v>
      </c>
      <c r="W28" s="47" t="str">
        <f t="shared" si="4"/>
        <v>..</v>
      </c>
      <c r="X28" s="47">
        <f t="shared" si="4"/>
        <v>0.33333333333333331</v>
      </c>
      <c r="Y28" s="47">
        <f t="shared" si="4"/>
        <v>0.33333333333333331</v>
      </c>
      <c r="Z28" s="47">
        <f t="shared" si="4"/>
        <v>0.375</v>
      </c>
      <c r="AA28" s="47">
        <f t="shared" si="4"/>
        <v>0.54166666666666663</v>
      </c>
      <c r="AB28" s="47">
        <f t="shared" si="4"/>
        <v>0.58333333333333337</v>
      </c>
    </row>
    <row r="29" spans="1:30" x14ac:dyDescent="0.35">
      <c r="A29" s="1" t="s">
        <v>27</v>
      </c>
      <c r="B29" s="49" t="s">
        <v>269</v>
      </c>
      <c r="C29" s="47">
        <f t="shared" si="3"/>
        <v>0.71666666666666656</v>
      </c>
      <c r="D29" s="47" t="str">
        <f t="shared" si="0"/>
        <v>..</v>
      </c>
      <c r="E29" s="47" t="str">
        <f t="shared" si="1"/>
        <v>..</v>
      </c>
      <c r="F29" s="100"/>
      <c r="G29" s="86"/>
      <c r="H29" s="50"/>
      <c r="J29" s="89"/>
      <c r="K29" s="105">
        <v>28</v>
      </c>
      <c r="L29" s="105">
        <v>44</v>
      </c>
      <c r="M29" s="48" t="s">
        <v>227</v>
      </c>
      <c r="N29" s="48" t="s">
        <v>227</v>
      </c>
      <c r="O29" s="48" t="s">
        <v>227</v>
      </c>
      <c r="P29" s="48" t="s">
        <v>227</v>
      </c>
      <c r="Q29" s="48" t="s">
        <v>227</v>
      </c>
      <c r="R29" s="48" t="s">
        <v>227</v>
      </c>
      <c r="U29" s="47">
        <f t="shared" si="4"/>
        <v>0.7</v>
      </c>
      <c r="V29" s="47">
        <f t="shared" si="4"/>
        <v>0.73333333333333328</v>
      </c>
      <c r="W29" s="47" t="str">
        <f t="shared" si="4"/>
        <v>..</v>
      </c>
      <c r="X29" s="47" t="str">
        <f t="shared" si="4"/>
        <v>..</v>
      </c>
      <c r="Y29" s="47" t="str">
        <f t="shared" si="4"/>
        <v>..</v>
      </c>
      <c r="Z29" s="47" t="str">
        <f t="shared" si="4"/>
        <v>..</v>
      </c>
      <c r="AA29" s="47" t="str">
        <f t="shared" si="4"/>
        <v>..</v>
      </c>
      <c r="AB29" s="47" t="str">
        <f t="shared" si="4"/>
        <v>..</v>
      </c>
    </row>
    <row r="30" spans="1:30" x14ac:dyDescent="0.35">
      <c r="A30" s="1" t="s">
        <v>23</v>
      </c>
      <c r="B30" s="49" t="s">
        <v>270</v>
      </c>
      <c r="C30" s="47">
        <f t="shared" si="3"/>
        <v>0.73750000000000004</v>
      </c>
      <c r="D30" s="47" t="str">
        <f t="shared" si="0"/>
        <v>..</v>
      </c>
      <c r="E30" s="47" t="str">
        <f t="shared" si="1"/>
        <v>..</v>
      </c>
      <c r="F30" s="100"/>
      <c r="G30" s="86"/>
      <c r="H30" s="50"/>
      <c r="J30" s="89"/>
      <c r="K30" s="105">
        <v>31</v>
      </c>
      <c r="L30" s="105">
        <v>42</v>
      </c>
      <c r="M30" s="48" t="s">
        <v>612</v>
      </c>
      <c r="N30" s="48" t="s">
        <v>227</v>
      </c>
      <c r="O30" s="48" t="s">
        <v>227</v>
      </c>
      <c r="P30" s="48" t="s">
        <v>227</v>
      </c>
      <c r="Q30" s="48" t="s">
        <v>227</v>
      </c>
      <c r="R30" s="48" t="s">
        <v>227</v>
      </c>
      <c r="U30" s="47">
        <f t="shared" si="4"/>
        <v>0.77500000000000002</v>
      </c>
      <c r="V30" s="47">
        <f t="shared" si="4"/>
        <v>0.7</v>
      </c>
      <c r="W30" s="47" t="str">
        <f t="shared" si="4"/>
        <v>..</v>
      </c>
      <c r="X30" s="47" t="str">
        <f t="shared" si="4"/>
        <v>..</v>
      </c>
      <c r="Y30" s="47" t="str">
        <f t="shared" si="4"/>
        <v>..</v>
      </c>
      <c r="Z30" s="47" t="str">
        <f t="shared" si="4"/>
        <v>..</v>
      </c>
      <c r="AA30" s="47" t="str">
        <f t="shared" si="4"/>
        <v>..</v>
      </c>
      <c r="AB30" s="47" t="str">
        <f t="shared" si="4"/>
        <v>..</v>
      </c>
    </row>
    <row r="31" spans="1:30" x14ac:dyDescent="0.35">
      <c r="A31" s="1" t="s">
        <v>25</v>
      </c>
      <c r="B31" s="49" t="s">
        <v>271</v>
      </c>
      <c r="C31" s="47">
        <f t="shared" si="3"/>
        <v>0.26249999999999996</v>
      </c>
      <c r="D31" s="47" t="str">
        <f t="shared" si="0"/>
        <v>..</v>
      </c>
      <c r="E31" s="47" t="str">
        <f t="shared" si="1"/>
        <v>..</v>
      </c>
      <c r="F31" s="100"/>
      <c r="G31" s="86"/>
      <c r="H31" s="50"/>
      <c r="J31" s="89"/>
      <c r="K31" s="105">
        <v>7</v>
      </c>
      <c r="L31" s="105">
        <v>21</v>
      </c>
      <c r="M31" s="48" t="s">
        <v>227</v>
      </c>
      <c r="N31" s="48" t="s">
        <v>227</v>
      </c>
      <c r="O31" s="48" t="s">
        <v>227</v>
      </c>
      <c r="P31" s="48" t="s">
        <v>227</v>
      </c>
      <c r="Q31" s="48" t="s">
        <v>227</v>
      </c>
      <c r="R31" s="48" t="s">
        <v>227</v>
      </c>
      <c r="U31" s="47">
        <f t="shared" si="4"/>
        <v>0.17499999999999999</v>
      </c>
      <c r="V31" s="47">
        <f t="shared" si="4"/>
        <v>0.35</v>
      </c>
      <c r="W31" s="47" t="str">
        <f t="shared" si="4"/>
        <v>..</v>
      </c>
      <c r="X31" s="47" t="str">
        <f t="shared" si="4"/>
        <v>..</v>
      </c>
      <c r="Y31" s="47" t="str">
        <f t="shared" si="4"/>
        <v>..</v>
      </c>
      <c r="Z31" s="47" t="str">
        <f t="shared" si="4"/>
        <v>..</v>
      </c>
      <c r="AA31" s="47" t="str">
        <f t="shared" si="4"/>
        <v>..</v>
      </c>
      <c r="AB31" s="47" t="str">
        <f t="shared" si="4"/>
        <v>..</v>
      </c>
    </row>
    <row r="32" spans="1:30" x14ac:dyDescent="0.35">
      <c r="A32" s="1" t="s">
        <v>16</v>
      </c>
      <c r="B32" s="49" t="s">
        <v>272</v>
      </c>
      <c r="C32" s="47">
        <f t="shared" si="3"/>
        <v>0.70166666666666666</v>
      </c>
      <c r="D32" s="47">
        <f t="shared" si="0"/>
        <v>0.54166666666666663</v>
      </c>
      <c r="E32" s="47">
        <f t="shared" si="1"/>
        <v>0.45833333333333331</v>
      </c>
      <c r="F32" s="100"/>
      <c r="G32" s="86"/>
      <c r="H32" s="50"/>
      <c r="J32" s="89"/>
      <c r="K32" s="105">
        <v>33</v>
      </c>
      <c r="L32" s="105">
        <v>46</v>
      </c>
      <c r="M32" s="48" t="s">
        <v>227</v>
      </c>
      <c r="N32" s="48">
        <v>3.75</v>
      </c>
      <c r="O32" s="48">
        <v>4.25</v>
      </c>
      <c r="P32" s="48">
        <v>3.5</v>
      </c>
      <c r="Q32" s="48">
        <v>5.5</v>
      </c>
      <c r="R32" s="48">
        <v>5.5</v>
      </c>
      <c r="U32" s="47">
        <f t="shared" si="4"/>
        <v>0.82499999999999996</v>
      </c>
      <c r="V32" s="47">
        <f t="shared" si="4"/>
        <v>0.76666666666666672</v>
      </c>
      <c r="W32" s="47" t="str">
        <f t="shared" si="4"/>
        <v>..</v>
      </c>
      <c r="X32" s="47">
        <f t="shared" si="4"/>
        <v>0.45833333333333331</v>
      </c>
      <c r="Y32" s="47">
        <f t="shared" si="4"/>
        <v>0.54166666666666663</v>
      </c>
      <c r="Z32" s="47">
        <f t="shared" si="4"/>
        <v>0.41666666666666669</v>
      </c>
      <c r="AA32" s="47">
        <f t="shared" si="4"/>
        <v>0.75</v>
      </c>
      <c r="AB32" s="47">
        <f t="shared" si="4"/>
        <v>0.75</v>
      </c>
    </row>
    <row r="33" spans="1:28" x14ac:dyDescent="0.35">
      <c r="A33" s="1" t="s">
        <v>14</v>
      </c>
      <c r="B33" s="49" t="s">
        <v>273</v>
      </c>
      <c r="C33" s="47">
        <f t="shared" si="3"/>
        <v>0.53749999999999998</v>
      </c>
      <c r="D33" s="47" t="str">
        <f t="shared" si="0"/>
        <v>..</v>
      </c>
      <c r="E33" s="47" t="str">
        <f t="shared" si="1"/>
        <v>..</v>
      </c>
      <c r="F33" s="100"/>
      <c r="G33" s="86"/>
      <c r="H33" s="50"/>
      <c r="J33" s="89"/>
      <c r="K33" s="105">
        <v>23</v>
      </c>
      <c r="L33" s="105">
        <v>30</v>
      </c>
      <c r="M33" s="48" t="s">
        <v>227</v>
      </c>
      <c r="N33" s="48" t="s">
        <v>227</v>
      </c>
      <c r="O33" s="48" t="s">
        <v>227</v>
      </c>
      <c r="P33" s="48" t="s">
        <v>227</v>
      </c>
      <c r="Q33" s="48" t="s">
        <v>227</v>
      </c>
      <c r="R33" s="48" t="s">
        <v>227</v>
      </c>
      <c r="U33" s="47">
        <f t="shared" si="4"/>
        <v>0.57499999999999996</v>
      </c>
      <c r="V33" s="47">
        <f t="shared" si="4"/>
        <v>0.5</v>
      </c>
      <c r="W33" s="47" t="str">
        <f t="shared" si="4"/>
        <v>..</v>
      </c>
      <c r="X33" s="47" t="str">
        <f t="shared" si="4"/>
        <v>..</v>
      </c>
      <c r="Y33" s="47" t="str">
        <f t="shared" si="4"/>
        <v>..</v>
      </c>
      <c r="Z33" s="47" t="str">
        <f t="shared" si="4"/>
        <v>..</v>
      </c>
      <c r="AA33" s="47" t="str">
        <f t="shared" si="4"/>
        <v>..</v>
      </c>
      <c r="AB33" s="47" t="str">
        <f t="shared" si="4"/>
        <v>..</v>
      </c>
    </row>
    <row r="34" spans="1:28" x14ac:dyDescent="0.35">
      <c r="A34" s="1" t="s">
        <v>11</v>
      </c>
      <c r="B34" s="49" t="s">
        <v>274</v>
      </c>
      <c r="C34" s="47">
        <f t="shared" si="3"/>
        <v>0.13333333333333333</v>
      </c>
      <c r="D34" s="47" t="str">
        <f t="shared" si="0"/>
        <v>..</v>
      </c>
      <c r="E34" s="47" t="str">
        <f t="shared" si="1"/>
        <v>..</v>
      </c>
      <c r="F34" s="100"/>
      <c r="G34" s="86"/>
      <c r="H34" s="50"/>
      <c r="J34" s="89"/>
      <c r="K34" s="105">
        <v>4</v>
      </c>
      <c r="L34" s="105">
        <v>10</v>
      </c>
      <c r="M34" s="48" t="s">
        <v>227</v>
      </c>
      <c r="N34" s="48" t="s">
        <v>227</v>
      </c>
      <c r="O34" s="48" t="s">
        <v>227</v>
      </c>
      <c r="P34" s="48" t="s">
        <v>227</v>
      </c>
      <c r="Q34" s="48" t="s">
        <v>227</v>
      </c>
      <c r="R34" s="48" t="s">
        <v>227</v>
      </c>
      <c r="U34" s="47">
        <f t="shared" si="4"/>
        <v>0.1</v>
      </c>
      <c r="V34" s="47">
        <f t="shared" si="4"/>
        <v>0.16666666666666666</v>
      </c>
      <c r="W34" s="47" t="str">
        <f t="shared" si="4"/>
        <v>..</v>
      </c>
      <c r="X34" s="47" t="str">
        <f t="shared" si="4"/>
        <v>..</v>
      </c>
      <c r="Y34" s="47" t="str">
        <f t="shared" si="4"/>
        <v>..</v>
      </c>
      <c r="Z34" s="47" t="str">
        <f t="shared" si="4"/>
        <v>..</v>
      </c>
      <c r="AA34" s="47" t="str">
        <f t="shared" si="4"/>
        <v>..</v>
      </c>
      <c r="AB34" s="47" t="str">
        <f t="shared" si="4"/>
        <v>..</v>
      </c>
    </row>
    <row r="35" spans="1:28" x14ac:dyDescent="0.35">
      <c r="A35" s="1" t="s">
        <v>38</v>
      </c>
      <c r="B35" s="49" t="s">
        <v>577</v>
      </c>
      <c r="C35" s="47">
        <f t="shared" si="3"/>
        <v>0.92500000000000004</v>
      </c>
      <c r="D35" s="47" t="str">
        <f t="shared" si="0"/>
        <v>..</v>
      </c>
      <c r="E35" s="47" t="str">
        <f t="shared" si="1"/>
        <v>..</v>
      </c>
      <c r="F35" s="100"/>
      <c r="G35" s="86"/>
      <c r="H35" s="50"/>
      <c r="J35" s="89"/>
      <c r="K35" s="105">
        <v>38</v>
      </c>
      <c r="L35" s="105">
        <v>54</v>
      </c>
      <c r="M35" s="48" t="s">
        <v>227</v>
      </c>
      <c r="N35" s="48" t="s">
        <v>227</v>
      </c>
      <c r="O35" s="48" t="s">
        <v>227</v>
      </c>
      <c r="P35" s="48" t="s">
        <v>227</v>
      </c>
      <c r="Q35" s="48" t="s">
        <v>227</v>
      </c>
      <c r="R35" s="48" t="s">
        <v>227</v>
      </c>
      <c r="U35" s="47">
        <f t="shared" si="4"/>
        <v>0.95</v>
      </c>
      <c r="V35" s="47">
        <f t="shared" si="4"/>
        <v>0.9</v>
      </c>
      <c r="W35" s="47" t="str">
        <f t="shared" si="4"/>
        <v>..</v>
      </c>
      <c r="X35" s="47" t="str">
        <f t="shared" si="4"/>
        <v>..</v>
      </c>
      <c r="Y35" s="47" t="str">
        <f t="shared" si="4"/>
        <v>..</v>
      </c>
      <c r="Z35" s="47" t="str">
        <f t="shared" si="4"/>
        <v>..</v>
      </c>
      <c r="AA35" s="47" t="str">
        <f t="shared" si="4"/>
        <v>..</v>
      </c>
      <c r="AB35" s="47" t="str">
        <f t="shared" si="4"/>
        <v>..</v>
      </c>
    </row>
    <row r="36" spans="1:28" x14ac:dyDescent="0.35">
      <c r="A36" s="1" t="s">
        <v>90</v>
      </c>
      <c r="B36" s="49" t="s">
        <v>275</v>
      </c>
      <c r="C36" s="47">
        <f t="shared" si="3"/>
        <v>0.22083333333333333</v>
      </c>
      <c r="D36" s="47" t="str">
        <f t="shared" si="0"/>
        <v>..</v>
      </c>
      <c r="E36" s="47" t="str">
        <f t="shared" si="1"/>
        <v>..</v>
      </c>
      <c r="F36" s="100"/>
      <c r="G36" s="86"/>
      <c r="H36" s="50"/>
      <c r="J36" s="89"/>
      <c r="K36" s="105">
        <v>5</v>
      </c>
      <c r="L36" s="105">
        <v>19</v>
      </c>
      <c r="M36" s="48" t="s">
        <v>613</v>
      </c>
      <c r="N36" s="48" t="s">
        <v>227</v>
      </c>
      <c r="O36" s="48" t="s">
        <v>227</v>
      </c>
      <c r="P36" s="48" t="s">
        <v>227</v>
      </c>
      <c r="Q36" s="48" t="s">
        <v>227</v>
      </c>
      <c r="R36" s="48" t="s">
        <v>227</v>
      </c>
      <c r="U36" s="47">
        <f t="shared" si="4"/>
        <v>0.125</v>
      </c>
      <c r="V36" s="47">
        <f t="shared" si="4"/>
        <v>0.31666666666666665</v>
      </c>
      <c r="W36" s="47" t="str">
        <f t="shared" si="4"/>
        <v>..</v>
      </c>
      <c r="X36" s="47" t="str">
        <f t="shared" si="4"/>
        <v>..</v>
      </c>
      <c r="Y36" s="47" t="str">
        <f t="shared" si="4"/>
        <v>..</v>
      </c>
      <c r="Z36" s="47" t="str">
        <f t="shared" si="4"/>
        <v>..</v>
      </c>
      <c r="AA36" s="47" t="str">
        <f t="shared" si="4"/>
        <v>..</v>
      </c>
      <c r="AB36" s="47" t="str">
        <f t="shared" si="4"/>
        <v>..</v>
      </c>
    </row>
    <row r="37" spans="1:28" x14ac:dyDescent="0.35">
      <c r="A37" s="1" t="s">
        <v>34</v>
      </c>
      <c r="B37" s="49" t="s">
        <v>276</v>
      </c>
      <c r="C37" s="47">
        <f t="shared" si="3"/>
        <v>0.15</v>
      </c>
      <c r="D37" s="47" t="str">
        <f t="shared" si="0"/>
        <v>..</v>
      </c>
      <c r="E37" s="47" t="str">
        <f t="shared" si="1"/>
        <v>..</v>
      </c>
      <c r="F37" s="100"/>
      <c r="G37" s="86"/>
      <c r="H37" s="50"/>
      <c r="J37" s="89"/>
      <c r="K37" s="105">
        <v>6</v>
      </c>
      <c r="L37" s="105">
        <v>9</v>
      </c>
      <c r="M37" s="48" t="s">
        <v>227</v>
      </c>
      <c r="N37" s="48" t="s">
        <v>227</v>
      </c>
      <c r="O37" s="48" t="s">
        <v>227</v>
      </c>
      <c r="P37" s="48" t="s">
        <v>227</v>
      </c>
      <c r="Q37" s="48" t="s">
        <v>227</v>
      </c>
      <c r="R37" s="48" t="s">
        <v>227</v>
      </c>
      <c r="U37" s="47">
        <f t="shared" si="4"/>
        <v>0.15</v>
      </c>
      <c r="V37" s="47">
        <f t="shared" si="4"/>
        <v>0.15</v>
      </c>
      <c r="W37" s="47" t="str">
        <f t="shared" si="4"/>
        <v>..</v>
      </c>
      <c r="X37" s="47" t="str">
        <f t="shared" si="4"/>
        <v>..</v>
      </c>
      <c r="Y37" s="47" t="str">
        <f t="shared" si="4"/>
        <v>..</v>
      </c>
      <c r="Z37" s="47" t="str">
        <f t="shared" si="4"/>
        <v>..</v>
      </c>
      <c r="AA37" s="47" t="str">
        <f t="shared" si="4"/>
        <v>..</v>
      </c>
      <c r="AB37" s="47" t="str">
        <f t="shared" si="4"/>
        <v>..</v>
      </c>
    </row>
    <row r="38" spans="1:28" x14ac:dyDescent="0.35">
      <c r="A38" s="1" t="s">
        <v>29</v>
      </c>
      <c r="B38" s="49" t="s">
        <v>277</v>
      </c>
      <c r="C38" s="47">
        <f t="shared" si="3"/>
        <v>0.98333333333333339</v>
      </c>
      <c r="D38" s="47" t="str">
        <f t="shared" si="0"/>
        <v>..</v>
      </c>
      <c r="E38" s="47" t="str">
        <f t="shared" si="1"/>
        <v>..</v>
      </c>
      <c r="F38" s="100"/>
      <c r="G38" s="86"/>
      <c r="H38" s="50"/>
      <c r="J38" s="89"/>
      <c r="K38" s="105">
        <v>40</v>
      </c>
      <c r="L38" s="105">
        <v>58</v>
      </c>
      <c r="M38" s="48" t="s">
        <v>614</v>
      </c>
      <c r="N38" s="48" t="s">
        <v>227</v>
      </c>
      <c r="O38" s="48" t="s">
        <v>227</v>
      </c>
      <c r="P38" s="48" t="s">
        <v>227</v>
      </c>
      <c r="Q38" s="48" t="s">
        <v>227</v>
      </c>
      <c r="R38" s="48" t="s">
        <v>227</v>
      </c>
      <c r="U38" s="47">
        <f t="shared" si="4"/>
        <v>1</v>
      </c>
      <c r="V38" s="47">
        <f t="shared" si="4"/>
        <v>0.96666666666666667</v>
      </c>
      <c r="W38" s="47" t="str">
        <f t="shared" si="4"/>
        <v>..</v>
      </c>
      <c r="X38" s="47" t="str">
        <f t="shared" si="4"/>
        <v>..</v>
      </c>
      <c r="Y38" s="47" t="str">
        <f t="shared" si="4"/>
        <v>..</v>
      </c>
      <c r="Z38" s="47" t="str">
        <f t="shared" si="4"/>
        <v>..</v>
      </c>
      <c r="AA38" s="47" t="str">
        <f t="shared" si="4"/>
        <v>..</v>
      </c>
      <c r="AB38" s="47" t="str">
        <f t="shared" si="4"/>
        <v>..</v>
      </c>
    </row>
    <row r="39" spans="1:28" x14ac:dyDescent="0.35">
      <c r="A39" s="1" t="s">
        <v>28</v>
      </c>
      <c r="B39" s="49" t="s">
        <v>279</v>
      </c>
      <c r="C39" s="47">
        <f t="shared" si="3"/>
        <v>7.0833333333333331E-2</v>
      </c>
      <c r="D39" s="47" t="str">
        <f t="shared" si="0"/>
        <v>..</v>
      </c>
      <c r="E39" s="47" t="str">
        <f t="shared" si="1"/>
        <v>..</v>
      </c>
      <c r="F39" s="100"/>
      <c r="G39" s="86"/>
      <c r="H39" s="50"/>
      <c r="J39" s="89"/>
      <c r="K39" s="105">
        <v>3</v>
      </c>
      <c r="L39" s="105">
        <v>4</v>
      </c>
      <c r="M39" s="48" t="s">
        <v>227</v>
      </c>
      <c r="N39" s="48" t="s">
        <v>227</v>
      </c>
      <c r="O39" s="48" t="s">
        <v>227</v>
      </c>
      <c r="P39" s="48" t="s">
        <v>227</v>
      </c>
      <c r="Q39" s="48" t="s">
        <v>227</v>
      </c>
      <c r="R39" s="48" t="s">
        <v>227</v>
      </c>
      <c r="U39" s="47">
        <f t="shared" si="4"/>
        <v>7.4999999999999997E-2</v>
      </c>
      <c r="V39" s="47">
        <f t="shared" si="4"/>
        <v>6.6666666666666666E-2</v>
      </c>
      <c r="W39" s="47" t="str">
        <f t="shared" si="4"/>
        <v>..</v>
      </c>
      <c r="X39" s="47" t="str">
        <f t="shared" si="4"/>
        <v>..</v>
      </c>
      <c r="Y39" s="47" t="str">
        <f t="shared" si="4"/>
        <v>..</v>
      </c>
      <c r="Z39" s="47" t="str">
        <f t="shared" si="4"/>
        <v>..</v>
      </c>
      <c r="AA39" s="47" t="str">
        <f t="shared" si="4"/>
        <v>..</v>
      </c>
      <c r="AB39" s="47" t="str">
        <f t="shared" si="4"/>
        <v>..</v>
      </c>
    </row>
    <row r="40" spans="1:28" x14ac:dyDescent="0.35">
      <c r="A40" s="1" t="s">
        <v>169</v>
      </c>
      <c r="B40" s="49" t="s">
        <v>280</v>
      </c>
      <c r="C40" s="47">
        <f t="shared" si="3"/>
        <v>0.12916666666666668</v>
      </c>
      <c r="D40" s="47" t="str">
        <f t="shared" si="0"/>
        <v>..</v>
      </c>
      <c r="E40" s="47" t="str">
        <f t="shared" si="1"/>
        <v>..</v>
      </c>
      <c r="F40" s="100"/>
      <c r="G40" s="86"/>
      <c r="H40" s="50"/>
      <c r="J40" s="89"/>
      <c r="K40" s="105">
        <v>1</v>
      </c>
      <c r="L40" s="105">
        <v>14</v>
      </c>
      <c r="M40" s="48" t="s">
        <v>227</v>
      </c>
      <c r="N40" s="48" t="s">
        <v>227</v>
      </c>
      <c r="O40" s="48" t="s">
        <v>227</v>
      </c>
      <c r="P40" s="48" t="s">
        <v>227</v>
      </c>
      <c r="Q40" s="48" t="s">
        <v>227</v>
      </c>
      <c r="R40" s="48" t="s">
        <v>227</v>
      </c>
      <c r="U40" s="47">
        <f t="shared" si="4"/>
        <v>2.5000000000000001E-2</v>
      </c>
      <c r="V40" s="47">
        <f t="shared" si="4"/>
        <v>0.23333333333333334</v>
      </c>
      <c r="W40" s="47" t="str">
        <f t="shared" si="4"/>
        <v>..</v>
      </c>
      <c r="X40" s="47" t="str">
        <f t="shared" si="4"/>
        <v>..</v>
      </c>
      <c r="Y40" s="47" t="str">
        <f t="shared" si="4"/>
        <v>..</v>
      </c>
      <c r="Z40" s="47" t="str">
        <f t="shared" si="4"/>
        <v>..</v>
      </c>
      <c r="AA40" s="47" t="str">
        <f t="shared" si="4"/>
        <v>..</v>
      </c>
      <c r="AB40" s="47" t="str">
        <f t="shared" si="4"/>
        <v>..</v>
      </c>
    </row>
    <row r="41" spans="1:28" x14ac:dyDescent="0.35">
      <c r="A41" s="1" t="s">
        <v>31</v>
      </c>
      <c r="B41" s="49" t="s">
        <v>281</v>
      </c>
      <c r="C41" s="47">
        <f t="shared" si="3"/>
        <v>0.94166666666666665</v>
      </c>
      <c r="D41" s="47" t="str">
        <f t="shared" si="0"/>
        <v>..</v>
      </c>
      <c r="E41" s="47" t="str">
        <f t="shared" si="1"/>
        <v>..</v>
      </c>
      <c r="F41" s="100"/>
      <c r="G41" s="86"/>
      <c r="H41" s="50"/>
      <c r="J41" s="89"/>
      <c r="K41" s="105">
        <v>38</v>
      </c>
      <c r="L41" s="105">
        <v>56</v>
      </c>
      <c r="M41" s="48" t="s">
        <v>227</v>
      </c>
      <c r="N41" s="48" t="s">
        <v>227</v>
      </c>
      <c r="O41" s="48" t="s">
        <v>227</v>
      </c>
      <c r="P41" s="48" t="s">
        <v>227</v>
      </c>
      <c r="Q41" s="48" t="s">
        <v>227</v>
      </c>
      <c r="R41" s="48" t="s">
        <v>227</v>
      </c>
      <c r="U41" s="47">
        <f t="shared" si="4"/>
        <v>0.95</v>
      </c>
      <c r="V41" s="47">
        <f t="shared" si="4"/>
        <v>0.93333333333333335</v>
      </c>
      <c r="W41" s="47" t="str">
        <f t="shared" si="4"/>
        <v>..</v>
      </c>
      <c r="X41" s="47" t="str">
        <f t="shared" si="4"/>
        <v>..</v>
      </c>
      <c r="Y41" s="47" t="str">
        <f t="shared" si="4"/>
        <v>..</v>
      </c>
      <c r="Z41" s="47" t="str">
        <f t="shared" si="4"/>
        <v>..</v>
      </c>
      <c r="AA41" s="47" t="str">
        <f t="shared" si="4"/>
        <v>..</v>
      </c>
      <c r="AB41" s="47" t="str">
        <f t="shared" si="4"/>
        <v>..</v>
      </c>
    </row>
    <row r="42" spans="1:28" x14ac:dyDescent="0.35">
      <c r="A42" s="1" t="s">
        <v>32</v>
      </c>
      <c r="B42" s="49" t="s">
        <v>282</v>
      </c>
      <c r="C42" s="47">
        <f t="shared" si="3"/>
        <v>6.6666666666666652E-2</v>
      </c>
      <c r="D42" s="47" t="str">
        <f t="shared" si="0"/>
        <v>..</v>
      </c>
      <c r="E42" s="47" t="str">
        <f t="shared" si="1"/>
        <v>..</v>
      </c>
      <c r="F42" s="100"/>
      <c r="G42" s="86"/>
      <c r="H42" s="50"/>
      <c r="J42" s="89"/>
      <c r="K42" s="105">
        <v>-2</v>
      </c>
      <c r="L42" s="105">
        <v>11</v>
      </c>
      <c r="M42" s="48" t="s">
        <v>615</v>
      </c>
      <c r="N42" s="48" t="s">
        <v>227</v>
      </c>
      <c r="O42" s="48" t="s">
        <v>227</v>
      </c>
      <c r="P42" s="48" t="s">
        <v>227</v>
      </c>
      <c r="Q42" s="48" t="s">
        <v>227</v>
      </c>
      <c r="R42" s="48" t="s">
        <v>227</v>
      </c>
      <c r="U42" s="47">
        <f t="shared" si="4"/>
        <v>-0.05</v>
      </c>
      <c r="V42" s="47">
        <f t="shared" si="4"/>
        <v>0.18333333333333332</v>
      </c>
      <c r="W42" s="47" t="str">
        <f t="shared" si="4"/>
        <v>..</v>
      </c>
      <c r="X42" s="47" t="str">
        <f t="shared" si="4"/>
        <v>..</v>
      </c>
      <c r="Y42" s="47" t="str">
        <f t="shared" si="4"/>
        <v>..</v>
      </c>
      <c r="Z42" s="47" t="str">
        <f t="shared" si="4"/>
        <v>..</v>
      </c>
      <c r="AA42" s="47" t="str">
        <f t="shared" si="4"/>
        <v>..</v>
      </c>
      <c r="AB42" s="47" t="str">
        <f t="shared" si="4"/>
        <v>..</v>
      </c>
    </row>
    <row r="43" spans="1:28" x14ac:dyDescent="0.35">
      <c r="A43" s="1" t="s">
        <v>36</v>
      </c>
      <c r="B43" s="49" t="s">
        <v>283</v>
      </c>
      <c r="C43" s="47">
        <f t="shared" si="3"/>
        <v>0.65416666666666667</v>
      </c>
      <c r="D43" s="47" t="str">
        <f t="shared" si="0"/>
        <v>..</v>
      </c>
      <c r="E43" s="47" t="str">
        <f t="shared" si="1"/>
        <v>..</v>
      </c>
      <c r="F43" s="100"/>
      <c r="G43" s="86"/>
      <c r="H43" s="50"/>
      <c r="J43" s="89"/>
      <c r="K43" s="105">
        <v>29</v>
      </c>
      <c r="L43" s="105">
        <v>35</v>
      </c>
      <c r="M43" s="48" t="s">
        <v>616</v>
      </c>
      <c r="N43" s="48" t="s">
        <v>227</v>
      </c>
      <c r="O43" s="48" t="s">
        <v>227</v>
      </c>
      <c r="P43" s="48" t="s">
        <v>227</v>
      </c>
      <c r="Q43" s="48" t="s">
        <v>227</v>
      </c>
      <c r="R43" s="48" t="s">
        <v>227</v>
      </c>
      <c r="U43" s="47">
        <f t="shared" si="4"/>
        <v>0.72499999999999998</v>
      </c>
      <c r="V43" s="47">
        <f t="shared" si="4"/>
        <v>0.58333333333333337</v>
      </c>
      <c r="W43" s="47" t="str">
        <f t="shared" si="4"/>
        <v>..</v>
      </c>
      <c r="X43" s="47" t="str">
        <f t="shared" si="4"/>
        <v>..</v>
      </c>
      <c r="Y43" s="47" t="str">
        <f t="shared" si="4"/>
        <v>..</v>
      </c>
      <c r="Z43" s="47" t="str">
        <f t="shared" si="4"/>
        <v>..</v>
      </c>
      <c r="AA43" s="47" t="str">
        <f t="shared" si="4"/>
        <v>..</v>
      </c>
      <c r="AB43" s="47" t="str">
        <f t="shared" si="4"/>
        <v>..</v>
      </c>
    </row>
    <row r="44" spans="1:28" x14ac:dyDescent="0.35">
      <c r="A44" s="1" t="s">
        <v>37</v>
      </c>
      <c r="B44" s="49" t="s">
        <v>284</v>
      </c>
      <c r="C44" s="47">
        <f t="shared" si="3"/>
        <v>0.41666666666666669</v>
      </c>
      <c r="D44" s="47" t="str">
        <f t="shared" si="0"/>
        <v>..</v>
      </c>
      <c r="E44" s="47" t="str">
        <f t="shared" si="1"/>
        <v>..</v>
      </c>
      <c r="F44" s="100"/>
      <c r="G44" s="86"/>
      <c r="H44" s="50"/>
      <c r="J44" s="89"/>
      <c r="K44" s="105">
        <v>16</v>
      </c>
      <c r="L44" s="105">
        <v>26</v>
      </c>
      <c r="M44" s="48" t="s">
        <v>227</v>
      </c>
      <c r="N44" s="48" t="s">
        <v>227</v>
      </c>
      <c r="O44" s="48" t="s">
        <v>227</v>
      </c>
      <c r="P44" s="48" t="s">
        <v>227</v>
      </c>
      <c r="Q44" s="48" t="s">
        <v>227</v>
      </c>
      <c r="R44" s="48" t="s">
        <v>227</v>
      </c>
      <c r="U44" s="47">
        <f t="shared" si="4"/>
        <v>0.4</v>
      </c>
      <c r="V44" s="47">
        <f t="shared" si="4"/>
        <v>0.43333333333333335</v>
      </c>
      <c r="W44" s="47" t="str">
        <f t="shared" si="4"/>
        <v>..</v>
      </c>
      <c r="X44" s="47" t="str">
        <f t="shared" si="4"/>
        <v>..</v>
      </c>
      <c r="Y44" s="47" t="str">
        <f t="shared" si="4"/>
        <v>..</v>
      </c>
      <c r="Z44" s="47" t="str">
        <f t="shared" si="4"/>
        <v>..</v>
      </c>
      <c r="AA44" s="47" t="str">
        <f t="shared" si="4"/>
        <v>..</v>
      </c>
      <c r="AB44" s="47" t="str">
        <f t="shared" si="4"/>
        <v>..</v>
      </c>
    </row>
    <row r="45" spans="1:28" x14ac:dyDescent="0.35">
      <c r="A45" s="1" t="s">
        <v>39</v>
      </c>
      <c r="B45" s="49" t="s">
        <v>286</v>
      </c>
      <c r="C45" s="47">
        <f t="shared" si="3"/>
        <v>0.91666666666666663</v>
      </c>
      <c r="D45" s="47" t="str">
        <f t="shared" si="0"/>
        <v>..</v>
      </c>
      <c r="E45" s="47" t="str">
        <f t="shared" si="1"/>
        <v>..</v>
      </c>
      <c r="F45" s="100"/>
      <c r="G45" s="86"/>
      <c r="H45" s="50"/>
      <c r="J45" s="89"/>
      <c r="K45" s="105">
        <v>38</v>
      </c>
      <c r="L45" s="105">
        <v>53</v>
      </c>
      <c r="M45" s="48" t="s">
        <v>614</v>
      </c>
      <c r="N45" s="48" t="s">
        <v>227</v>
      </c>
      <c r="O45" s="48" t="s">
        <v>227</v>
      </c>
      <c r="P45" s="48" t="s">
        <v>227</v>
      </c>
      <c r="Q45" s="48" t="s">
        <v>227</v>
      </c>
      <c r="R45" s="48" t="s">
        <v>227</v>
      </c>
      <c r="U45" s="47">
        <f t="shared" si="4"/>
        <v>0.95</v>
      </c>
      <c r="V45" s="47">
        <f t="shared" si="4"/>
        <v>0.8833333333333333</v>
      </c>
      <c r="W45" s="47" t="str">
        <f t="shared" si="4"/>
        <v>..</v>
      </c>
      <c r="X45" s="47" t="str">
        <f t="shared" si="4"/>
        <v>..</v>
      </c>
      <c r="Y45" s="47" t="str">
        <f t="shared" si="4"/>
        <v>..</v>
      </c>
      <c r="Z45" s="47" t="str">
        <f t="shared" si="4"/>
        <v>..</v>
      </c>
      <c r="AA45" s="47" t="str">
        <f t="shared" si="4"/>
        <v>..</v>
      </c>
      <c r="AB45" s="47" t="str">
        <f t="shared" si="4"/>
        <v>..</v>
      </c>
    </row>
    <row r="46" spans="1:28" x14ac:dyDescent="0.35">
      <c r="A46" s="1" t="s">
        <v>73</v>
      </c>
      <c r="B46" s="49" t="s">
        <v>287</v>
      </c>
      <c r="C46" s="47">
        <f t="shared" si="3"/>
        <v>0.71000000000000008</v>
      </c>
      <c r="D46" s="47">
        <f t="shared" si="0"/>
        <v>0.41666666666666669</v>
      </c>
      <c r="E46" s="47">
        <f t="shared" si="1"/>
        <v>0.41666666666666669</v>
      </c>
      <c r="F46" s="100"/>
      <c r="G46" s="86"/>
      <c r="H46" s="50"/>
      <c r="J46" s="90"/>
      <c r="K46" s="105">
        <v>36</v>
      </c>
      <c r="L46" s="105">
        <v>49</v>
      </c>
      <c r="M46" s="48" t="s">
        <v>227</v>
      </c>
      <c r="N46" s="48">
        <v>3.5</v>
      </c>
      <c r="O46" s="48">
        <v>3.5</v>
      </c>
      <c r="P46" s="48">
        <v>3.75</v>
      </c>
      <c r="Q46" s="48">
        <v>5.25</v>
      </c>
      <c r="R46" s="48">
        <v>5</v>
      </c>
      <c r="U46" s="47">
        <f t="shared" si="4"/>
        <v>0.9</v>
      </c>
      <c r="V46" s="47">
        <f t="shared" si="4"/>
        <v>0.81666666666666665</v>
      </c>
      <c r="W46" s="47" t="str">
        <f t="shared" si="4"/>
        <v>..</v>
      </c>
      <c r="X46" s="47">
        <f t="shared" si="4"/>
        <v>0.41666666666666669</v>
      </c>
      <c r="Y46" s="47">
        <f t="shared" si="4"/>
        <v>0.41666666666666669</v>
      </c>
      <c r="Z46" s="47">
        <f t="shared" si="4"/>
        <v>0.45833333333333331</v>
      </c>
      <c r="AA46" s="47">
        <f t="shared" si="4"/>
        <v>0.70833333333333337</v>
      </c>
      <c r="AB46" s="47">
        <f t="shared" si="4"/>
        <v>0.66666666666666663</v>
      </c>
    </row>
    <row r="47" spans="1:28" x14ac:dyDescent="0.35">
      <c r="A47" s="1" t="s">
        <v>40</v>
      </c>
      <c r="B47" s="49" t="s">
        <v>288</v>
      </c>
      <c r="C47" s="47">
        <f t="shared" si="3"/>
        <v>0.10416666666666666</v>
      </c>
      <c r="D47" s="47" t="str">
        <f t="shared" si="0"/>
        <v>..</v>
      </c>
      <c r="E47" s="47" t="str">
        <f t="shared" si="1"/>
        <v>..</v>
      </c>
      <c r="F47" s="100"/>
      <c r="G47" s="86"/>
      <c r="H47" s="50"/>
      <c r="J47" s="90"/>
      <c r="K47" s="105">
        <v>1</v>
      </c>
      <c r="L47" s="105">
        <v>11</v>
      </c>
      <c r="M47" s="48" t="s">
        <v>617</v>
      </c>
      <c r="N47" s="48" t="s">
        <v>227</v>
      </c>
      <c r="O47" s="48" t="s">
        <v>227</v>
      </c>
      <c r="P47" s="48" t="s">
        <v>227</v>
      </c>
      <c r="Q47" s="48" t="s">
        <v>227</v>
      </c>
      <c r="R47" s="48" t="s">
        <v>227</v>
      </c>
      <c r="U47" s="47">
        <f t="shared" si="4"/>
        <v>2.5000000000000001E-2</v>
      </c>
      <c r="V47" s="47">
        <f t="shared" si="4"/>
        <v>0.18333333333333332</v>
      </c>
      <c r="W47" s="47" t="str">
        <f t="shared" si="4"/>
        <v>..</v>
      </c>
      <c r="X47" s="47" t="str">
        <f t="shared" si="4"/>
        <v>..</v>
      </c>
      <c r="Y47" s="47" t="str">
        <f t="shared" si="4"/>
        <v>..</v>
      </c>
      <c r="Z47" s="47" t="str">
        <f t="shared" si="4"/>
        <v>..</v>
      </c>
      <c r="AA47" s="47" t="str">
        <f t="shared" si="4"/>
        <v>..</v>
      </c>
      <c r="AB47" s="47" t="str">
        <f t="shared" si="4"/>
        <v>..</v>
      </c>
    </row>
    <row r="48" spans="1:28" x14ac:dyDescent="0.35">
      <c r="A48" s="1" t="s">
        <v>41</v>
      </c>
      <c r="B48" s="49" t="s">
        <v>289</v>
      </c>
      <c r="C48" s="47">
        <f t="shared" si="3"/>
        <v>0.93333333333333335</v>
      </c>
      <c r="D48" s="47" t="str">
        <f t="shared" si="0"/>
        <v>..</v>
      </c>
      <c r="E48" s="47" t="str">
        <f t="shared" si="1"/>
        <v>..</v>
      </c>
      <c r="F48" s="100"/>
      <c r="G48" s="86"/>
      <c r="H48" s="50"/>
      <c r="J48" s="89"/>
      <c r="K48" s="105">
        <v>38</v>
      </c>
      <c r="L48" s="105">
        <v>55</v>
      </c>
      <c r="M48" s="48" t="s">
        <v>227</v>
      </c>
      <c r="N48" s="48" t="s">
        <v>227</v>
      </c>
      <c r="O48" s="48" t="s">
        <v>227</v>
      </c>
      <c r="P48" s="48" t="s">
        <v>227</v>
      </c>
      <c r="Q48" s="48" t="s">
        <v>227</v>
      </c>
      <c r="R48" s="48" t="s">
        <v>227</v>
      </c>
      <c r="U48" s="47">
        <f t="shared" si="4"/>
        <v>0.95</v>
      </c>
      <c r="V48" s="47">
        <f t="shared" si="4"/>
        <v>0.91666666666666663</v>
      </c>
      <c r="W48" s="47" t="str">
        <f t="shared" si="4"/>
        <v>..</v>
      </c>
      <c r="X48" s="47" t="str">
        <f t="shared" si="4"/>
        <v>..</v>
      </c>
      <c r="Y48" s="47" t="str">
        <f t="shared" si="4"/>
        <v>..</v>
      </c>
      <c r="Z48" s="47" t="str">
        <f t="shared" si="4"/>
        <v>..</v>
      </c>
      <c r="AA48" s="47" t="str">
        <f t="shared" si="4"/>
        <v>..</v>
      </c>
      <c r="AB48" s="47" t="str">
        <f t="shared" si="4"/>
        <v>..</v>
      </c>
    </row>
    <row r="49" spans="1:33" x14ac:dyDescent="0.35">
      <c r="A49" s="1" t="s">
        <v>42</v>
      </c>
      <c r="B49" s="49" t="s">
        <v>290</v>
      </c>
      <c r="C49" s="47">
        <f t="shared" si="3"/>
        <v>0.86333333333333329</v>
      </c>
      <c r="D49" s="47">
        <f t="shared" si="0"/>
        <v>0.79166666666666663</v>
      </c>
      <c r="E49" s="47">
        <f t="shared" si="1"/>
        <v>0.54166666666666663</v>
      </c>
      <c r="F49" s="100"/>
      <c r="G49" s="86"/>
      <c r="H49" s="50"/>
      <c r="J49" s="89"/>
      <c r="K49" s="105">
        <v>36</v>
      </c>
      <c r="L49" s="105">
        <v>55</v>
      </c>
      <c r="M49" s="48" t="s">
        <v>227</v>
      </c>
      <c r="N49" s="48">
        <v>4.25</v>
      </c>
      <c r="O49" s="48">
        <v>5.75</v>
      </c>
      <c r="P49" s="48">
        <v>5</v>
      </c>
      <c r="Q49" s="48">
        <v>6.25</v>
      </c>
      <c r="R49" s="48">
        <v>6.75</v>
      </c>
      <c r="U49" s="47">
        <f t="shared" si="4"/>
        <v>0.9</v>
      </c>
      <c r="V49" s="47">
        <f t="shared" si="4"/>
        <v>0.91666666666666663</v>
      </c>
      <c r="W49" s="47" t="str">
        <f t="shared" si="4"/>
        <v>..</v>
      </c>
      <c r="X49" s="47">
        <f t="shared" si="4"/>
        <v>0.54166666666666663</v>
      </c>
      <c r="Y49" s="47">
        <f t="shared" si="4"/>
        <v>0.79166666666666663</v>
      </c>
      <c r="Z49" s="47">
        <f t="shared" si="4"/>
        <v>0.66666666666666663</v>
      </c>
      <c r="AA49" s="47">
        <f t="shared" si="4"/>
        <v>0.875</v>
      </c>
      <c r="AB49" s="47">
        <f t="shared" si="4"/>
        <v>0.95833333333333337</v>
      </c>
    </row>
    <row r="50" spans="1:33" x14ac:dyDescent="0.35">
      <c r="A50" s="1" t="s">
        <v>33</v>
      </c>
      <c r="B50" s="49" t="s">
        <v>508</v>
      </c>
      <c r="C50" s="47">
        <f t="shared" si="3"/>
        <v>0.48749999999999999</v>
      </c>
      <c r="D50" s="47" t="str">
        <f t="shared" si="0"/>
        <v>..</v>
      </c>
      <c r="E50" s="47" t="str">
        <f t="shared" si="1"/>
        <v>..</v>
      </c>
      <c r="F50" s="100"/>
      <c r="G50" s="86"/>
      <c r="H50" s="50"/>
      <c r="J50" s="89"/>
      <c r="K50" s="105">
        <v>19</v>
      </c>
      <c r="L50" s="105">
        <v>30</v>
      </c>
      <c r="M50" s="48" t="s">
        <v>227</v>
      </c>
      <c r="N50" s="48" t="s">
        <v>227</v>
      </c>
      <c r="O50" s="48" t="s">
        <v>227</v>
      </c>
      <c r="P50" s="48" t="s">
        <v>227</v>
      </c>
      <c r="Q50" s="48" t="s">
        <v>227</v>
      </c>
      <c r="R50" s="48" t="s">
        <v>227</v>
      </c>
      <c r="U50" s="47">
        <f t="shared" si="4"/>
        <v>0.47499999999999998</v>
      </c>
      <c r="V50" s="47">
        <f t="shared" si="4"/>
        <v>0.5</v>
      </c>
      <c r="W50" s="47" t="str">
        <f t="shared" si="4"/>
        <v>..</v>
      </c>
      <c r="X50" s="47" t="str">
        <f t="shared" si="4"/>
        <v>..</v>
      </c>
      <c r="Y50" s="47" t="str">
        <f t="shared" si="4"/>
        <v>..</v>
      </c>
      <c r="Z50" s="47" t="str">
        <f t="shared" si="4"/>
        <v>..</v>
      </c>
      <c r="AA50" s="47" t="str">
        <f t="shared" si="4"/>
        <v>..</v>
      </c>
      <c r="AB50" s="47" t="str">
        <f t="shared" si="4"/>
        <v>..</v>
      </c>
    </row>
    <row r="51" spans="1:33" x14ac:dyDescent="0.35">
      <c r="A51" s="1" t="s">
        <v>291</v>
      </c>
      <c r="B51" s="49" t="s">
        <v>578</v>
      </c>
      <c r="C51" s="47">
        <f t="shared" si="3"/>
        <v>0.17499999999999999</v>
      </c>
      <c r="D51" s="47" t="str">
        <f t="shared" si="0"/>
        <v>..</v>
      </c>
      <c r="E51" s="47" t="str">
        <f t="shared" si="1"/>
        <v>..</v>
      </c>
      <c r="F51" s="100"/>
      <c r="G51" s="86"/>
      <c r="H51" s="50"/>
      <c r="J51" s="89"/>
      <c r="K51" s="105">
        <v>4</v>
      </c>
      <c r="L51" s="105">
        <v>15</v>
      </c>
      <c r="M51" s="48" t="s">
        <v>227</v>
      </c>
      <c r="N51" s="48" t="s">
        <v>227</v>
      </c>
      <c r="O51" s="48" t="s">
        <v>227</v>
      </c>
      <c r="P51" s="48" t="s">
        <v>227</v>
      </c>
      <c r="Q51" s="48" t="s">
        <v>227</v>
      </c>
      <c r="R51" s="48" t="s">
        <v>227</v>
      </c>
      <c r="U51" s="47">
        <f t="shared" si="4"/>
        <v>0.1</v>
      </c>
      <c r="V51" s="47">
        <f t="shared" si="4"/>
        <v>0.25</v>
      </c>
      <c r="W51" s="47" t="str">
        <f t="shared" si="4"/>
        <v>..</v>
      </c>
      <c r="X51" s="47" t="str">
        <f t="shared" si="4"/>
        <v>..</v>
      </c>
      <c r="Y51" s="47" t="str">
        <f t="shared" si="4"/>
        <v>..</v>
      </c>
      <c r="Z51" s="47" t="str">
        <f t="shared" si="4"/>
        <v>..</v>
      </c>
      <c r="AA51" s="47" t="str">
        <f t="shared" si="4"/>
        <v>..</v>
      </c>
      <c r="AB51" s="47" t="str">
        <f t="shared" si="4"/>
        <v>..</v>
      </c>
    </row>
    <row r="52" spans="1:33" x14ac:dyDescent="0.35">
      <c r="A52" s="1" t="s">
        <v>46</v>
      </c>
      <c r="B52" s="49" t="s">
        <v>292</v>
      </c>
      <c r="C52" s="47">
        <f t="shared" si="3"/>
        <v>0.97499999999999998</v>
      </c>
      <c r="D52" s="47" t="str">
        <f t="shared" si="0"/>
        <v>..</v>
      </c>
      <c r="E52" s="47" t="str">
        <f t="shared" si="1"/>
        <v>..</v>
      </c>
      <c r="F52" s="100"/>
      <c r="G52" s="86"/>
      <c r="H52" s="50"/>
      <c r="J52" s="89"/>
      <c r="K52" s="105">
        <v>40</v>
      </c>
      <c r="L52" s="105">
        <v>57</v>
      </c>
      <c r="M52" s="48" t="s">
        <v>227</v>
      </c>
      <c r="N52" s="48" t="s">
        <v>227</v>
      </c>
      <c r="O52" s="48" t="s">
        <v>227</v>
      </c>
      <c r="P52" s="48" t="s">
        <v>227</v>
      </c>
      <c r="Q52" s="48" t="s">
        <v>227</v>
      </c>
      <c r="R52" s="48" t="s">
        <v>227</v>
      </c>
      <c r="U52" s="47">
        <f t="shared" si="4"/>
        <v>1</v>
      </c>
      <c r="V52" s="47">
        <f t="shared" si="4"/>
        <v>0.95</v>
      </c>
      <c r="W52" s="47" t="str">
        <f t="shared" si="4"/>
        <v>..</v>
      </c>
      <c r="X52" s="47" t="str">
        <f t="shared" si="4"/>
        <v>..</v>
      </c>
      <c r="Y52" s="47" t="str">
        <f t="shared" si="4"/>
        <v>..</v>
      </c>
      <c r="Z52" s="47" t="str">
        <f t="shared" si="4"/>
        <v>..</v>
      </c>
      <c r="AA52" s="47" t="str">
        <f t="shared" si="4"/>
        <v>..</v>
      </c>
      <c r="AB52" s="47" t="str">
        <f t="shared" si="4"/>
        <v>..</v>
      </c>
    </row>
    <row r="53" spans="1:33" x14ac:dyDescent="0.35">
      <c r="A53" s="1" t="s">
        <v>44</v>
      </c>
      <c r="B53" s="49" t="s">
        <v>293</v>
      </c>
      <c r="C53" s="47">
        <f t="shared" si="3"/>
        <v>0.22083333333333333</v>
      </c>
      <c r="D53" s="47" t="str">
        <f t="shared" si="0"/>
        <v>..</v>
      </c>
      <c r="E53" s="47" t="str">
        <f t="shared" si="1"/>
        <v>..</v>
      </c>
      <c r="F53" s="100"/>
      <c r="G53" s="86"/>
      <c r="H53" s="50"/>
      <c r="J53" s="90"/>
      <c r="K53" s="105">
        <v>5</v>
      </c>
      <c r="L53" s="105">
        <v>19</v>
      </c>
      <c r="M53" s="48" t="s">
        <v>227</v>
      </c>
      <c r="N53" s="48" t="s">
        <v>227</v>
      </c>
      <c r="O53" s="48" t="s">
        <v>227</v>
      </c>
      <c r="P53" s="48" t="s">
        <v>227</v>
      </c>
      <c r="Q53" s="48" t="s">
        <v>227</v>
      </c>
      <c r="R53" s="48" t="s">
        <v>227</v>
      </c>
      <c r="U53" s="47">
        <f t="shared" si="4"/>
        <v>0.125</v>
      </c>
      <c r="V53" s="47">
        <f t="shared" si="4"/>
        <v>0.31666666666666665</v>
      </c>
      <c r="W53" s="47" t="str">
        <f t="shared" si="4"/>
        <v>..</v>
      </c>
      <c r="X53" s="47" t="str">
        <f t="shared" si="4"/>
        <v>..</v>
      </c>
      <c r="Y53" s="47" t="str">
        <f t="shared" si="4"/>
        <v>..</v>
      </c>
      <c r="Z53" s="47" t="str">
        <f t="shared" si="4"/>
        <v>..</v>
      </c>
      <c r="AA53" s="47" t="str">
        <f t="shared" si="4"/>
        <v>..</v>
      </c>
      <c r="AB53" s="47" t="str">
        <f t="shared" si="4"/>
        <v>..</v>
      </c>
    </row>
    <row r="54" spans="1:33" x14ac:dyDescent="0.35">
      <c r="A54" s="1" t="s">
        <v>45</v>
      </c>
      <c r="B54" s="49" t="s">
        <v>294</v>
      </c>
      <c r="C54" s="47">
        <f t="shared" si="3"/>
        <v>0.9291666666666667</v>
      </c>
      <c r="D54" s="47" t="str">
        <f t="shared" si="0"/>
        <v>..</v>
      </c>
      <c r="E54" s="47" t="str">
        <f t="shared" si="1"/>
        <v>..</v>
      </c>
      <c r="F54" s="100"/>
      <c r="G54" s="86"/>
      <c r="H54" s="50"/>
      <c r="J54" s="89"/>
      <c r="K54" s="105">
        <v>37</v>
      </c>
      <c r="L54" s="105">
        <v>56</v>
      </c>
      <c r="M54" s="48" t="s">
        <v>227</v>
      </c>
      <c r="N54" s="48" t="s">
        <v>227</v>
      </c>
      <c r="O54" s="48" t="s">
        <v>227</v>
      </c>
      <c r="P54" s="48" t="s">
        <v>227</v>
      </c>
      <c r="Q54" s="48" t="s">
        <v>227</v>
      </c>
      <c r="R54" s="48" t="s">
        <v>227</v>
      </c>
      <c r="U54" s="47">
        <f t="shared" si="4"/>
        <v>0.92500000000000004</v>
      </c>
      <c r="V54" s="47">
        <f t="shared" si="4"/>
        <v>0.93333333333333335</v>
      </c>
      <c r="W54" s="47" t="str">
        <f t="shared" si="4"/>
        <v>..</v>
      </c>
      <c r="X54" s="47" t="str">
        <f t="shared" si="4"/>
        <v>..</v>
      </c>
      <c r="Y54" s="47" t="str">
        <f t="shared" si="4"/>
        <v>..</v>
      </c>
      <c r="Z54" s="47" t="str">
        <f t="shared" si="4"/>
        <v>..</v>
      </c>
      <c r="AA54" s="47" t="str">
        <f t="shared" si="4"/>
        <v>..</v>
      </c>
      <c r="AB54" s="47" t="str">
        <f t="shared" si="4"/>
        <v>..</v>
      </c>
    </row>
    <row r="55" spans="1:33" x14ac:dyDescent="0.35">
      <c r="A55" s="1" t="s">
        <v>47</v>
      </c>
      <c r="B55" s="49" t="s">
        <v>295</v>
      </c>
      <c r="C55" s="47">
        <f t="shared" si="3"/>
        <v>0.6791666666666667</v>
      </c>
      <c r="D55" s="47" t="str">
        <f t="shared" si="0"/>
        <v>..</v>
      </c>
      <c r="E55" s="47" t="str">
        <f t="shared" si="1"/>
        <v>..</v>
      </c>
      <c r="F55" s="100"/>
      <c r="G55" s="86"/>
      <c r="H55" s="50"/>
      <c r="J55" s="89"/>
      <c r="K55" s="105">
        <v>27</v>
      </c>
      <c r="L55" s="105">
        <v>41</v>
      </c>
      <c r="M55" s="48" t="s">
        <v>227</v>
      </c>
      <c r="N55" s="48" t="s">
        <v>227</v>
      </c>
      <c r="O55" s="48" t="s">
        <v>227</v>
      </c>
      <c r="P55" s="48" t="s">
        <v>227</v>
      </c>
      <c r="Q55" s="48" t="s">
        <v>227</v>
      </c>
      <c r="R55" s="48" t="s">
        <v>227</v>
      </c>
      <c r="U55" s="47">
        <f t="shared" si="4"/>
        <v>0.67500000000000004</v>
      </c>
      <c r="V55" s="47">
        <f t="shared" si="4"/>
        <v>0.68333333333333335</v>
      </c>
      <c r="W55" s="47" t="str">
        <f t="shared" si="4"/>
        <v>..</v>
      </c>
      <c r="X55" s="47" t="str">
        <f t="shared" si="4"/>
        <v>..</v>
      </c>
      <c r="Y55" s="47" t="str">
        <f t="shared" si="4"/>
        <v>..</v>
      </c>
      <c r="Z55" s="47" t="str">
        <f t="shared" si="4"/>
        <v>..</v>
      </c>
      <c r="AA55" s="47" t="str">
        <f t="shared" si="4"/>
        <v>..</v>
      </c>
      <c r="AB55" s="47" t="str">
        <f t="shared" ref="AB55:AB117" si="5">IF(ISNUMBER(R55)=TRUE,AB$5*(R55-AB$4)/(AB$3-AB$4)+(1-AB$5)*(1-(R55-AB$4)/(AB$3-AB$4)),"..")</f>
        <v>..</v>
      </c>
    </row>
    <row r="56" spans="1:33" x14ac:dyDescent="0.35">
      <c r="A56" s="1" t="s">
        <v>49</v>
      </c>
      <c r="B56" s="49" t="s">
        <v>297</v>
      </c>
      <c r="C56" s="47">
        <f t="shared" si="3"/>
        <v>0.72083333333333333</v>
      </c>
      <c r="D56" s="47" t="str">
        <f t="shared" si="0"/>
        <v>..</v>
      </c>
      <c r="E56" s="47" t="str">
        <f t="shared" si="1"/>
        <v>..</v>
      </c>
      <c r="F56" s="100"/>
      <c r="G56" s="86"/>
      <c r="H56" s="50"/>
      <c r="J56" s="89"/>
      <c r="K56" s="105">
        <v>31</v>
      </c>
      <c r="L56" s="105">
        <v>40</v>
      </c>
      <c r="M56" s="48" t="s">
        <v>605</v>
      </c>
      <c r="N56" s="48" t="s">
        <v>227</v>
      </c>
      <c r="O56" s="48" t="s">
        <v>227</v>
      </c>
      <c r="P56" s="48" t="s">
        <v>227</v>
      </c>
      <c r="Q56" s="48" t="s">
        <v>227</v>
      </c>
      <c r="R56" s="48" t="s">
        <v>227</v>
      </c>
      <c r="U56" s="47">
        <f t="shared" ref="U56:AA86" si="6">IF(ISNUMBER(K56)=TRUE,U$5*(K56-U$4)/(U$3-U$4)+(1-U$5)*(1-(K56-U$4)/(U$3-U$4)),"..")</f>
        <v>0.77500000000000002</v>
      </c>
      <c r="V56" s="47">
        <f t="shared" si="6"/>
        <v>0.66666666666666663</v>
      </c>
      <c r="W56" s="47" t="str">
        <f t="shared" si="6"/>
        <v>..</v>
      </c>
      <c r="X56" s="47" t="str">
        <f t="shared" si="6"/>
        <v>..</v>
      </c>
      <c r="Y56" s="47" t="str">
        <f t="shared" si="6"/>
        <v>..</v>
      </c>
      <c r="Z56" s="47" t="str">
        <f t="shared" si="6"/>
        <v>..</v>
      </c>
      <c r="AA56" s="47" t="str">
        <f t="shared" si="6"/>
        <v>..</v>
      </c>
      <c r="AB56" s="47" t="str">
        <f t="shared" si="5"/>
        <v>..</v>
      </c>
    </row>
    <row r="57" spans="1:33" x14ac:dyDescent="0.35">
      <c r="A57" s="1" t="s">
        <v>50</v>
      </c>
      <c r="B57" s="49" t="s">
        <v>298</v>
      </c>
      <c r="C57" s="47">
        <f t="shared" si="3"/>
        <v>0.17499999999999999</v>
      </c>
      <c r="D57" s="47" t="str">
        <f t="shared" si="0"/>
        <v>..</v>
      </c>
      <c r="E57" s="47" t="str">
        <f t="shared" si="1"/>
        <v>..</v>
      </c>
      <c r="F57" s="100"/>
      <c r="G57" s="86"/>
      <c r="H57" s="50"/>
      <c r="J57" s="89"/>
      <c r="K57" s="105">
        <v>6</v>
      </c>
      <c r="L57" s="105">
        <v>12</v>
      </c>
      <c r="M57" s="48" t="s">
        <v>618</v>
      </c>
      <c r="N57" s="48" t="s">
        <v>227</v>
      </c>
      <c r="O57" s="48" t="s">
        <v>227</v>
      </c>
      <c r="P57" s="48" t="s">
        <v>227</v>
      </c>
      <c r="Q57" s="48" t="s">
        <v>227</v>
      </c>
      <c r="R57" s="48" t="s">
        <v>227</v>
      </c>
      <c r="U57" s="47">
        <f t="shared" si="6"/>
        <v>0.15</v>
      </c>
      <c r="V57" s="47">
        <f t="shared" si="6"/>
        <v>0.2</v>
      </c>
      <c r="W57" s="47" t="str">
        <f t="shared" si="6"/>
        <v>..</v>
      </c>
      <c r="X57" s="47" t="str">
        <f t="shared" si="6"/>
        <v>..</v>
      </c>
      <c r="Y57" s="47" t="str">
        <f t="shared" si="6"/>
        <v>..</v>
      </c>
      <c r="Z57" s="47" t="str">
        <f t="shared" si="6"/>
        <v>..</v>
      </c>
      <c r="AA57" s="47" t="str">
        <f t="shared" si="6"/>
        <v>..</v>
      </c>
      <c r="AB57" s="47" t="str">
        <f t="shared" si="5"/>
        <v>..</v>
      </c>
    </row>
    <row r="58" spans="1:33" x14ac:dyDescent="0.35">
      <c r="A58" s="1" t="s">
        <v>157</v>
      </c>
      <c r="B58" s="49" t="s">
        <v>299</v>
      </c>
      <c r="C58" s="47">
        <f t="shared" si="3"/>
        <v>0.60000000000000009</v>
      </c>
      <c r="D58" s="47" t="str">
        <f t="shared" si="0"/>
        <v>..</v>
      </c>
      <c r="E58" s="47" t="str">
        <f t="shared" si="1"/>
        <v>..</v>
      </c>
      <c r="F58" s="100"/>
      <c r="G58" s="86"/>
      <c r="H58" s="50"/>
      <c r="J58" s="90"/>
      <c r="K58" s="105">
        <v>26</v>
      </c>
      <c r="L58" s="105">
        <v>33</v>
      </c>
      <c r="M58" s="48" t="s">
        <v>227</v>
      </c>
      <c r="N58" s="48" t="s">
        <v>227</v>
      </c>
      <c r="O58" s="48" t="s">
        <v>227</v>
      </c>
      <c r="P58" s="48" t="s">
        <v>227</v>
      </c>
      <c r="Q58" s="48" t="s">
        <v>227</v>
      </c>
      <c r="R58" s="48" t="s">
        <v>227</v>
      </c>
      <c r="U58" s="47">
        <f t="shared" si="6"/>
        <v>0.65</v>
      </c>
      <c r="V58" s="47">
        <f t="shared" si="6"/>
        <v>0.55000000000000004</v>
      </c>
      <c r="W58" s="47" t="str">
        <f t="shared" si="6"/>
        <v>..</v>
      </c>
      <c r="X58" s="47" t="str">
        <f t="shared" si="6"/>
        <v>..</v>
      </c>
      <c r="Y58" s="47" t="str">
        <f t="shared" si="6"/>
        <v>..</v>
      </c>
      <c r="Z58" s="47" t="str">
        <f t="shared" si="6"/>
        <v>..</v>
      </c>
      <c r="AA58" s="47" t="str">
        <f t="shared" si="6"/>
        <v>..</v>
      </c>
      <c r="AB58" s="47" t="str">
        <f t="shared" si="5"/>
        <v>..</v>
      </c>
    </row>
    <row r="59" spans="1:33" x14ac:dyDescent="0.35">
      <c r="A59" s="1" t="s">
        <v>66</v>
      </c>
      <c r="B59" s="49" t="s">
        <v>300</v>
      </c>
      <c r="C59" s="47">
        <f t="shared" si="3"/>
        <v>4.1666666666666664E-2</v>
      </c>
      <c r="D59" s="47" t="str">
        <f t="shared" si="0"/>
        <v>..</v>
      </c>
      <c r="E59" s="47" t="str">
        <f t="shared" si="1"/>
        <v>..</v>
      </c>
      <c r="F59" s="100"/>
      <c r="G59" s="86"/>
      <c r="H59" s="50"/>
      <c r="J59" s="89"/>
      <c r="K59" s="105">
        <v>0</v>
      </c>
      <c r="L59" s="105">
        <v>5</v>
      </c>
      <c r="M59" s="48" t="s">
        <v>227</v>
      </c>
      <c r="N59" s="48" t="s">
        <v>227</v>
      </c>
      <c r="O59" s="48" t="s">
        <v>227</v>
      </c>
      <c r="P59" s="48" t="s">
        <v>227</v>
      </c>
      <c r="Q59" s="48" t="s">
        <v>227</v>
      </c>
      <c r="R59" s="48" t="s">
        <v>227</v>
      </c>
      <c r="U59" s="47">
        <f t="shared" si="6"/>
        <v>0</v>
      </c>
      <c r="V59" s="47">
        <f t="shared" si="6"/>
        <v>8.3333333333333329E-2</v>
      </c>
      <c r="W59" s="47" t="str">
        <f t="shared" si="6"/>
        <v>..</v>
      </c>
      <c r="X59" s="47" t="str">
        <f t="shared" si="6"/>
        <v>..</v>
      </c>
      <c r="Y59" s="47" t="str">
        <f t="shared" si="6"/>
        <v>..</v>
      </c>
      <c r="Z59" s="47" t="str">
        <f t="shared" si="6"/>
        <v>..</v>
      </c>
      <c r="AA59" s="47" t="str">
        <f t="shared" si="6"/>
        <v>..</v>
      </c>
      <c r="AB59" s="47" t="str">
        <f t="shared" si="5"/>
        <v>..</v>
      </c>
    </row>
    <row r="60" spans="1:33" x14ac:dyDescent="0.35">
      <c r="A60" s="1" t="s">
        <v>51</v>
      </c>
      <c r="B60" s="49" t="s">
        <v>301</v>
      </c>
      <c r="C60" s="47">
        <f t="shared" si="3"/>
        <v>2.9166666666666667E-2</v>
      </c>
      <c r="D60" s="47" t="str">
        <f t="shared" si="0"/>
        <v>..</v>
      </c>
      <c r="E60" s="47" t="str">
        <f t="shared" si="1"/>
        <v>..</v>
      </c>
      <c r="F60" s="100"/>
      <c r="G60" s="86"/>
      <c r="H60" s="50"/>
      <c r="J60" s="89"/>
      <c r="K60" s="105">
        <v>1</v>
      </c>
      <c r="L60" s="105">
        <v>2</v>
      </c>
      <c r="M60" s="48" t="s">
        <v>227</v>
      </c>
      <c r="N60" s="48" t="s">
        <v>227</v>
      </c>
      <c r="O60" s="48" t="s">
        <v>227</v>
      </c>
      <c r="P60" s="48" t="s">
        <v>227</v>
      </c>
      <c r="Q60" s="48" t="s">
        <v>227</v>
      </c>
      <c r="R60" s="48" t="s">
        <v>227</v>
      </c>
      <c r="U60" s="47">
        <f t="shared" si="6"/>
        <v>2.5000000000000001E-2</v>
      </c>
      <c r="V60" s="47">
        <f t="shared" si="6"/>
        <v>3.3333333333333333E-2</v>
      </c>
      <c r="W60" s="47" t="str">
        <f t="shared" si="6"/>
        <v>..</v>
      </c>
      <c r="X60" s="47" t="str">
        <f t="shared" si="6"/>
        <v>..</v>
      </c>
      <c r="Y60" s="47" t="str">
        <f t="shared" si="6"/>
        <v>..</v>
      </c>
      <c r="Z60" s="47" t="str">
        <f t="shared" si="6"/>
        <v>..</v>
      </c>
      <c r="AA60" s="47" t="str">
        <f t="shared" si="6"/>
        <v>..</v>
      </c>
      <c r="AB60" s="47" t="str">
        <f t="shared" si="5"/>
        <v>..</v>
      </c>
      <c r="AG60" s="44" t="s">
        <v>456</v>
      </c>
    </row>
    <row r="61" spans="1:33" x14ac:dyDescent="0.35">
      <c r="A61" s="1" t="s">
        <v>53</v>
      </c>
      <c r="B61" s="49" t="s">
        <v>302</v>
      </c>
      <c r="C61" s="47">
        <f t="shared" si="3"/>
        <v>0.90999999999999992</v>
      </c>
      <c r="D61" s="47">
        <f t="shared" si="0"/>
        <v>0.91666666666666663</v>
      </c>
      <c r="E61" s="47">
        <f t="shared" si="1"/>
        <v>0.66666666666666663</v>
      </c>
      <c r="F61" s="100"/>
      <c r="G61" s="86"/>
      <c r="H61" s="50"/>
      <c r="J61" s="89"/>
      <c r="K61" s="105">
        <v>38</v>
      </c>
      <c r="L61" s="105">
        <v>56</v>
      </c>
      <c r="M61" s="48" t="s">
        <v>619</v>
      </c>
      <c r="N61" s="48">
        <v>5</v>
      </c>
      <c r="O61" s="48">
        <v>6.5</v>
      </c>
      <c r="P61" s="48">
        <v>6.25</v>
      </c>
      <c r="Q61" s="48">
        <v>6.25</v>
      </c>
      <c r="R61" s="48">
        <v>6.5</v>
      </c>
      <c r="U61" s="47">
        <f t="shared" si="6"/>
        <v>0.95</v>
      </c>
      <c r="V61" s="47">
        <f t="shared" si="6"/>
        <v>0.93333333333333335</v>
      </c>
      <c r="W61" s="47" t="str">
        <f t="shared" si="6"/>
        <v>..</v>
      </c>
      <c r="X61" s="47">
        <f t="shared" si="6"/>
        <v>0.66666666666666663</v>
      </c>
      <c r="Y61" s="47">
        <f t="shared" si="6"/>
        <v>0.91666666666666663</v>
      </c>
      <c r="Z61" s="47">
        <f t="shared" si="6"/>
        <v>0.875</v>
      </c>
      <c r="AA61" s="47">
        <f t="shared" si="6"/>
        <v>0.875</v>
      </c>
      <c r="AB61" s="47">
        <f t="shared" si="5"/>
        <v>0.91666666666666663</v>
      </c>
    </row>
    <row r="62" spans="1:33" x14ac:dyDescent="0.35">
      <c r="A62" s="1" t="s">
        <v>166</v>
      </c>
      <c r="B62" s="49" t="s">
        <v>584</v>
      </c>
      <c r="C62" s="47">
        <f t="shared" si="3"/>
        <v>0.14583333333333334</v>
      </c>
      <c r="D62" s="47" t="str">
        <f t="shared" si="0"/>
        <v>..</v>
      </c>
      <c r="E62" s="47" t="str">
        <f t="shared" si="1"/>
        <v>..</v>
      </c>
      <c r="F62" s="100"/>
      <c r="G62" s="86"/>
      <c r="H62" s="50"/>
      <c r="J62" s="89"/>
      <c r="K62" s="105">
        <v>1</v>
      </c>
      <c r="L62" s="105">
        <v>16</v>
      </c>
      <c r="M62" s="48" t="s">
        <v>227</v>
      </c>
      <c r="N62" s="48" t="s">
        <v>227</v>
      </c>
      <c r="O62" s="48" t="s">
        <v>227</v>
      </c>
      <c r="P62" s="48" t="s">
        <v>227</v>
      </c>
      <c r="Q62" s="48" t="s">
        <v>227</v>
      </c>
      <c r="R62" s="48" t="s">
        <v>227</v>
      </c>
      <c r="U62" s="47">
        <f t="shared" si="6"/>
        <v>2.5000000000000001E-2</v>
      </c>
      <c r="V62" s="47">
        <f t="shared" si="6"/>
        <v>0.26666666666666666</v>
      </c>
      <c r="W62" s="47" t="str">
        <f t="shared" si="6"/>
        <v>..</v>
      </c>
      <c r="X62" s="47" t="str">
        <f t="shared" si="6"/>
        <v>..</v>
      </c>
      <c r="Y62" s="47" t="str">
        <f t="shared" si="6"/>
        <v>..</v>
      </c>
      <c r="Z62" s="47" t="str">
        <f t="shared" si="6"/>
        <v>..</v>
      </c>
      <c r="AA62" s="47" t="str">
        <f t="shared" si="6"/>
        <v>..</v>
      </c>
      <c r="AB62" s="47" t="str">
        <f t="shared" si="5"/>
        <v>..</v>
      </c>
    </row>
    <row r="63" spans="1:33" x14ac:dyDescent="0.35">
      <c r="A63" s="1" t="s">
        <v>54</v>
      </c>
      <c r="B63" s="49" t="s">
        <v>303</v>
      </c>
      <c r="C63" s="47">
        <f t="shared" si="3"/>
        <v>0.24166666666666664</v>
      </c>
      <c r="D63" s="47" t="str">
        <f t="shared" si="0"/>
        <v>..</v>
      </c>
      <c r="E63" s="47" t="str">
        <f t="shared" si="1"/>
        <v>..</v>
      </c>
      <c r="F63" s="100"/>
      <c r="G63" s="86"/>
      <c r="H63" s="50"/>
      <c r="J63" s="89"/>
      <c r="K63" s="105">
        <v>12</v>
      </c>
      <c r="L63" s="105">
        <v>11</v>
      </c>
      <c r="M63" s="48" t="s">
        <v>620</v>
      </c>
      <c r="N63" s="48" t="s">
        <v>227</v>
      </c>
      <c r="O63" s="48" t="s">
        <v>227</v>
      </c>
      <c r="P63" s="48" t="s">
        <v>227</v>
      </c>
      <c r="Q63" s="48" t="s">
        <v>227</v>
      </c>
      <c r="R63" s="48" t="s">
        <v>227</v>
      </c>
      <c r="U63" s="47">
        <f t="shared" si="6"/>
        <v>0.3</v>
      </c>
      <c r="V63" s="47">
        <f t="shared" si="6"/>
        <v>0.18333333333333332</v>
      </c>
      <c r="W63" s="47" t="str">
        <f t="shared" si="6"/>
        <v>..</v>
      </c>
      <c r="X63" s="47" t="str">
        <f t="shared" si="6"/>
        <v>..</v>
      </c>
      <c r="Y63" s="47" t="str">
        <f t="shared" si="6"/>
        <v>..</v>
      </c>
      <c r="Z63" s="47" t="str">
        <f t="shared" si="6"/>
        <v>..</v>
      </c>
      <c r="AA63" s="47" t="str">
        <f t="shared" si="6"/>
        <v>..</v>
      </c>
      <c r="AB63" s="47" t="str">
        <f t="shared" si="5"/>
        <v>..</v>
      </c>
    </row>
    <row r="64" spans="1:33" x14ac:dyDescent="0.35">
      <c r="A64" s="1" t="s">
        <v>56</v>
      </c>
      <c r="B64" s="49" t="s">
        <v>304</v>
      </c>
      <c r="C64" s="47">
        <f t="shared" si="3"/>
        <v>0.57916666666666661</v>
      </c>
      <c r="D64" s="47" t="str">
        <f t="shared" si="0"/>
        <v>..</v>
      </c>
      <c r="E64" s="47" t="str">
        <f t="shared" si="1"/>
        <v>..</v>
      </c>
      <c r="F64" s="100"/>
      <c r="G64" s="86"/>
      <c r="H64" s="50"/>
      <c r="J64" s="89"/>
      <c r="K64" s="105">
        <v>23</v>
      </c>
      <c r="L64" s="105">
        <v>35</v>
      </c>
      <c r="M64" s="48" t="s">
        <v>227</v>
      </c>
      <c r="N64" s="48" t="s">
        <v>227</v>
      </c>
      <c r="O64" s="48" t="s">
        <v>227</v>
      </c>
      <c r="P64" s="48" t="s">
        <v>227</v>
      </c>
      <c r="Q64" s="48" t="s">
        <v>227</v>
      </c>
      <c r="R64" s="48" t="s">
        <v>227</v>
      </c>
      <c r="U64" s="47">
        <f t="shared" si="6"/>
        <v>0.57499999999999996</v>
      </c>
      <c r="V64" s="47">
        <f t="shared" si="6"/>
        <v>0.58333333333333337</v>
      </c>
      <c r="W64" s="47" t="str">
        <f t="shared" si="6"/>
        <v>..</v>
      </c>
      <c r="X64" s="47" t="str">
        <f t="shared" si="6"/>
        <v>..</v>
      </c>
      <c r="Y64" s="47" t="str">
        <f t="shared" si="6"/>
        <v>..</v>
      </c>
      <c r="Z64" s="47" t="str">
        <f t="shared" si="6"/>
        <v>..</v>
      </c>
      <c r="AA64" s="47" t="str">
        <f t="shared" si="6"/>
        <v>..</v>
      </c>
      <c r="AB64" s="47" t="str">
        <f t="shared" si="5"/>
        <v>..</v>
      </c>
    </row>
    <row r="65" spans="1:28" x14ac:dyDescent="0.35">
      <c r="A65" s="1" t="s">
        <v>55</v>
      </c>
      <c r="B65" s="49" t="s">
        <v>305</v>
      </c>
      <c r="C65" s="47">
        <f t="shared" si="3"/>
        <v>1</v>
      </c>
      <c r="D65" s="47" t="str">
        <f t="shared" si="0"/>
        <v>..</v>
      </c>
      <c r="E65" s="47" t="str">
        <f t="shared" si="1"/>
        <v>..</v>
      </c>
      <c r="F65" s="100"/>
      <c r="G65" s="86"/>
      <c r="H65" s="50"/>
      <c r="J65" s="89"/>
      <c r="K65" s="105">
        <v>40</v>
      </c>
      <c r="L65" s="105">
        <v>60</v>
      </c>
      <c r="M65" s="48" t="s">
        <v>227</v>
      </c>
      <c r="N65" s="48" t="s">
        <v>227</v>
      </c>
      <c r="O65" s="48" t="s">
        <v>227</v>
      </c>
      <c r="P65" s="48" t="s">
        <v>227</v>
      </c>
      <c r="Q65" s="48" t="s">
        <v>227</v>
      </c>
      <c r="R65" s="48" t="s">
        <v>227</v>
      </c>
      <c r="U65" s="47">
        <f t="shared" si="6"/>
        <v>1</v>
      </c>
      <c r="V65" s="47">
        <f t="shared" si="6"/>
        <v>1</v>
      </c>
      <c r="W65" s="47" t="str">
        <f t="shared" si="6"/>
        <v>..</v>
      </c>
      <c r="X65" s="47" t="str">
        <f t="shared" si="6"/>
        <v>..</v>
      </c>
      <c r="Y65" s="47" t="str">
        <f t="shared" si="6"/>
        <v>..</v>
      </c>
      <c r="Z65" s="47" t="str">
        <f t="shared" si="6"/>
        <v>..</v>
      </c>
      <c r="AA65" s="47" t="str">
        <f t="shared" si="6"/>
        <v>..</v>
      </c>
      <c r="AB65" s="47" t="str">
        <f t="shared" si="5"/>
        <v>..</v>
      </c>
    </row>
    <row r="66" spans="1:28" x14ac:dyDescent="0.35">
      <c r="A66" s="1" t="s">
        <v>57</v>
      </c>
      <c r="B66" s="49" t="s">
        <v>306</v>
      </c>
      <c r="C66" s="47">
        <f t="shared" si="3"/>
        <v>0.89999999999999991</v>
      </c>
      <c r="D66" s="47" t="str">
        <f t="shared" si="0"/>
        <v>..</v>
      </c>
      <c r="E66" s="47" t="str">
        <f t="shared" si="1"/>
        <v>..</v>
      </c>
      <c r="F66" s="100"/>
      <c r="G66" s="86"/>
      <c r="H66" s="50"/>
      <c r="J66" s="89"/>
      <c r="K66" s="105">
        <v>38</v>
      </c>
      <c r="L66" s="105">
        <v>51</v>
      </c>
      <c r="M66" s="48" t="s">
        <v>621</v>
      </c>
      <c r="N66" s="48" t="s">
        <v>227</v>
      </c>
      <c r="O66" s="48" t="s">
        <v>227</v>
      </c>
      <c r="P66" s="48" t="s">
        <v>227</v>
      </c>
      <c r="Q66" s="48" t="s">
        <v>227</v>
      </c>
      <c r="R66" s="48" t="s">
        <v>227</v>
      </c>
      <c r="U66" s="47">
        <f t="shared" si="6"/>
        <v>0.95</v>
      </c>
      <c r="V66" s="47">
        <f t="shared" si="6"/>
        <v>0.85</v>
      </c>
      <c r="W66" s="47" t="str">
        <f t="shared" si="6"/>
        <v>..</v>
      </c>
      <c r="X66" s="47" t="str">
        <f t="shared" si="6"/>
        <v>..</v>
      </c>
      <c r="Y66" s="47" t="str">
        <f t="shared" si="6"/>
        <v>..</v>
      </c>
      <c r="Z66" s="47" t="str">
        <f t="shared" si="6"/>
        <v>..</v>
      </c>
      <c r="AA66" s="47" t="str">
        <f t="shared" si="6"/>
        <v>..</v>
      </c>
      <c r="AB66" s="47" t="str">
        <f t="shared" si="5"/>
        <v>..</v>
      </c>
    </row>
    <row r="67" spans="1:28" x14ac:dyDescent="0.35">
      <c r="A67" s="1" t="s">
        <v>59</v>
      </c>
      <c r="B67" s="49" t="s">
        <v>307</v>
      </c>
      <c r="C67" s="47">
        <f t="shared" si="3"/>
        <v>0.1875</v>
      </c>
      <c r="D67" s="47" t="str">
        <f t="shared" si="0"/>
        <v>..</v>
      </c>
      <c r="E67" s="47" t="str">
        <f t="shared" si="1"/>
        <v>..</v>
      </c>
      <c r="F67" s="100"/>
      <c r="G67" s="86"/>
      <c r="H67" s="50"/>
      <c r="J67" s="89"/>
      <c r="K67" s="105">
        <v>3</v>
      </c>
      <c r="L67" s="105">
        <v>18</v>
      </c>
      <c r="M67" s="48" t="s">
        <v>227</v>
      </c>
      <c r="N67" s="48" t="s">
        <v>227</v>
      </c>
      <c r="O67" s="48" t="s">
        <v>227</v>
      </c>
      <c r="P67" s="48" t="s">
        <v>227</v>
      </c>
      <c r="Q67" s="48" t="s">
        <v>227</v>
      </c>
      <c r="R67" s="48" t="s">
        <v>227</v>
      </c>
      <c r="U67" s="47">
        <f t="shared" si="6"/>
        <v>7.4999999999999997E-2</v>
      </c>
      <c r="V67" s="47">
        <f t="shared" si="6"/>
        <v>0.3</v>
      </c>
      <c r="W67" s="47" t="str">
        <f t="shared" si="6"/>
        <v>..</v>
      </c>
      <c r="X67" s="47" t="str">
        <f t="shared" si="6"/>
        <v>..</v>
      </c>
      <c r="Y67" s="47" t="str">
        <f t="shared" si="6"/>
        <v>..</v>
      </c>
      <c r="Z67" s="47" t="str">
        <f t="shared" si="6"/>
        <v>..</v>
      </c>
      <c r="AA67" s="47" t="str">
        <f t="shared" si="6"/>
        <v>..</v>
      </c>
      <c r="AB67" s="47" t="str">
        <f t="shared" si="5"/>
        <v>..</v>
      </c>
    </row>
    <row r="68" spans="1:28" x14ac:dyDescent="0.35">
      <c r="A68" s="1" t="s">
        <v>61</v>
      </c>
      <c r="B68" s="49" t="s">
        <v>309</v>
      </c>
      <c r="C68" s="47">
        <f t="shared" si="3"/>
        <v>0.48</v>
      </c>
      <c r="D68" s="47">
        <f t="shared" si="0"/>
        <v>0.25</v>
      </c>
      <c r="E68" s="47">
        <f t="shared" si="1"/>
        <v>0.41666666666666669</v>
      </c>
      <c r="F68" s="100"/>
      <c r="G68" s="86"/>
      <c r="H68" s="50"/>
      <c r="J68" s="89"/>
      <c r="K68" s="105">
        <v>22</v>
      </c>
      <c r="L68" s="105">
        <v>36</v>
      </c>
      <c r="M68" s="48" t="s">
        <v>622</v>
      </c>
      <c r="N68" s="48">
        <v>3.5</v>
      </c>
      <c r="O68" s="48">
        <v>2.5</v>
      </c>
      <c r="P68" s="48">
        <v>3.5</v>
      </c>
      <c r="Q68" s="48">
        <v>4</v>
      </c>
      <c r="R68" s="48">
        <v>3</v>
      </c>
      <c r="U68" s="47">
        <f t="shared" si="6"/>
        <v>0.55000000000000004</v>
      </c>
      <c r="V68" s="47">
        <f t="shared" si="6"/>
        <v>0.6</v>
      </c>
      <c r="W68" s="47" t="str">
        <f t="shared" si="6"/>
        <v>..</v>
      </c>
      <c r="X68" s="47">
        <f t="shared" si="6"/>
        <v>0.41666666666666669</v>
      </c>
      <c r="Y68" s="47">
        <f t="shared" si="6"/>
        <v>0.25</v>
      </c>
      <c r="Z68" s="47">
        <f t="shared" si="6"/>
        <v>0.41666666666666669</v>
      </c>
      <c r="AA68" s="47">
        <f t="shared" si="6"/>
        <v>0.5</v>
      </c>
      <c r="AB68" s="47">
        <f t="shared" si="5"/>
        <v>0.33333333333333331</v>
      </c>
    </row>
    <row r="69" spans="1:28" x14ac:dyDescent="0.35">
      <c r="A69" s="1" t="s">
        <v>43</v>
      </c>
      <c r="B69" s="49" t="s">
        <v>310</v>
      </c>
      <c r="C69" s="47">
        <f t="shared" si="3"/>
        <v>0.9458333333333333</v>
      </c>
      <c r="D69" s="47" t="str">
        <f t="shared" si="0"/>
        <v>..</v>
      </c>
      <c r="E69" s="47" t="str">
        <f t="shared" si="1"/>
        <v>..</v>
      </c>
      <c r="F69" s="100"/>
      <c r="G69" s="86"/>
      <c r="H69" s="50"/>
      <c r="J69" s="89"/>
      <c r="K69" s="105">
        <v>39</v>
      </c>
      <c r="L69" s="105">
        <v>55</v>
      </c>
      <c r="M69" s="48" t="s">
        <v>623</v>
      </c>
      <c r="N69" s="48" t="s">
        <v>227</v>
      </c>
      <c r="O69" s="48" t="s">
        <v>227</v>
      </c>
      <c r="P69" s="48" t="s">
        <v>227</v>
      </c>
      <c r="Q69" s="48" t="s">
        <v>227</v>
      </c>
      <c r="R69" s="48" t="s">
        <v>227</v>
      </c>
      <c r="U69" s="47">
        <f t="shared" si="6"/>
        <v>0.97499999999999998</v>
      </c>
      <c r="V69" s="47">
        <f t="shared" si="6"/>
        <v>0.91666666666666663</v>
      </c>
      <c r="W69" s="47" t="str">
        <f t="shared" si="6"/>
        <v>..</v>
      </c>
      <c r="X69" s="47" t="str">
        <f t="shared" si="6"/>
        <v>..</v>
      </c>
      <c r="Y69" s="47" t="str">
        <f t="shared" si="6"/>
        <v>..</v>
      </c>
      <c r="Z69" s="47" t="str">
        <f t="shared" si="6"/>
        <v>..</v>
      </c>
      <c r="AA69" s="47" t="str">
        <f t="shared" si="6"/>
        <v>..</v>
      </c>
      <c r="AB69" s="47" t="str">
        <f t="shared" si="5"/>
        <v>..</v>
      </c>
    </row>
    <row r="70" spans="1:28" x14ac:dyDescent="0.35">
      <c r="A70" s="1" t="s">
        <v>62</v>
      </c>
      <c r="B70" s="49" t="s">
        <v>311</v>
      </c>
      <c r="C70" s="47">
        <f t="shared" si="3"/>
        <v>0.8125</v>
      </c>
      <c r="D70" s="47" t="str">
        <f t="shared" si="0"/>
        <v>..</v>
      </c>
      <c r="E70" s="47" t="str">
        <f t="shared" si="1"/>
        <v>..</v>
      </c>
      <c r="F70" s="100"/>
      <c r="G70" s="86"/>
      <c r="H70" s="50"/>
      <c r="J70" s="89"/>
      <c r="K70" s="105">
        <v>35</v>
      </c>
      <c r="L70" s="105">
        <v>45</v>
      </c>
      <c r="M70" s="48" t="s">
        <v>612</v>
      </c>
      <c r="N70" s="48" t="s">
        <v>227</v>
      </c>
      <c r="O70" s="48" t="s">
        <v>227</v>
      </c>
      <c r="P70" s="48" t="s">
        <v>227</v>
      </c>
      <c r="Q70" s="48" t="s">
        <v>227</v>
      </c>
      <c r="R70" s="48" t="s">
        <v>227</v>
      </c>
      <c r="U70" s="47">
        <f t="shared" si="6"/>
        <v>0.875</v>
      </c>
      <c r="V70" s="47">
        <f t="shared" si="6"/>
        <v>0.75</v>
      </c>
      <c r="W70" s="47" t="str">
        <f t="shared" si="6"/>
        <v>..</v>
      </c>
      <c r="X70" s="47" t="str">
        <f t="shared" si="6"/>
        <v>..</v>
      </c>
      <c r="Y70" s="47" t="str">
        <f t="shared" si="6"/>
        <v>..</v>
      </c>
      <c r="Z70" s="47" t="str">
        <f t="shared" si="6"/>
        <v>..</v>
      </c>
      <c r="AA70" s="47" t="str">
        <f t="shared" si="6"/>
        <v>..</v>
      </c>
      <c r="AB70" s="47" t="str">
        <f t="shared" si="5"/>
        <v>..</v>
      </c>
    </row>
    <row r="71" spans="1:28" ht="15.5" x14ac:dyDescent="0.35">
      <c r="A71" s="1" t="s">
        <v>67</v>
      </c>
      <c r="B71" s="49" t="s">
        <v>312</v>
      </c>
      <c r="C71" s="47">
        <f t="shared" si="3"/>
        <v>0.87916666666666665</v>
      </c>
      <c r="D71" s="47" t="str">
        <f t="shared" ref="D71:D134" si="7">+Y71</f>
        <v>..</v>
      </c>
      <c r="E71" s="47" t="str">
        <f t="shared" ref="E71:E134" si="8">+X71</f>
        <v>..</v>
      </c>
      <c r="F71" s="100"/>
      <c r="G71" s="84"/>
      <c r="H71" s="50"/>
      <c r="J71" s="89"/>
      <c r="K71" s="105">
        <v>37</v>
      </c>
      <c r="L71" s="105">
        <v>50</v>
      </c>
      <c r="M71" s="48" t="s">
        <v>227</v>
      </c>
      <c r="N71" s="48" t="s">
        <v>227</v>
      </c>
      <c r="O71" s="48" t="s">
        <v>227</v>
      </c>
      <c r="P71" s="48" t="s">
        <v>227</v>
      </c>
      <c r="Q71" s="48" t="s">
        <v>227</v>
      </c>
      <c r="R71" s="48" t="s">
        <v>227</v>
      </c>
      <c r="U71" s="47">
        <f t="shared" si="6"/>
        <v>0.92500000000000004</v>
      </c>
      <c r="V71" s="47">
        <f t="shared" si="6"/>
        <v>0.83333333333333337</v>
      </c>
      <c r="W71" s="47" t="str">
        <f t="shared" si="6"/>
        <v>..</v>
      </c>
      <c r="X71" s="47" t="str">
        <f t="shared" si="6"/>
        <v>..</v>
      </c>
      <c r="Y71" s="47" t="str">
        <f t="shared" si="6"/>
        <v>..</v>
      </c>
      <c r="Z71" s="47" t="str">
        <f t="shared" si="6"/>
        <v>..</v>
      </c>
      <c r="AA71" s="47" t="str">
        <f t="shared" si="6"/>
        <v>..</v>
      </c>
      <c r="AB71" s="47" t="str">
        <f t="shared" si="5"/>
        <v>..</v>
      </c>
    </row>
    <row r="72" spans="1:28" ht="15.5" x14ac:dyDescent="0.35">
      <c r="A72" s="1" t="s">
        <v>68</v>
      </c>
      <c r="B72" s="49" t="s">
        <v>313</v>
      </c>
      <c r="C72" s="47">
        <f t="shared" ref="C72:C135" si="9">IF(ISNUMBER(AVERAGE(U72:W72,Z72:AB72)),AVERAGE(U72:W72,Z72:AB72),"..")</f>
        <v>0.89583333333333337</v>
      </c>
      <c r="D72" s="47" t="str">
        <f t="shared" si="7"/>
        <v>..</v>
      </c>
      <c r="E72" s="47" t="str">
        <f t="shared" si="8"/>
        <v>..</v>
      </c>
      <c r="F72" s="100"/>
      <c r="G72" s="84"/>
      <c r="H72" s="50"/>
      <c r="J72" s="89"/>
      <c r="K72" s="105">
        <v>37</v>
      </c>
      <c r="L72" s="105">
        <v>52</v>
      </c>
      <c r="M72" s="48" t="s">
        <v>227</v>
      </c>
      <c r="N72" s="48" t="s">
        <v>227</v>
      </c>
      <c r="O72" s="48" t="s">
        <v>227</v>
      </c>
      <c r="P72" s="48" t="s">
        <v>227</v>
      </c>
      <c r="Q72" s="48" t="s">
        <v>227</v>
      </c>
      <c r="R72" s="48" t="s">
        <v>227</v>
      </c>
      <c r="U72" s="47">
        <f t="shared" si="6"/>
        <v>0.92500000000000004</v>
      </c>
      <c r="V72" s="47">
        <f t="shared" si="6"/>
        <v>0.8666666666666667</v>
      </c>
      <c r="W72" s="47" t="str">
        <f t="shared" si="6"/>
        <v>..</v>
      </c>
      <c r="X72" s="47" t="str">
        <f t="shared" si="6"/>
        <v>..</v>
      </c>
      <c r="Y72" s="47" t="str">
        <f t="shared" si="6"/>
        <v>..</v>
      </c>
      <c r="Z72" s="47" t="str">
        <f t="shared" si="6"/>
        <v>..</v>
      </c>
      <c r="AA72" s="47" t="str">
        <f t="shared" si="6"/>
        <v>..</v>
      </c>
      <c r="AB72" s="47" t="str">
        <f t="shared" si="5"/>
        <v>..</v>
      </c>
    </row>
    <row r="73" spans="1:28" ht="15.5" x14ac:dyDescent="0.35">
      <c r="A73" s="1" t="s">
        <v>69</v>
      </c>
      <c r="B73" s="49" t="s">
        <v>314</v>
      </c>
      <c r="C73" s="47">
        <f t="shared" si="9"/>
        <v>0.51249999999999996</v>
      </c>
      <c r="D73" s="47" t="str">
        <f t="shared" si="7"/>
        <v>..</v>
      </c>
      <c r="E73" s="47" t="str">
        <f t="shared" si="8"/>
        <v>..</v>
      </c>
      <c r="F73" s="100"/>
      <c r="G73" s="84"/>
      <c r="H73" s="50"/>
      <c r="J73" s="89"/>
      <c r="K73" s="105">
        <v>21</v>
      </c>
      <c r="L73" s="105">
        <v>30</v>
      </c>
      <c r="M73" s="48" t="s">
        <v>227</v>
      </c>
      <c r="N73" s="48" t="s">
        <v>227</v>
      </c>
      <c r="O73" s="48" t="s">
        <v>227</v>
      </c>
      <c r="P73" s="48" t="s">
        <v>227</v>
      </c>
      <c r="Q73" s="48" t="s">
        <v>227</v>
      </c>
      <c r="R73" s="48" t="s">
        <v>227</v>
      </c>
      <c r="U73" s="47">
        <f t="shared" si="6"/>
        <v>0.52500000000000002</v>
      </c>
      <c r="V73" s="47">
        <f t="shared" si="6"/>
        <v>0.5</v>
      </c>
      <c r="W73" s="47" t="str">
        <f t="shared" si="6"/>
        <v>..</v>
      </c>
      <c r="X73" s="47" t="str">
        <f t="shared" si="6"/>
        <v>..</v>
      </c>
      <c r="Y73" s="47" t="str">
        <f t="shared" si="6"/>
        <v>..</v>
      </c>
      <c r="Z73" s="47" t="str">
        <f t="shared" si="6"/>
        <v>..</v>
      </c>
      <c r="AA73" s="47" t="str">
        <f t="shared" si="6"/>
        <v>..</v>
      </c>
      <c r="AB73" s="47" t="str">
        <f t="shared" si="5"/>
        <v>..</v>
      </c>
    </row>
    <row r="74" spans="1:28" ht="15.5" x14ac:dyDescent="0.35">
      <c r="A74" s="1" t="s">
        <v>63</v>
      </c>
      <c r="B74" s="49" t="s">
        <v>315</v>
      </c>
      <c r="C74" s="47">
        <f t="shared" si="9"/>
        <v>0.32500000000000001</v>
      </c>
      <c r="D74" s="47" t="str">
        <f t="shared" si="7"/>
        <v>..</v>
      </c>
      <c r="E74" s="47" t="str">
        <f t="shared" si="8"/>
        <v>..</v>
      </c>
      <c r="F74" s="100"/>
      <c r="G74" s="84"/>
      <c r="H74" s="50"/>
      <c r="J74" s="89"/>
      <c r="K74" s="105">
        <v>10</v>
      </c>
      <c r="L74" s="105">
        <v>24</v>
      </c>
      <c r="M74" s="48" t="s">
        <v>227</v>
      </c>
      <c r="N74" s="48" t="s">
        <v>227</v>
      </c>
      <c r="O74" s="48" t="s">
        <v>227</v>
      </c>
      <c r="P74" s="48" t="s">
        <v>227</v>
      </c>
      <c r="Q74" s="48" t="s">
        <v>227</v>
      </c>
      <c r="R74" s="48" t="s">
        <v>227</v>
      </c>
      <c r="U74" s="47">
        <f t="shared" si="6"/>
        <v>0.25</v>
      </c>
      <c r="V74" s="47">
        <f t="shared" si="6"/>
        <v>0.4</v>
      </c>
      <c r="W74" s="47" t="str">
        <f t="shared" si="6"/>
        <v>..</v>
      </c>
      <c r="X74" s="47" t="str">
        <f t="shared" si="6"/>
        <v>..</v>
      </c>
      <c r="Y74" s="47" t="str">
        <f t="shared" si="6"/>
        <v>..</v>
      </c>
      <c r="Z74" s="47" t="str">
        <f t="shared" si="6"/>
        <v>..</v>
      </c>
      <c r="AA74" s="47" t="str">
        <f t="shared" si="6"/>
        <v>..</v>
      </c>
      <c r="AB74" s="47" t="str">
        <f t="shared" si="5"/>
        <v>..</v>
      </c>
    </row>
    <row r="75" spans="1:28" ht="15.5" x14ac:dyDescent="0.35">
      <c r="A75" s="1" t="s">
        <v>65</v>
      </c>
      <c r="B75" s="49" t="s">
        <v>316</v>
      </c>
      <c r="C75" s="47">
        <f t="shared" si="9"/>
        <v>0.4291666666666667</v>
      </c>
      <c r="D75" s="47" t="str">
        <f t="shared" si="7"/>
        <v>..</v>
      </c>
      <c r="E75" s="47" t="str">
        <f t="shared" si="8"/>
        <v>..</v>
      </c>
      <c r="F75" s="100"/>
      <c r="G75" s="84"/>
      <c r="H75" s="50"/>
      <c r="J75" s="89"/>
      <c r="K75" s="105">
        <v>17</v>
      </c>
      <c r="L75" s="105">
        <v>26</v>
      </c>
      <c r="M75" s="48" t="s">
        <v>227</v>
      </c>
      <c r="N75" s="48" t="s">
        <v>227</v>
      </c>
      <c r="O75" s="48" t="s">
        <v>227</v>
      </c>
      <c r="P75" s="48" t="s">
        <v>227</v>
      </c>
      <c r="Q75" s="48" t="s">
        <v>227</v>
      </c>
      <c r="R75" s="48" t="s">
        <v>227</v>
      </c>
      <c r="U75" s="47">
        <f t="shared" si="6"/>
        <v>0.42499999999999999</v>
      </c>
      <c r="V75" s="47">
        <f t="shared" si="6"/>
        <v>0.43333333333333335</v>
      </c>
      <c r="W75" s="47" t="str">
        <f t="shared" si="6"/>
        <v>..</v>
      </c>
      <c r="X75" s="47" t="str">
        <f t="shared" si="6"/>
        <v>..</v>
      </c>
      <c r="Y75" s="47" t="str">
        <f t="shared" si="6"/>
        <v>..</v>
      </c>
      <c r="Z75" s="47" t="str">
        <f t="shared" si="6"/>
        <v>..</v>
      </c>
      <c r="AA75" s="47" t="str">
        <f t="shared" si="6"/>
        <v>..</v>
      </c>
      <c r="AB75" s="47" t="str">
        <f t="shared" si="5"/>
        <v>..</v>
      </c>
    </row>
    <row r="76" spans="1:28" ht="15.5" x14ac:dyDescent="0.35">
      <c r="A76" s="1" t="s">
        <v>70</v>
      </c>
      <c r="B76" s="49" t="s">
        <v>317</v>
      </c>
      <c r="C76" s="47">
        <f t="shared" si="9"/>
        <v>0.73333333333333339</v>
      </c>
      <c r="D76" s="47" t="str">
        <f t="shared" si="7"/>
        <v>..</v>
      </c>
      <c r="E76" s="47" t="str">
        <f t="shared" si="8"/>
        <v>..</v>
      </c>
      <c r="F76" s="100"/>
      <c r="G76" s="84"/>
      <c r="H76" s="50"/>
      <c r="J76" s="89"/>
      <c r="K76" s="105">
        <v>30</v>
      </c>
      <c r="L76" s="105">
        <v>43</v>
      </c>
      <c r="M76" s="48" t="s">
        <v>227</v>
      </c>
      <c r="N76" s="48" t="s">
        <v>227</v>
      </c>
      <c r="O76" s="48" t="s">
        <v>227</v>
      </c>
      <c r="P76" s="48" t="s">
        <v>227</v>
      </c>
      <c r="Q76" s="48" t="s">
        <v>227</v>
      </c>
      <c r="R76" s="48" t="s">
        <v>227</v>
      </c>
      <c r="U76" s="47">
        <f t="shared" si="6"/>
        <v>0.75</v>
      </c>
      <c r="V76" s="47">
        <f t="shared" si="6"/>
        <v>0.71666666666666667</v>
      </c>
      <c r="W76" s="47" t="str">
        <f t="shared" si="6"/>
        <v>..</v>
      </c>
      <c r="X76" s="47" t="str">
        <f t="shared" si="6"/>
        <v>..</v>
      </c>
      <c r="Y76" s="47" t="str">
        <f t="shared" si="6"/>
        <v>..</v>
      </c>
      <c r="Z76" s="47" t="str">
        <f t="shared" si="6"/>
        <v>..</v>
      </c>
      <c r="AA76" s="47" t="str">
        <f t="shared" si="6"/>
        <v>..</v>
      </c>
      <c r="AB76" s="47" t="str">
        <f t="shared" si="5"/>
        <v>..</v>
      </c>
    </row>
    <row r="77" spans="1:28" ht="15.5" x14ac:dyDescent="0.35">
      <c r="A77" s="1" t="s">
        <v>74</v>
      </c>
      <c r="B77" s="49" t="s">
        <v>318</v>
      </c>
      <c r="C77" s="47">
        <f t="shared" si="9"/>
        <v>0.3208333333333333</v>
      </c>
      <c r="D77" s="47" t="str">
        <f t="shared" si="7"/>
        <v>..</v>
      </c>
      <c r="E77" s="47" t="str">
        <f t="shared" si="8"/>
        <v>..</v>
      </c>
      <c r="F77" s="100"/>
      <c r="G77" s="84"/>
      <c r="H77" s="50"/>
      <c r="J77" s="89"/>
      <c r="K77" s="105">
        <v>11</v>
      </c>
      <c r="L77" s="105">
        <v>22</v>
      </c>
      <c r="M77" s="48" t="s">
        <v>227</v>
      </c>
      <c r="N77" s="48" t="s">
        <v>227</v>
      </c>
      <c r="O77" s="48" t="s">
        <v>227</v>
      </c>
      <c r="P77" s="48" t="s">
        <v>227</v>
      </c>
      <c r="Q77" s="48" t="s">
        <v>227</v>
      </c>
      <c r="R77" s="48" t="s">
        <v>227</v>
      </c>
      <c r="U77" s="47">
        <f t="shared" si="6"/>
        <v>0.27500000000000002</v>
      </c>
      <c r="V77" s="47">
        <f t="shared" si="6"/>
        <v>0.36666666666666664</v>
      </c>
      <c r="W77" s="47" t="str">
        <f t="shared" si="6"/>
        <v>..</v>
      </c>
      <c r="X77" s="47" t="str">
        <f t="shared" si="6"/>
        <v>..</v>
      </c>
      <c r="Y77" s="47" t="str">
        <f t="shared" si="6"/>
        <v>..</v>
      </c>
      <c r="Z77" s="47" t="str">
        <f t="shared" si="6"/>
        <v>..</v>
      </c>
      <c r="AA77" s="47" t="str">
        <f t="shared" si="6"/>
        <v>..</v>
      </c>
      <c r="AB77" s="47" t="str">
        <f t="shared" si="5"/>
        <v>..</v>
      </c>
    </row>
    <row r="78" spans="1:28" ht="15.5" x14ac:dyDescent="0.35">
      <c r="A78" s="1" t="s">
        <v>72</v>
      </c>
      <c r="B78" s="49" t="s">
        <v>319</v>
      </c>
      <c r="C78" s="47">
        <f t="shared" si="9"/>
        <v>0.47916666666666669</v>
      </c>
      <c r="D78" s="47" t="str">
        <f t="shared" si="7"/>
        <v>..</v>
      </c>
      <c r="E78" s="47" t="str">
        <f t="shared" si="8"/>
        <v>..</v>
      </c>
      <c r="F78" s="100"/>
      <c r="G78" s="84"/>
      <c r="H78" s="50"/>
      <c r="J78" s="89"/>
      <c r="K78" s="105">
        <v>21</v>
      </c>
      <c r="L78" s="105">
        <v>26</v>
      </c>
      <c r="M78" s="48" t="s">
        <v>227</v>
      </c>
      <c r="N78" s="48" t="s">
        <v>227</v>
      </c>
      <c r="O78" s="48" t="s">
        <v>227</v>
      </c>
      <c r="P78" s="48" t="s">
        <v>227</v>
      </c>
      <c r="Q78" s="48" t="s">
        <v>227</v>
      </c>
      <c r="R78" s="48" t="s">
        <v>227</v>
      </c>
      <c r="U78" s="47">
        <f t="shared" si="6"/>
        <v>0.52500000000000002</v>
      </c>
      <c r="V78" s="47">
        <f t="shared" si="6"/>
        <v>0.43333333333333335</v>
      </c>
      <c r="W78" s="47" t="str">
        <f t="shared" si="6"/>
        <v>..</v>
      </c>
      <c r="X78" s="47" t="str">
        <f t="shared" si="6"/>
        <v>..</v>
      </c>
      <c r="Y78" s="47" t="str">
        <f t="shared" si="6"/>
        <v>..</v>
      </c>
      <c r="Z78" s="47" t="str">
        <f t="shared" si="6"/>
        <v>..</v>
      </c>
      <c r="AA78" s="47" t="str">
        <f t="shared" si="6"/>
        <v>..</v>
      </c>
      <c r="AB78" s="47" t="str">
        <f t="shared" si="5"/>
        <v>..</v>
      </c>
    </row>
    <row r="79" spans="1:28" ht="15.5" x14ac:dyDescent="0.35">
      <c r="A79" s="1" t="s">
        <v>71</v>
      </c>
      <c r="B79" s="49" t="s">
        <v>320</v>
      </c>
      <c r="C79" s="47">
        <f t="shared" si="9"/>
        <v>0.4</v>
      </c>
      <c r="D79" s="47" t="str">
        <f t="shared" si="7"/>
        <v>..</v>
      </c>
      <c r="E79" s="47" t="str">
        <f t="shared" si="8"/>
        <v>..</v>
      </c>
      <c r="F79" s="100"/>
      <c r="G79" s="84"/>
      <c r="H79" s="50"/>
      <c r="J79" s="89"/>
      <c r="K79" s="105">
        <v>10</v>
      </c>
      <c r="L79" s="105">
        <v>33</v>
      </c>
      <c r="M79" s="48" t="s">
        <v>227</v>
      </c>
      <c r="N79" s="48" t="s">
        <v>227</v>
      </c>
      <c r="O79" s="48" t="s">
        <v>227</v>
      </c>
      <c r="P79" s="48" t="s">
        <v>227</v>
      </c>
      <c r="Q79" s="48" t="s">
        <v>227</v>
      </c>
      <c r="R79" s="48" t="s">
        <v>227</v>
      </c>
      <c r="U79" s="47">
        <f t="shared" si="6"/>
        <v>0.25</v>
      </c>
      <c r="V79" s="47">
        <f t="shared" si="6"/>
        <v>0.55000000000000004</v>
      </c>
      <c r="W79" s="47" t="str">
        <f t="shared" si="6"/>
        <v>..</v>
      </c>
      <c r="X79" s="47" t="str">
        <f t="shared" si="6"/>
        <v>..</v>
      </c>
      <c r="Y79" s="47" t="str">
        <f t="shared" si="6"/>
        <v>..</v>
      </c>
      <c r="Z79" s="47" t="str">
        <f t="shared" si="6"/>
        <v>..</v>
      </c>
      <c r="AA79" s="47" t="str">
        <f t="shared" si="6"/>
        <v>..</v>
      </c>
      <c r="AB79" s="47" t="str">
        <f t="shared" si="5"/>
        <v>..</v>
      </c>
    </row>
    <row r="80" spans="1:28" ht="15.5" x14ac:dyDescent="0.35">
      <c r="A80" s="1" t="s">
        <v>75</v>
      </c>
      <c r="B80" s="49" t="s">
        <v>321</v>
      </c>
      <c r="C80" s="47">
        <f t="shared" si="9"/>
        <v>0.55666666666666664</v>
      </c>
      <c r="D80" s="47">
        <f t="shared" si="7"/>
        <v>0.54166666666666663</v>
      </c>
      <c r="E80" s="47">
        <f t="shared" si="8"/>
        <v>0.29166666666666669</v>
      </c>
      <c r="F80" s="100"/>
      <c r="G80" s="84"/>
      <c r="H80" s="50"/>
      <c r="J80" s="89"/>
      <c r="K80" s="105">
        <v>26</v>
      </c>
      <c r="L80" s="105">
        <v>43</v>
      </c>
      <c r="M80" s="48" t="s">
        <v>624</v>
      </c>
      <c r="N80" s="48">
        <v>2.75</v>
      </c>
      <c r="O80" s="48">
        <v>4.25</v>
      </c>
      <c r="P80" s="48">
        <v>3</v>
      </c>
      <c r="Q80" s="48">
        <v>4.25</v>
      </c>
      <c r="R80" s="48">
        <v>4.25</v>
      </c>
      <c r="U80" s="47">
        <f t="shared" si="6"/>
        <v>0.65</v>
      </c>
      <c r="V80" s="47">
        <f t="shared" si="6"/>
        <v>0.71666666666666667</v>
      </c>
      <c r="W80" s="47" t="str">
        <f t="shared" si="6"/>
        <v>..</v>
      </c>
      <c r="X80" s="47">
        <f t="shared" si="6"/>
        <v>0.29166666666666669</v>
      </c>
      <c r="Y80" s="47">
        <f t="shared" si="6"/>
        <v>0.54166666666666663</v>
      </c>
      <c r="Z80" s="47">
        <f t="shared" si="6"/>
        <v>0.33333333333333331</v>
      </c>
      <c r="AA80" s="47">
        <f t="shared" si="6"/>
        <v>0.54166666666666663</v>
      </c>
      <c r="AB80" s="47">
        <f t="shared" si="5"/>
        <v>0.54166666666666663</v>
      </c>
    </row>
    <row r="81" spans="1:28" ht="15.5" x14ac:dyDescent="0.35">
      <c r="A81" s="1" t="s">
        <v>81</v>
      </c>
      <c r="B81" s="49" t="s">
        <v>322</v>
      </c>
      <c r="C81" s="47">
        <f t="shared" si="9"/>
        <v>0.9375</v>
      </c>
      <c r="D81" s="47" t="str">
        <f t="shared" si="7"/>
        <v>..</v>
      </c>
      <c r="E81" s="47" t="str">
        <f t="shared" si="8"/>
        <v>..</v>
      </c>
      <c r="F81" s="100"/>
      <c r="G81" s="84"/>
      <c r="H81" s="50"/>
      <c r="J81" s="89"/>
      <c r="K81" s="105">
        <v>37</v>
      </c>
      <c r="L81" s="105">
        <v>57</v>
      </c>
      <c r="M81" s="48" t="s">
        <v>625</v>
      </c>
      <c r="N81" s="48" t="s">
        <v>227</v>
      </c>
      <c r="O81" s="48" t="s">
        <v>227</v>
      </c>
      <c r="P81" s="48" t="s">
        <v>227</v>
      </c>
      <c r="Q81" s="48" t="s">
        <v>227</v>
      </c>
      <c r="R81" s="48" t="s">
        <v>227</v>
      </c>
      <c r="U81" s="47">
        <f t="shared" si="6"/>
        <v>0.92500000000000004</v>
      </c>
      <c r="V81" s="47">
        <f t="shared" si="6"/>
        <v>0.95</v>
      </c>
      <c r="W81" s="47" t="str">
        <f t="shared" si="6"/>
        <v>..</v>
      </c>
      <c r="X81" s="47" t="str">
        <f t="shared" si="6"/>
        <v>..</v>
      </c>
      <c r="Y81" s="47" t="str">
        <f t="shared" si="6"/>
        <v>..</v>
      </c>
      <c r="Z81" s="47" t="str">
        <f t="shared" si="6"/>
        <v>..</v>
      </c>
      <c r="AA81" s="47" t="str">
        <f t="shared" si="6"/>
        <v>..</v>
      </c>
      <c r="AB81" s="47" t="str">
        <f t="shared" si="5"/>
        <v>..</v>
      </c>
    </row>
    <row r="82" spans="1:28" ht="15.5" x14ac:dyDescent="0.35">
      <c r="A82" s="1" t="s">
        <v>77</v>
      </c>
      <c r="B82" s="49" t="s">
        <v>323</v>
      </c>
      <c r="C82" s="47">
        <f t="shared" si="9"/>
        <v>0.6875</v>
      </c>
      <c r="D82" s="47" t="str">
        <f t="shared" si="7"/>
        <v>..</v>
      </c>
      <c r="E82" s="47" t="str">
        <f t="shared" si="8"/>
        <v>..</v>
      </c>
      <c r="F82" s="100"/>
      <c r="G82" s="84"/>
      <c r="H82" s="50"/>
      <c r="J82" s="89"/>
      <c r="K82" s="105">
        <v>33</v>
      </c>
      <c r="L82" s="105">
        <v>33</v>
      </c>
      <c r="M82" s="48" t="s">
        <v>626</v>
      </c>
      <c r="N82" s="48" t="s">
        <v>227</v>
      </c>
      <c r="O82" s="48" t="s">
        <v>227</v>
      </c>
      <c r="P82" s="48" t="s">
        <v>227</v>
      </c>
      <c r="Q82" s="48" t="s">
        <v>227</v>
      </c>
      <c r="R82" s="48" t="s">
        <v>227</v>
      </c>
      <c r="U82" s="47">
        <f t="shared" si="6"/>
        <v>0.82499999999999996</v>
      </c>
      <c r="V82" s="47">
        <f t="shared" si="6"/>
        <v>0.55000000000000004</v>
      </c>
      <c r="W82" s="47" t="str">
        <f t="shared" si="6"/>
        <v>..</v>
      </c>
      <c r="X82" s="47" t="str">
        <f t="shared" si="6"/>
        <v>..</v>
      </c>
      <c r="Y82" s="47" t="str">
        <f t="shared" si="6"/>
        <v>..</v>
      </c>
      <c r="Z82" s="47" t="str">
        <f t="shared" si="6"/>
        <v>..</v>
      </c>
      <c r="AA82" s="47" t="str">
        <f t="shared" si="6"/>
        <v>..</v>
      </c>
      <c r="AB82" s="47" t="str">
        <f t="shared" si="5"/>
        <v>..</v>
      </c>
    </row>
    <row r="83" spans="1:28" ht="15.5" x14ac:dyDescent="0.35">
      <c r="A83" s="1" t="s">
        <v>76</v>
      </c>
      <c r="B83" s="49" t="s">
        <v>324</v>
      </c>
      <c r="C83" s="47">
        <f t="shared" si="9"/>
        <v>0.6166666666666667</v>
      </c>
      <c r="D83" s="47" t="str">
        <f t="shared" si="7"/>
        <v>..</v>
      </c>
      <c r="E83" s="47" t="str">
        <f t="shared" si="8"/>
        <v>..</v>
      </c>
      <c r="F83" s="100"/>
      <c r="G83" s="84"/>
      <c r="H83" s="50"/>
      <c r="J83" s="89"/>
      <c r="K83" s="105">
        <v>30</v>
      </c>
      <c r="L83" s="105">
        <v>29</v>
      </c>
      <c r="M83" s="48" t="s">
        <v>627</v>
      </c>
      <c r="N83" s="48" t="s">
        <v>227</v>
      </c>
      <c r="O83" s="48" t="s">
        <v>227</v>
      </c>
      <c r="P83" s="48" t="s">
        <v>227</v>
      </c>
      <c r="Q83" s="48" t="s">
        <v>227</v>
      </c>
      <c r="R83" s="48" t="s">
        <v>227</v>
      </c>
      <c r="U83" s="47">
        <f t="shared" si="6"/>
        <v>0.75</v>
      </c>
      <c r="V83" s="47">
        <f t="shared" si="6"/>
        <v>0.48333333333333334</v>
      </c>
      <c r="W83" s="47" t="str">
        <f t="shared" si="6"/>
        <v>..</v>
      </c>
      <c r="X83" s="47" t="str">
        <f t="shared" si="6"/>
        <v>..</v>
      </c>
      <c r="Y83" s="47" t="str">
        <f t="shared" si="6"/>
        <v>..</v>
      </c>
      <c r="Z83" s="47" t="str">
        <f t="shared" si="6"/>
        <v>..</v>
      </c>
      <c r="AA83" s="47" t="str">
        <f t="shared" si="6"/>
        <v>..</v>
      </c>
      <c r="AB83" s="47" t="str">
        <f t="shared" si="5"/>
        <v>..</v>
      </c>
    </row>
    <row r="84" spans="1:28" ht="15.5" x14ac:dyDescent="0.35">
      <c r="A84" s="1" t="s">
        <v>79</v>
      </c>
      <c r="B84" s="49" t="s">
        <v>325</v>
      </c>
      <c r="C84" s="47">
        <f t="shared" si="9"/>
        <v>0.13333333333333333</v>
      </c>
      <c r="D84" s="47" t="str">
        <f t="shared" si="7"/>
        <v>..</v>
      </c>
      <c r="E84" s="47" t="str">
        <f t="shared" si="8"/>
        <v>..</v>
      </c>
      <c r="F84" s="100"/>
      <c r="G84" s="84"/>
      <c r="H84" s="50"/>
      <c r="J84" s="89"/>
      <c r="K84" s="105">
        <v>4</v>
      </c>
      <c r="L84" s="105">
        <v>10</v>
      </c>
      <c r="M84" s="48" t="s">
        <v>628</v>
      </c>
      <c r="N84" s="48" t="s">
        <v>227</v>
      </c>
      <c r="O84" s="48" t="s">
        <v>227</v>
      </c>
      <c r="P84" s="48" t="s">
        <v>227</v>
      </c>
      <c r="Q84" s="48" t="s">
        <v>227</v>
      </c>
      <c r="R84" s="48" t="s">
        <v>227</v>
      </c>
      <c r="U84" s="47">
        <f t="shared" si="6"/>
        <v>0.1</v>
      </c>
      <c r="V84" s="47">
        <f t="shared" si="6"/>
        <v>0.16666666666666666</v>
      </c>
      <c r="W84" s="47" t="str">
        <f t="shared" si="6"/>
        <v>..</v>
      </c>
      <c r="X84" s="47" t="str">
        <f t="shared" si="6"/>
        <v>..</v>
      </c>
      <c r="Y84" s="47" t="str">
        <f t="shared" si="6"/>
        <v>..</v>
      </c>
      <c r="Z84" s="47" t="str">
        <f t="shared" si="6"/>
        <v>..</v>
      </c>
      <c r="AA84" s="47" t="str">
        <f t="shared" si="6"/>
        <v>..</v>
      </c>
      <c r="AB84" s="47" t="str">
        <f t="shared" si="5"/>
        <v>..</v>
      </c>
    </row>
    <row r="85" spans="1:28" ht="15.5" x14ac:dyDescent="0.35">
      <c r="A85" s="1" t="s">
        <v>80</v>
      </c>
      <c r="B85" s="49" t="s">
        <v>326</v>
      </c>
      <c r="C85" s="47">
        <f t="shared" si="9"/>
        <v>0.30833333333333335</v>
      </c>
      <c r="D85" s="47" t="str">
        <f t="shared" si="7"/>
        <v>..</v>
      </c>
      <c r="E85" s="47" t="str">
        <f t="shared" si="8"/>
        <v>..</v>
      </c>
      <c r="F85" s="100"/>
      <c r="G85" s="84"/>
      <c r="H85" s="50"/>
      <c r="J85" s="89"/>
      <c r="K85" s="105">
        <v>16</v>
      </c>
      <c r="L85" s="105">
        <v>13</v>
      </c>
      <c r="M85" s="48" t="s">
        <v>629</v>
      </c>
      <c r="N85" s="48" t="s">
        <v>227</v>
      </c>
      <c r="O85" s="48" t="s">
        <v>227</v>
      </c>
      <c r="P85" s="48" t="s">
        <v>227</v>
      </c>
      <c r="Q85" s="48" t="s">
        <v>227</v>
      </c>
      <c r="R85" s="48" t="s">
        <v>227</v>
      </c>
      <c r="U85" s="47">
        <f t="shared" si="6"/>
        <v>0.4</v>
      </c>
      <c r="V85" s="47">
        <f t="shared" si="6"/>
        <v>0.21666666666666667</v>
      </c>
      <c r="W85" s="47" t="str">
        <f t="shared" si="6"/>
        <v>..</v>
      </c>
      <c r="X85" s="47" t="str">
        <f t="shared" si="6"/>
        <v>..</v>
      </c>
      <c r="Y85" s="47" t="str">
        <f t="shared" si="6"/>
        <v>..</v>
      </c>
      <c r="Z85" s="47" t="str">
        <f t="shared" si="6"/>
        <v>..</v>
      </c>
      <c r="AA85" s="47" t="str">
        <f t="shared" si="6"/>
        <v>..</v>
      </c>
      <c r="AB85" s="47" t="str">
        <f t="shared" si="5"/>
        <v>..</v>
      </c>
    </row>
    <row r="86" spans="1:28" ht="15.5" x14ac:dyDescent="0.35">
      <c r="A86" s="1" t="s">
        <v>78</v>
      </c>
      <c r="B86" s="49" t="s">
        <v>327</v>
      </c>
      <c r="C86" s="47">
        <f t="shared" si="9"/>
        <v>0.97083333333333333</v>
      </c>
      <c r="D86" s="47" t="str">
        <f t="shared" si="7"/>
        <v>..</v>
      </c>
      <c r="E86" s="47" t="str">
        <f t="shared" si="8"/>
        <v>..</v>
      </c>
      <c r="F86" s="100"/>
      <c r="G86" s="84"/>
      <c r="H86" s="50"/>
      <c r="J86" s="89"/>
      <c r="K86" s="105">
        <v>39</v>
      </c>
      <c r="L86" s="105">
        <v>58</v>
      </c>
      <c r="M86" s="48" t="s">
        <v>227</v>
      </c>
      <c r="N86" s="48" t="s">
        <v>227</v>
      </c>
      <c r="O86" s="48" t="s">
        <v>227</v>
      </c>
      <c r="P86" s="48" t="s">
        <v>227</v>
      </c>
      <c r="Q86" s="48" t="s">
        <v>227</v>
      </c>
      <c r="R86" s="48" t="s">
        <v>227</v>
      </c>
      <c r="U86" s="47">
        <f t="shared" si="6"/>
        <v>0.97499999999999998</v>
      </c>
      <c r="V86" s="47">
        <f t="shared" si="6"/>
        <v>0.96666666666666667</v>
      </c>
      <c r="W86" s="47" t="str">
        <f t="shared" si="6"/>
        <v>..</v>
      </c>
      <c r="X86" s="47" t="str">
        <f t="shared" si="6"/>
        <v>..</v>
      </c>
      <c r="Y86" s="47" t="str">
        <f t="shared" si="6"/>
        <v>..</v>
      </c>
      <c r="Z86" s="47" t="str">
        <f t="shared" si="6"/>
        <v>..</v>
      </c>
      <c r="AA86" s="47" t="str">
        <f t="shared" si="6"/>
        <v>..</v>
      </c>
      <c r="AB86" s="47" t="str">
        <f t="shared" si="5"/>
        <v>..</v>
      </c>
    </row>
    <row r="87" spans="1:28" ht="15.5" x14ac:dyDescent="0.35">
      <c r="A87" s="1" t="s">
        <v>82</v>
      </c>
      <c r="B87" s="49" t="s">
        <v>328</v>
      </c>
      <c r="C87" s="47">
        <f t="shared" si="9"/>
        <v>0.77499999999999991</v>
      </c>
      <c r="D87" s="47" t="str">
        <f t="shared" si="7"/>
        <v>..</v>
      </c>
      <c r="E87" s="47" t="str">
        <f t="shared" si="8"/>
        <v>..</v>
      </c>
      <c r="F87" s="100"/>
      <c r="G87" s="84"/>
      <c r="H87" s="50"/>
      <c r="J87" s="89"/>
      <c r="K87" s="105">
        <v>34</v>
      </c>
      <c r="L87" s="105">
        <v>42</v>
      </c>
      <c r="M87" s="48" t="s">
        <v>227</v>
      </c>
      <c r="N87" s="48" t="s">
        <v>227</v>
      </c>
      <c r="O87" s="48" t="s">
        <v>227</v>
      </c>
      <c r="P87" s="48" t="s">
        <v>227</v>
      </c>
      <c r="Q87" s="48" t="s">
        <v>227</v>
      </c>
      <c r="R87" s="48" t="s">
        <v>227</v>
      </c>
      <c r="U87" s="47">
        <f t="shared" ref="U87:AB118" si="10">IF(ISNUMBER(K87)=TRUE,U$5*(K87-U$4)/(U$3-U$4)+(1-U$5)*(1-(K87-U$4)/(U$3-U$4)),"..")</f>
        <v>0.85</v>
      </c>
      <c r="V87" s="47">
        <f t="shared" si="10"/>
        <v>0.7</v>
      </c>
      <c r="W87" s="47" t="str">
        <f t="shared" si="10"/>
        <v>..</v>
      </c>
      <c r="X87" s="47" t="str">
        <f t="shared" si="10"/>
        <v>..</v>
      </c>
      <c r="Y87" s="47" t="str">
        <f t="shared" si="10"/>
        <v>..</v>
      </c>
      <c r="Z87" s="47" t="str">
        <f t="shared" si="10"/>
        <v>..</v>
      </c>
      <c r="AA87" s="47" t="str">
        <f t="shared" si="10"/>
        <v>..</v>
      </c>
      <c r="AB87" s="47" t="str">
        <f t="shared" si="5"/>
        <v>..</v>
      </c>
    </row>
    <row r="88" spans="1:28" ht="15.5" x14ac:dyDescent="0.35">
      <c r="A88" s="1" t="s">
        <v>83</v>
      </c>
      <c r="B88" s="49" t="s">
        <v>329</v>
      </c>
      <c r="C88" s="47">
        <f t="shared" si="9"/>
        <v>0.9</v>
      </c>
      <c r="D88" s="47" t="str">
        <f t="shared" si="7"/>
        <v>..</v>
      </c>
      <c r="E88" s="47" t="str">
        <f t="shared" si="8"/>
        <v>..</v>
      </c>
      <c r="F88" s="100"/>
      <c r="G88" s="84"/>
      <c r="H88" s="50"/>
      <c r="J88" s="89"/>
      <c r="K88" s="105">
        <v>36</v>
      </c>
      <c r="L88" s="105">
        <v>54</v>
      </c>
      <c r="M88" s="48" t="s">
        <v>630</v>
      </c>
      <c r="N88" s="48" t="s">
        <v>227</v>
      </c>
      <c r="O88" s="48" t="s">
        <v>227</v>
      </c>
      <c r="P88" s="48" t="s">
        <v>227</v>
      </c>
      <c r="Q88" s="48" t="s">
        <v>227</v>
      </c>
      <c r="R88" s="48" t="s">
        <v>227</v>
      </c>
      <c r="U88" s="47">
        <f t="shared" si="10"/>
        <v>0.9</v>
      </c>
      <c r="V88" s="47">
        <f t="shared" si="10"/>
        <v>0.9</v>
      </c>
      <c r="W88" s="47" t="str">
        <f t="shared" si="10"/>
        <v>..</v>
      </c>
      <c r="X88" s="47" t="str">
        <f t="shared" si="10"/>
        <v>..</v>
      </c>
      <c r="Y88" s="47" t="str">
        <f t="shared" si="10"/>
        <v>..</v>
      </c>
      <c r="Z88" s="47" t="str">
        <f t="shared" si="10"/>
        <v>..</v>
      </c>
      <c r="AA88" s="47" t="str">
        <f t="shared" si="10"/>
        <v>..</v>
      </c>
      <c r="AB88" s="47" t="str">
        <f t="shared" si="5"/>
        <v>..</v>
      </c>
    </row>
    <row r="89" spans="1:28" ht="15.5" x14ac:dyDescent="0.35">
      <c r="A89" s="1" t="s">
        <v>84</v>
      </c>
      <c r="B89" s="49" t="s">
        <v>330</v>
      </c>
      <c r="C89" s="47">
        <f t="shared" si="9"/>
        <v>0.80833333333333335</v>
      </c>
      <c r="D89" s="47" t="str">
        <f t="shared" si="7"/>
        <v>..</v>
      </c>
      <c r="E89" s="47" t="str">
        <f t="shared" si="8"/>
        <v>..</v>
      </c>
      <c r="F89" s="100"/>
      <c r="G89" s="84"/>
      <c r="H89" s="50"/>
      <c r="J89" s="89"/>
      <c r="K89" s="105">
        <v>34</v>
      </c>
      <c r="L89" s="105">
        <v>46</v>
      </c>
      <c r="M89" s="48" t="s">
        <v>227</v>
      </c>
      <c r="N89" s="48" t="s">
        <v>227</v>
      </c>
      <c r="O89" s="48" t="s">
        <v>227</v>
      </c>
      <c r="P89" s="48" t="s">
        <v>227</v>
      </c>
      <c r="Q89" s="48" t="s">
        <v>227</v>
      </c>
      <c r="R89" s="48" t="s">
        <v>227</v>
      </c>
      <c r="U89" s="47">
        <f t="shared" si="10"/>
        <v>0.85</v>
      </c>
      <c r="V89" s="47">
        <f t="shared" si="10"/>
        <v>0.76666666666666672</v>
      </c>
      <c r="W89" s="47" t="str">
        <f t="shared" si="10"/>
        <v>..</v>
      </c>
      <c r="X89" s="47" t="str">
        <f t="shared" si="10"/>
        <v>..</v>
      </c>
      <c r="Y89" s="47" t="str">
        <f t="shared" si="10"/>
        <v>..</v>
      </c>
      <c r="Z89" s="47" t="str">
        <f t="shared" si="10"/>
        <v>..</v>
      </c>
      <c r="AA89" s="47" t="str">
        <f t="shared" si="10"/>
        <v>..</v>
      </c>
      <c r="AB89" s="47" t="str">
        <f t="shared" si="5"/>
        <v>..</v>
      </c>
    </row>
    <row r="90" spans="1:28" ht="15.5" x14ac:dyDescent="0.35">
      <c r="A90" s="1" t="s">
        <v>86</v>
      </c>
      <c r="B90" s="49" t="s">
        <v>331</v>
      </c>
      <c r="C90" s="47">
        <f t="shared" si="9"/>
        <v>0.96666666666666667</v>
      </c>
      <c r="D90" s="47" t="str">
        <f t="shared" si="7"/>
        <v>..</v>
      </c>
      <c r="E90" s="47" t="str">
        <f t="shared" si="8"/>
        <v>..</v>
      </c>
      <c r="F90" s="100"/>
      <c r="G90" s="84"/>
      <c r="H90" s="50"/>
      <c r="J90" s="89"/>
      <c r="K90" s="105">
        <v>40</v>
      </c>
      <c r="L90" s="105">
        <v>56</v>
      </c>
      <c r="M90" s="48" t="s">
        <v>630</v>
      </c>
      <c r="N90" s="48" t="s">
        <v>227</v>
      </c>
      <c r="O90" s="48" t="s">
        <v>227</v>
      </c>
      <c r="P90" s="48" t="s">
        <v>227</v>
      </c>
      <c r="Q90" s="48" t="s">
        <v>227</v>
      </c>
      <c r="R90" s="48" t="s">
        <v>227</v>
      </c>
      <c r="U90" s="47">
        <f t="shared" si="10"/>
        <v>1</v>
      </c>
      <c r="V90" s="47">
        <f t="shared" si="10"/>
        <v>0.93333333333333335</v>
      </c>
      <c r="W90" s="47" t="str">
        <f t="shared" si="10"/>
        <v>..</v>
      </c>
      <c r="X90" s="47" t="str">
        <f t="shared" si="10"/>
        <v>..</v>
      </c>
      <c r="Y90" s="47" t="str">
        <f t="shared" si="10"/>
        <v>..</v>
      </c>
      <c r="Z90" s="47" t="str">
        <f t="shared" si="10"/>
        <v>..</v>
      </c>
      <c r="AA90" s="47" t="str">
        <f t="shared" si="10"/>
        <v>..</v>
      </c>
      <c r="AB90" s="47" t="str">
        <f t="shared" si="5"/>
        <v>..</v>
      </c>
    </row>
    <row r="91" spans="1:28" ht="15.5" x14ac:dyDescent="0.35">
      <c r="A91" s="1" t="s">
        <v>85</v>
      </c>
      <c r="B91" s="49" t="s">
        <v>332</v>
      </c>
      <c r="C91" s="47">
        <f t="shared" si="9"/>
        <v>0.3208333333333333</v>
      </c>
      <c r="D91" s="47" t="str">
        <f t="shared" si="7"/>
        <v>..</v>
      </c>
      <c r="E91" s="47" t="str">
        <f t="shared" si="8"/>
        <v>..</v>
      </c>
      <c r="F91" s="100"/>
      <c r="G91" s="84"/>
      <c r="H91" s="50"/>
      <c r="J91" s="89"/>
      <c r="K91" s="105">
        <v>11</v>
      </c>
      <c r="L91" s="105">
        <v>22</v>
      </c>
      <c r="M91" s="48" t="s">
        <v>631</v>
      </c>
      <c r="N91" s="48" t="s">
        <v>227</v>
      </c>
      <c r="O91" s="48" t="s">
        <v>227</v>
      </c>
      <c r="P91" s="48" t="s">
        <v>227</v>
      </c>
      <c r="Q91" s="48" t="s">
        <v>227</v>
      </c>
      <c r="R91" s="48" t="s">
        <v>227</v>
      </c>
      <c r="U91" s="47">
        <f t="shared" si="10"/>
        <v>0.27500000000000002</v>
      </c>
      <c r="V91" s="47">
        <f t="shared" si="10"/>
        <v>0.36666666666666664</v>
      </c>
      <c r="W91" s="47" t="str">
        <f t="shared" si="10"/>
        <v>..</v>
      </c>
      <c r="X91" s="47" t="str">
        <f t="shared" si="10"/>
        <v>..</v>
      </c>
      <c r="Y91" s="47" t="str">
        <f t="shared" si="10"/>
        <v>..</v>
      </c>
      <c r="Z91" s="47" t="str">
        <f t="shared" si="10"/>
        <v>..</v>
      </c>
      <c r="AA91" s="47" t="str">
        <f t="shared" si="10"/>
        <v>..</v>
      </c>
      <c r="AB91" s="47" t="str">
        <f t="shared" si="5"/>
        <v>..</v>
      </c>
    </row>
    <row r="92" spans="1:28" ht="15.5" x14ac:dyDescent="0.35">
      <c r="A92" s="1" t="s">
        <v>87</v>
      </c>
      <c r="B92" s="49" t="s">
        <v>333</v>
      </c>
      <c r="C92" s="47">
        <f t="shared" si="9"/>
        <v>0.11833333333333333</v>
      </c>
      <c r="D92" s="47">
        <f t="shared" si="7"/>
        <v>4.1666666666666664E-2</v>
      </c>
      <c r="E92" s="47">
        <f t="shared" si="8"/>
        <v>4.1666666666666664E-2</v>
      </c>
      <c r="F92" s="100"/>
      <c r="G92" s="84"/>
      <c r="H92" s="50"/>
      <c r="J92" s="89"/>
      <c r="K92" s="105">
        <v>5</v>
      </c>
      <c r="L92" s="105">
        <v>18</v>
      </c>
      <c r="M92" s="48" t="s">
        <v>632</v>
      </c>
      <c r="N92" s="48">
        <v>1.25</v>
      </c>
      <c r="O92" s="48">
        <v>1.25</v>
      </c>
      <c r="P92" s="48">
        <v>1.25</v>
      </c>
      <c r="Q92" s="48">
        <v>1.5</v>
      </c>
      <c r="R92" s="48">
        <v>1.25</v>
      </c>
      <c r="U92" s="47">
        <f t="shared" si="10"/>
        <v>0.125</v>
      </c>
      <c r="V92" s="47">
        <f t="shared" si="10"/>
        <v>0.3</v>
      </c>
      <c r="W92" s="47" t="str">
        <f t="shared" si="10"/>
        <v>..</v>
      </c>
      <c r="X92" s="47">
        <f t="shared" si="10"/>
        <v>4.1666666666666664E-2</v>
      </c>
      <c r="Y92" s="47">
        <f t="shared" si="10"/>
        <v>4.1666666666666664E-2</v>
      </c>
      <c r="Z92" s="47">
        <f t="shared" si="10"/>
        <v>4.1666666666666664E-2</v>
      </c>
      <c r="AA92" s="47">
        <f t="shared" si="10"/>
        <v>8.3333333333333329E-2</v>
      </c>
      <c r="AB92" s="47">
        <f t="shared" si="5"/>
        <v>4.1666666666666664E-2</v>
      </c>
    </row>
    <row r="93" spans="1:28" ht="15.5" x14ac:dyDescent="0.35">
      <c r="A93" s="1" t="s">
        <v>88</v>
      </c>
      <c r="B93" s="49" t="s">
        <v>334</v>
      </c>
      <c r="C93" s="47">
        <f t="shared" si="9"/>
        <v>0.47916666666666663</v>
      </c>
      <c r="D93" s="47" t="str">
        <f t="shared" si="7"/>
        <v>..</v>
      </c>
      <c r="E93" s="47" t="str">
        <f t="shared" si="8"/>
        <v>..</v>
      </c>
      <c r="F93" s="100"/>
      <c r="G93" s="84"/>
      <c r="H93" s="50"/>
      <c r="J93" s="89"/>
      <c r="K93" s="105">
        <v>19</v>
      </c>
      <c r="L93" s="105">
        <v>29</v>
      </c>
      <c r="M93" s="48" t="s">
        <v>633</v>
      </c>
      <c r="N93" s="48" t="s">
        <v>227</v>
      </c>
      <c r="O93" s="48" t="s">
        <v>227</v>
      </c>
      <c r="P93" s="48" t="s">
        <v>227</v>
      </c>
      <c r="Q93" s="48" t="s">
        <v>227</v>
      </c>
      <c r="R93" s="48" t="s">
        <v>227</v>
      </c>
      <c r="U93" s="47">
        <f t="shared" si="10"/>
        <v>0.47499999999999998</v>
      </c>
      <c r="V93" s="47">
        <f t="shared" si="10"/>
        <v>0.48333333333333334</v>
      </c>
      <c r="W93" s="47" t="str">
        <f t="shared" si="10"/>
        <v>..</v>
      </c>
      <c r="X93" s="47" t="str">
        <f t="shared" si="10"/>
        <v>..</v>
      </c>
      <c r="Y93" s="47" t="str">
        <f t="shared" si="10"/>
        <v>..</v>
      </c>
      <c r="Z93" s="47" t="str">
        <f t="shared" si="10"/>
        <v>..</v>
      </c>
      <c r="AA93" s="47" t="str">
        <f t="shared" si="10"/>
        <v>..</v>
      </c>
      <c r="AB93" s="47" t="str">
        <f t="shared" si="5"/>
        <v>..</v>
      </c>
    </row>
    <row r="94" spans="1:28" ht="15.5" x14ac:dyDescent="0.35">
      <c r="A94" s="1" t="s">
        <v>91</v>
      </c>
      <c r="B94" s="49" t="s">
        <v>335</v>
      </c>
      <c r="C94" s="47">
        <f t="shared" si="9"/>
        <v>0.9291666666666667</v>
      </c>
      <c r="D94" s="47" t="str">
        <f t="shared" si="7"/>
        <v>..</v>
      </c>
      <c r="E94" s="47" t="str">
        <f t="shared" si="8"/>
        <v>..</v>
      </c>
      <c r="F94" s="100"/>
      <c r="G94" s="84"/>
      <c r="H94" s="50"/>
      <c r="J94" s="89"/>
      <c r="K94" s="105">
        <v>37</v>
      </c>
      <c r="L94" s="105">
        <v>56</v>
      </c>
      <c r="M94" s="48" t="s">
        <v>227</v>
      </c>
      <c r="N94" s="48" t="s">
        <v>227</v>
      </c>
      <c r="O94" s="48" t="s">
        <v>227</v>
      </c>
      <c r="P94" s="48" t="s">
        <v>227</v>
      </c>
      <c r="Q94" s="48" t="s">
        <v>227</v>
      </c>
      <c r="R94" s="48" t="s">
        <v>227</v>
      </c>
      <c r="U94" s="47">
        <f t="shared" si="10"/>
        <v>0.92500000000000004</v>
      </c>
      <c r="V94" s="47">
        <f t="shared" si="10"/>
        <v>0.93333333333333335</v>
      </c>
      <c r="W94" s="47" t="str">
        <f t="shared" si="10"/>
        <v>..</v>
      </c>
      <c r="X94" s="47" t="str">
        <f t="shared" si="10"/>
        <v>..</v>
      </c>
      <c r="Y94" s="47" t="str">
        <f t="shared" si="10"/>
        <v>..</v>
      </c>
      <c r="Z94" s="47" t="str">
        <f t="shared" si="10"/>
        <v>..</v>
      </c>
      <c r="AA94" s="47" t="str">
        <f t="shared" si="10"/>
        <v>..</v>
      </c>
      <c r="AB94" s="47" t="str">
        <f t="shared" si="5"/>
        <v>..</v>
      </c>
    </row>
    <row r="95" spans="1:28" ht="15.5" x14ac:dyDescent="0.35">
      <c r="A95" s="1" t="s">
        <v>106</v>
      </c>
      <c r="B95" s="49" t="s">
        <v>436</v>
      </c>
      <c r="C95" s="47">
        <f t="shared" si="9"/>
        <v>0.5033333333333333</v>
      </c>
      <c r="D95" s="47">
        <f t="shared" si="7"/>
        <v>0.29166666666666669</v>
      </c>
      <c r="E95" s="47">
        <f t="shared" si="8"/>
        <v>0.20833333333333334</v>
      </c>
      <c r="F95" s="100"/>
      <c r="G95" s="84"/>
      <c r="H95" s="50"/>
      <c r="J95" s="89"/>
      <c r="K95" s="105">
        <v>25</v>
      </c>
      <c r="L95" s="105">
        <v>31</v>
      </c>
      <c r="M95" s="48" t="s">
        <v>227</v>
      </c>
      <c r="N95" s="48">
        <v>2.25</v>
      </c>
      <c r="O95" s="48">
        <v>2.75</v>
      </c>
      <c r="P95" s="48">
        <v>3.25</v>
      </c>
      <c r="Q95" s="48">
        <v>4.5</v>
      </c>
      <c r="R95" s="48">
        <v>3.5</v>
      </c>
      <c r="U95" s="47">
        <f t="shared" si="10"/>
        <v>0.625</v>
      </c>
      <c r="V95" s="47">
        <f t="shared" si="10"/>
        <v>0.51666666666666672</v>
      </c>
      <c r="W95" s="47" t="str">
        <f t="shared" si="10"/>
        <v>..</v>
      </c>
      <c r="X95" s="47">
        <f t="shared" si="10"/>
        <v>0.20833333333333334</v>
      </c>
      <c r="Y95" s="47">
        <f t="shared" si="10"/>
        <v>0.29166666666666669</v>
      </c>
      <c r="Z95" s="47">
        <f t="shared" si="10"/>
        <v>0.375</v>
      </c>
      <c r="AA95" s="47">
        <f t="shared" si="10"/>
        <v>0.58333333333333337</v>
      </c>
      <c r="AB95" s="47">
        <f t="shared" si="5"/>
        <v>0.41666666666666669</v>
      </c>
    </row>
    <row r="96" spans="1:28" ht="15.5" x14ac:dyDescent="0.35">
      <c r="A96" s="1" t="s">
        <v>94</v>
      </c>
      <c r="B96" s="49" t="s">
        <v>336</v>
      </c>
      <c r="C96" s="47">
        <f t="shared" si="9"/>
        <v>0.3666666666666667</v>
      </c>
      <c r="D96" s="47" t="str">
        <f t="shared" si="7"/>
        <v>..</v>
      </c>
      <c r="E96" s="47" t="str">
        <f t="shared" si="8"/>
        <v>..</v>
      </c>
      <c r="F96" s="100"/>
      <c r="G96" s="84"/>
      <c r="H96" s="50"/>
      <c r="J96" s="89"/>
      <c r="K96" s="105">
        <v>14</v>
      </c>
      <c r="L96" s="105">
        <v>23</v>
      </c>
      <c r="M96" s="48" t="s">
        <v>227</v>
      </c>
      <c r="N96" s="48" t="s">
        <v>227</v>
      </c>
      <c r="O96" s="48" t="s">
        <v>227</v>
      </c>
      <c r="P96" s="48" t="s">
        <v>227</v>
      </c>
      <c r="Q96" s="48" t="s">
        <v>227</v>
      </c>
      <c r="R96" s="48" t="s">
        <v>227</v>
      </c>
      <c r="U96" s="47">
        <f t="shared" si="10"/>
        <v>0.35</v>
      </c>
      <c r="V96" s="47">
        <f t="shared" si="10"/>
        <v>0.38333333333333336</v>
      </c>
      <c r="W96" s="47" t="str">
        <f t="shared" si="10"/>
        <v>..</v>
      </c>
      <c r="X96" s="47" t="str">
        <f t="shared" si="10"/>
        <v>..</v>
      </c>
      <c r="Y96" s="47" t="str">
        <f t="shared" si="10"/>
        <v>..</v>
      </c>
      <c r="Z96" s="47" t="str">
        <f t="shared" si="10"/>
        <v>..</v>
      </c>
      <c r="AA96" s="47" t="str">
        <f t="shared" si="10"/>
        <v>..</v>
      </c>
      <c r="AB96" s="47" t="str">
        <f t="shared" si="5"/>
        <v>..</v>
      </c>
    </row>
    <row r="97" spans="1:28" ht="15.5" x14ac:dyDescent="0.35">
      <c r="A97" s="1" t="s">
        <v>89</v>
      </c>
      <c r="B97" s="49" t="s">
        <v>337</v>
      </c>
      <c r="C97" s="47">
        <f t="shared" si="9"/>
        <v>0.22166666666666668</v>
      </c>
      <c r="D97" s="47">
        <f t="shared" si="7"/>
        <v>4.1666666666666664E-2</v>
      </c>
      <c r="E97" s="47">
        <f t="shared" si="8"/>
        <v>8.3333333333333329E-2</v>
      </c>
      <c r="F97" s="100"/>
      <c r="G97" s="84"/>
      <c r="H97" s="50"/>
      <c r="J97" s="89"/>
      <c r="K97" s="105">
        <v>4</v>
      </c>
      <c r="L97" s="105">
        <v>23</v>
      </c>
      <c r="M97" s="48" t="s">
        <v>634</v>
      </c>
      <c r="N97" s="48">
        <v>1.5</v>
      </c>
      <c r="O97" s="48">
        <v>1.25</v>
      </c>
      <c r="P97" s="48">
        <v>2</v>
      </c>
      <c r="Q97" s="48">
        <v>3</v>
      </c>
      <c r="R97" s="48">
        <v>1.75</v>
      </c>
      <c r="U97" s="47">
        <f t="shared" si="10"/>
        <v>0.1</v>
      </c>
      <c r="V97" s="47">
        <f t="shared" si="10"/>
        <v>0.38333333333333336</v>
      </c>
      <c r="W97" s="47" t="str">
        <f t="shared" si="10"/>
        <v>..</v>
      </c>
      <c r="X97" s="47">
        <f t="shared" si="10"/>
        <v>8.3333333333333329E-2</v>
      </c>
      <c r="Y97" s="47">
        <f t="shared" si="10"/>
        <v>4.1666666666666664E-2</v>
      </c>
      <c r="Z97" s="47">
        <f t="shared" si="10"/>
        <v>0.16666666666666666</v>
      </c>
      <c r="AA97" s="47">
        <f t="shared" si="10"/>
        <v>0.33333333333333331</v>
      </c>
      <c r="AB97" s="47">
        <f t="shared" si="5"/>
        <v>0.125</v>
      </c>
    </row>
    <row r="98" spans="1:28" ht="15.5" x14ac:dyDescent="0.35">
      <c r="A98" s="1" t="s">
        <v>95</v>
      </c>
      <c r="B98" s="49" t="s">
        <v>338</v>
      </c>
      <c r="C98" s="47">
        <f t="shared" si="9"/>
        <v>0.11666666666666667</v>
      </c>
      <c r="D98" s="47" t="str">
        <f t="shared" si="7"/>
        <v>..</v>
      </c>
      <c r="E98" s="47" t="str">
        <f t="shared" si="8"/>
        <v>..</v>
      </c>
      <c r="F98" s="100"/>
      <c r="G98" s="84"/>
      <c r="H98" s="50"/>
      <c r="J98" s="89"/>
      <c r="K98" s="105">
        <v>2</v>
      </c>
      <c r="L98" s="105">
        <v>11</v>
      </c>
      <c r="M98" s="48" t="s">
        <v>227</v>
      </c>
      <c r="N98" s="48" t="s">
        <v>227</v>
      </c>
      <c r="O98" s="48" t="s">
        <v>227</v>
      </c>
      <c r="P98" s="48" t="s">
        <v>227</v>
      </c>
      <c r="Q98" s="48" t="s">
        <v>227</v>
      </c>
      <c r="R98" s="48" t="s">
        <v>227</v>
      </c>
      <c r="U98" s="47">
        <f t="shared" si="10"/>
        <v>0.05</v>
      </c>
      <c r="V98" s="47">
        <f t="shared" si="10"/>
        <v>0.18333333333333332</v>
      </c>
      <c r="W98" s="47" t="str">
        <f t="shared" si="10"/>
        <v>..</v>
      </c>
      <c r="X98" s="47" t="str">
        <f t="shared" si="10"/>
        <v>..</v>
      </c>
      <c r="Y98" s="47" t="str">
        <f t="shared" si="10"/>
        <v>..</v>
      </c>
      <c r="Z98" s="47" t="str">
        <f t="shared" si="10"/>
        <v>..</v>
      </c>
      <c r="AA98" s="47" t="str">
        <f t="shared" si="10"/>
        <v>..</v>
      </c>
      <c r="AB98" s="47" t="str">
        <f t="shared" si="5"/>
        <v>..</v>
      </c>
    </row>
    <row r="99" spans="1:28" ht="15.5" x14ac:dyDescent="0.35">
      <c r="A99" s="1" t="s">
        <v>105</v>
      </c>
      <c r="B99" s="49" t="s">
        <v>339</v>
      </c>
      <c r="C99" s="47">
        <f t="shared" si="9"/>
        <v>0.86333333333333329</v>
      </c>
      <c r="D99" s="47">
        <f t="shared" si="7"/>
        <v>0.83333333333333337</v>
      </c>
      <c r="E99" s="47">
        <f t="shared" si="8"/>
        <v>0.58333333333333337</v>
      </c>
      <c r="F99" s="100"/>
      <c r="G99" s="84"/>
      <c r="H99" s="50"/>
      <c r="J99" s="89"/>
      <c r="K99" s="105">
        <v>37</v>
      </c>
      <c r="L99" s="105">
        <v>51</v>
      </c>
      <c r="M99" s="48" t="s">
        <v>227</v>
      </c>
      <c r="N99" s="48">
        <v>4.5</v>
      </c>
      <c r="O99" s="48">
        <v>6</v>
      </c>
      <c r="P99" s="48">
        <v>6</v>
      </c>
      <c r="Q99" s="48">
        <v>6</v>
      </c>
      <c r="R99" s="48">
        <v>6.25</v>
      </c>
      <c r="U99" s="47">
        <f t="shared" si="10"/>
        <v>0.92500000000000004</v>
      </c>
      <c r="V99" s="47">
        <f t="shared" si="10"/>
        <v>0.85</v>
      </c>
      <c r="W99" s="47" t="str">
        <f t="shared" si="10"/>
        <v>..</v>
      </c>
      <c r="X99" s="47">
        <f t="shared" si="10"/>
        <v>0.58333333333333337</v>
      </c>
      <c r="Y99" s="47">
        <f t="shared" si="10"/>
        <v>0.83333333333333337</v>
      </c>
      <c r="Z99" s="47">
        <f t="shared" si="10"/>
        <v>0.83333333333333337</v>
      </c>
      <c r="AA99" s="47">
        <f t="shared" si="10"/>
        <v>0.83333333333333337</v>
      </c>
      <c r="AB99" s="47">
        <f t="shared" si="5"/>
        <v>0.875</v>
      </c>
    </row>
    <row r="100" spans="1:28" ht="15.5" x14ac:dyDescent="0.35">
      <c r="A100" s="1" t="s">
        <v>96</v>
      </c>
      <c r="B100" s="49" t="s">
        <v>340</v>
      </c>
      <c r="C100" s="47">
        <f t="shared" si="9"/>
        <v>0.40416666666666667</v>
      </c>
      <c r="D100" s="47" t="str">
        <f t="shared" si="7"/>
        <v>..</v>
      </c>
      <c r="E100" s="47" t="str">
        <f t="shared" si="8"/>
        <v>..</v>
      </c>
      <c r="F100" s="100"/>
      <c r="G100" s="84"/>
      <c r="H100" s="50"/>
      <c r="J100" s="89"/>
      <c r="K100" s="105">
        <v>13</v>
      </c>
      <c r="L100" s="105">
        <v>29</v>
      </c>
      <c r="M100" s="48" t="s">
        <v>635</v>
      </c>
      <c r="N100" s="48" t="s">
        <v>227</v>
      </c>
      <c r="O100" s="48" t="s">
        <v>227</v>
      </c>
      <c r="P100" s="48" t="s">
        <v>227</v>
      </c>
      <c r="Q100" s="48" t="s">
        <v>227</v>
      </c>
      <c r="R100" s="48" t="s">
        <v>227</v>
      </c>
      <c r="U100" s="47">
        <f t="shared" si="10"/>
        <v>0.32500000000000001</v>
      </c>
      <c r="V100" s="47">
        <f t="shared" si="10"/>
        <v>0.48333333333333334</v>
      </c>
      <c r="W100" s="47" t="str">
        <f t="shared" si="10"/>
        <v>..</v>
      </c>
      <c r="X100" s="47" t="str">
        <f t="shared" si="10"/>
        <v>..</v>
      </c>
      <c r="Y100" s="47" t="str">
        <f t="shared" si="10"/>
        <v>..</v>
      </c>
      <c r="Z100" s="47" t="str">
        <f t="shared" si="10"/>
        <v>..</v>
      </c>
      <c r="AA100" s="47" t="str">
        <f t="shared" si="10"/>
        <v>..</v>
      </c>
      <c r="AB100" s="47" t="str">
        <f t="shared" si="5"/>
        <v>..</v>
      </c>
    </row>
    <row r="101" spans="1:28" ht="15.5" x14ac:dyDescent="0.35">
      <c r="A101" s="1" t="s">
        <v>102</v>
      </c>
      <c r="B101" s="49" t="s">
        <v>341</v>
      </c>
      <c r="C101" s="47">
        <f t="shared" si="9"/>
        <v>0.63749999999999996</v>
      </c>
      <c r="D101" s="47" t="str">
        <f t="shared" si="7"/>
        <v>..</v>
      </c>
      <c r="E101" s="47" t="str">
        <f t="shared" si="8"/>
        <v>..</v>
      </c>
      <c r="F101" s="100"/>
      <c r="G101" s="84"/>
      <c r="H101" s="50"/>
      <c r="J101" s="89"/>
      <c r="K101" s="105">
        <v>27</v>
      </c>
      <c r="L101" s="105">
        <v>36</v>
      </c>
      <c r="M101" s="48" t="s">
        <v>227</v>
      </c>
      <c r="N101" s="48" t="s">
        <v>227</v>
      </c>
      <c r="O101" s="48" t="s">
        <v>227</v>
      </c>
      <c r="P101" s="48" t="s">
        <v>227</v>
      </c>
      <c r="Q101" s="48" t="s">
        <v>227</v>
      </c>
      <c r="R101" s="48" t="s">
        <v>227</v>
      </c>
      <c r="U101" s="47">
        <f t="shared" si="10"/>
        <v>0.67500000000000004</v>
      </c>
      <c r="V101" s="47">
        <f t="shared" si="10"/>
        <v>0.6</v>
      </c>
      <c r="W101" s="47" t="str">
        <f t="shared" si="10"/>
        <v>..</v>
      </c>
      <c r="X101" s="47" t="str">
        <f t="shared" si="10"/>
        <v>..</v>
      </c>
      <c r="Y101" s="47" t="str">
        <f t="shared" si="10"/>
        <v>..</v>
      </c>
      <c r="Z101" s="47" t="str">
        <f t="shared" si="10"/>
        <v>..</v>
      </c>
      <c r="AA101" s="47" t="str">
        <f t="shared" si="10"/>
        <v>..</v>
      </c>
      <c r="AB101" s="47" t="str">
        <f t="shared" si="5"/>
        <v>..</v>
      </c>
    </row>
    <row r="102" spans="1:28" ht="15.5" x14ac:dyDescent="0.35">
      <c r="A102" s="1" t="s">
        <v>97</v>
      </c>
      <c r="B102" s="49" t="s">
        <v>342</v>
      </c>
      <c r="C102" s="47">
        <f t="shared" si="9"/>
        <v>0.61250000000000004</v>
      </c>
      <c r="D102" s="47" t="str">
        <f t="shared" si="7"/>
        <v>..</v>
      </c>
      <c r="E102" s="47" t="str">
        <f t="shared" si="8"/>
        <v>..</v>
      </c>
      <c r="F102" s="100"/>
      <c r="G102" s="84"/>
      <c r="H102" s="50"/>
      <c r="J102" s="89"/>
      <c r="K102" s="105">
        <v>27</v>
      </c>
      <c r="L102" s="105">
        <v>33</v>
      </c>
      <c r="M102" s="48" t="s">
        <v>227</v>
      </c>
      <c r="N102" s="48" t="s">
        <v>227</v>
      </c>
      <c r="O102" s="48" t="s">
        <v>227</v>
      </c>
      <c r="P102" s="48" t="s">
        <v>227</v>
      </c>
      <c r="Q102" s="48" t="s">
        <v>227</v>
      </c>
      <c r="R102" s="48" t="s">
        <v>227</v>
      </c>
      <c r="U102" s="47">
        <f t="shared" si="10"/>
        <v>0.67500000000000004</v>
      </c>
      <c r="V102" s="47">
        <f t="shared" si="10"/>
        <v>0.55000000000000004</v>
      </c>
      <c r="W102" s="47" t="str">
        <f t="shared" si="10"/>
        <v>..</v>
      </c>
      <c r="X102" s="47" t="str">
        <f t="shared" si="10"/>
        <v>..</v>
      </c>
      <c r="Y102" s="47" t="str">
        <f t="shared" si="10"/>
        <v>..</v>
      </c>
      <c r="Z102" s="47" t="str">
        <f t="shared" si="10"/>
        <v>..</v>
      </c>
      <c r="AA102" s="47" t="str">
        <f t="shared" si="10"/>
        <v>..</v>
      </c>
      <c r="AB102" s="47" t="str">
        <f t="shared" si="5"/>
        <v>..</v>
      </c>
    </row>
    <row r="103" spans="1:28" ht="15.5" x14ac:dyDescent="0.35">
      <c r="A103" s="1" t="s">
        <v>98</v>
      </c>
      <c r="B103" s="49" t="s">
        <v>343</v>
      </c>
      <c r="C103" s="47">
        <f t="shared" si="9"/>
        <v>7.9166666666666663E-2</v>
      </c>
      <c r="D103" s="47" t="str">
        <f t="shared" si="7"/>
        <v>..</v>
      </c>
      <c r="E103" s="47" t="str">
        <f t="shared" si="8"/>
        <v>..</v>
      </c>
      <c r="F103" s="100"/>
      <c r="G103" s="84"/>
      <c r="H103" s="50"/>
      <c r="J103" s="89"/>
      <c r="K103" s="105">
        <v>1</v>
      </c>
      <c r="L103" s="105">
        <v>8</v>
      </c>
      <c r="M103" s="48" t="s">
        <v>627</v>
      </c>
      <c r="N103" s="48" t="s">
        <v>227</v>
      </c>
      <c r="O103" s="48" t="s">
        <v>227</v>
      </c>
      <c r="P103" s="48" t="s">
        <v>227</v>
      </c>
      <c r="Q103" s="48" t="s">
        <v>227</v>
      </c>
      <c r="R103" s="48" t="s">
        <v>227</v>
      </c>
      <c r="U103" s="47">
        <f t="shared" si="10"/>
        <v>2.5000000000000001E-2</v>
      </c>
      <c r="V103" s="47">
        <f t="shared" si="10"/>
        <v>0.13333333333333333</v>
      </c>
      <c r="W103" s="47" t="str">
        <f t="shared" si="10"/>
        <v>..</v>
      </c>
      <c r="X103" s="47" t="str">
        <f t="shared" si="10"/>
        <v>..</v>
      </c>
      <c r="Y103" s="47" t="str">
        <f t="shared" si="10"/>
        <v>..</v>
      </c>
      <c r="Z103" s="47" t="str">
        <f t="shared" si="10"/>
        <v>..</v>
      </c>
      <c r="AA103" s="47" t="str">
        <f t="shared" si="10"/>
        <v>..</v>
      </c>
      <c r="AB103" s="47" t="str">
        <f t="shared" si="5"/>
        <v>..</v>
      </c>
    </row>
    <row r="104" spans="1:28" ht="15.5" x14ac:dyDescent="0.35">
      <c r="A104" s="1" t="s">
        <v>100</v>
      </c>
      <c r="B104" s="49" t="s">
        <v>344</v>
      </c>
      <c r="C104" s="47">
        <f t="shared" si="9"/>
        <v>0.88749999999999996</v>
      </c>
      <c r="D104" s="47" t="str">
        <f t="shared" si="7"/>
        <v>..</v>
      </c>
      <c r="E104" s="47" t="str">
        <f t="shared" si="8"/>
        <v>..</v>
      </c>
      <c r="F104" s="100"/>
      <c r="G104" s="84"/>
      <c r="H104" s="50"/>
      <c r="J104" s="89"/>
      <c r="K104" s="105">
        <v>33</v>
      </c>
      <c r="L104" s="105">
        <v>57</v>
      </c>
      <c r="M104" s="48" t="s">
        <v>227</v>
      </c>
      <c r="N104" s="48" t="s">
        <v>227</v>
      </c>
      <c r="O104" s="48" t="s">
        <v>227</v>
      </c>
      <c r="P104" s="48" t="s">
        <v>227</v>
      </c>
      <c r="Q104" s="48" t="s">
        <v>227</v>
      </c>
      <c r="R104" s="48" t="s">
        <v>227</v>
      </c>
      <c r="U104" s="47">
        <f t="shared" si="10"/>
        <v>0.82499999999999996</v>
      </c>
      <c r="V104" s="47">
        <f t="shared" si="10"/>
        <v>0.95</v>
      </c>
      <c r="W104" s="47" t="str">
        <f t="shared" si="10"/>
        <v>..</v>
      </c>
      <c r="X104" s="47" t="str">
        <f t="shared" si="10"/>
        <v>..</v>
      </c>
      <c r="Y104" s="47" t="str">
        <f t="shared" si="10"/>
        <v>..</v>
      </c>
      <c r="Z104" s="47" t="str">
        <f t="shared" si="10"/>
        <v>..</v>
      </c>
      <c r="AA104" s="47" t="str">
        <f t="shared" si="10"/>
        <v>..</v>
      </c>
      <c r="AB104" s="47" t="str">
        <f t="shared" si="5"/>
        <v>..</v>
      </c>
    </row>
    <row r="105" spans="1:28" ht="15.5" x14ac:dyDescent="0.35">
      <c r="A105" s="1" t="s">
        <v>103</v>
      </c>
      <c r="B105" s="49" t="s">
        <v>345</v>
      </c>
      <c r="C105" s="47">
        <f t="shared" si="9"/>
        <v>0.86</v>
      </c>
      <c r="D105" s="47">
        <f t="shared" si="7"/>
        <v>0.79166666666666663</v>
      </c>
      <c r="E105" s="47">
        <f t="shared" si="8"/>
        <v>0.58333333333333337</v>
      </c>
      <c r="F105" s="100"/>
      <c r="G105" s="84"/>
      <c r="H105" s="50"/>
      <c r="J105" s="89"/>
      <c r="K105" s="105">
        <v>38</v>
      </c>
      <c r="L105" s="105">
        <v>51</v>
      </c>
      <c r="M105" s="48" t="s">
        <v>227</v>
      </c>
      <c r="N105" s="48">
        <v>4.5</v>
      </c>
      <c r="O105" s="48">
        <v>5.75</v>
      </c>
      <c r="P105" s="48">
        <v>5.75</v>
      </c>
      <c r="Q105" s="48">
        <v>6</v>
      </c>
      <c r="R105" s="48">
        <v>6.25</v>
      </c>
      <c r="U105" s="47">
        <f t="shared" si="10"/>
        <v>0.95</v>
      </c>
      <c r="V105" s="47">
        <f t="shared" si="10"/>
        <v>0.85</v>
      </c>
      <c r="W105" s="47" t="str">
        <f t="shared" si="10"/>
        <v>..</v>
      </c>
      <c r="X105" s="47">
        <f t="shared" si="10"/>
        <v>0.58333333333333337</v>
      </c>
      <c r="Y105" s="47">
        <f t="shared" si="10"/>
        <v>0.79166666666666663</v>
      </c>
      <c r="Z105" s="47">
        <f t="shared" si="10"/>
        <v>0.79166666666666663</v>
      </c>
      <c r="AA105" s="47">
        <f t="shared" si="10"/>
        <v>0.83333333333333337</v>
      </c>
      <c r="AB105" s="47">
        <f t="shared" si="5"/>
        <v>0.875</v>
      </c>
    </row>
    <row r="106" spans="1:28" ht="15.5" x14ac:dyDescent="0.35">
      <c r="A106" s="1" t="s">
        <v>104</v>
      </c>
      <c r="B106" s="49" t="s">
        <v>346</v>
      </c>
      <c r="C106" s="47">
        <f t="shared" si="9"/>
        <v>0.96666666666666656</v>
      </c>
      <c r="D106" s="47" t="str">
        <f t="shared" si="7"/>
        <v>..</v>
      </c>
      <c r="E106" s="47" t="str">
        <f t="shared" si="8"/>
        <v>..</v>
      </c>
      <c r="F106" s="100"/>
      <c r="G106" s="84"/>
      <c r="H106" s="50"/>
      <c r="J106" s="89"/>
      <c r="K106" s="105">
        <v>38</v>
      </c>
      <c r="L106" s="105">
        <v>59</v>
      </c>
      <c r="M106" s="48" t="s">
        <v>227</v>
      </c>
      <c r="N106" s="48" t="s">
        <v>227</v>
      </c>
      <c r="O106" s="48" t="s">
        <v>227</v>
      </c>
      <c r="P106" s="48" t="s">
        <v>227</v>
      </c>
      <c r="Q106" s="48" t="s">
        <v>227</v>
      </c>
      <c r="R106" s="48" t="s">
        <v>227</v>
      </c>
      <c r="U106" s="47">
        <f t="shared" si="10"/>
        <v>0.95</v>
      </c>
      <c r="V106" s="47">
        <f t="shared" si="10"/>
        <v>0.98333333333333328</v>
      </c>
      <c r="W106" s="47" t="str">
        <f t="shared" si="10"/>
        <v>..</v>
      </c>
      <c r="X106" s="47" t="str">
        <f t="shared" si="10"/>
        <v>..</v>
      </c>
      <c r="Y106" s="47" t="str">
        <f t="shared" si="10"/>
        <v>..</v>
      </c>
      <c r="Z106" s="47" t="str">
        <f t="shared" si="10"/>
        <v>..</v>
      </c>
      <c r="AA106" s="47" t="str">
        <f t="shared" si="10"/>
        <v>..</v>
      </c>
      <c r="AB106" s="47" t="str">
        <f t="shared" si="5"/>
        <v>..</v>
      </c>
    </row>
    <row r="107" spans="1:28" ht="15.5" x14ac:dyDescent="0.35">
      <c r="A107" s="1" t="s">
        <v>111</v>
      </c>
      <c r="B107" s="49" t="s">
        <v>348</v>
      </c>
      <c r="C107" s="47">
        <f t="shared" si="9"/>
        <v>0.62083333333333335</v>
      </c>
      <c r="D107" s="47" t="str">
        <f t="shared" si="7"/>
        <v>..</v>
      </c>
      <c r="E107" s="47" t="str">
        <f t="shared" si="8"/>
        <v>..</v>
      </c>
      <c r="F107" s="100"/>
      <c r="G107" s="84"/>
      <c r="H107" s="50"/>
      <c r="J107" s="89"/>
      <c r="K107" s="105">
        <v>27</v>
      </c>
      <c r="L107" s="105">
        <v>34</v>
      </c>
      <c r="M107" s="48" t="s">
        <v>227</v>
      </c>
      <c r="N107" s="48" t="s">
        <v>227</v>
      </c>
      <c r="O107" s="48" t="s">
        <v>227</v>
      </c>
      <c r="P107" s="48" t="s">
        <v>227</v>
      </c>
      <c r="Q107" s="48" t="s">
        <v>227</v>
      </c>
      <c r="R107" s="48" t="s">
        <v>227</v>
      </c>
      <c r="U107" s="47">
        <f t="shared" si="10"/>
        <v>0.67500000000000004</v>
      </c>
      <c r="V107" s="47">
        <f t="shared" si="10"/>
        <v>0.56666666666666665</v>
      </c>
      <c r="W107" s="47" t="str">
        <f t="shared" si="10"/>
        <v>..</v>
      </c>
      <c r="X107" s="47" t="str">
        <f t="shared" si="10"/>
        <v>..</v>
      </c>
      <c r="Y107" s="47" t="str">
        <f t="shared" si="10"/>
        <v>..</v>
      </c>
      <c r="Z107" s="47" t="str">
        <f t="shared" si="10"/>
        <v>..</v>
      </c>
      <c r="AA107" s="47" t="str">
        <f t="shared" si="10"/>
        <v>..</v>
      </c>
      <c r="AB107" s="47" t="str">
        <f t="shared" si="5"/>
        <v>..</v>
      </c>
    </row>
    <row r="108" spans="1:28" ht="15.5" x14ac:dyDescent="0.35">
      <c r="A108" s="1" t="s">
        <v>124</v>
      </c>
      <c r="B108" s="49" t="s">
        <v>349</v>
      </c>
      <c r="C108" s="47">
        <f t="shared" si="9"/>
        <v>0.67083333333333339</v>
      </c>
      <c r="D108" s="47" t="str">
        <f t="shared" si="7"/>
        <v>..</v>
      </c>
      <c r="E108" s="47" t="str">
        <f t="shared" si="8"/>
        <v>..</v>
      </c>
      <c r="F108" s="100"/>
      <c r="G108" s="84"/>
      <c r="H108" s="50"/>
      <c r="J108" s="89"/>
      <c r="K108" s="105">
        <v>29</v>
      </c>
      <c r="L108" s="105">
        <v>37</v>
      </c>
      <c r="M108" s="48" t="s">
        <v>636</v>
      </c>
      <c r="N108" s="48" t="s">
        <v>227</v>
      </c>
      <c r="O108" s="48" t="s">
        <v>227</v>
      </c>
      <c r="P108" s="48" t="s">
        <v>227</v>
      </c>
      <c r="Q108" s="48" t="s">
        <v>227</v>
      </c>
      <c r="R108" s="48" t="s">
        <v>227</v>
      </c>
      <c r="U108" s="47">
        <f t="shared" si="10"/>
        <v>0.72499999999999998</v>
      </c>
      <c r="V108" s="47">
        <f t="shared" si="10"/>
        <v>0.6166666666666667</v>
      </c>
      <c r="W108" s="47" t="str">
        <f t="shared" si="10"/>
        <v>..</v>
      </c>
      <c r="X108" s="47" t="str">
        <f t="shared" si="10"/>
        <v>..</v>
      </c>
      <c r="Y108" s="47" t="str">
        <f t="shared" si="10"/>
        <v>..</v>
      </c>
      <c r="Z108" s="47" t="str">
        <f t="shared" si="10"/>
        <v>..</v>
      </c>
      <c r="AA108" s="47" t="str">
        <f t="shared" si="10"/>
        <v>..</v>
      </c>
      <c r="AB108" s="47" t="str">
        <f t="shared" si="5"/>
        <v>..</v>
      </c>
    </row>
    <row r="109" spans="1:28" ht="15.5" x14ac:dyDescent="0.35">
      <c r="A109" s="1" t="s">
        <v>125</v>
      </c>
      <c r="B109" s="49" t="s">
        <v>350</v>
      </c>
      <c r="C109" s="47">
        <f t="shared" si="9"/>
        <v>0.5</v>
      </c>
      <c r="D109" s="47" t="str">
        <f t="shared" si="7"/>
        <v>..</v>
      </c>
      <c r="E109" s="47" t="str">
        <f t="shared" si="8"/>
        <v>..</v>
      </c>
      <c r="F109" s="100"/>
      <c r="G109" s="84"/>
      <c r="H109" s="50"/>
      <c r="J109" s="89"/>
      <c r="K109" s="105">
        <v>20</v>
      </c>
      <c r="L109" s="105">
        <v>30</v>
      </c>
      <c r="M109" s="48" t="s">
        <v>637</v>
      </c>
      <c r="N109" s="48" t="s">
        <v>227</v>
      </c>
      <c r="O109" s="48" t="s">
        <v>227</v>
      </c>
      <c r="P109" s="48" t="s">
        <v>227</v>
      </c>
      <c r="Q109" s="48" t="s">
        <v>227</v>
      </c>
      <c r="R109" s="48" t="s">
        <v>227</v>
      </c>
      <c r="U109" s="47">
        <f t="shared" si="10"/>
        <v>0.5</v>
      </c>
      <c r="V109" s="47">
        <f t="shared" si="10"/>
        <v>0.5</v>
      </c>
      <c r="W109" s="47" t="str">
        <f t="shared" si="10"/>
        <v>..</v>
      </c>
      <c r="X109" s="47" t="str">
        <f t="shared" si="10"/>
        <v>..</v>
      </c>
      <c r="Y109" s="47" t="str">
        <f t="shared" si="10"/>
        <v>..</v>
      </c>
      <c r="Z109" s="47" t="str">
        <f t="shared" si="10"/>
        <v>..</v>
      </c>
      <c r="AA109" s="47" t="str">
        <f t="shared" si="10"/>
        <v>..</v>
      </c>
      <c r="AB109" s="47" t="str">
        <f t="shared" si="5"/>
        <v>..</v>
      </c>
    </row>
    <row r="110" spans="1:28" ht="15.5" x14ac:dyDescent="0.35">
      <c r="A110" s="1" t="s">
        <v>112</v>
      </c>
      <c r="B110" s="49" t="s">
        <v>351</v>
      </c>
      <c r="C110" s="47">
        <f t="shared" si="9"/>
        <v>0.41249999999999998</v>
      </c>
      <c r="D110" s="47" t="str">
        <f t="shared" si="7"/>
        <v>..</v>
      </c>
      <c r="E110" s="47" t="str">
        <f t="shared" si="8"/>
        <v>..</v>
      </c>
      <c r="F110" s="100"/>
      <c r="G110" s="84"/>
      <c r="H110" s="50"/>
      <c r="J110" s="89"/>
      <c r="K110" s="105">
        <v>19</v>
      </c>
      <c r="L110" s="105">
        <v>21</v>
      </c>
      <c r="M110" s="48" t="s">
        <v>227</v>
      </c>
      <c r="N110" s="48" t="s">
        <v>227</v>
      </c>
      <c r="O110" s="48" t="s">
        <v>227</v>
      </c>
      <c r="P110" s="48" t="s">
        <v>227</v>
      </c>
      <c r="Q110" s="48" t="s">
        <v>227</v>
      </c>
      <c r="R110" s="48" t="s">
        <v>227</v>
      </c>
      <c r="U110" s="47">
        <f t="shared" si="10"/>
        <v>0.47499999999999998</v>
      </c>
      <c r="V110" s="47">
        <f t="shared" si="10"/>
        <v>0.35</v>
      </c>
      <c r="W110" s="47" t="str">
        <f t="shared" si="10"/>
        <v>..</v>
      </c>
      <c r="X110" s="47" t="str">
        <f t="shared" si="10"/>
        <v>..</v>
      </c>
      <c r="Y110" s="47" t="str">
        <f t="shared" si="10"/>
        <v>..</v>
      </c>
      <c r="Z110" s="47" t="str">
        <f t="shared" si="10"/>
        <v>..</v>
      </c>
      <c r="AA110" s="47" t="str">
        <f t="shared" si="10"/>
        <v>..</v>
      </c>
      <c r="AB110" s="47" t="str">
        <f t="shared" si="5"/>
        <v>..</v>
      </c>
    </row>
    <row r="111" spans="1:28" ht="15.5" x14ac:dyDescent="0.35">
      <c r="A111" s="1" t="s">
        <v>116</v>
      </c>
      <c r="B111" s="49" t="s">
        <v>352</v>
      </c>
      <c r="C111" s="47">
        <f t="shared" si="9"/>
        <v>0.30000000000000004</v>
      </c>
      <c r="D111" s="47" t="str">
        <f t="shared" si="7"/>
        <v>..</v>
      </c>
      <c r="E111" s="47" t="str">
        <f t="shared" si="8"/>
        <v>..</v>
      </c>
      <c r="F111" s="100"/>
      <c r="G111" s="84"/>
      <c r="H111" s="50"/>
      <c r="J111" s="89"/>
      <c r="K111" s="105">
        <v>8</v>
      </c>
      <c r="L111" s="105">
        <v>24</v>
      </c>
      <c r="M111" s="48" t="s">
        <v>227</v>
      </c>
      <c r="N111" s="48" t="s">
        <v>227</v>
      </c>
      <c r="O111" s="48" t="s">
        <v>227</v>
      </c>
      <c r="P111" s="48" t="s">
        <v>227</v>
      </c>
      <c r="Q111" s="48" t="s">
        <v>227</v>
      </c>
      <c r="R111" s="48" t="s">
        <v>227</v>
      </c>
      <c r="U111" s="47">
        <f t="shared" si="10"/>
        <v>0.2</v>
      </c>
      <c r="V111" s="47">
        <f t="shared" si="10"/>
        <v>0.4</v>
      </c>
      <c r="W111" s="47" t="str">
        <f t="shared" si="10"/>
        <v>..</v>
      </c>
      <c r="X111" s="47" t="str">
        <f t="shared" si="10"/>
        <v>..</v>
      </c>
      <c r="Y111" s="47" t="str">
        <f t="shared" si="10"/>
        <v>..</v>
      </c>
      <c r="Z111" s="47" t="str">
        <f t="shared" si="10"/>
        <v>..</v>
      </c>
      <c r="AA111" s="47" t="str">
        <f t="shared" si="10"/>
        <v>..</v>
      </c>
      <c r="AB111" s="47" t="str">
        <f t="shared" si="5"/>
        <v>..</v>
      </c>
    </row>
    <row r="112" spans="1:28" ht="15.5" x14ac:dyDescent="0.35">
      <c r="A112" s="1" t="s">
        <v>117</v>
      </c>
      <c r="B112" s="49" t="s">
        <v>353</v>
      </c>
      <c r="C112" s="47">
        <f t="shared" si="9"/>
        <v>0.88749999999999996</v>
      </c>
      <c r="D112" s="47" t="str">
        <f t="shared" si="7"/>
        <v>..</v>
      </c>
      <c r="E112" s="47" t="str">
        <f t="shared" si="8"/>
        <v>..</v>
      </c>
      <c r="F112" s="100"/>
      <c r="G112" s="84"/>
      <c r="H112" s="50"/>
      <c r="J112" s="89"/>
      <c r="K112" s="105">
        <v>35</v>
      </c>
      <c r="L112" s="105">
        <v>54</v>
      </c>
      <c r="M112" s="48" t="s">
        <v>227</v>
      </c>
      <c r="N112" s="48" t="s">
        <v>227</v>
      </c>
      <c r="O112" s="48" t="s">
        <v>227</v>
      </c>
      <c r="P112" s="48" t="s">
        <v>227</v>
      </c>
      <c r="Q112" s="48" t="s">
        <v>227</v>
      </c>
      <c r="R112" s="48" t="s">
        <v>227</v>
      </c>
      <c r="U112" s="47">
        <f t="shared" si="10"/>
        <v>0.875</v>
      </c>
      <c r="V112" s="47">
        <f t="shared" si="10"/>
        <v>0.9</v>
      </c>
      <c r="W112" s="47" t="str">
        <f t="shared" si="10"/>
        <v>..</v>
      </c>
      <c r="X112" s="47" t="str">
        <f t="shared" si="10"/>
        <v>..</v>
      </c>
      <c r="Y112" s="47" t="str">
        <f t="shared" si="10"/>
        <v>..</v>
      </c>
      <c r="Z112" s="47" t="str">
        <f t="shared" si="10"/>
        <v>..</v>
      </c>
      <c r="AA112" s="47" t="str">
        <f t="shared" si="10"/>
        <v>..</v>
      </c>
      <c r="AB112" s="47" t="str">
        <f t="shared" si="5"/>
        <v>..</v>
      </c>
    </row>
    <row r="113" spans="1:28" ht="15.5" x14ac:dyDescent="0.35">
      <c r="A113" s="1" t="s">
        <v>114</v>
      </c>
      <c r="B113" s="49" t="s">
        <v>440</v>
      </c>
      <c r="C113" s="47">
        <f t="shared" si="9"/>
        <v>0.93333333333333335</v>
      </c>
      <c r="D113" s="47" t="str">
        <f t="shared" si="7"/>
        <v>..</v>
      </c>
      <c r="E113" s="47" t="str">
        <f t="shared" si="8"/>
        <v>..</v>
      </c>
      <c r="F113" s="100"/>
      <c r="G113" s="84"/>
      <c r="H113" s="50"/>
      <c r="J113" s="89"/>
      <c r="K113" s="105">
        <v>38</v>
      </c>
      <c r="L113" s="105">
        <v>55</v>
      </c>
      <c r="M113" s="48" t="s">
        <v>227</v>
      </c>
      <c r="N113" s="48" t="s">
        <v>227</v>
      </c>
      <c r="O113" s="48" t="s">
        <v>227</v>
      </c>
      <c r="P113" s="48" t="s">
        <v>227</v>
      </c>
      <c r="Q113" s="48" t="s">
        <v>227</v>
      </c>
      <c r="R113" s="48" t="s">
        <v>227</v>
      </c>
      <c r="U113" s="47">
        <f t="shared" si="10"/>
        <v>0.95</v>
      </c>
      <c r="V113" s="47">
        <f t="shared" si="10"/>
        <v>0.91666666666666663</v>
      </c>
      <c r="W113" s="47" t="str">
        <f t="shared" si="10"/>
        <v>..</v>
      </c>
      <c r="X113" s="47" t="str">
        <f t="shared" si="10"/>
        <v>..</v>
      </c>
      <c r="Y113" s="47" t="str">
        <f t="shared" si="10"/>
        <v>..</v>
      </c>
      <c r="Z113" s="47" t="str">
        <f t="shared" si="10"/>
        <v>..</v>
      </c>
      <c r="AA113" s="47" t="str">
        <f t="shared" si="10"/>
        <v>..</v>
      </c>
      <c r="AB113" s="47" t="str">
        <f t="shared" si="5"/>
        <v>..</v>
      </c>
    </row>
    <row r="114" spans="1:28" ht="15.5" x14ac:dyDescent="0.35">
      <c r="A114" s="1" t="s">
        <v>122</v>
      </c>
      <c r="B114" s="49" t="s">
        <v>354</v>
      </c>
      <c r="C114" s="47">
        <f t="shared" si="9"/>
        <v>0.35</v>
      </c>
      <c r="D114" s="47" t="str">
        <f t="shared" si="7"/>
        <v>..</v>
      </c>
      <c r="E114" s="47" t="str">
        <f t="shared" si="8"/>
        <v>..</v>
      </c>
      <c r="F114" s="100"/>
      <c r="G114" s="84"/>
      <c r="H114" s="50"/>
      <c r="J114" s="89"/>
      <c r="K114" s="105">
        <v>14</v>
      </c>
      <c r="L114" s="105">
        <v>21</v>
      </c>
      <c r="M114" s="48" t="s">
        <v>227</v>
      </c>
      <c r="N114" s="48" t="s">
        <v>227</v>
      </c>
      <c r="O114" s="48" t="s">
        <v>227</v>
      </c>
      <c r="P114" s="48" t="s">
        <v>227</v>
      </c>
      <c r="Q114" s="48" t="s">
        <v>227</v>
      </c>
      <c r="R114" s="48" t="s">
        <v>227</v>
      </c>
      <c r="U114" s="47">
        <f t="shared" si="10"/>
        <v>0.35</v>
      </c>
      <c r="V114" s="47">
        <f t="shared" si="10"/>
        <v>0.35</v>
      </c>
      <c r="W114" s="47" t="str">
        <f t="shared" si="10"/>
        <v>..</v>
      </c>
      <c r="X114" s="47" t="str">
        <f t="shared" si="10"/>
        <v>..</v>
      </c>
      <c r="Y114" s="47" t="str">
        <f t="shared" si="10"/>
        <v>..</v>
      </c>
      <c r="Z114" s="47" t="str">
        <f t="shared" si="10"/>
        <v>..</v>
      </c>
      <c r="AA114" s="47" t="str">
        <f t="shared" si="10"/>
        <v>..</v>
      </c>
      <c r="AB114" s="47" t="str">
        <f t="shared" si="5"/>
        <v>..</v>
      </c>
    </row>
    <row r="115" spans="1:28" ht="15.5" x14ac:dyDescent="0.35">
      <c r="A115" s="1" t="s">
        <v>123</v>
      </c>
      <c r="B115" s="49" t="s">
        <v>355</v>
      </c>
      <c r="C115" s="47">
        <f t="shared" si="9"/>
        <v>0.8666666666666667</v>
      </c>
      <c r="D115" s="47" t="str">
        <f t="shared" si="7"/>
        <v>..</v>
      </c>
      <c r="E115" s="47" t="str">
        <f t="shared" si="8"/>
        <v>..</v>
      </c>
      <c r="F115" s="100"/>
      <c r="G115" s="84"/>
      <c r="H115" s="50"/>
      <c r="J115" s="89"/>
      <c r="K115" s="105">
        <v>36</v>
      </c>
      <c r="L115" s="105">
        <v>50</v>
      </c>
      <c r="M115" s="48" t="s">
        <v>227</v>
      </c>
      <c r="N115" s="48" t="s">
        <v>227</v>
      </c>
      <c r="O115" s="48" t="s">
        <v>227</v>
      </c>
      <c r="P115" s="48" t="s">
        <v>227</v>
      </c>
      <c r="Q115" s="48" t="s">
        <v>227</v>
      </c>
      <c r="R115" s="48" t="s">
        <v>227</v>
      </c>
      <c r="U115" s="47">
        <f t="shared" si="10"/>
        <v>0.9</v>
      </c>
      <c r="V115" s="47">
        <f t="shared" si="10"/>
        <v>0.83333333333333337</v>
      </c>
      <c r="W115" s="47" t="str">
        <f t="shared" si="10"/>
        <v>..</v>
      </c>
      <c r="X115" s="47" t="str">
        <f t="shared" si="10"/>
        <v>..</v>
      </c>
      <c r="Y115" s="47" t="str">
        <f t="shared" si="10"/>
        <v>..</v>
      </c>
      <c r="Z115" s="47" t="str">
        <f t="shared" si="10"/>
        <v>..</v>
      </c>
      <c r="AA115" s="47" t="str">
        <f t="shared" si="10"/>
        <v>..</v>
      </c>
      <c r="AB115" s="47" t="str">
        <f t="shared" si="5"/>
        <v>..</v>
      </c>
    </row>
    <row r="116" spans="1:28" ht="15.5" x14ac:dyDescent="0.35">
      <c r="A116" s="1" t="s">
        <v>113</v>
      </c>
      <c r="B116" s="49" t="s">
        <v>356</v>
      </c>
      <c r="C116" s="47">
        <f t="shared" si="9"/>
        <v>0.61250000000000004</v>
      </c>
      <c r="D116" s="47" t="str">
        <f t="shared" si="7"/>
        <v>..</v>
      </c>
      <c r="E116" s="47" t="str">
        <f t="shared" si="8"/>
        <v>..</v>
      </c>
      <c r="F116" s="100"/>
      <c r="G116" s="84"/>
      <c r="H116" s="50"/>
      <c r="J116" s="89"/>
      <c r="K116" s="105">
        <v>27</v>
      </c>
      <c r="L116" s="105">
        <v>33</v>
      </c>
      <c r="M116" s="48" t="s">
        <v>638</v>
      </c>
      <c r="N116" s="48" t="s">
        <v>227</v>
      </c>
      <c r="O116" s="48" t="s">
        <v>227</v>
      </c>
      <c r="P116" s="48" t="s">
        <v>227</v>
      </c>
      <c r="Q116" s="48" t="s">
        <v>227</v>
      </c>
      <c r="R116" s="48" t="s">
        <v>227</v>
      </c>
      <c r="U116" s="47">
        <f t="shared" si="10"/>
        <v>0.67500000000000004</v>
      </c>
      <c r="V116" s="47">
        <f t="shared" si="10"/>
        <v>0.55000000000000004</v>
      </c>
      <c r="W116" s="47" t="str">
        <f t="shared" si="10"/>
        <v>..</v>
      </c>
      <c r="X116" s="47" t="str">
        <f t="shared" si="10"/>
        <v>..</v>
      </c>
      <c r="Y116" s="47" t="str">
        <f t="shared" si="10"/>
        <v>..</v>
      </c>
      <c r="Z116" s="47" t="str">
        <f t="shared" si="10"/>
        <v>..</v>
      </c>
      <c r="AA116" s="47" t="str">
        <f t="shared" si="10"/>
        <v>..</v>
      </c>
      <c r="AB116" s="47" t="str">
        <f t="shared" si="5"/>
        <v>..</v>
      </c>
    </row>
    <row r="117" spans="1:28" ht="15.5" x14ac:dyDescent="0.35">
      <c r="A117" s="1" t="s">
        <v>58</v>
      </c>
      <c r="B117" s="49" t="s">
        <v>357</v>
      </c>
      <c r="C117" s="47">
        <f t="shared" si="9"/>
        <v>0.92083333333333339</v>
      </c>
      <c r="D117" s="47" t="str">
        <f t="shared" si="7"/>
        <v>..</v>
      </c>
      <c r="E117" s="47" t="str">
        <f t="shared" si="8"/>
        <v>..</v>
      </c>
      <c r="F117" s="100"/>
      <c r="G117" s="84"/>
      <c r="H117" s="50"/>
      <c r="J117" s="89"/>
      <c r="K117" s="105">
        <v>37</v>
      </c>
      <c r="L117" s="105">
        <v>55</v>
      </c>
      <c r="M117" s="48" t="s">
        <v>227</v>
      </c>
      <c r="N117" s="48" t="s">
        <v>227</v>
      </c>
      <c r="O117" s="48" t="s">
        <v>227</v>
      </c>
      <c r="P117" s="48" t="s">
        <v>227</v>
      </c>
      <c r="Q117" s="48" t="s">
        <v>227</v>
      </c>
      <c r="R117" s="48" t="s">
        <v>227</v>
      </c>
      <c r="U117" s="47">
        <f t="shared" si="10"/>
        <v>0.92500000000000004</v>
      </c>
      <c r="V117" s="47">
        <f t="shared" si="10"/>
        <v>0.91666666666666663</v>
      </c>
      <c r="W117" s="47" t="str">
        <f t="shared" si="10"/>
        <v>..</v>
      </c>
      <c r="X117" s="47" t="str">
        <f t="shared" si="10"/>
        <v>..</v>
      </c>
      <c r="Y117" s="47" t="str">
        <f t="shared" si="10"/>
        <v>..</v>
      </c>
      <c r="Z117" s="47" t="str">
        <f t="shared" si="10"/>
        <v>..</v>
      </c>
      <c r="AA117" s="47" t="str">
        <f t="shared" si="10"/>
        <v>..</v>
      </c>
      <c r="AB117" s="47" t="str">
        <f t="shared" si="5"/>
        <v>..</v>
      </c>
    </row>
    <row r="118" spans="1:28" ht="15.5" x14ac:dyDescent="0.35">
      <c r="A118" s="1" t="s">
        <v>110</v>
      </c>
      <c r="B118" s="49" t="s">
        <v>358</v>
      </c>
      <c r="C118" s="47">
        <f t="shared" si="9"/>
        <v>0.54333333333333333</v>
      </c>
      <c r="D118" s="47">
        <f t="shared" si="7"/>
        <v>0.29166666666666669</v>
      </c>
      <c r="E118" s="47">
        <f t="shared" si="8"/>
        <v>0.20833333333333334</v>
      </c>
      <c r="F118" s="100"/>
      <c r="G118" s="84"/>
      <c r="H118" s="50"/>
      <c r="J118" s="89"/>
      <c r="K118" s="105">
        <v>27</v>
      </c>
      <c r="L118" s="105">
        <v>35</v>
      </c>
      <c r="M118" s="48" t="s">
        <v>227</v>
      </c>
      <c r="N118" s="48">
        <v>2.25</v>
      </c>
      <c r="O118" s="48">
        <v>2.75</v>
      </c>
      <c r="P118" s="48">
        <v>3</v>
      </c>
      <c r="Q118" s="48">
        <v>4.75</v>
      </c>
      <c r="R118" s="48">
        <v>4</v>
      </c>
      <c r="U118" s="47">
        <f t="shared" si="10"/>
        <v>0.67500000000000004</v>
      </c>
      <c r="V118" s="47">
        <f t="shared" si="10"/>
        <v>0.58333333333333337</v>
      </c>
      <c r="W118" s="47" t="str">
        <f t="shared" si="10"/>
        <v>..</v>
      </c>
      <c r="X118" s="47">
        <f t="shared" si="10"/>
        <v>0.20833333333333334</v>
      </c>
      <c r="Y118" s="47">
        <f t="shared" si="10"/>
        <v>0.29166666666666669</v>
      </c>
      <c r="Z118" s="47">
        <f t="shared" si="10"/>
        <v>0.33333333333333331</v>
      </c>
      <c r="AA118" s="47">
        <f t="shared" si="10"/>
        <v>0.625</v>
      </c>
      <c r="AB118" s="47">
        <f t="shared" si="10"/>
        <v>0.5</v>
      </c>
    </row>
    <row r="119" spans="1:28" ht="15.5" x14ac:dyDescent="0.35">
      <c r="A119" s="1" t="s">
        <v>109</v>
      </c>
      <c r="B119" s="49" t="s">
        <v>501</v>
      </c>
      <c r="C119" s="47">
        <f t="shared" si="9"/>
        <v>0.8125</v>
      </c>
      <c r="D119" s="47" t="str">
        <f t="shared" si="7"/>
        <v>..</v>
      </c>
      <c r="E119" s="47" t="str">
        <f t="shared" si="8"/>
        <v>..</v>
      </c>
      <c r="F119" s="100"/>
      <c r="G119" s="84"/>
      <c r="H119" s="50"/>
      <c r="J119" s="89"/>
      <c r="K119" s="105">
        <v>27</v>
      </c>
      <c r="L119" s="105">
        <v>57</v>
      </c>
      <c r="M119" s="48" t="s">
        <v>227</v>
      </c>
      <c r="N119" s="48" t="s">
        <v>227</v>
      </c>
      <c r="O119" s="48" t="s">
        <v>227</v>
      </c>
      <c r="P119" s="48" t="s">
        <v>227</v>
      </c>
      <c r="Q119" s="48" t="s">
        <v>227</v>
      </c>
      <c r="R119" s="48" t="s">
        <v>227</v>
      </c>
      <c r="U119" s="47">
        <f t="shared" ref="U119:AB150" si="11">IF(ISNUMBER(K119)=TRUE,U$5*(K119-U$4)/(U$3-U$4)+(1-U$5)*(1-(K119-U$4)/(U$3-U$4)),"..")</f>
        <v>0.67500000000000004</v>
      </c>
      <c r="V119" s="47">
        <f t="shared" si="11"/>
        <v>0.95</v>
      </c>
      <c r="W119" s="47" t="str">
        <f t="shared" si="11"/>
        <v>..</v>
      </c>
      <c r="X119" s="47" t="str">
        <f t="shared" si="11"/>
        <v>..</v>
      </c>
      <c r="Y119" s="47" t="str">
        <f t="shared" si="11"/>
        <v>..</v>
      </c>
      <c r="Z119" s="47" t="str">
        <f t="shared" si="11"/>
        <v>..</v>
      </c>
      <c r="AA119" s="47" t="str">
        <f t="shared" si="11"/>
        <v>..</v>
      </c>
      <c r="AB119" s="47" t="str">
        <f t="shared" si="11"/>
        <v>..</v>
      </c>
    </row>
    <row r="120" spans="1:28" ht="15.5" x14ac:dyDescent="0.35">
      <c r="A120" s="1" t="s">
        <v>119</v>
      </c>
      <c r="B120" s="49" t="s">
        <v>359</v>
      </c>
      <c r="C120" s="47">
        <f t="shared" si="9"/>
        <v>0.85000000000000009</v>
      </c>
      <c r="D120" s="47" t="str">
        <f t="shared" si="7"/>
        <v>..</v>
      </c>
      <c r="E120" s="47" t="str">
        <f t="shared" si="8"/>
        <v>..</v>
      </c>
      <c r="F120" s="100"/>
      <c r="G120" s="84"/>
      <c r="H120" s="50"/>
      <c r="J120" s="89"/>
      <c r="K120" s="105">
        <v>36</v>
      </c>
      <c r="L120" s="105">
        <v>48</v>
      </c>
      <c r="M120" s="48" t="s">
        <v>227</v>
      </c>
      <c r="N120" s="48" t="s">
        <v>227</v>
      </c>
      <c r="O120" s="48" t="s">
        <v>227</v>
      </c>
      <c r="P120" s="48" t="s">
        <v>227</v>
      </c>
      <c r="Q120" s="48" t="s">
        <v>227</v>
      </c>
      <c r="R120" s="48" t="s">
        <v>227</v>
      </c>
      <c r="U120" s="47">
        <f t="shared" si="11"/>
        <v>0.9</v>
      </c>
      <c r="V120" s="47">
        <f t="shared" si="11"/>
        <v>0.8</v>
      </c>
      <c r="W120" s="47" t="str">
        <f t="shared" si="11"/>
        <v>..</v>
      </c>
      <c r="X120" s="47" t="str">
        <f t="shared" si="11"/>
        <v>..</v>
      </c>
      <c r="Y120" s="47" t="str">
        <f t="shared" si="11"/>
        <v>..</v>
      </c>
      <c r="Z120" s="47" t="str">
        <f t="shared" si="11"/>
        <v>..</v>
      </c>
      <c r="AA120" s="47" t="str">
        <f t="shared" si="11"/>
        <v>..</v>
      </c>
      <c r="AB120" s="47" t="str">
        <f t="shared" si="11"/>
        <v>..</v>
      </c>
    </row>
    <row r="121" spans="1:28" ht="15.5" x14ac:dyDescent="0.35">
      <c r="A121" s="1" t="s">
        <v>120</v>
      </c>
      <c r="B121" s="49" t="s">
        <v>360</v>
      </c>
      <c r="C121" s="47">
        <f t="shared" si="9"/>
        <v>0.59166666666666667</v>
      </c>
      <c r="D121" s="47">
        <f t="shared" si="7"/>
        <v>0.375</v>
      </c>
      <c r="E121" s="47">
        <f t="shared" si="8"/>
        <v>0.33333333333333331</v>
      </c>
      <c r="F121" s="100"/>
      <c r="G121" s="84"/>
      <c r="H121" s="50"/>
      <c r="J121" s="89"/>
      <c r="K121" s="105">
        <v>26</v>
      </c>
      <c r="L121" s="105">
        <v>41</v>
      </c>
      <c r="M121" s="48" t="s">
        <v>227</v>
      </c>
      <c r="N121" s="48">
        <v>3</v>
      </c>
      <c r="O121" s="48">
        <v>3.25</v>
      </c>
      <c r="P121" s="48">
        <v>3.25</v>
      </c>
      <c r="Q121" s="48">
        <v>5.25</v>
      </c>
      <c r="R121" s="48">
        <v>4.25</v>
      </c>
      <c r="U121" s="47">
        <f t="shared" si="11"/>
        <v>0.65</v>
      </c>
      <c r="V121" s="47">
        <f t="shared" si="11"/>
        <v>0.68333333333333335</v>
      </c>
      <c r="W121" s="47" t="str">
        <f t="shared" si="11"/>
        <v>..</v>
      </c>
      <c r="X121" s="47">
        <f t="shared" si="11"/>
        <v>0.33333333333333331</v>
      </c>
      <c r="Y121" s="47">
        <f t="shared" si="11"/>
        <v>0.375</v>
      </c>
      <c r="Z121" s="47">
        <f t="shared" si="11"/>
        <v>0.375</v>
      </c>
      <c r="AA121" s="47">
        <f t="shared" si="11"/>
        <v>0.70833333333333337</v>
      </c>
      <c r="AB121" s="47">
        <f t="shared" si="11"/>
        <v>0.54166666666666663</v>
      </c>
    </row>
    <row r="122" spans="1:28" ht="15.5" x14ac:dyDescent="0.35">
      <c r="A122" s="1" t="s">
        <v>108</v>
      </c>
      <c r="B122" s="49" t="s">
        <v>361</v>
      </c>
      <c r="C122" s="47">
        <f t="shared" si="9"/>
        <v>0.36250000000000004</v>
      </c>
      <c r="D122" s="47" t="str">
        <f t="shared" si="7"/>
        <v>..</v>
      </c>
      <c r="E122" s="47" t="str">
        <f t="shared" si="8"/>
        <v>..</v>
      </c>
      <c r="F122" s="100"/>
      <c r="G122" s="84"/>
      <c r="H122" s="50"/>
      <c r="J122" s="89"/>
      <c r="K122" s="105">
        <v>13</v>
      </c>
      <c r="L122" s="105">
        <v>24</v>
      </c>
      <c r="M122" s="48" t="s">
        <v>634</v>
      </c>
      <c r="N122" s="48" t="s">
        <v>227</v>
      </c>
      <c r="O122" s="48" t="s">
        <v>227</v>
      </c>
      <c r="P122" s="48" t="s">
        <v>227</v>
      </c>
      <c r="Q122" s="48" t="s">
        <v>227</v>
      </c>
      <c r="R122" s="48" t="s">
        <v>227</v>
      </c>
      <c r="U122" s="47">
        <f t="shared" si="11"/>
        <v>0.32500000000000001</v>
      </c>
      <c r="V122" s="47">
        <f t="shared" si="11"/>
        <v>0.4</v>
      </c>
      <c r="W122" s="47" t="str">
        <f t="shared" si="11"/>
        <v>..</v>
      </c>
      <c r="X122" s="47" t="str">
        <f t="shared" si="11"/>
        <v>..</v>
      </c>
      <c r="Y122" s="47" t="str">
        <f t="shared" si="11"/>
        <v>..</v>
      </c>
      <c r="Z122" s="47" t="str">
        <f t="shared" si="11"/>
        <v>..</v>
      </c>
      <c r="AA122" s="47" t="str">
        <f t="shared" si="11"/>
        <v>..</v>
      </c>
      <c r="AB122" s="47" t="str">
        <f t="shared" si="11"/>
        <v>..</v>
      </c>
    </row>
    <row r="123" spans="1:28" ht="15.5" x14ac:dyDescent="0.35">
      <c r="A123" s="1" t="s">
        <v>121</v>
      </c>
      <c r="B123" s="49" t="s">
        <v>362</v>
      </c>
      <c r="C123" s="47">
        <f t="shared" si="9"/>
        <v>0.41666666666666663</v>
      </c>
      <c r="D123" s="47" t="str">
        <f t="shared" si="7"/>
        <v>..</v>
      </c>
      <c r="E123" s="47" t="str">
        <f t="shared" si="8"/>
        <v>..</v>
      </c>
      <c r="F123" s="100"/>
      <c r="G123" s="84"/>
      <c r="H123" s="50"/>
      <c r="J123" s="89"/>
      <c r="K123" s="105">
        <v>14</v>
      </c>
      <c r="L123" s="105">
        <v>29</v>
      </c>
      <c r="M123" s="48" t="s">
        <v>227</v>
      </c>
      <c r="N123" s="48" t="s">
        <v>227</v>
      </c>
      <c r="O123" s="48" t="s">
        <v>227</v>
      </c>
      <c r="P123" s="48" t="s">
        <v>227</v>
      </c>
      <c r="Q123" s="48" t="s">
        <v>227</v>
      </c>
      <c r="R123" s="48" t="s">
        <v>227</v>
      </c>
      <c r="U123" s="47">
        <f t="shared" si="11"/>
        <v>0.35</v>
      </c>
      <c r="V123" s="47">
        <f t="shared" si="11"/>
        <v>0.48333333333333334</v>
      </c>
      <c r="W123" s="47" t="str">
        <f t="shared" si="11"/>
        <v>..</v>
      </c>
      <c r="X123" s="47" t="str">
        <f t="shared" si="11"/>
        <v>..</v>
      </c>
      <c r="Y123" s="47" t="str">
        <f t="shared" si="11"/>
        <v>..</v>
      </c>
      <c r="Z123" s="47" t="str">
        <f t="shared" si="11"/>
        <v>..</v>
      </c>
      <c r="AA123" s="47" t="str">
        <f t="shared" si="11"/>
        <v>..</v>
      </c>
      <c r="AB123" s="47" t="str">
        <f t="shared" si="11"/>
        <v>..</v>
      </c>
    </row>
    <row r="124" spans="1:28" ht="15.5" x14ac:dyDescent="0.35">
      <c r="A124" s="1" t="s">
        <v>118</v>
      </c>
      <c r="B124" s="49" t="s">
        <v>363</v>
      </c>
      <c r="C124" s="47">
        <f t="shared" si="9"/>
        <v>7.4999999999999997E-2</v>
      </c>
      <c r="D124" s="47" t="str">
        <f t="shared" si="7"/>
        <v>..</v>
      </c>
      <c r="E124" s="47" t="str">
        <f t="shared" si="8"/>
        <v>..</v>
      </c>
      <c r="F124" s="100"/>
      <c r="G124" s="84"/>
      <c r="H124" s="50"/>
      <c r="J124" s="89"/>
      <c r="K124" s="105">
        <v>0</v>
      </c>
      <c r="L124" s="105">
        <v>9</v>
      </c>
      <c r="M124" s="48" t="s">
        <v>639</v>
      </c>
      <c r="N124" s="48" t="s">
        <v>227</v>
      </c>
      <c r="O124" s="48" t="s">
        <v>227</v>
      </c>
      <c r="P124" s="48" t="s">
        <v>227</v>
      </c>
      <c r="Q124" s="48" t="s">
        <v>227</v>
      </c>
      <c r="R124" s="48" t="s">
        <v>227</v>
      </c>
      <c r="U124" s="47">
        <f t="shared" si="11"/>
        <v>0</v>
      </c>
      <c r="V124" s="47">
        <f t="shared" si="11"/>
        <v>0.15</v>
      </c>
      <c r="W124" s="47" t="str">
        <f t="shared" si="11"/>
        <v>..</v>
      </c>
      <c r="X124" s="47" t="str">
        <f t="shared" si="11"/>
        <v>..</v>
      </c>
      <c r="Y124" s="47" t="str">
        <f t="shared" si="11"/>
        <v>..</v>
      </c>
      <c r="Z124" s="47" t="str">
        <f t="shared" si="11"/>
        <v>..</v>
      </c>
      <c r="AA124" s="47" t="str">
        <f t="shared" si="11"/>
        <v>..</v>
      </c>
      <c r="AB124" s="47" t="str">
        <f t="shared" si="11"/>
        <v>..</v>
      </c>
    </row>
    <row r="125" spans="1:28" ht="15.5" x14ac:dyDescent="0.35">
      <c r="A125" s="1" t="s">
        <v>126</v>
      </c>
      <c r="B125" s="49" t="s">
        <v>364</v>
      </c>
      <c r="C125" s="47">
        <f t="shared" si="9"/>
        <v>0.77083333333333337</v>
      </c>
      <c r="D125" s="47" t="str">
        <f t="shared" si="7"/>
        <v>..</v>
      </c>
      <c r="E125" s="47" t="str">
        <f t="shared" si="8"/>
        <v>..</v>
      </c>
      <c r="F125" s="100"/>
      <c r="G125" s="84"/>
      <c r="H125" s="50"/>
      <c r="J125" s="89"/>
      <c r="K125" s="105">
        <v>31</v>
      </c>
      <c r="L125" s="105">
        <v>46</v>
      </c>
      <c r="M125" s="48" t="s">
        <v>227</v>
      </c>
      <c r="N125" s="48" t="s">
        <v>227</v>
      </c>
      <c r="O125" s="48" t="s">
        <v>227</v>
      </c>
      <c r="P125" s="48" t="s">
        <v>227</v>
      </c>
      <c r="Q125" s="48" t="s">
        <v>227</v>
      </c>
      <c r="R125" s="48" t="s">
        <v>227</v>
      </c>
      <c r="U125" s="47">
        <f t="shared" si="11"/>
        <v>0.77500000000000002</v>
      </c>
      <c r="V125" s="47">
        <f t="shared" si="11"/>
        <v>0.76666666666666672</v>
      </c>
      <c r="W125" s="47" t="str">
        <f t="shared" si="11"/>
        <v>..</v>
      </c>
      <c r="X125" s="47" t="str">
        <f t="shared" si="11"/>
        <v>..</v>
      </c>
      <c r="Y125" s="47" t="str">
        <f t="shared" si="11"/>
        <v>..</v>
      </c>
      <c r="Z125" s="47" t="str">
        <f t="shared" si="11"/>
        <v>..</v>
      </c>
      <c r="AA125" s="47" t="str">
        <f t="shared" si="11"/>
        <v>..</v>
      </c>
      <c r="AB125" s="47" t="str">
        <f t="shared" si="11"/>
        <v>..</v>
      </c>
    </row>
    <row r="126" spans="1:28" ht="15.5" x14ac:dyDescent="0.35">
      <c r="A126" s="1" t="s">
        <v>133</v>
      </c>
      <c r="B126" s="49" t="s">
        <v>442</v>
      </c>
      <c r="C126" s="47">
        <f t="shared" si="9"/>
        <v>0.78333333333333333</v>
      </c>
      <c r="D126" s="47" t="str">
        <f t="shared" si="7"/>
        <v>..</v>
      </c>
      <c r="E126" s="47" t="str">
        <f t="shared" si="8"/>
        <v>..</v>
      </c>
      <c r="F126" s="100"/>
      <c r="G126" s="84"/>
      <c r="H126" s="50"/>
      <c r="J126" s="89"/>
      <c r="K126" s="105">
        <v>34</v>
      </c>
      <c r="L126" s="105">
        <v>43</v>
      </c>
      <c r="M126" s="48" t="s">
        <v>227</v>
      </c>
      <c r="N126" s="48" t="s">
        <v>227</v>
      </c>
      <c r="O126" s="48" t="s">
        <v>227</v>
      </c>
      <c r="P126" s="48" t="s">
        <v>227</v>
      </c>
      <c r="Q126" s="48" t="s">
        <v>227</v>
      </c>
      <c r="R126" s="48" t="s">
        <v>227</v>
      </c>
      <c r="U126" s="47">
        <f t="shared" si="11"/>
        <v>0.85</v>
      </c>
      <c r="V126" s="47">
        <f t="shared" si="11"/>
        <v>0.71666666666666667</v>
      </c>
      <c r="W126" s="47" t="str">
        <f t="shared" si="11"/>
        <v>..</v>
      </c>
      <c r="X126" s="47" t="str">
        <f t="shared" si="11"/>
        <v>..</v>
      </c>
      <c r="Y126" s="47" t="str">
        <f t="shared" si="11"/>
        <v>..</v>
      </c>
      <c r="Z126" s="47" t="str">
        <f t="shared" si="11"/>
        <v>..</v>
      </c>
      <c r="AA126" s="47" t="str">
        <f t="shared" si="11"/>
        <v>..</v>
      </c>
      <c r="AB126" s="47" t="str">
        <f t="shared" si="11"/>
        <v>..</v>
      </c>
    </row>
    <row r="127" spans="1:28" ht="15.5" x14ac:dyDescent="0.35">
      <c r="A127" s="1" t="s">
        <v>132</v>
      </c>
      <c r="B127" s="49" t="s">
        <v>365</v>
      </c>
      <c r="C127" s="47">
        <f t="shared" si="9"/>
        <v>0.57916666666666661</v>
      </c>
      <c r="D127" s="47" t="str">
        <f t="shared" si="7"/>
        <v>..</v>
      </c>
      <c r="E127" s="47" t="str">
        <f t="shared" si="8"/>
        <v>..</v>
      </c>
      <c r="F127" s="100"/>
      <c r="G127" s="84"/>
      <c r="H127" s="50"/>
      <c r="J127" s="89"/>
      <c r="K127" s="105">
        <v>25</v>
      </c>
      <c r="L127" s="105">
        <v>32</v>
      </c>
      <c r="M127" s="48" t="s">
        <v>227</v>
      </c>
      <c r="N127" s="48" t="s">
        <v>227</v>
      </c>
      <c r="O127" s="48" t="s">
        <v>227</v>
      </c>
      <c r="P127" s="48" t="s">
        <v>227</v>
      </c>
      <c r="Q127" s="48" t="s">
        <v>227</v>
      </c>
      <c r="R127" s="48" t="s">
        <v>227</v>
      </c>
      <c r="U127" s="47">
        <f t="shared" si="11"/>
        <v>0.625</v>
      </c>
      <c r="V127" s="47">
        <f t="shared" si="11"/>
        <v>0.53333333333333333</v>
      </c>
      <c r="W127" s="47" t="str">
        <f t="shared" si="11"/>
        <v>..</v>
      </c>
      <c r="X127" s="47" t="str">
        <f t="shared" si="11"/>
        <v>..</v>
      </c>
      <c r="Y127" s="47" t="str">
        <f t="shared" si="11"/>
        <v>..</v>
      </c>
      <c r="Z127" s="47" t="str">
        <f t="shared" si="11"/>
        <v>..</v>
      </c>
      <c r="AA127" s="47" t="str">
        <f t="shared" si="11"/>
        <v>..</v>
      </c>
      <c r="AB127" s="47" t="str">
        <f t="shared" si="11"/>
        <v>..</v>
      </c>
    </row>
    <row r="128" spans="1:28" ht="15.5" x14ac:dyDescent="0.35">
      <c r="A128" s="1" t="s">
        <v>130</v>
      </c>
      <c r="B128" s="49" t="s">
        <v>366</v>
      </c>
      <c r="C128" s="47">
        <f t="shared" si="9"/>
        <v>0.97083333333333333</v>
      </c>
      <c r="D128" s="47" t="str">
        <f t="shared" si="7"/>
        <v>..</v>
      </c>
      <c r="E128" s="47" t="str">
        <f t="shared" si="8"/>
        <v>..</v>
      </c>
      <c r="F128" s="100"/>
      <c r="G128" s="84"/>
      <c r="H128" s="50"/>
      <c r="J128" s="89"/>
      <c r="K128" s="105">
        <v>39</v>
      </c>
      <c r="L128" s="105">
        <v>58</v>
      </c>
      <c r="M128" s="48" t="s">
        <v>227</v>
      </c>
      <c r="N128" s="48" t="s">
        <v>227</v>
      </c>
      <c r="O128" s="48" t="s">
        <v>227</v>
      </c>
      <c r="P128" s="48" t="s">
        <v>227</v>
      </c>
      <c r="Q128" s="48" t="s">
        <v>227</v>
      </c>
      <c r="R128" s="48" t="s">
        <v>227</v>
      </c>
      <c r="U128" s="47">
        <f t="shared" si="11"/>
        <v>0.97499999999999998</v>
      </c>
      <c r="V128" s="47">
        <f t="shared" si="11"/>
        <v>0.96666666666666667</v>
      </c>
      <c r="W128" s="47" t="str">
        <f t="shared" si="11"/>
        <v>..</v>
      </c>
      <c r="X128" s="47" t="str">
        <f t="shared" si="11"/>
        <v>..</v>
      </c>
      <c r="Y128" s="47" t="str">
        <f t="shared" si="11"/>
        <v>..</v>
      </c>
      <c r="Z128" s="47" t="str">
        <f t="shared" si="11"/>
        <v>..</v>
      </c>
      <c r="AA128" s="47" t="str">
        <f t="shared" si="11"/>
        <v>..</v>
      </c>
      <c r="AB128" s="47" t="str">
        <f t="shared" si="11"/>
        <v>..</v>
      </c>
    </row>
    <row r="129" spans="1:28" ht="15.5" x14ac:dyDescent="0.35">
      <c r="A129" s="1" t="s">
        <v>134</v>
      </c>
      <c r="B129" s="49" t="s">
        <v>367</v>
      </c>
      <c r="C129" s="47">
        <f t="shared" si="9"/>
        <v>0.9916666666666667</v>
      </c>
      <c r="D129" s="47" t="str">
        <f t="shared" si="7"/>
        <v>..</v>
      </c>
      <c r="E129" s="47" t="str">
        <f t="shared" si="8"/>
        <v>..</v>
      </c>
      <c r="F129" s="100"/>
      <c r="G129" s="84"/>
      <c r="H129" s="50"/>
      <c r="J129" s="89"/>
      <c r="K129" s="105">
        <v>40</v>
      </c>
      <c r="L129" s="105">
        <v>59</v>
      </c>
      <c r="M129" s="48" t="s">
        <v>227</v>
      </c>
      <c r="N129" s="48" t="s">
        <v>227</v>
      </c>
      <c r="O129" s="48" t="s">
        <v>227</v>
      </c>
      <c r="P129" s="48" t="s">
        <v>227</v>
      </c>
      <c r="Q129" s="48" t="s">
        <v>227</v>
      </c>
      <c r="R129" s="48" t="s">
        <v>227</v>
      </c>
      <c r="U129" s="47">
        <f t="shared" si="11"/>
        <v>1</v>
      </c>
      <c r="V129" s="47">
        <f t="shared" si="11"/>
        <v>0.98333333333333328</v>
      </c>
      <c r="W129" s="47" t="str">
        <f t="shared" si="11"/>
        <v>..</v>
      </c>
      <c r="X129" s="47" t="str">
        <f t="shared" si="11"/>
        <v>..</v>
      </c>
      <c r="Y129" s="47" t="str">
        <f t="shared" si="11"/>
        <v>..</v>
      </c>
      <c r="Z129" s="47" t="str">
        <f t="shared" si="11"/>
        <v>..</v>
      </c>
      <c r="AA129" s="47" t="str">
        <f t="shared" si="11"/>
        <v>..</v>
      </c>
      <c r="AB129" s="47" t="str">
        <f t="shared" si="11"/>
        <v>..</v>
      </c>
    </row>
    <row r="130" spans="1:28" ht="15.5" x14ac:dyDescent="0.35">
      <c r="A130" s="1" t="s">
        <v>129</v>
      </c>
      <c r="B130" s="49" t="s">
        <v>368</v>
      </c>
      <c r="C130" s="47">
        <f t="shared" si="9"/>
        <v>0.21249999999999999</v>
      </c>
      <c r="D130" s="47" t="str">
        <f t="shared" si="7"/>
        <v>..</v>
      </c>
      <c r="E130" s="47" t="str">
        <f t="shared" si="8"/>
        <v>..</v>
      </c>
      <c r="F130" s="100"/>
      <c r="G130" s="84"/>
      <c r="H130" s="50"/>
      <c r="J130" s="89"/>
      <c r="K130" s="105">
        <v>5</v>
      </c>
      <c r="L130" s="105">
        <v>18</v>
      </c>
      <c r="M130" s="48" t="s">
        <v>627</v>
      </c>
      <c r="N130" s="48" t="s">
        <v>227</v>
      </c>
      <c r="O130" s="48" t="s">
        <v>227</v>
      </c>
      <c r="P130" s="48" t="s">
        <v>227</v>
      </c>
      <c r="Q130" s="48" t="s">
        <v>227</v>
      </c>
      <c r="R130" s="48" t="s">
        <v>227</v>
      </c>
      <c r="U130" s="47">
        <f t="shared" si="11"/>
        <v>0.125</v>
      </c>
      <c r="V130" s="47">
        <f t="shared" si="11"/>
        <v>0.3</v>
      </c>
      <c r="W130" s="47" t="str">
        <f t="shared" si="11"/>
        <v>..</v>
      </c>
      <c r="X130" s="47" t="str">
        <f t="shared" si="11"/>
        <v>..</v>
      </c>
      <c r="Y130" s="47" t="str">
        <f t="shared" si="11"/>
        <v>..</v>
      </c>
      <c r="Z130" s="47" t="str">
        <f t="shared" si="11"/>
        <v>..</v>
      </c>
      <c r="AA130" s="47" t="str">
        <f t="shared" si="11"/>
        <v>..</v>
      </c>
      <c r="AB130" s="47" t="str">
        <f t="shared" si="11"/>
        <v>..</v>
      </c>
    </row>
    <row r="131" spans="1:28" ht="15.5" x14ac:dyDescent="0.35">
      <c r="A131" s="1" t="s">
        <v>127</v>
      </c>
      <c r="B131" s="49" t="s">
        <v>369</v>
      </c>
      <c r="C131" s="47">
        <f t="shared" si="9"/>
        <v>0.52083333333333326</v>
      </c>
      <c r="D131" s="47" t="str">
        <f t="shared" si="7"/>
        <v>..</v>
      </c>
      <c r="E131" s="47" t="str">
        <f t="shared" si="8"/>
        <v>..</v>
      </c>
      <c r="F131" s="100"/>
      <c r="G131" s="84"/>
      <c r="H131" s="50"/>
      <c r="J131" s="89"/>
      <c r="K131" s="105">
        <v>23</v>
      </c>
      <c r="L131" s="105">
        <v>28</v>
      </c>
      <c r="M131" s="48" t="s">
        <v>227</v>
      </c>
      <c r="N131" s="48" t="s">
        <v>227</v>
      </c>
      <c r="O131" s="48" t="s">
        <v>227</v>
      </c>
      <c r="P131" s="48" t="s">
        <v>227</v>
      </c>
      <c r="Q131" s="48" t="s">
        <v>227</v>
      </c>
      <c r="R131" s="48" t="s">
        <v>227</v>
      </c>
      <c r="U131" s="47">
        <f t="shared" si="11"/>
        <v>0.57499999999999996</v>
      </c>
      <c r="V131" s="47">
        <f t="shared" si="11"/>
        <v>0.46666666666666667</v>
      </c>
      <c r="W131" s="47" t="str">
        <f t="shared" si="11"/>
        <v>..</v>
      </c>
      <c r="X131" s="47" t="str">
        <f t="shared" si="11"/>
        <v>..</v>
      </c>
      <c r="Y131" s="47" t="str">
        <f t="shared" si="11"/>
        <v>..</v>
      </c>
      <c r="Z131" s="47" t="str">
        <f t="shared" si="11"/>
        <v>..</v>
      </c>
      <c r="AA131" s="47" t="str">
        <f t="shared" si="11"/>
        <v>..</v>
      </c>
      <c r="AB131" s="47" t="str">
        <f t="shared" si="11"/>
        <v>..</v>
      </c>
    </row>
    <row r="132" spans="1:28" ht="15.5" x14ac:dyDescent="0.35">
      <c r="A132" s="1" t="s">
        <v>128</v>
      </c>
      <c r="B132" s="49" t="s">
        <v>370</v>
      </c>
      <c r="C132" s="47">
        <f t="shared" si="9"/>
        <v>0.44166666666666665</v>
      </c>
      <c r="D132" s="47" t="str">
        <f t="shared" si="7"/>
        <v>..</v>
      </c>
      <c r="E132" s="47" t="str">
        <f t="shared" si="8"/>
        <v>..</v>
      </c>
      <c r="F132" s="100"/>
      <c r="G132" s="84"/>
      <c r="H132" s="50"/>
      <c r="J132" s="89"/>
      <c r="K132" s="105">
        <v>20</v>
      </c>
      <c r="L132" s="105">
        <v>23</v>
      </c>
      <c r="M132" s="48" t="s">
        <v>636</v>
      </c>
      <c r="N132" s="48" t="s">
        <v>227</v>
      </c>
      <c r="O132" s="48" t="s">
        <v>227</v>
      </c>
      <c r="P132" s="48" t="s">
        <v>227</v>
      </c>
      <c r="Q132" s="48" t="s">
        <v>227</v>
      </c>
      <c r="R132" s="48" t="s">
        <v>227</v>
      </c>
      <c r="U132" s="47">
        <f t="shared" si="11"/>
        <v>0.5</v>
      </c>
      <c r="V132" s="47">
        <f t="shared" si="11"/>
        <v>0.38333333333333336</v>
      </c>
      <c r="W132" s="47" t="str">
        <f t="shared" si="11"/>
        <v>..</v>
      </c>
      <c r="X132" s="47" t="str">
        <f t="shared" si="11"/>
        <v>..</v>
      </c>
      <c r="Y132" s="47" t="str">
        <f t="shared" si="11"/>
        <v>..</v>
      </c>
      <c r="Z132" s="47" t="str">
        <f t="shared" si="11"/>
        <v>..</v>
      </c>
      <c r="AA132" s="47" t="str">
        <f t="shared" si="11"/>
        <v>..</v>
      </c>
      <c r="AB132" s="47" t="str">
        <f t="shared" si="11"/>
        <v>..</v>
      </c>
    </row>
    <row r="133" spans="1:28" ht="15.5" x14ac:dyDescent="0.35">
      <c r="A133" s="1" t="s">
        <v>144</v>
      </c>
      <c r="B133" s="49" t="s">
        <v>502</v>
      </c>
      <c r="C133" s="47">
        <f t="shared" si="9"/>
        <v>2.5000000000000001E-2</v>
      </c>
      <c r="D133" s="47" t="str">
        <f t="shared" si="7"/>
        <v>..</v>
      </c>
      <c r="E133" s="47" t="str">
        <f t="shared" si="8"/>
        <v>..</v>
      </c>
      <c r="F133" s="100"/>
      <c r="G133" s="84"/>
      <c r="H133" s="50"/>
      <c r="J133" s="89"/>
      <c r="K133" s="105">
        <v>0</v>
      </c>
      <c r="L133" s="105">
        <v>3</v>
      </c>
      <c r="M133" s="48" t="s">
        <v>227</v>
      </c>
      <c r="N133" s="48" t="s">
        <v>227</v>
      </c>
      <c r="O133" s="48" t="s">
        <v>227</v>
      </c>
      <c r="P133" s="48" t="s">
        <v>227</v>
      </c>
      <c r="Q133" s="48" t="s">
        <v>227</v>
      </c>
      <c r="R133" s="48" t="s">
        <v>227</v>
      </c>
      <c r="U133" s="47">
        <f t="shared" si="11"/>
        <v>0</v>
      </c>
      <c r="V133" s="47">
        <f t="shared" si="11"/>
        <v>0.05</v>
      </c>
      <c r="W133" s="47" t="str">
        <f t="shared" si="11"/>
        <v>..</v>
      </c>
      <c r="X133" s="47" t="str">
        <f t="shared" si="11"/>
        <v>..</v>
      </c>
      <c r="Y133" s="47" t="str">
        <f t="shared" si="11"/>
        <v>..</v>
      </c>
      <c r="Z133" s="47" t="str">
        <f t="shared" si="11"/>
        <v>..</v>
      </c>
      <c r="AA133" s="47" t="str">
        <f t="shared" si="11"/>
        <v>..</v>
      </c>
      <c r="AB133" s="47" t="str">
        <f t="shared" si="11"/>
        <v>..</v>
      </c>
    </row>
    <row r="134" spans="1:28" ht="15.5" x14ac:dyDescent="0.35">
      <c r="A134" s="1" t="s">
        <v>115</v>
      </c>
      <c r="B134" s="49" t="s">
        <v>582</v>
      </c>
      <c r="C134" s="47">
        <f t="shared" si="9"/>
        <v>0.59499999999999997</v>
      </c>
      <c r="D134" s="47">
        <f t="shared" si="7"/>
        <v>0.375</v>
      </c>
      <c r="E134" s="47">
        <f t="shared" si="8"/>
        <v>0.375</v>
      </c>
      <c r="F134" s="100"/>
      <c r="G134" s="84"/>
      <c r="H134" s="50"/>
      <c r="J134" s="89"/>
      <c r="K134" s="105">
        <v>28</v>
      </c>
      <c r="L134" s="105">
        <v>39</v>
      </c>
      <c r="M134" s="48" t="s">
        <v>227</v>
      </c>
      <c r="N134" s="48">
        <v>3.25</v>
      </c>
      <c r="O134" s="48">
        <v>3.25</v>
      </c>
      <c r="P134" s="48">
        <v>3.5</v>
      </c>
      <c r="Q134" s="48">
        <v>4.75</v>
      </c>
      <c r="R134" s="48">
        <v>4.5</v>
      </c>
      <c r="U134" s="47">
        <f t="shared" si="11"/>
        <v>0.7</v>
      </c>
      <c r="V134" s="47">
        <f t="shared" si="11"/>
        <v>0.65</v>
      </c>
      <c r="W134" s="47" t="str">
        <f t="shared" si="11"/>
        <v>..</v>
      </c>
      <c r="X134" s="47">
        <f t="shared" si="11"/>
        <v>0.375</v>
      </c>
      <c r="Y134" s="47">
        <f t="shared" si="11"/>
        <v>0.375</v>
      </c>
      <c r="Z134" s="47">
        <f t="shared" si="11"/>
        <v>0.41666666666666669</v>
      </c>
      <c r="AA134" s="47">
        <f t="shared" si="11"/>
        <v>0.625</v>
      </c>
      <c r="AB134" s="47">
        <f t="shared" si="11"/>
        <v>0.58333333333333337</v>
      </c>
    </row>
    <row r="135" spans="1:28" ht="15.5" x14ac:dyDescent="0.35">
      <c r="A135" s="1" t="s">
        <v>131</v>
      </c>
      <c r="B135" s="49" t="s">
        <v>371</v>
      </c>
      <c r="C135" s="47">
        <f t="shared" si="9"/>
        <v>1</v>
      </c>
      <c r="D135" s="47" t="str">
        <f t="shared" ref="D135:D198" si="12">+Y135</f>
        <v>..</v>
      </c>
      <c r="E135" s="47" t="str">
        <f t="shared" ref="E135:E198" si="13">+X135</f>
        <v>..</v>
      </c>
      <c r="F135" s="100"/>
      <c r="G135" s="84"/>
      <c r="H135" s="50"/>
      <c r="J135" s="89"/>
      <c r="K135" s="105">
        <v>40</v>
      </c>
      <c r="L135" s="105">
        <v>60</v>
      </c>
      <c r="M135" s="48" t="s">
        <v>227</v>
      </c>
      <c r="N135" s="48" t="s">
        <v>227</v>
      </c>
      <c r="O135" s="48" t="s">
        <v>227</v>
      </c>
      <c r="P135" s="48" t="s">
        <v>227</v>
      </c>
      <c r="Q135" s="48" t="s">
        <v>227</v>
      </c>
      <c r="R135" s="48" t="s">
        <v>227</v>
      </c>
      <c r="U135" s="47">
        <f t="shared" si="11"/>
        <v>1</v>
      </c>
      <c r="V135" s="47">
        <f t="shared" si="11"/>
        <v>1</v>
      </c>
      <c r="W135" s="47" t="str">
        <f t="shared" si="11"/>
        <v>..</v>
      </c>
      <c r="X135" s="47" t="str">
        <f t="shared" si="11"/>
        <v>..</v>
      </c>
      <c r="Y135" s="47" t="str">
        <f t="shared" si="11"/>
        <v>..</v>
      </c>
      <c r="Z135" s="47" t="str">
        <f t="shared" si="11"/>
        <v>..</v>
      </c>
      <c r="AA135" s="47" t="str">
        <f t="shared" si="11"/>
        <v>..</v>
      </c>
      <c r="AB135" s="47" t="str">
        <f t="shared" si="11"/>
        <v>..</v>
      </c>
    </row>
    <row r="136" spans="1:28" ht="15.5" x14ac:dyDescent="0.35">
      <c r="A136" s="1" t="s">
        <v>135</v>
      </c>
      <c r="B136" s="49" t="s">
        <v>372</v>
      </c>
      <c r="C136" s="47">
        <f t="shared" ref="C136:C199" si="14">IF(ISNUMBER(AVERAGE(U136:W136,Z136:AB136)),AVERAGE(U136:W136,Z136:AB136),"..")</f>
        <v>0.22499999999999998</v>
      </c>
      <c r="D136" s="47" t="str">
        <f t="shared" si="12"/>
        <v>..</v>
      </c>
      <c r="E136" s="47" t="str">
        <f t="shared" si="13"/>
        <v>..</v>
      </c>
      <c r="F136" s="100"/>
      <c r="G136" s="84"/>
      <c r="H136" s="50"/>
      <c r="J136" s="89"/>
      <c r="K136" s="105">
        <v>6</v>
      </c>
      <c r="L136" s="105">
        <v>18</v>
      </c>
      <c r="M136" s="48" t="s">
        <v>227</v>
      </c>
      <c r="N136" s="48" t="s">
        <v>227</v>
      </c>
      <c r="O136" s="48" t="s">
        <v>227</v>
      </c>
      <c r="P136" s="48" t="s">
        <v>227</v>
      </c>
      <c r="Q136" s="48" t="s">
        <v>227</v>
      </c>
      <c r="R136" s="48" t="s">
        <v>227</v>
      </c>
      <c r="U136" s="47">
        <f t="shared" si="11"/>
        <v>0.15</v>
      </c>
      <c r="V136" s="47">
        <f t="shared" si="11"/>
        <v>0.3</v>
      </c>
      <c r="W136" s="47" t="str">
        <f t="shared" si="11"/>
        <v>..</v>
      </c>
      <c r="X136" s="47" t="str">
        <f t="shared" si="11"/>
        <v>..</v>
      </c>
      <c r="Y136" s="47" t="str">
        <f t="shared" si="11"/>
        <v>..</v>
      </c>
      <c r="Z136" s="47" t="str">
        <f t="shared" si="11"/>
        <v>..</v>
      </c>
      <c r="AA136" s="47" t="str">
        <f t="shared" si="11"/>
        <v>..</v>
      </c>
      <c r="AB136" s="47" t="str">
        <f t="shared" si="11"/>
        <v>..</v>
      </c>
    </row>
    <row r="137" spans="1:28" ht="15.5" x14ac:dyDescent="0.35">
      <c r="A137" s="1" t="s">
        <v>136</v>
      </c>
      <c r="B137" s="49" t="s">
        <v>373</v>
      </c>
      <c r="C137" s="47">
        <f t="shared" si="14"/>
        <v>0.37083333333333335</v>
      </c>
      <c r="D137" s="47" t="str">
        <f t="shared" si="12"/>
        <v>..</v>
      </c>
      <c r="E137" s="47" t="str">
        <f t="shared" si="13"/>
        <v>..</v>
      </c>
      <c r="F137" s="100"/>
      <c r="G137" s="84"/>
      <c r="H137" s="50"/>
      <c r="J137" s="89"/>
      <c r="K137" s="105">
        <v>15</v>
      </c>
      <c r="L137" s="105">
        <v>22</v>
      </c>
      <c r="M137" s="48" t="s">
        <v>640</v>
      </c>
      <c r="N137" s="48" t="s">
        <v>227</v>
      </c>
      <c r="O137" s="48" t="s">
        <v>227</v>
      </c>
      <c r="P137" s="48" t="s">
        <v>227</v>
      </c>
      <c r="Q137" s="48" t="s">
        <v>227</v>
      </c>
      <c r="R137" s="48" t="s">
        <v>227</v>
      </c>
      <c r="U137" s="47">
        <f t="shared" si="11"/>
        <v>0.375</v>
      </c>
      <c r="V137" s="47">
        <f t="shared" si="11"/>
        <v>0.36666666666666664</v>
      </c>
      <c r="W137" s="47" t="str">
        <f t="shared" si="11"/>
        <v>..</v>
      </c>
      <c r="X137" s="47" t="str">
        <f t="shared" si="11"/>
        <v>..</v>
      </c>
      <c r="Y137" s="47" t="str">
        <f t="shared" si="11"/>
        <v>..</v>
      </c>
      <c r="Z137" s="47" t="str">
        <f t="shared" si="11"/>
        <v>..</v>
      </c>
      <c r="AA137" s="47" t="str">
        <f t="shared" si="11"/>
        <v>..</v>
      </c>
      <c r="AB137" s="47" t="str">
        <f t="shared" si="11"/>
        <v>..</v>
      </c>
    </row>
    <row r="138" spans="1:28" ht="15.5" x14ac:dyDescent="0.35">
      <c r="A138" s="1" t="s">
        <v>138</v>
      </c>
      <c r="B138" s="49" t="s">
        <v>443</v>
      </c>
      <c r="C138" s="47">
        <f t="shared" si="14"/>
        <v>0.92083333333333339</v>
      </c>
      <c r="D138" s="47" t="str">
        <f t="shared" si="12"/>
        <v>..</v>
      </c>
      <c r="E138" s="47" t="str">
        <f t="shared" si="13"/>
        <v>..</v>
      </c>
      <c r="F138" s="100"/>
      <c r="G138" s="84"/>
      <c r="H138" s="50"/>
      <c r="J138" s="89"/>
      <c r="K138" s="105">
        <v>37</v>
      </c>
      <c r="L138" s="105">
        <v>55</v>
      </c>
      <c r="M138" s="48" t="s">
        <v>227</v>
      </c>
      <c r="N138" s="48" t="s">
        <v>227</v>
      </c>
      <c r="O138" s="48" t="s">
        <v>227</v>
      </c>
      <c r="P138" s="48" t="s">
        <v>227</v>
      </c>
      <c r="Q138" s="48" t="s">
        <v>227</v>
      </c>
      <c r="R138" s="48" t="s">
        <v>227</v>
      </c>
      <c r="U138" s="47">
        <f t="shared" si="11"/>
        <v>0.92500000000000004</v>
      </c>
      <c r="V138" s="47">
        <f t="shared" si="11"/>
        <v>0.91666666666666663</v>
      </c>
      <c r="W138" s="47" t="str">
        <f t="shared" si="11"/>
        <v>..</v>
      </c>
      <c r="X138" s="47" t="str">
        <f t="shared" si="11"/>
        <v>..</v>
      </c>
      <c r="Y138" s="47" t="str">
        <f t="shared" si="11"/>
        <v>..</v>
      </c>
      <c r="Z138" s="47" t="str">
        <f t="shared" si="11"/>
        <v>..</v>
      </c>
      <c r="AA138" s="47" t="str">
        <f t="shared" si="11"/>
        <v>..</v>
      </c>
      <c r="AB138" s="47" t="str">
        <f t="shared" si="11"/>
        <v>..</v>
      </c>
    </row>
    <row r="139" spans="1:28" ht="15.5" x14ac:dyDescent="0.35">
      <c r="A139" s="1" t="s">
        <v>137</v>
      </c>
      <c r="B139" s="49" t="s">
        <v>374</v>
      </c>
      <c r="C139" s="47">
        <f t="shared" si="14"/>
        <v>0.83750000000000002</v>
      </c>
      <c r="D139" s="47" t="str">
        <f t="shared" si="12"/>
        <v>..</v>
      </c>
      <c r="E139" s="47" t="str">
        <f t="shared" si="13"/>
        <v>..</v>
      </c>
      <c r="F139" s="100"/>
      <c r="G139" s="84"/>
      <c r="H139" s="50"/>
      <c r="J139" s="89"/>
      <c r="K139" s="105">
        <v>35</v>
      </c>
      <c r="L139" s="105">
        <v>48</v>
      </c>
      <c r="M139" s="48" t="s">
        <v>227</v>
      </c>
      <c r="N139" s="48" t="s">
        <v>227</v>
      </c>
      <c r="O139" s="48" t="s">
        <v>227</v>
      </c>
      <c r="P139" s="48" t="s">
        <v>227</v>
      </c>
      <c r="Q139" s="48" t="s">
        <v>227</v>
      </c>
      <c r="R139" s="48" t="s">
        <v>227</v>
      </c>
      <c r="U139" s="47">
        <f t="shared" si="11"/>
        <v>0.875</v>
      </c>
      <c r="V139" s="47">
        <f t="shared" si="11"/>
        <v>0.8</v>
      </c>
      <c r="W139" s="47" t="str">
        <f t="shared" si="11"/>
        <v>..</v>
      </c>
      <c r="X139" s="47" t="str">
        <f t="shared" si="11"/>
        <v>..</v>
      </c>
      <c r="Y139" s="47" t="str">
        <f t="shared" si="11"/>
        <v>..</v>
      </c>
      <c r="Z139" s="47" t="str">
        <f t="shared" si="11"/>
        <v>..</v>
      </c>
      <c r="AA139" s="47" t="str">
        <f t="shared" si="11"/>
        <v>..</v>
      </c>
      <c r="AB139" s="47" t="str">
        <f t="shared" si="11"/>
        <v>..</v>
      </c>
    </row>
    <row r="140" spans="1:28" ht="15.5" x14ac:dyDescent="0.35">
      <c r="A140" s="1" t="s">
        <v>141</v>
      </c>
      <c r="B140" s="49" t="s">
        <v>375</v>
      </c>
      <c r="C140" s="47">
        <f t="shared" si="14"/>
        <v>0.61250000000000004</v>
      </c>
      <c r="D140" s="47" t="str">
        <f t="shared" si="12"/>
        <v>..</v>
      </c>
      <c r="E140" s="47" t="str">
        <f t="shared" si="13"/>
        <v>..</v>
      </c>
      <c r="F140" s="100"/>
      <c r="G140" s="84"/>
      <c r="H140" s="50"/>
      <c r="J140" s="89"/>
      <c r="K140" s="105">
        <v>23</v>
      </c>
      <c r="L140" s="105">
        <v>39</v>
      </c>
      <c r="M140" s="48" t="s">
        <v>227</v>
      </c>
      <c r="N140" s="48" t="s">
        <v>227</v>
      </c>
      <c r="O140" s="48" t="s">
        <v>227</v>
      </c>
      <c r="P140" s="48" t="s">
        <v>227</v>
      </c>
      <c r="Q140" s="48" t="s">
        <v>227</v>
      </c>
      <c r="R140" s="48" t="s">
        <v>227</v>
      </c>
      <c r="U140" s="47">
        <f t="shared" si="11"/>
        <v>0.57499999999999996</v>
      </c>
      <c r="V140" s="47">
        <f t="shared" si="11"/>
        <v>0.65</v>
      </c>
      <c r="W140" s="47" t="str">
        <f t="shared" si="11"/>
        <v>..</v>
      </c>
      <c r="X140" s="47" t="str">
        <f t="shared" si="11"/>
        <v>..</v>
      </c>
      <c r="Y140" s="47" t="str">
        <f t="shared" si="11"/>
        <v>..</v>
      </c>
      <c r="Z140" s="47" t="str">
        <f t="shared" si="11"/>
        <v>..</v>
      </c>
      <c r="AA140" s="47" t="str">
        <f t="shared" si="11"/>
        <v>..</v>
      </c>
      <c r="AB140" s="47" t="str">
        <f t="shared" si="11"/>
        <v>..</v>
      </c>
    </row>
    <row r="141" spans="1:28" ht="15.5" x14ac:dyDescent="0.35">
      <c r="A141" s="1" t="s">
        <v>146</v>
      </c>
      <c r="B141" s="49" t="s">
        <v>376</v>
      </c>
      <c r="C141" s="47">
        <f t="shared" si="14"/>
        <v>0.65833333333333333</v>
      </c>
      <c r="D141" s="47" t="str">
        <f t="shared" si="12"/>
        <v>..</v>
      </c>
      <c r="E141" s="47" t="str">
        <f t="shared" si="13"/>
        <v>..</v>
      </c>
      <c r="F141" s="100"/>
      <c r="G141" s="84"/>
      <c r="H141" s="50"/>
      <c r="J141" s="89"/>
      <c r="K141" s="105">
        <v>28</v>
      </c>
      <c r="L141" s="105">
        <v>37</v>
      </c>
      <c r="M141" s="48" t="s">
        <v>227</v>
      </c>
      <c r="N141" s="48" t="s">
        <v>227</v>
      </c>
      <c r="O141" s="48" t="s">
        <v>227</v>
      </c>
      <c r="P141" s="48" t="s">
        <v>227</v>
      </c>
      <c r="Q141" s="48" t="s">
        <v>227</v>
      </c>
      <c r="R141" s="48" t="s">
        <v>227</v>
      </c>
      <c r="U141" s="47">
        <f t="shared" si="11"/>
        <v>0.7</v>
      </c>
      <c r="V141" s="47">
        <f t="shared" si="11"/>
        <v>0.6166666666666667</v>
      </c>
      <c r="W141" s="47" t="str">
        <f t="shared" si="11"/>
        <v>..</v>
      </c>
      <c r="X141" s="47" t="str">
        <f t="shared" si="11"/>
        <v>..</v>
      </c>
      <c r="Y141" s="47" t="str">
        <f t="shared" si="11"/>
        <v>..</v>
      </c>
      <c r="Z141" s="47" t="str">
        <f t="shared" si="11"/>
        <v>..</v>
      </c>
      <c r="AA141" s="47" t="str">
        <f t="shared" si="11"/>
        <v>..</v>
      </c>
      <c r="AB141" s="47" t="str">
        <f t="shared" si="11"/>
        <v>..</v>
      </c>
    </row>
    <row r="142" spans="1:28" ht="15.5" x14ac:dyDescent="0.35">
      <c r="A142" s="1" t="s">
        <v>139</v>
      </c>
      <c r="B142" s="49" t="s">
        <v>377</v>
      </c>
      <c r="C142" s="47">
        <f t="shared" si="14"/>
        <v>0.72499999999999998</v>
      </c>
      <c r="D142" s="47" t="str">
        <f t="shared" si="12"/>
        <v>..</v>
      </c>
      <c r="E142" s="47" t="str">
        <f t="shared" si="13"/>
        <v>..</v>
      </c>
      <c r="F142" s="100"/>
      <c r="G142" s="84"/>
      <c r="H142" s="50"/>
      <c r="J142" s="89"/>
      <c r="K142" s="105">
        <v>30</v>
      </c>
      <c r="L142" s="105">
        <v>42</v>
      </c>
      <c r="M142" s="48" t="s">
        <v>227</v>
      </c>
      <c r="N142" s="48" t="s">
        <v>227</v>
      </c>
      <c r="O142" s="48" t="s">
        <v>227</v>
      </c>
      <c r="P142" s="48" t="s">
        <v>227</v>
      </c>
      <c r="Q142" s="48" t="s">
        <v>227</v>
      </c>
      <c r="R142" s="48" t="s">
        <v>227</v>
      </c>
      <c r="U142" s="47">
        <f t="shared" si="11"/>
        <v>0.75</v>
      </c>
      <c r="V142" s="47">
        <f t="shared" si="11"/>
        <v>0.7</v>
      </c>
      <c r="W142" s="47" t="str">
        <f t="shared" si="11"/>
        <v>..</v>
      </c>
      <c r="X142" s="47" t="str">
        <f t="shared" si="11"/>
        <v>..</v>
      </c>
      <c r="Y142" s="47" t="str">
        <f t="shared" si="11"/>
        <v>..</v>
      </c>
      <c r="Z142" s="47" t="str">
        <f t="shared" si="11"/>
        <v>..</v>
      </c>
      <c r="AA142" s="47" t="str">
        <f t="shared" si="11"/>
        <v>..</v>
      </c>
      <c r="AB142" s="47" t="str">
        <f t="shared" si="11"/>
        <v>..</v>
      </c>
    </row>
    <row r="143" spans="1:28" ht="15.5" x14ac:dyDescent="0.35">
      <c r="A143" s="1" t="s">
        <v>140</v>
      </c>
      <c r="B143" s="49" t="s">
        <v>378</v>
      </c>
      <c r="C143" s="47">
        <f t="shared" si="14"/>
        <v>0.5625</v>
      </c>
      <c r="D143" s="47" t="str">
        <f t="shared" si="12"/>
        <v>..</v>
      </c>
      <c r="E143" s="47" t="str">
        <f t="shared" si="13"/>
        <v>..</v>
      </c>
      <c r="F143" s="100"/>
      <c r="G143" s="84"/>
      <c r="H143" s="50"/>
      <c r="J143" s="89"/>
      <c r="K143" s="105">
        <v>25</v>
      </c>
      <c r="L143" s="105">
        <v>30</v>
      </c>
      <c r="M143" s="48" t="s">
        <v>616</v>
      </c>
      <c r="N143" s="48" t="s">
        <v>227</v>
      </c>
      <c r="O143" s="48" t="s">
        <v>227</v>
      </c>
      <c r="P143" s="48" t="s">
        <v>227</v>
      </c>
      <c r="Q143" s="48" t="s">
        <v>227</v>
      </c>
      <c r="R143" s="48" t="s">
        <v>227</v>
      </c>
      <c r="U143" s="47">
        <f t="shared" si="11"/>
        <v>0.625</v>
      </c>
      <c r="V143" s="47">
        <f t="shared" si="11"/>
        <v>0.5</v>
      </c>
      <c r="W143" s="47" t="str">
        <f t="shared" si="11"/>
        <v>..</v>
      </c>
      <c r="X143" s="47" t="str">
        <f t="shared" si="11"/>
        <v>..</v>
      </c>
      <c r="Y143" s="47" t="str">
        <f t="shared" si="11"/>
        <v>..</v>
      </c>
      <c r="Z143" s="47" t="str">
        <f t="shared" si="11"/>
        <v>..</v>
      </c>
      <c r="AA143" s="47" t="str">
        <f t="shared" si="11"/>
        <v>..</v>
      </c>
      <c r="AB143" s="47" t="str">
        <f t="shared" si="11"/>
        <v>..</v>
      </c>
    </row>
    <row r="144" spans="1:28" ht="15.5" x14ac:dyDescent="0.35">
      <c r="A144" s="1" t="s">
        <v>142</v>
      </c>
      <c r="B144" s="49" t="s">
        <v>379</v>
      </c>
      <c r="C144" s="47">
        <f t="shared" si="14"/>
        <v>0.74333333333333329</v>
      </c>
      <c r="D144" s="47">
        <f t="shared" si="12"/>
        <v>0.375</v>
      </c>
      <c r="E144" s="47">
        <f t="shared" si="13"/>
        <v>0.5</v>
      </c>
      <c r="F144" s="100"/>
      <c r="G144" s="84"/>
      <c r="H144" s="50"/>
      <c r="J144" s="89"/>
      <c r="K144" s="105">
        <v>34</v>
      </c>
      <c r="L144" s="105">
        <v>47</v>
      </c>
      <c r="M144" s="48" t="s">
        <v>227</v>
      </c>
      <c r="N144" s="48">
        <v>4</v>
      </c>
      <c r="O144" s="48">
        <v>3.25</v>
      </c>
      <c r="P144" s="48">
        <v>4.25</v>
      </c>
      <c r="Q144" s="48">
        <v>5.5</v>
      </c>
      <c r="R144" s="48">
        <v>5.75</v>
      </c>
      <c r="U144" s="47">
        <f t="shared" si="11"/>
        <v>0.85</v>
      </c>
      <c r="V144" s="47">
        <f t="shared" si="11"/>
        <v>0.78333333333333333</v>
      </c>
      <c r="W144" s="47" t="str">
        <f t="shared" si="11"/>
        <v>..</v>
      </c>
      <c r="X144" s="47">
        <f t="shared" si="11"/>
        <v>0.5</v>
      </c>
      <c r="Y144" s="47">
        <f t="shared" si="11"/>
        <v>0.375</v>
      </c>
      <c r="Z144" s="47">
        <f t="shared" si="11"/>
        <v>0.54166666666666663</v>
      </c>
      <c r="AA144" s="47">
        <f t="shared" si="11"/>
        <v>0.75</v>
      </c>
      <c r="AB144" s="47">
        <f t="shared" si="11"/>
        <v>0.79166666666666663</v>
      </c>
    </row>
    <row r="145" spans="1:28" ht="15.5" x14ac:dyDescent="0.35">
      <c r="A145" s="1" t="s">
        <v>145</v>
      </c>
      <c r="B145" s="49" t="s">
        <v>380</v>
      </c>
      <c r="C145" s="47">
        <f t="shared" si="14"/>
        <v>0.95416666666666661</v>
      </c>
      <c r="D145" s="47" t="str">
        <f t="shared" si="12"/>
        <v>..</v>
      </c>
      <c r="E145" s="47" t="str">
        <f t="shared" si="13"/>
        <v>..</v>
      </c>
      <c r="F145" s="100"/>
      <c r="G145" s="84"/>
      <c r="H145" s="50"/>
      <c r="J145" s="89"/>
      <c r="K145" s="105">
        <v>39</v>
      </c>
      <c r="L145" s="105">
        <v>56</v>
      </c>
      <c r="M145" s="48" t="s">
        <v>227</v>
      </c>
      <c r="N145" s="48" t="s">
        <v>227</v>
      </c>
      <c r="O145" s="48" t="s">
        <v>227</v>
      </c>
      <c r="P145" s="48" t="s">
        <v>227</v>
      </c>
      <c r="Q145" s="48" t="s">
        <v>227</v>
      </c>
      <c r="R145" s="48" t="s">
        <v>227</v>
      </c>
      <c r="U145" s="47">
        <f t="shared" si="11"/>
        <v>0.97499999999999998</v>
      </c>
      <c r="V145" s="47">
        <f t="shared" si="11"/>
        <v>0.93333333333333335</v>
      </c>
      <c r="W145" s="47" t="str">
        <f t="shared" si="11"/>
        <v>..</v>
      </c>
      <c r="X145" s="47" t="str">
        <f t="shared" si="11"/>
        <v>..</v>
      </c>
      <c r="Y145" s="47" t="str">
        <f t="shared" si="11"/>
        <v>..</v>
      </c>
      <c r="Z145" s="47" t="str">
        <f t="shared" si="11"/>
        <v>..</v>
      </c>
      <c r="AA145" s="47" t="str">
        <f t="shared" si="11"/>
        <v>..</v>
      </c>
      <c r="AB145" s="47" t="str">
        <f t="shared" si="11"/>
        <v>..</v>
      </c>
    </row>
    <row r="146" spans="1:28" ht="15.5" x14ac:dyDescent="0.35">
      <c r="A146" s="1" t="s">
        <v>147</v>
      </c>
      <c r="B146" s="49" t="s">
        <v>382</v>
      </c>
      <c r="C146" s="47">
        <f t="shared" si="14"/>
        <v>0.23749999999999999</v>
      </c>
      <c r="D146" s="47" t="str">
        <f t="shared" si="12"/>
        <v>..</v>
      </c>
      <c r="E146" s="47" t="str">
        <f t="shared" si="13"/>
        <v>..</v>
      </c>
      <c r="F146" s="100"/>
      <c r="G146" s="84"/>
      <c r="H146" s="50"/>
      <c r="J146" s="89"/>
      <c r="K146" s="105">
        <v>7</v>
      </c>
      <c r="L146" s="105">
        <v>18</v>
      </c>
      <c r="M146" s="48" t="s">
        <v>227</v>
      </c>
      <c r="N146" s="48" t="s">
        <v>227</v>
      </c>
      <c r="O146" s="48" t="s">
        <v>227</v>
      </c>
      <c r="P146" s="48" t="s">
        <v>227</v>
      </c>
      <c r="Q146" s="48" t="s">
        <v>227</v>
      </c>
      <c r="R146" s="48" t="s">
        <v>227</v>
      </c>
      <c r="U146" s="47">
        <f t="shared" si="11"/>
        <v>0.17499999999999999</v>
      </c>
      <c r="V146" s="47">
        <f t="shared" si="11"/>
        <v>0.3</v>
      </c>
      <c r="W146" s="47" t="str">
        <f t="shared" si="11"/>
        <v>..</v>
      </c>
      <c r="X146" s="47" t="str">
        <f t="shared" si="11"/>
        <v>..</v>
      </c>
      <c r="Y146" s="47" t="str">
        <f t="shared" si="11"/>
        <v>..</v>
      </c>
      <c r="Z146" s="47" t="str">
        <f t="shared" si="11"/>
        <v>..</v>
      </c>
      <c r="AA146" s="47" t="str">
        <f t="shared" si="11"/>
        <v>..</v>
      </c>
      <c r="AB146" s="47" t="str">
        <f t="shared" si="11"/>
        <v>..</v>
      </c>
    </row>
    <row r="147" spans="1:28" ht="15.5" x14ac:dyDescent="0.35">
      <c r="A147" s="1" t="s">
        <v>35</v>
      </c>
      <c r="B147" s="49" t="s">
        <v>579</v>
      </c>
      <c r="C147" s="47">
        <f t="shared" si="14"/>
        <v>0.15</v>
      </c>
      <c r="D147" s="47" t="str">
        <f t="shared" si="12"/>
        <v>..</v>
      </c>
      <c r="E147" s="47" t="str">
        <f t="shared" si="13"/>
        <v>..</v>
      </c>
      <c r="F147" s="100"/>
      <c r="G147" s="84"/>
      <c r="H147" s="50"/>
      <c r="J147" s="89"/>
      <c r="K147" s="105">
        <v>2</v>
      </c>
      <c r="L147" s="105">
        <v>15</v>
      </c>
      <c r="M147" s="48" t="s">
        <v>227</v>
      </c>
      <c r="N147" s="48" t="s">
        <v>227</v>
      </c>
      <c r="O147" s="48" t="s">
        <v>227</v>
      </c>
      <c r="P147" s="48" t="s">
        <v>227</v>
      </c>
      <c r="Q147" s="48" t="s">
        <v>227</v>
      </c>
      <c r="R147" s="48" t="s">
        <v>227</v>
      </c>
      <c r="U147" s="47">
        <f t="shared" si="11"/>
        <v>0.05</v>
      </c>
      <c r="V147" s="47">
        <f t="shared" si="11"/>
        <v>0.25</v>
      </c>
      <c r="W147" s="47" t="str">
        <f t="shared" si="11"/>
        <v>..</v>
      </c>
      <c r="X147" s="47" t="str">
        <f t="shared" si="11"/>
        <v>..</v>
      </c>
      <c r="Y147" s="47" t="str">
        <f t="shared" si="11"/>
        <v>..</v>
      </c>
      <c r="Z147" s="47" t="str">
        <f t="shared" si="11"/>
        <v>..</v>
      </c>
      <c r="AA147" s="47" t="str">
        <f t="shared" si="11"/>
        <v>..</v>
      </c>
      <c r="AB147" s="47" t="str">
        <f t="shared" si="11"/>
        <v>..</v>
      </c>
    </row>
    <row r="148" spans="1:28" ht="15.5" x14ac:dyDescent="0.35">
      <c r="A148" s="1" t="s">
        <v>148</v>
      </c>
      <c r="B148" s="49" t="s">
        <v>383</v>
      </c>
      <c r="C148" s="47">
        <f t="shared" si="14"/>
        <v>0.69333333333333336</v>
      </c>
      <c r="D148" s="47">
        <f t="shared" si="12"/>
        <v>0.54166666666666663</v>
      </c>
      <c r="E148" s="47">
        <f t="shared" si="13"/>
        <v>0.5</v>
      </c>
      <c r="F148" s="100"/>
      <c r="G148" s="84"/>
      <c r="H148" s="50"/>
      <c r="J148" s="89"/>
      <c r="K148" s="105">
        <v>35</v>
      </c>
      <c r="L148" s="105">
        <v>48</v>
      </c>
      <c r="M148" s="48" t="s">
        <v>227</v>
      </c>
      <c r="N148" s="48">
        <v>4</v>
      </c>
      <c r="O148" s="48">
        <v>4.25</v>
      </c>
      <c r="P148" s="48">
        <v>3.5</v>
      </c>
      <c r="Q148" s="48">
        <v>5.5</v>
      </c>
      <c r="R148" s="48">
        <v>4.75</v>
      </c>
      <c r="U148" s="47">
        <f t="shared" si="11"/>
        <v>0.875</v>
      </c>
      <c r="V148" s="47">
        <f t="shared" si="11"/>
        <v>0.8</v>
      </c>
      <c r="W148" s="47" t="str">
        <f t="shared" si="11"/>
        <v>..</v>
      </c>
      <c r="X148" s="47">
        <f t="shared" si="11"/>
        <v>0.5</v>
      </c>
      <c r="Y148" s="47">
        <f t="shared" si="11"/>
        <v>0.54166666666666663</v>
      </c>
      <c r="Z148" s="47">
        <f t="shared" si="11"/>
        <v>0.41666666666666669</v>
      </c>
      <c r="AA148" s="47">
        <f t="shared" si="11"/>
        <v>0.75</v>
      </c>
      <c r="AB148" s="47">
        <f t="shared" si="11"/>
        <v>0.625</v>
      </c>
    </row>
    <row r="149" spans="1:28" ht="15.5" x14ac:dyDescent="0.35">
      <c r="A149" s="1" t="s">
        <v>149</v>
      </c>
      <c r="B149" s="49" t="s">
        <v>384</v>
      </c>
      <c r="C149" s="47">
        <f t="shared" si="14"/>
        <v>0.11333333333333333</v>
      </c>
      <c r="D149" s="47">
        <f t="shared" si="12"/>
        <v>4.1666666666666664E-2</v>
      </c>
      <c r="E149" s="47">
        <f t="shared" si="13"/>
        <v>4.1666666666666664E-2</v>
      </c>
      <c r="F149" s="100"/>
      <c r="G149" s="84"/>
      <c r="H149" s="50"/>
      <c r="J149" s="89"/>
      <c r="K149" s="105">
        <v>5</v>
      </c>
      <c r="L149" s="105">
        <v>14</v>
      </c>
      <c r="M149" s="48" t="s">
        <v>609</v>
      </c>
      <c r="N149" s="48">
        <v>1.25</v>
      </c>
      <c r="O149" s="48">
        <v>1.25</v>
      </c>
      <c r="P149" s="48">
        <v>1.25</v>
      </c>
      <c r="Q149" s="48">
        <v>1.75</v>
      </c>
      <c r="R149" s="48">
        <v>1.25</v>
      </c>
      <c r="U149" s="47">
        <f t="shared" si="11"/>
        <v>0.125</v>
      </c>
      <c r="V149" s="47">
        <f t="shared" si="11"/>
        <v>0.23333333333333334</v>
      </c>
      <c r="W149" s="47" t="str">
        <f t="shared" si="11"/>
        <v>..</v>
      </c>
      <c r="X149" s="47">
        <f t="shared" si="11"/>
        <v>4.1666666666666664E-2</v>
      </c>
      <c r="Y149" s="47">
        <f t="shared" si="11"/>
        <v>4.1666666666666664E-2</v>
      </c>
      <c r="Z149" s="47">
        <f t="shared" si="11"/>
        <v>4.1666666666666664E-2</v>
      </c>
      <c r="AA149" s="47">
        <f t="shared" si="11"/>
        <v>0.125</v>
      </c>
      <c r="AB149" s="47">
        <f t="shared" si="11"/>
        <v>4.1666666666666664E-2</v>
      </c>
    </row>
    <row r="150" spans="1:28" ht="15.5" x14ac:dyDescent="0.35">
      <c r="A150" s="1" t="s">
        <v>150</v>
      </c>
      <c r="B150" s="49" t="s">
        <v>385</v>
      </c>
      <c r="C150" s="47">
        <f t="shared" si="14"/>
        <v>0.21666666666666667</v>
      </c>
      <c r="D150" s="47" t="str">
        <f t="shared" si="12"/>
        <v>..</v>
      </c>
      <c r="E150" s="47" t="str">
        <f t="shared" si="13"/>
        <v>..</v>
      </c>
      <c r="F150" s="100"/>
      <c r="G150" s="84"/>
      <c r="H150" s="50"/>
      <c r="J150" s="89"/>
      <c r="K150" s="105">
        <v>8</v>
      </c>
      <c r="L150" s="105">
        <v>14</v>
      </c>
      <c r="M150" s="48" t="s">
        <v>641</v>
      </c>
      <c r="N150" s="48" t="s">
        <v>227</v>
      </c>
      <c r="O150" s="48" t="s">
        <v>227</v>
      </c>
      <c r="P150" s="48" t="s">
        <v>227</v>
      </c>
      <c r="Q150" s="48" t="s">
        <v>227</v>
      </c>
      <c r="R150" s="48" t="s">
        <v>227</v>
      </c>
      <c r="U150" s="47">
        <f t="shared" si="11"/>
        <v>0.2</v>
      </c>
      <c r="V150" s="47">
        <f t="shared" si="11"/>
        <v>0.23333333333333334</v>
      </c>
      <c r="W150" s="47" t="str">
        <f t="shared" si="11"/>
        <v>..</v>
      </c>
      <c r="X150" s="47" t="str">
        <f t="shared" si="11"/>
        <v>..</v>
      </c>
      <c r="Y150" s="47" t="str">
        <f t="shared" si="11"/>
        <v>..</v>
      </c>
      <c r="Z150" s="47" t="str">
        <f t="shared" si="11"/>
        <v>..</v>
      </c>
      <c r="AA150" s="47" t="str">
        <f t="shared" si="11"/>
        <v>..</v>
      </c>
      <c r="AB150" s="47" t="str">
        <f t="shared" ref="AB150:AB205" si="15">IF(ISNUMBER(R150)=TRUE,AB$5*(R150-AB$4)/(AB$3-AB$4)+(1-AB$5)*(1-(R150-AB$4)/(AB$3-AB$4)),"..")</f>
        <v>..</v>
      </c>
    </row>
    <row r="151" spans="1:28" ht="15.5" x14ac:dyDescent="0.35">
      <c r="A151" s="1" t="s">
        <v>192</v>
      </c>
      <c r="B151" s="49" t="s">
        <v>386</v>
      </c>
      <c r="C151" s="47">
        <f t="shared" si="14"/>
        <v>0.82499999999999996</v>
      </c>
      <c r="D151" s="47" t="str">
        <f t="shared" si="12"/>
        <v>..</v>
      </c>
      <c r="E151" s="47" t="str">
        <f t="shared" si="13"/>
        <v>..</v>
      </c>
      <c r="F151" s="100"/>
      <c r="G151" s="84"/>
      <c r="H151" s="50"/>
      <c r="J151" s="89"/>
      <c r="K151" s="105">
        <v>32</v>
      </c>
      <c r="L151" s="105">
        <v>51</v>
      </c>
      <c r="M151" s="48" t="s">
        <v>227</v>
      </c>
      <c r="N151" s="48" t="s">
        <v>227</v>
      </c>
      <c r="O151" s="48" t="s">
        <v>227</v>
      </c>
      <c r="P151" s="48" t="s">
        <v>227</v>
      </c>
      <c r="Q151" s="48" t="s">
        <v>227</v>
      </c>
      <c r="R151" s="48" t="s">
        <v>227</v>
      </c>
      <c r="U151" s="47">
        <f t="shared" ref="U151:AA182" si="16">IF(ISNUMBER(K151)=TRUE,U$5*(K151-U$4)/(U$3-U$4)+(1-U$5)*(1-(K151-U$4)/(U$3-U$4)),"..")</f>
        <v>0.8</v>
      </c>
      <c r="V151" s="47">
        <f t="shared" si="16"/>
        <v>0.85</v>
      </c>
      <c r="W151" s="47" t="str">
        <f t="shared" si="16"/>
        <v>..</v>
      </c>
      <c r="X151" s="47" t="str">
        <f t="shared" si="16"/>
        <v>..</v>
      </c>
      <c r="Y151" s="47" t="str">
        <f t="shared" si="16"/>
        <v>..</v>
      </c>
      <c r="Z151" s="47" t="str">
        <f t="shared" si="16"/>
        <v>..</v>
      </c>
      <c r="AA151" s="47" t="str">
        <f t="shared" si="16"/>
        <v>..</v>
      </c>
      <c r="AB151" s="47" t="str">
        <f t="shared" si="15"/>
        <v>..</v>
      </c>
    </row>
    <row r="152" spans="1:28" ht="15.5" x14ac:dyDescent="0.35">
      <c r="A152" s="1" t="s">
        <v>158</v>
      </c>
      <c r="B152" s="49" t="s">
        <v>447</v>
      </c>
      <c r="C152" s="47">
        <f t="shared" si="14"/>
        <v>0.93333333333333335</v>
      </c>
      <c r="D152" s="47" t="str">
        <f t="shared" si="12"/>
        <v>..</v>
      </c>
      <c r="E152" s="47" t="str">
        <f t="shared" si="13"/>
        <v>..</v>
      </c>
      <c r="F152" s="100"/>
      <c r="G152" s="84"/>
      <c r="H152" s="50"/>
      <c r="J152" s="89"/>
      <c r="K152" s="105">
        <v>38</v>
      </c>
      <c r="L152" s="105">
        <v>55</v>
      </c>
      <c r="M152" s="48" t="s">
        <v>227</v>
      </c>
      <c r="N152" s="48" t="s">
        <v>227</v>
      </c>
      <c r="O152" s="48" t="s">
        <v>227</v>
      </c>
      <c r="P152" s="48" t="s">
        <v>227</v>
      </c>
      <c r="Q152" s="48" t="s">
        <v>227</v>
      </c>
      <c r="R152" s="48" t="s">
        <v>227</v>
      </c>
      <c r="U152" s="47">
        <f t="shared" si="16"/>
        <v>0.95</v>
      </c>
      <c r="V152" s="47">
        <f t="shared" si="16"/>
        <v>0.91666666666666663</v>
      </c>
      <c r="W152" s="47" t="str">
        <f t="shared" si="16"/>
        <v>..</v>
      </c>
      <c r="X152" s="47" t="str">
        <f t="shared" si="16"/>
        <v>..</v>
      </c>
      <c r="Y152" s="47" t="str">
        <f t="shared" si="16"/>
        <v>..</v>
      </c>
      <c r="Z152" s="47" t="str">
        <f t="shared" si="16"/>
        <v>..</v>
      </c>
      <c r="AA152" s="47" t="str">
        <f t="shared" si="16"/>
        <v>..</v>
      </c>
      <c r="AB152" s="47" t="str">
        <f t="shared" si="15"/>
        <v>..</v>
      </c>
    </row>
    <row r="153" spans="1:28" ht="15.5" x14ac:dyDescent="0.35">
      <c r="A153" s="1" t="s">
        <v>151</v>
      </c>
      <c r="B153" s="49" t="s">
        <v>388</v>
      </c>
      <c r="C153" s="47">
        <f t="shared" si="14"/>
        <v>6.25E-2</v>
      </c>
      <c r="D153" s="47" t="str">
        <f t="shared" si="12"/>
        <v>..</v>
      </c>
      <c r="E153" s="47" t="str">
        <f t="shared" si="13"/>
        <v>..</v>
      </c>
      <c r="F153" s="100"/>
      <c r="G153" s="84"/>
      <c r="H153" s="50"/>
      <c r="J153" s="89"/>
      <c r="K153" s="105">
        <v>1</v>
      </c>
      <c r="L153" s="105">
        <v>6</v>
      </c>
      <c r="M153" s="48" t="s">
        <v>642</v>
      </c>
      <c r="N153" s="48" t="s">
        <v>227</v>
      </c>
      <c r="O153" s="48" t="s">
        <v>227</v>
      </c>
      <c r="P153" s="48" t="s">
        <v>227</v>
      </c>
      <c r="Q153" s="48" t="s">
        <v>227</v>
      </c>
      <c r="R153" s="48" t="s">
        <v>227</v>
      </c>
      <c r="U153" s="47">
        <f t="shared" si="16"/>
        <v>2.5000000000000001E-2</v>
      </c>
      <c r="V153" s="47">
        <f t="shared" si="16"/>
        <v>0.1</v>
      </c>
      <c r="W153" s="47" t="str">
        <f t="shared" si="16"/>
        <v>..</v>
      </c>
      <c r="X153" s="47" t="str">
        <f t="shared" si="16"/>
        <v>..</v>
      </c>
      <c r="Y153" s="47" t="str">
        <f t="shared" si="16"/>
        <v>..</v>
      </c>
      <c r="Z153" s="47" t="str">
        <f t="shared" si="16"/>
        <v>..</v>
      </c>
      <c r="AA153" s="47" t="str">
        <f t="shared" si="16"/>
        <v>..</v>
      </c>
      <c r="AB153" s="47" t="str">
        <f t="shared" si="15"/>
        <v>..</v>
      </c>
    </row>
    <row r="154" spans="1:28" ht="15.5" x14ac:dyDescent="0.35">
      <c r="A154" s="1" t="s">
        <v>153</v>
      </c>
      <c r="B154" s="49" t="s">
        <v>389</v>
      </c>
      <c r="C154" s="47">
        <f t="shared" si="14"/>
        <v>0.6875</v>
      </c>
      <c r="D154" s="47" t="str">
        <f t="shared" si="12"/>
        <v>..</v>
      </c>
      <c r="E154" s="47" t="str">
        <f t="shared" si="13"/>
        <v>..</v>
      </c>
      <c r="F154" s="100"/>
      <c r="G154" s="84"/>
      <c r="H154" s="50"/>
      <c r="J154" s="89"/>
      <c r="K154" s="105">
        <v>29</v>
      </c>
      <c r="L154" s="105">
        <v>39</v>
      </c>
      <c r="M154" s="48" t="s">
        <v>227</v>
      </c>
      <c r="N154" s="48" t="s">
        <v>227</v>
      </c>
      <c r="O154" s="48" t="s">
        <v>227</v>
      </c>
      <c r="P154" s="48" t="s">
        <v>227</v>
      </c>
      <c r="Q154" s="48" t="s">
        <v>227</v>
      </c>
      <c r="R154" s="48" t="s">
        <v>227</v>
      </c>
      <c r="U154" s="47">
        <f t="shared" si="16"/>
        <v>0.72499999999999998</v>
      </c>
      <c r="V154" s="47">
        <f t="shared" si="16"/>
        <v>0.65</v>
      </c>
      <c r="W154" s="47" t="str">
        <f t="shared" si="16"/>
        <v>..</v>
      </c>
      <c r="X154" s="47" t="str">
        <f t="shared" si="16"/>
        <v>..</v>
      </c>
      <c r="Y154" s="47" t="str">
        <f t="shared" si="16"/>
        <v>..</v>
      </c>
      <c r="Z154" s="47" t="str">
        <f t="shared" si="16"/>
        <v>..</v>
      </c>
      <c r="AA154" s="47" t="str">
        <f t="shared" si="16"/>
        <v>..</v>
      </c>
      <c r="AB154" s="47" t="str">
        <f t="shared" si="15"/>
        <v>..</v>
      </c>
    </row>
    <row r="155" spans="1:28" ht="15.5" x14ac:dyDescent="0.35">
      <c r="A155" s="1" t="s">
        <v>194</v>
      </c>
      <c r="B155" s="49" t="s">
        <v>532</v>
      </c>
      <c r="C155" s="47">
        <f t="shared" si="14"/>
        <v>0.55833333333333335</v>
      </c>
      <c r="D155" s="47">
        <f t="shared" si="12"/>
        <v>0.41666666666666669</v>
      </c>
      <c r="E155" s="47">
        <f t="shared" si="13"/>
        <v>0.375</v>
      </c>
      <c r="F155" s="100"/>
      <c r="G155" s="84"/>
      <c r="H155" s="50"/>
      <c r="J155" s="89"/>
      <c r="K155" s="105">
        <v>21</v>
      </c>
      <c r="L155" s="105">
        <v>41</v>
      </c>
      <c r="M155" s="48" t="s">
        <v>606</v>
      </c>
      <c r="N155" s="48">
        <v>3.25</v>
      </c>
      <c r="O155" s="48">
        <v>3.5</v>
      </c>
      <c r="P155" s="48">
        <v>3</v>
      </c>
      <c r="Q155" s="48">
        <v>5.25</v>
      </c>
      <c r="R155" s="48">
        <v>4.25</v>
      </c>
      <c r="U155" s="47">
        <f t="shared" si="16"/>
        <v>0.52500000000000002</v>
      </c>
      <c r="V155" s="47">
        <f t="shared" si="16"/>
        <v>0.68333333333333335</v>
      </c>
      <c r="W155" s="47" t="str">
        <f t="shared" si="16"/>
        <v>..</v>
      </c>
      <c r="X155" s="47">
        <f t="shared" si="16"/>
        <v>0.375</v>
      </c>
      <c r="Y155" s="47">
        <f t="shared" si="16"/>
        <v>0.41666666666666669</v>
      </c>
      <c r="Z155" s="47">
        <f t="shared" si="16"/>
        <v>0.33333333333333331</v>
      </c>
      <c r="AA155" s="47">
        <f t="shared" si="16"/>
        <v>0.70833333333333337</v>
      </c>
      <c r="AB155" s="47">
        <f t="shared" si="15"/>
        <v>0.54166666666666663</v>
      </c>
    </row>
    <row r="156" spans="1:28" ht="15.5" x14ac:dyDescent="0.35">
      <c r="A156" s="1" t="s">
        <v>167</v>
      </c>
      <c r="B156" s="49" t="s">
        <v>390</v>
      </c>
      <c r="C156" s="47">
        <f t="shared" si="14"/>
        <v>0.8</v>
      </c>
      <c r="D156" s="47" t="str">
        <f t="shared" si="12"/>
        <v>..</v>
      </c>
      <c r="E156" s="47" t="str">
        <f t="shared" si="13"/>
        <v>..</v>
      </c>
      <c r="F156" s="100"/>
      <c r="G156" s="84"/>
      <c r="H156" s="50"/>
      <c r="J156" s="89"/>
      <c r="K156" s="105">
        <v>34</v>
      </c>
      <c r="L156" s="105">
        <v>45</v>
      </c>
      <c r="M156" s="48" t="s">
        <v>227</v>
      </c>
      <c r="N156" s="48" t="s">
        <v>227</v>
      </c>
      <c r="O156" s="48" t="s">
        <v>227</v>
      </c>
      <c r="P156" s="48" t="s">
        <v>227</v>
      </c>
      <c r="Q156" s="48" t="s">
        <v>227</v>
      </c>
      <c r="R156" s="48" t="s">
        <v>227</v>
      </c>
      <c r="U156" s="47">
        <f t="shared" si="16"/>
        <v>0.85</v>
      </c>
      <c r="V156" s="47">
        <f t="shared" si="16"/>
        <v>0.75</v>
      </c>
      <c r="W156" s="47" t="str">
        <f t="shared" si="16"/>
        <v>..</v>
      </c>
      <c r="X156" s="47" t="str">
        <f t="shared" si="16"/>
        <v>..</v>
      </c>
      <c r="Y156" s="47" t="str">
        <f t="shared" si="16"/>
        <v>..</v>
      </c>
      <c r="Z156" s="47" t="str">
        <f t="shared" si="16"/>
        <v>..</v>
      </c>
      <c r="AA156" s="47" t="str">
        <f t="shared" si="16"/>
        <v>..</v>
      </c>
      <c r="AB156" s="47" t="str">
        <f t="shared" si="15"/>
        <v>..</v>
      </c>
    </row>
    <row r="157" spans="1:28" ht="15.5" x14ac:dyDescent="0.35">
      <c r="A157" s="1" t="s">
        <v>156</v>
      </c>
      <c r="B157" s="49" t="s">
        <v>391</v>
      </c>
      <c r="C157" s="47">
        <f t="shared" si="14"/>
        <v>0.65833333333333333</v>
      </c>
      <c r="D157" s="47" t="str">
        <f t="shared" si="12"/>
        <v>..</v>
      </c>
      <c r="E157" s="47" t="str">
        <f t="shared" si="13"/>
        <v>..</v>
      </c>
      <c r="F157" s="100"/>
      <c r="G157" s="84"/>
      <c r="H157" s="50"/>
      <c r="J157" s="89"/>
      <c r="K157" s="105">
        <v>28</v>
      </c>
      <c r="L157" s="105">
        <v>37</v>
      </c>
      <c r="M157" s="48" t="s">
        <v>227</v>
      </c>
      <c r="N157" s="48" t="s">
        <v>227</v>
      </c>
      <c r="O157" s="48" t="s">
        <v>227</v>
      </c>
      <c r="P157" s="48" t="s">
        <v>227</v>
      </c>
      <c r="Q157" s="48" t="s">
        <v>227</v>
      </c>
      <c r="R157" s="48" t="s">
        <v>227</v>
      </c>
      <c r="U157" s="47">
        <f t="shared" si="16"/>
        <v>0.7</v>
      </c>
      <c r="V157" s="47">
        <f t="shared" si="16"/>
        <v>0.6166666666666667</v>
      </c>
      <c r="W157" s="47" t="str">
        <f t="shared" si="16"/>
        <v>..</v>
      </c>
      <c r="X157" s="47" t="str">
        <f t="shared" si="16"/>
        <v>..</v>
      </c>
      <c r="Y157" s="47" t="str">
        <f t="shared" si="16"/>
        <v>..</v>
      </c>
      <c r="Z157" s="47" t="str">
        <f t="shared" si="16"/>
        <v>..</v>
      </c>
      <c r="AA157" s="47" t="str">
        <f t="shared" si="16"/>
        <v>..</v>
      </c>
      <c r="AB157" s="47" t="str">
        <f t="shared" si="15"/>
        <v>..</v>
      </c>
    </row>
    <row r="158" spans="1:28" ht="15.5" x14ac:dyDescent="0.35">
      <c r="A158" s="1" t="s">
        <v>154</v>
      </c>
      <c r="B158" s="49" t="s">
        <v>392</v>
      </c>
      <c r="C158" s="47">
        <f t="shared" si="14"/>
        <v>0.47083333333333333</v>
      </c>
      <c r="D158" s="47" t="str">
        <f t="shared" si="12"/>
        <v>..</v>
      </c>
      <c r="E158" s="47" t="str">
        <f t="shared" si="13"/>
        <v>..</v>
      </c>
      <c r="F158" s="100"/>
      <c r="G158" s="84"/>
      <c r="H158" s="50"/>
      <c r="J158" s="89"/>
      <c r="K158" s="105">
        <v>19</v>
      </c>
      <c r="L158" s="105">
        <v>28</v>
      </c>
      <c r="M158" s="48" t="s">
        <v>643</v>
      </c>
      <c r="N158" s="48" t="s">
        <v>227</v>
      </c>
      <c r="O158" s="48" t="s">
        <v>227</v>
      </c>
      <c r="P158" s="48" t="s">
        <v>227</v>
      </c>
      <c r="Q158" s="48" t="s">
        <v>227</v>
      </c>
      <c r="R158" s="48" t="s">
        <v>227</v>
      </c>
      <c r="U158" s="47">
        <f t="shared" si="16"/>
        <v>0.47499999999999998</v>
      </c>
      <c r="V158" s="47">
        <f t="shared" si="16"/>
        <v>0.46666666666666667</v>
      </c>
      <c r="W158" s="47" t="str">
        <f t="shared" si="16"/>
        <v>..</v>
      </c>
      <c r="X158" s="47" t="str">
        <f t="shared" si="16"/>
        <v>..</v>
      </c>
      <c r="Y158" s="47" t="str">
        <f t="shared" si="16"/>
        <v>..</v>
      </c>
      <c r="Z158" s="47" t="str">
        <f t="shared" si="16"/>
        <v>..</v>
      </c>
      <c r="AA158" s="47" t="str">
        <f t="shared" si="16"/>
        <v>..</v>
      </c>
      <c r="AB158" s="47" t="str">
        <f t="shared" si="15"/>
        <v>..</v>
      </c>
    </row>
    <row r="159" spans="1:28" ht="15.5" x14ac:dyDescent="0.35">
      <c r="A159" s="1" t="s">
        <v>163</v>
      </c>
      <c r="B159" s="49" t="s">
        <v>504</v>
      </c>
      <c r="C159" s="47">
        <f t="shared" si="14"/>
        <v>0.83666666666666667</v>
      </c>
      <c r="D159" s="47">
        <f t="shared" si="12"/>
        <v>0.70833333333333337</v>
      </c>
      <c r="E159" s="47">
        <f t="shared" si="13"/>
        <v>0.5</v>
      </c>
      <c r="F159" s="100"/>
      <c r="G159" s="84"/>
      <c r="H159" s="50"/>
      <c r="J159" s="89"/>
      <c r="K159" s="105">
        <v>37</v>
      </c>
      <c r="L159" s="105">
        <v>53</v>
      </c>
      <c r="M159" s="48" t="s">
        <v>227</v>
      </c>
      <c r="N159" s="48">
        <v>4</v>
      </c>
      <c r="O159" s="48">
        <v>5.25</v>
      </c>
      <c r="P159" s="48">
        <v>5</v>
      </c>
      <c r="Q159" s="48">
        <v>6</v>
      </c>
      <c r="R159" s="48">
        <v>6.25</v>
      </c>
      <c r="U159" s="47">
        <f t="shared" si="16"/>
        <v>0.92500000000000004</v>
      </c>
      <c r="V159" s="47">
        <f t="shared" si="16"/>
        <v>0.8833333333333333</v>
      </c>
      <c r="W159" s="47" t="str">
        <f t="shared" si="16"/>
        <v>..</v>
      </c>
      <c r="X159" s="47">
        <f t="shared" si="16"/>
        <v>0.5</v>
      </c>
      <c r="Y159" s="47">
        <f t="shared" si="16"/>
        <v>0.70833333333333337</v>
      </c>
      <c r="Z159" s="47">
        <f t="shared" si="16"/>
        <v>0.66666666666666663</v>
      </c>
      <c r="AA159" s="47">
        <f t="shared" si="16"/>
        <v>0.83333333333333337</v>
      </c>
      <c r="AB159" s="47">
        <f t="shared" si="15"/>
        <v>0.875</v>
      </c>
    </row>
    <row r="160" spans="1:28" ht="15.5" x14ac:dyDescent="0.35">
      <c r="A160" s="1" t="s">
        <v>164</v>
      </c>
      <c r="B160" s="49" t="s">
        <v>393</v>
      </c>
      <c r="C160" s="47">
        <f t="shared" si="14"/>
        <v>0.83833333333333326</v>
      </c>
      <c r="D160" s="47">
        <f t="shared" si="12"/>
        <v>0.79166666666666663</v>
      </c>
      <c r="E160" s="47">
        <f t="shared" si="13"/>
        <v>0.66666666666666663</v>
      </c>
      <c r="F160" s="100"/>
      <c r="G160" s="84"/>
      <c r="H160" s="50"/>
      <c r="J160" s="89"/>
      <c r="K160" s="105">
        <v>38</v>
      </c>
      <c r="L160" s="105">
        <v>52</v>
      </c>
      <c r="M160" s="48" t="s">
        <v>227</v>
      </c>
      <c r="N160" s="48">
        <v>5</v>
      </c>
      <c r="O160" s="48">
        <v>5.75</v>
      </c>
      <c r="P160" s="48">
        <v>5.25</v>
      </c>
      <c r="Q160" s="48">
        <v>5.75</v>
      </c>
      <c r="R160" s="48">
        <v>6.25</v>
      </c>
      <c r="U160" s="47">
        <f t="shared" si="16"/>
        <v>0.95</v>
      </c>
      <c r="V160" s="47">
        <f t="shared" si="16"/>
        <v>0.8666666666666667</v>
      </c>
      <c r="W160" s="47" t="str">
        <f t="shared" si="16"/>
        <v>..</v>
      </c>
      <c r="X160" s="47">
        <f t="shared" si="16"/>
        <v>0.66666666666666663</v>
      </c>
      <c r="Y160" s="47">
        <f t="shared" si="16"/>
        <v>0.79166666666666663</v>
      </c>
      <c r="Z160" s="47">
        <f t="shared" si="16"/>
        <v>0.70833333333333337</v>
      </c>
      <c r="AA160" s="47">
        <f t="shared" si="16"/>
        <v>0.79166666666666663</v>
      </c>
      <c r="AB160" s="47">
        <f t="shared" si="15"/>
        <v>0.875</v>
      </c>
    </row>
    <row r="161" spans="1:29" ht="15.5" x14ac:dyDescent="0.35">
      <c r="A161" s="1" t="s">
        <v>155</v>
      </c>
      <c r="B161" s="49" t="s">
        <v>394</v>
      </c>
      <c r="C161" s="47">
        <f t="shared" si="14"/>
        <v>0.78333333333333333</v>
      </c>
      <c r="D161" s="47" t="str">
        <f t="shared" si="12"/>
        <v>..</v>
      </c>
      <c r="E161" s="47" t="str">
        <f t="shared" si="13"/>
        <v>..</v>
      </c>
      <c r="F161" s="100"/>
      <c r="G161" s="84"/>
      <c r="H161" s="50"/>
      <c r="J161" s="89"/>
      <c r="K161" s="105">
        <v>30</v>
      </c>
      <c r="L161" s="105">
        <v>49</v>
      </c>
      <c r="M161" s="48" t="s">
        <v>227</v>
      </c>
      <c r="N161" s="48" t="s">
        <v>227</v>
      </c>
      <c r="O161" s="48" t="s">
        <v>227</v>
      </c>
      <c r="P161" s="48" t="s">
        <v>227</v>
      </c>
      <c r="Q161" s="48" t="s">
        <v>227</v>
      </c>
      <c r="R161" s="48" t="s">
        <v>227</v>
      </c>
      <c r="U161" s="47">
        <f t="shared" si="16"/>
        <v>0.75</v>
      </c>
      <c r="V161" s="47">
        <f t="shared" si="16"/>
        <v>0.81666666666666665</v>
      </c>
      <c r="W161" s="47" t="str">
        <f t="shared" si="16"/>
        <v>..</v>
      </c>
      <c r="X161" s="47" t="str">
        <f t="shared" si="16"/>
        <v>..</v>
      </c>
      <c r="Y161" s="47" t="str">
        <f t="shared" si="16"/>
        <v>..</v>
      </c>
      <c r="Z161" s="47" t="str">
        <f t="shared" si="16"/>
        <v>..</v>
      </c>
      <c r="AA161" s="47" t="str">
        <f t="shared" si="16"/>
        <v>..</v>
      </c>
      <c r="AB161" s="47" t="str">
        <f t="shared" si="15"/>
        <v>..</v>
      </c>
    </row>
    <row r="162" spans="1:29" ht="15.5" x14ac:dyDescent="0.35">
      <c r="A162" s="1" t="s">
        <v>159</v>
      </c>
      <c r="B162" s="49" t="s">
        <v>395</v>
      </c>
      <c r="C162" s="47">
        <f t="shared" si="14"/>
        <v>6.25E-2</v>
      </c>
      <c r="D162" s="47" t="str">
        <f t="shared" si="12"/>
        <v>..</v>
      </c>
      <c r="E162" s="47" t="str">
        <f t="shared" si="13"/>
        <v>..</v>
      </c>
      <c r="F162" s="100"/>
      <c r="G162" s="84"/>
      <c r="H162" s="50"/>
      <c r="J162" s="89"/>
      <c r="K162" s="105">
        <v>1</v>
      </c>
      <c r="L162" s="105">
        <v>6</v>
      </c>
      <c r="M162" s="48" t="s">
        <v>227</v>
      </c>
      <c r="N162" s="48" t="s">
        <v>227</v>
      </c>
      <c r="O162" s="48" t="s">
        <v>227</v>
      </c>
      <c r="P162" s="48" t="s">
        <v>227</v>
      </c>
      <c r="Q162" s="48" t="s">
        <v>227</v>
      </c>
      <c r="R162" s="48" t="s">
        <v>227</v>
      </c>
      <c r="U162" s="47">
        <f t="shared" si="16"/>
        <v>2.5000000000000001E-2</v>
      </c>
      <c r="V162" s="47">
        <f t="shared" si="16"/>
        <v>0.1</v>
      </c>
      <c r="W162" s="47" t="str">
        <f t="shared" si="16"/>
        <v>..</v>
      </c>
      <c r="X162" s="47" t="str">
        <f t="shared" si="16"/>
        <v>..</v>
      </c>
      <c r="Y162" s="47" t="str">
        <f t="shared" si="16"/>
        <v>..</v>
      </c>
      <c r="Z162" s="47" t="str">
        <f t="shared" si="16"/>
        <v>..</v>
      </c>
      <c r="AA162" s="47" t="str">
        <f t="shared" si="16"/>
        <v>..</v>
      </c>
      <c r="AB162" s="47" t="str">
        <f t="shared" si="15"/>
        <v>..</v>
      </c>
    </row>
    <row r="163" spans="1:29" ht="15.5" x14ac:dyDescent="0.35">
      <c r="A163" s="1" t="s">
        <v>195</v>
      </c>
      <c r="B163" s="49" t="s">
        <v>396</v>
      </c>
      <c r="C163" s="47">
        <f t="shared" si="14"/>
        <v>0.79583333333333339</v>
      </c>
      <c r="D163" s="47" t="str">
        <f t="shared" si="12"/>
        <v>..</v>
      </c>
      <c r="E163" s="47" t="str">
        <f t="shared" si="13"/>
        <v>..</v>
      </c>
      <c r="F163" s="100"/>
      <c r="G163" s="84"/>
      <c r="H163" s="50"/>
      <c r="J163" s="89"/>
      <c r="K163" s="105">
        <v>33</v>
      </c>
      <c r="L163" s="105">
        <v>46</v>
      </c>
      <c r="M163" s="48" t="s">
        <v>644</v>
      </c>
      <c r="N163" s="48" t="s">
        <v>227</v>
      </c>
      <c r="O163" s="48" t="s">
        <v>227</v>
      </c>
      <c r="P163" s="48" t="s">
        <v>227</v>
      </c>
      <c r="Q163" s="48" t="s">
        <v>227</v>
      </c>
      <c r="R163" s="48" t="s">
        <v>227</v>
      </c>
      <c r="U163" s="47">
        <f t="shared" si="16"/>
        <v>0.82499999999999996</v>
      </c>
      <c r="V163" s="47">
        <f t="shared" si="16"/>
        <v>0.76666666666666672</v>
      </c>
      <c r="W163" s="47" t="str">
        <f t="shared" si="16"/>
        <v>..</v>
      </c>
      <c r="X163" s="47" t="str">
        <f t="shared" si="16"/>
        <v>..</v>
      </c>
      <c r="Y163" s="47" t="str">
        <f t="shared" si="16"/>
        <v>..</v>
      </c>
      <c r="Z163" s="47" t="str">
        <f t="shared" si="16"/>
        <v>..</v>
      </c>
      <c r="AA163" s="47" t="str">
        <f t="shared" si="16"/>
        <v>..</v>
      </c>
      <c r="AB163" s="47" t="str">
        <f t="shared" si="15"/>
        <v>..</v>
      </c>
    </row>
    <row r="164" spans="1:29" ht="15.5" x14ac:dyDescent="0.35">
      <c r="A164" s="1" t="s">
        <v>93</v>
      </c>
      <c r="B164" s="49" t="s">
        <v>397</v>
      </c>
      <c r="C164" s="47">
        <f t="shared" si="14"/>
        <v>0.82916666666666661</v>
      </c>
      <c r="D164" s="47" t="str">
        <f t="shared" si="12"/>
        <v>..</v>
      </c>
      <c r="E164" s="47" t="str">
        <f t="shared" si="13"/>
        <v>..</v>
      </c>
      <c r="F164" s="100"/>
      <c r="G164" s="84"/>
      <c r="H164" s="50"/>
      <c r="J164" s="89"/>
      <c r="K164" s="105">
        <v>33</v>
      </c>
      <c r="L164" s="105">
        <v>50</v>
      </c>
      <c r="M164" s="48" t="s">
        <v>645</v>
      </c>
      <c r="N164" s="48" t="s">
        <v>227</v>
      </c>
      <c r="O164" s="48" t="s">
        <v>227</v>
      </c>
      <c r="P164" s="48" t="s">
        <v>227</v>
      </c>
      <c r="Q164" s="48" t="s">
        <v>227</v>
      </c>
      <c r="R164" s="48" t="s">
        <v>227</v>
      </c>
      <c r="U164" s="47">
        <f t="shared" si="16"/>
        <v>0.82499999999999996</v>
      </c>
      <c r="V164" s="47">
        <f t="shared" si="16"/>
        <v>0.83333333333333337</v>
      </c>
      <c r="W164" s="47" t="str">
        <f t="shared" si="16"/>
        <v>..</v>
      </c>
      <c r="X164" s="47" t="str">
        <f t="shared" si="16"/>
        <v>..</v>
      </c>
      <c r="Y164" s="47" t="str">
        <f t="shared" si="16"/>
        <v>..</v>
      </c>
      <c r="Z164" s="47" t="str">
        <f t="shared" si="16"/>
        <v>..</v>
      </c>
      <c r="AA164" s="47" t="str">
        <f t="shared" si="16"/>
        <v>..</v>
      </c>
      <c r="AB164" s="47" t="str">
        <f t="shared" si="15"/>
        <v>..</v>
      </c>
    </row>
    <row r="165" spans="1:29" ht="15.5" x14ac:dyDescent="0.35">
      <c r="A165" s="1" t="s">
        <v>160</v>
      </c>
      <c r="B165" s="49" t="s">
        <v>450</v>
      </c>
      <c r="C165" s="47">
        <f t="shared" si="14"/>
        <v>-4.1666666666666657E-3</v>
      </c>
      <c r="D165" s="47" t="str">
        <f t="shared" si="12"/>
        <v>..</v>
      </c>
      <c r="E165" s="47" t="str">
        <f t="shared" si="13"/>
        <v>..</v>
      </c>
      <c r="F165" s="100"/>
      <c r="G165" s="84"/>
      <c r="H165" s="50"/>
      <c r="J165" s="89"/>
      <c r="K165" s="105">
        <v>-3</v>
      </c>
      <c r="L165" s="105">
        <v>4</v>
      </c>
      <c r="M165" s="48" t="s">
        <v>227</v>
      </c>
      <c r="N165" s="48" t="s">
        <v>227</v>
      </c>
      <c r="O165" s="48" t="s">
        <v>227</v>
      </c>
      <c r="P165" s="48" t="s">
        <v>227</v>
      </c>
      <c r="Q165" s="48" t="s">
        <v>227</v>
      </c>
      <c r="R165" s="48" t="s">
        <v>227</v>
      </c>
      <c r="U165" s="47">
        <f t="shared" si="16"/>
        <v>-7.4999999999999997E-2</v>
      </c>
      <c r="V165" s="47">
        <f t="shared" si="16"/>
        <v>6.6666666666666666E-2</v>
      </c>
      <c r="W165" s="47" t="str">
        <f t="shared" si="16"/>
        <v>..</v>
      </c>
      <c r="X165" s="47" t="str">
        <f t="shared" si="16"/>
        <v>..</v>
      </c>
      <c r="Y165" s="47" t="str">
        <f t="shared" si="16"/>
        <v>..</v>
      </c>
      <c r="Z165" s="47" t="str">
        <f t="shared" si="16"/>
        <v>..</v>
      </c>
      <c r="AA165" s="47" t="str">
        <f t="shared" si="16"/>
        <v>..</v>
      </c>
      <c r="AB165" s="47" t="str">
        <f t="shared" si="15"/>
        <v>..</v>
      </c>
    </row>
    <row r="166" spans="1:29" ht="15.5" x14ac:dyDescent="0.35">
      <c r="A166" s="1" t="s">
        <v>52</v>
      </c>
      <c r="B166" s="49" t="s">
        <v>398</v>
      </c>
      <c r="C166" s="47">
        <f t="shared" si="14"/>
        <v>0.90416666666666667</v>
      </c>
      <c r="D166" s="47" t="str">
        <f t="shared" si="12"/>
        <v>..</v>
      </c>
      <c r="E166" s="47" t="str">
        <f t="shared" si="13"/>
        <v>..</v>
      </c>
      <c r="F166" s="100"/>
      <c r="G166" s="84"/>
      <c r="H166" s="50"/>
      <c r="J166" s="89"/>
      <c r="K166" s="105">
        <v>37</v>
      </c>
      <c r="L166" s="105">
        <v>53</v>
      </c>
      <c r="M166" s="48" t="s">
        <v>227</v>
      </c>
      <c r="N166" s="48" t="s">
        <v>227</v>
      </c>
      <c r="O166" s="48" t="s">
        <v>227</v>
      </c>
      <c r="P166" s="48" t="s">
        <v>227</v>
      </c>
      <c r="Q166" s="48" t="s">
        <v>227</v>
      </c>
      <c r="R166" s="48" t="s">
        <v>227</v>
      </c>
      <c r="U166" s="47">
        <f t="shared" si="16"/>
        <v>0.92500000000000004</v>
      </c>
      <c r="V166" s="47">
        <f t="shared" si="16"/>
        <v>0.8833333333333333</v>
      </c>
      <c r="W166" s="47" t="str">
        <f t="shared" si="16"/>
        <v>..</v>
      </c>
      <c r="X166" s="47" t="str">
        <f t="shared" si="16"/>
        <v>..</v>
      </c>
      <c r="Y166" s="47" t="str">
        <f t="shared" si="16"/>
        <v>..</v>
      </c>
      <c r="Z166" s="47" t="str">
        <f t="shared" si="16"/>
        <v>..</v>
      </c>
      <c r="AA166" s="47" t="str">
        <f t="shared" si="16"/>
        <v>..</v>
      </c>
      <c r="AB166" s="47" t="str">
        <f t="shared" si="15"/>
        <v>..</v>
      </c>
    </row>
    <row r="167" spans="1:29" ht="15.5" x14ac:dyDescent="0.35">
      <c r="A167" s="1" t="s">
        <v>101</v>
      </c>
      <c r="B167" s="49" t="s">
        <v>399</v>
      </c>
      <c r="C167" s="47">
        <f t="shared" si="14"/>
        <v>0.5541666666666667</v>
      </c>
      <c r="D167" s="47" t="str">
        <f t="shared" si="12"/>
        <v>..</v>
      </c>
      <c r="E167" s="47" t="str">
        <f t="shared" si="13"/>
        <v>..</v>
      </c>
      <c r="F167" s="100"/>
      <c r="G167" s="84"/>
      <c r="H167" s="50"/>
      <c r="J167" s="89"/>
      <c r="K167" s="105">
        <v>23</v>
      </c>
      <c r="L167" s="105">
        <v>32</v>
      </c>
      <c r="M167" s="48" t="s">
        <v>635</v>
      </c>
      <c r="N167" s="48" t="s">
        <v>227</v>
      </c>
      <c r="O167" s="48" t="s">
        <v>227</v>
      </c>
      <c r="P167" s="48" t="s">
        <v>227</v>
      </c>
      <c r="Q167" s="48" t="s">
        <v>227</v>
      </c>
      <c r="R167" s="48" t="s">
        <v>227</v>
      </c>
      <c r="U167" s="47">
        <f t="shared" si="16"/>
        <v>0.57499999999999996</v>
      </c>
      <c r="V167" s="47">
        <f t="shared" si="16"/>
        <v>0.53333333333333333</v>
      </c>
      <c r="W167" s="47" t="str">
        <f t="shared" si="16"/>
        <v>..</v>
      </c>
      <c r="X167" s="47" t="str">
        <f t="shared" si="16"/>
        <v>..</v>
      </c>
      <c r="Y167" s="47" t="str">
        <f t="shared" si="16"/>
        <v>..</v>
      </c>
      <c r="Z167" s="47" t="str">
        <f t="shared" si="16"/>
        <v>..</v>
      </c>
      <c r="AA167" s="47" t="str">
        <f t="shared" si="16"/>
        <v>..</v>
      </c>
      <c r="AB167" s="47" t="str">
        <f t="shared" si="15"/>
        <v>..</v>
      </c>
      <c r="AC167" s="1" t="s">
        <v>456</v>
      </c>
    </row>
    <row r="168" spans="1:29" ht="15.5" x14ac:dyDescent="0.35">
      <c r="A168" s="1" t="s">
        <v>92</v>
      </c>
      <c r="B168" s="49" t="s">
        <v>558</v>
      </c>
      <c r="C168" s="47">
        <f t="shared" si="14"/>
        <v>0.88749999999999996</v>
      </c>
      <c r="D168" s="47" t="str">
        <f t="shared" si="12"/>
        <v>..</v>
      </c>
      <c r="E168" s="47" t="str">
        <f t="shared" si="13"/>
        <v>..</v>
      </c>
      <c r="F168" s="100"/>
      <c r="G168" s="84"/>
      <c r="H168" s="50"/>
      <c r="J168" s="89"/>
      <c r="K168" s="105">
        <v>35</v>
      </c>
      <c r="L168" s="105">
        <v>54</v>
      </c>
      <c r="M168" s="48" t="s">
        <v>227</v>
      </c>
      <c r="N168" s="48" t="s">
        <v>227</v>
      </c>
      <c r="O168" s="48" t="s">
        <v>227</v>
      </c>
      <c r="P168" s="48" t="s">
        <v>227</v>
      </c>
      <c r="Q168" s="48" t="s">
        <v>227</v>
      </c>
      <c r="R168" s="48" t="s">
        <v>227</v>
      </c>
      <c r="U168" s="47">
        <f t="shared" si="16"/>
        <v>0.875</v>
      </c>
      <c r="V168" s="47">
        <f t="shared" si="16"/>
        <v>0.9</v>
      </c>
      <c r="W168" s="47" t="str">
        <f t="shared" si="16"/>
        <v>..</v>
      </c>
      <c r="X168" s="47" t="str">
        <f t="shared" si="16"/>
        <v>..</v>
      </c>
      <c r="Y168" s="47" t="str">
        <f t="shared" si="16"/>
        <v>..</v>
      </c>
      <c r="Z168" s="47" t="str">
        <f t="shared" si="16"/>
        <v>..</v>
      </c>
      <c r="AA168" s="47" t="str">
        <f t="shared" si="16"/>
        <v>..</v>
      </c>
      <c r="AB168" s="47" t="str">
        <f t="shared" si="15"/>
        <v>..</v>
      </c>
    </row>
    <row r="169" spans="1:29" ht="15.5" x14ac:dyDescent="0.35">
      <c r="A169" s="1" t="s">
        <v>99</v>
      </c>
      <c r="B169" s="49" t="s">
        <v>559</v>
      </c>
      <c r="C169" s="47">
        <f t="shared" si="14"/>
        <v>0.92500000000000004</v>
      </c>
      <c r="D169" s="47" t="str">
        <f t="shared" si="12"/>
        <v>..</v>
      </c>
      <c r="E169" s="47" t="str">
        <f t="shared" si="13"/>
        <v>..</v>
      </c>
      <c r="F169" s="100"/>
      <c r="G169" s="84"/>
      <c r="H169" s="50"/>
      <c r="J169" s="90"/>
      <c r="K169" s="105">
        <v>38</v>
      </c>
      <c r="L169" s="105">
        <v>54</v>
      </c>
      <c r="M169" s="48" t="s">
        <v>227</v>
      </c>
      <c r="N169" s="48" t="s">
        <v>227</v>
      </c>
      <c r="O169" s="48" t="s">
        <v>227</v>
      </c>
      <c r="P169" s="48" t="s">
        <v>227</v>
      </c>
      <c r="Q169" s="48" t="s">
        <v>227</v>
      </c>
      <c r="R169" s="48" t="s">
        <v>227</v>
      </c>
      <c r="U169" s="47">
        <f t="shared" si="16"/>
        <v>0.95</v>
      </c>
      <c r="V169" s="47">
        <f t="shared" si="16"/>
        <v>0.9</v>
      </c>
      <c r="W169" s="47" t="str">
        <f t="shared" si="16"/>
        <v>..</v>
      </c>
      <c r="X169" s="47" t="str">
        <f t="shared" si="16"/>
        <v>..</v>
      </c>
      <c r="Y169" s="47" t="str">
        <f t="shared" si="16"/>
        <v>..</v>
      </c>
      <c r="Z169" s="47" t="str">
        <f t="shared" si="16"/>
        <v>..</v>
      </c>
      <c r="AA169" s="47" t="str">
        <f t="shared" si="16"/>
        <v>..</v>
      </c>
      <c r="AB169" s="47" t="str">
        <f t="shared" si="15"/>
        <v>..</v>
      </c>
    </row>
    <row r="170" spans="1:29" ht="15.5" x14ac:dyDescent="0.35">
      <c r="A170" s="1" t="s">
        <v>187</v>
      </c>
      <c r="B170" s="49" t="s">
        <v>583</v>
      </c>
      <c r="C170" s="47">
        <f t="shared" si="14"/>
        <v>0.90833333333333333</v>
      </c>
      <c r="D170" s="47" t="str">
        <f t="shared" si="12"/>
        <v>..</v>
      </c>
      <c r="E170" s="47" t="str">
        <f t="shared" si="13"/>
        <v>..</v>
      </c>
      <c r="F170" s="100"/>
      <c r="G170" s="84"/>
      <c r="H170" s="50"/>
      <c r="J170" s="90"/>
      <c r="K170" s="105">
        <v>36</v>
      </c>
      <c r="L170" s="105">
        <v>55</v>
      </c>
      <c r="M170" s="48" t="s">
        <v>227</v>
      </c>
      <c r="N170" s="48" t="s">
        <v>227</v>
      </c>
      <c r="O170" s="48" t="s">
        <v>227</v>
      </c>
      <c r="P170" s="48" t="s">
        <v>227</v>
      </c>
      <c r="Q170" s="48" t="s">
        <v>227</v>
      </c>
      <c r="R170" s="48" t="s">
        <v>227</v>
      </c>
      <c r="U170" s="47">
        <f t="shared" si="16"/>
        <v>0.9</v>
      </c>
      <c r="V170" s="47">
        <f t="shared" si="16"/>
        <v>0.91666666666666663</v>
      </c>
      <c r="W170" s="47" t="str">
        <f t="shared" si="16"/>
        <v>..</v>
      </c>
      <c r="X170" s="47" t="str">
        <f t="shared" si="16"/>
        <v>..</v>
      </c>
      <c r="Y170" s="47" t="str">
        <f t="shared" si="16"/>
        <v>..</v>
      </c>
      <c r="Z170" s="47" t="str">
        <f t="shared" si="16"/>
        <v>..</v>
      </c>
      <c r="AA170" s="47" t="str">
        <f t="shared" si="16"/>
        <v>..</v>
      </c>
      <c r="AB170" s="47" t="str">
        <f t="shared" si="15"/>
        <v>..</v>
      </c>
    </row>
    <row r="171" spans="1:29" ht="15.5" x14ac:dyDescent="0.35">
      <c r="A171" s="1" t="s">
        <v>152</v>
      </c>
      <c r="B171" s="49" t="s">
        <v>400</v>
      </c>
      <c r="C171" s="47">
        <f t="shared" si="14"/>
        <v>8.3333333333333329E-2</v>
      </c>
      <c r="D171" s="47" t="str">
        <f t="shared" si="12"/>
        <v>..</v>
      </c>
      <c r="E171" s="47" t="str">
        <f t="shared" si="13"/>
        <v>..</v>
      </c>
      <c r="F171" s="100"/>
      <c r="G171" s="84"/>
      <c r="H171" s="50"/>
      <c r="J171" s="90"/>
      <c r="K171" s="105">
        <v>0</v>
      </c>
      <c r="L171" s="105">
        <v>10</v>
      </c>
      <c r="M171" s="48" t="s">
        <v>632</v>
      </c>
      <c r="N171" s="48" t="s">
        <v>227</v>
      </c>
      <c r="O171" s="48" t="s">
        <v>227</v>
      </c>
      <c r="P171" s="48" t="s">
        <v>227</v>
      </c>
      <c r="Q171" s="48" t="s">
        <v>227</v>
      </c>
      <c r="R171" s="48" t="s">
        <v>227</v>
      </c>
      <c r="U171" s="47">
        <f t="shared" si="16"/>
        <v>0</v>
      </c>
      <c r="V171" s="47">
        <f t="shared" si="16"/>
        <v>0.16666666666666666</v>
      </c>
      <c r="W171" s="47" t="str">
        <f t="shared" si="16"/>
        <v>..</v>
      </c>
      <c r="X171" s="47" t="str">
        <f t="shared" si="16"/>
        <v>..</v>
      </c>
      <c r="Y171" s="47" t="str">
        <f t="shared" si="16"/>
        <v>..</v>
      </c>
      <c r="Z171" s="47" t="str">
        <f t="shared" si="16"/>
        <v>..</v>
      </c>
      <c r="AA171" s="47" t="str">
        <f t="shared" si="16"/>
        <v>..</v>
      </c>
      <c r="AB171" s="47" t="str">
        <f t="shared" si="15"/>
        <v>..</v>
      </c>
    </row>
    <row r="172" spans="1:29" ht="15.5" x14ac:dyDescent="0.35">
      <c r="A172" s="1" t="s">
        <v>162</v>
      </c>
      <c r="B172" s="49" t="s">
        <v>401</v>
      </c>
      <c r="C172" s="47">
        <f t="shared" si="14"/>
        <v>0.8</v>
      </c>
      <c r="D172" s="47" t="str">
        <f t="shared" si="12"/>
        <v>..</v>
      </c>
      <c r="E172" s="47" t="str">
        <f t="shared" si="13"/>
        <v>..</v>
      </c>
      <c r="F172" s="100"/>
      <c r="G172" s="84"/>
      <c r="H172" s="50"/>
      <c r="J172" s="89"/>
      <c r="K172" s="105">
        <v>34</v>
      </c>
      <c r="L172" s="105">
        <v>45</v>
      </c>
      <c r="M172" s="48" t="s">
        <v>227</v>
      </c>
      <c r="N172" s="48" t="s">
        <v>227</v>
      </c>
      <c r="O172" s="48" t="s">
        <v>227</v>
      </c>
      <c r="P172" s="48" t="s">
        <v>227</v>
      </c>
      <c r="Q172" s="48" t="s">
        <v>227</v>
      </c>
      <c r="R172" s="48" t="s">
        <v>227</v>
      </c>
      <c r="U172" s="47">
        <f t="shared" si="16"/>
        <v>0.85</v>
      </c>
      <c r="V172" s="47">
        <f t="shared" si="16"/>
        <v>0.75</v>
      </c>
      <c r="W172" s="47" t="str">
        <f t="shared" si="16"/>
        <v>..</v>
      </c>
      <c r="X172" s="47" t="str">
        <f t="shared" si="16"/>
        <v>..</v>
      </c>
      <c r="Y172" s="47" t="str">
        <f t="shared" si="16"/>
        <v>..</v>
      </c>
      <c r="Z172" s="47" t="str">
        <f t="shared" si="16"/>
        <v>..</v>
      </c>
      <c r="AA172" s="47" t="str">
        <f t="shared" si="16"/>
        <v>..</v>
      </c>
      <c r="AB172" s="47" t="str">
        <f t="shared" si="15"/>
        <v>..</v>
      </c>
    </row>
    <row r="173" spans="1:29" ht="15.5" x14ac:dyDescent="0.35">
      <c r="A173" s="1" t="s">
        <v>165</v>
      </c>
      <c r="B173" s="49" t="s">
        <v>403</v>
      </c>
      <c r="C173" s="47">
        <f t="shared" si="14"/>
        <v>1</v>
      </c>
      <c r="D173" s="47" t="str">
        <f t="shared" si="12"/>
        <v>..</v>
      </c>
      <c r="E173" s="47" t="str">
        <f t="shared" si="13"/>
        <v>..</v>
      </c>
      <c r="F173" s="100"/>
      <c r="G173" s="84"/>
      <c r="H173" s="50"/>
      <c r="J173" s="89"/>
      <c r="K173" s="105">
        <v>40</v>
      </c>
      <c r="L173" s="105">
        <v>60</v>
      </c>
      <c r="M173" s="48" t="s">
        <v>227</v>
      </c>
      <c r="N173" s="48" t="s">
        <v>227</v>
      </c>
      <c r="O173" s="48" t="s">
        <v>227</v>
      </c>
      <c r="P173" s="48" t="s">
        <v>227</v>
      </c>
      <c r="Q173" s="48" t="s">
        <v>227</v>
      </c>
      <c r="R173" s="48" t="s">
        <v>227</v>
      </c>
      <c r="U173" s="47">
        <f t="shared" si="16"/>
        <v>1</v>
      </c>
      <c r="V173" s="47">
        <f t="shared" si="16"/>
        <v>1</v>
      </c>
      <c r="W173" s="47" t="str">
        <f t="shared" si="16"/>
        <v>..</v>
      </c>
      <c r="X173" s="47" t="str">
        <f t="shared" si="16"/>
        <v>..</v>
      </c>
      <c r="Y173" s="47" t="str">
        <f t="shared" si="16"/>
        <v>..</v>
      </c>
      <c r="Z173" s="47" t="str">
        <f t="shared" si="16"/>
        <v>..</v>
      </c>
      <c r="AA173" s="47" t="str">
        <f t="shared" si="16"/>
        <v>..</v>
      </c>
      <c r="AB173" s="47" t="str">
        <f t="shared" si="15"/>
        <v>..</v>
      </c>
    </row>
    <row r="174" spans="1:29" ht="15.5" x14ac:dyDescent="0.35">
      <c r="A174" s="1" t="s">
        <v>30</v>
      </c>
      <c r="B174" s="49" t="s">
        <v>404</v>
      </c>
      <c r="C174" s="47">
        <f t="shared" si="14"/>
        <v>0.96249999999999991</v>
      </c>
      <c r="D174" s="47" t="str">
        <f t="shared" si="12"/>
        <v>..</v>
      </c>
      <c r="E174" s="47" t="str">
        <f t="shared" si="13"/>
        <v>..</v>
      </c>
      <c r="F174" s="100"/>
      <c r="G174" s="84"/>
      <c r="H174" s="50"/>
      <c r="J174" s="89"/>
      <c r="K174" s="105">
        <v>39</v>
      </c>
      <c r="L174" s="105">
        <v>57</v>
      </c>
      <c r="M174" s="48" t="s">
        <v>227</v>
      </c>
      <c r="N174" s="48" t="s">
        <v>227</v>
      </c>
      <c r="O174" s="48" t="s">
        <v>227</v>
      </c>
      <c r="P174" s="48" t="s">
        <v>227</v>
      </c>
      <c r="Q174" s="48" t="s">
        <v>227</v>
      </c>
      <c r="R174" s="48" t="s">
        <v>227</v>
      </c>
      <c r="U174" s="47">
        <f t="shared" si="16"/>
        <v>0.97499999999999998</v>
      </c>
      <c r="V174" s="47">
        <f t="shared" si="16"/>
        <v>0.95</v>
      </c>
      <c r="W174" s="47" t="str">
        <f t="shared" si="16"/>
        <v>..</v>
      </c>
      <c r="X174" s="47" t="str">
        <f t="shared" si="16"/>
        <v>..</v>
      </c>
      <c r="Y174" s="47" t="str">
        <f t="shared" si="16"/>
        <v>..</v>
      </c>
      <c r="Z174" s="47" t="str">
        <f t="shared" si="16"/>
        <v>..</v>
      </c>
      <c r="AA174" s="47" t="str">
        <f t="shared" si="16"/>
        <v>..</v>
      </c>
      <c r="AB174" s="47" t="str">
        <f t="shared" si="15"/>
        <v>..</v>
      </c>
    </row>
    <row r="175" spans="1:29" ht="15.5" x14ac:dyDescent="0.35">
      <c r="A175" s="1" t="s">
        <v>168</v>
      </c>
      <c r="B175" s="49" t="s">
        <v>405</v>
      </c>
      <c r="C175" s="47">
        <f t="shared" si="14"/>
        <v>-4.1666666666666657E-3</v>
      </c>
      <c r="D175" s="47" t="str">
        <f t="shared" si="12"/>
        <v>..</v>
      </c>
      <c r="E175" s="47" t="str">
        <f t="shared" si="13"/>
        <v>..</v>
      </c>
      <c r="F175" s="100"/>
      <c r="G175" s="84"/>
      <c r="H175" s="50"/>
      <c r="J175" s="89"/>
      <c r="K175" s="105">
        <v>-3</v>
      </c>
      <c r="L175" s="105">
        <v>4</v>
      </c>
      <c r="M175" s="48" t="s">
        <v>227</v>
      </c>
      <c r="N175" s="48" t="s">
        <v>227</v>
      </c>
      <c r="O175" s="48" t="s">
        <v>227</v>
      </c>
      <c r="P175" s="48" t="s">
        <v>227</v>
      </c>
      <c r="Q175" s="48" t="s">
        <v>227</v>
      </c>
      <c r="R175" s="48" t="s">
        <v>227</v>
      </c>
      <c r="U175" s="47">
        <f t="shared" si="16"/>
        <v>-7.4999999999999997E-2</v>
      </c>
      <c r="V175" s="47">
        <f t="shared" si="16"/>
        <v>6.6666666666666666E-2</v>
      </c>
      <c r="W175" s="47" t="str">
        <f t="shared" si="16"/>
        <v>..</v>
      </c>
      <c r="X175" s="47" t="str">
        <f t="shared" si="16"/>
        <v>..</v>
      </c>
      <c r="Y175" s="47" t="str">
        <f t="shared" si="16"/>
        <v>..</v>
      </c>
      <c r="Z175" s="47" t="str">
        <f t="shared" si="16"/>
        <v>..</v>
      </c>
      <c r="AA175" s="47" t="str">
        <f t="shared" si="16"/>
        <v>..</v>
      </c>
      <c r="AB175" s="47" t="str">
        <f t="shared" si="15"/>
        <v>..</v>
      </c>
    </row>
    <row r="176" spans="1:29" ht="15.5" x14ac:dyDescent="0.35">
      <c r="A176" s="1" t="s">
        <v>161</v>
      </c>
      <c r="B176" s="49" t="s">
        <v>561</v>
      </c>
      <c r="C176" s="47">
        <f t="shared" si="14"/>
        <v>0.84583333333333333</v>
      </c>
      <c r="D176" s="47" t="str">
        <f t="shared" si="12"/>
        <v>..</v>
      </c>
      <c r="E176" s="47" t="str">
        <f t="shared" si="13"/>
        <v>..</v>
      </c>
      <c r="F176" s="100"/>
      <c r="G176" s="84"/>
      <c r="H176" s="50"/>
      <c r="J176" s="89"/>
      <c r="K176" s="105">
        <v>35</v>
      </c>
      <c r="L176" s="105">
        <v>49</v>
      </c>
      <c r="M176" s="48" t="s">
        <v>227</v>
      </c>
      <c r="N176" s="48" t="s">
        <v>227</v>
      </c>
      <c r="O176" s="48" t="s">
        <v>227</v>
      </c>
      <c r="P176" s="48" t="s">
        <v>227</v>
      </c>
      <c r="Q176" s="48" t="s">
        <v>227</v>
      </c>
      <c r="R176" s="48" t="s">
        <v>227</v>
      </c>
      <c r="U176" s="47">
        <f t="shared" si="16"/>
        <v>0.875</v>
      </c>
      <c r="V176" s="47">
        <f t="shared" si="16"/>
        <v>0.81666666666666665</v>
      </c>
      <c r="W176" s="47" t="str">
        <f t="shared" si="16"/>
        <v>..</v>
      </c>
      <c r="X176" s="47" t="str">
        <f t="shared" si="16"/>
        <v>..</v>
      </c>
      <c r="Y176" s="47" t="str">
        <f t="shared" si="16"/>
        <v>..</v>
      </c>
      <c r="Z176" s="47" t="str">
        <f t="shared" si="16"/>
        <v>..</v>
      </c>
      <c r="AA176" s="47" t="str">
        <f t="shared" si="16"/>
        <v>..</v>
      </c>
      <c r="AB176" s="47" t="str">
        <f t="shared" si="15"/>
        <v>..</v>
      </c>
    </row>
    <row r="177" spans="1:28" ht="15.5" x14ac:dyDescent="0.35">
      <c r="A177" s="1" t="s">
        <v>180</v>
      </c>
      <c r="B177" s="49" t="s">
        <v>406</v>
      </c>
      <c r="C177" s="47">
        <f t="shared" si="14"/>
        <v>0.94166666666666665</v>
      </c>
      <c r="D177" s="47" t="str">
        <f t="shared" si="12"/>
        <v>..</v>
      </c>
      <c r="E177" s="47" t="str">
        <f t="shared" si="13"/>
        <v>..</v>
      </c>
      <c r="F177" s="100"/>
      <c r="G177" s="84"/>
      <c r="H177" s="50"/>
      <c r="J177" s="89"/>
      <c r="K177" s="105">
        <v>38</v>
      </c>
      <c r="L177" s="105">
        <v>56</v>
      </c>
      <c r="M177" s="48" t="s">
        <v>646</v>
      </c>
      <c r="N177" s="48" t="s">
        <v>227</v>
      </c>
      <c r="O177" s="48" t="s">
        <v>227</v>
      </c>
      <c r="P177" s="48" t="s">
        <v>227</v>
      </c>
      <c r="Q177" s="48" t="s">
        <v>227</v>
      </c>
      <c r="R177" s="48" t="s">
        <v>227</v>
      </c>
      <c r="U177" s="47">
        <f t="shared" si="16"/>
        <v>0.95</v>
      </c>
      <c r="V177" s="47">
        <f t="shared" si="16"/>
        <v>0.93333333333333335</v>
      </c>
      <c r="W177" s="47" t="str">
        <f t="shared" si="16"/>
        <v>..</v>
      </c>
      <c r="X177" s="47" t="str">
        <f t="shared" si="16"/>
        <v>..</v>
      </c>
      <c r="Y177" s="47" t="str">
        <f t="shared" si="16"/>
        <v>..</v>
      </c>
      <c r="Z177" s="47" t="str">
        <f t="shared" si="16"/>
        <v>..</v>
      </c>
      <c r="AA177" s="47" t="str">
        <f t="shared" si="16"/>
        <v>..</v>
      </c>
      <c r="AB177" s="47" t="str">
        <f t="shared" si="15"/>
        <v>..</v>
      </c>
    </row>
    <row r="178" spans="1:28" ht="15.5" x14ac:dyDescent="0.35">
      <c r="A178" s="1" t="s">
        <v>172</v>
      </c>
      <c r="B178" s="49" t="s">
        <v>407</v>
      </c>
      <c r="C178" s="47">
        <f t="shared" si="14"/>
        <v>3.4999999999999996E-2</v>
      </c>
      <c r="D178" s="47">
        <f t="shared" si="12"/>
        <v>0</v>
      </c>
      <c r="E178" s="47">
        <f t="shared" si="13"/>
        <v>0</v>
      </c>
      <c r="F178" s="100"/>
      <c r="G178" s="84"/>
      <c r="H178" s="50"/>
      <c r="J178" s="90"/>
      <c r="K178" s="105">
        <v>0</v>
      </c>
      <c r="L178" s="105">
        <v>8</v>
      </c>
      <c r="M178" s="48" t="s">
        <v>227</v>
      </c>
      <c r="N178" s="48">
        <v>1</v>
      </c>
      <c r="O178" s="48">
        <v>1</v>
      </c>
      <c r="P178" s="48">
        <v>1</v>
      </c>
      <c r="Q178" s="48">
        <v>1.25</v>
      </c>
      <c r="R178" s="48">
        <v>1</v>
      </c>
      <c r="U178" s="47">
        <f t="shared" si="16"/>
        <v>0</v>
      </c>
      <c r="V178" s="47">
        <f t="shared" si="16"/>
        <v>0.13333333333333333</v>
      </c>
      <c r="W178" s="47" t="str">
        <f t="shared" si="16"/>
        <v>..</v>
      </c>
      <c r="X178" s="47">
        <f t="shared" si="16"/>
        <v>0</v>
      </c>
      <c r="Y178" s="47">
        <f t="shared" si="16"/>
        <v>0</v>
      </c>
      <c r="Z178" s="47">
        <f t="shared" si="16"/>
        <v>0</v>
      </c>
      <c r="AA178" s="47">
        <f t="shared" si="16"/>
        <v>4.1666666666666664E-2</v>
      </c>
      <c r="AB178" s="47">
        <f t="shared" si="15"/>
        <v>0</v>
      </c>
    </row>
    <row r="179" spans="1:28" ht="15.5" x14ac:dyDescent="0.35">
      <c r="A179" s="1" t="s">
        <v>181</v>
      </c>
      <c r="B179" s="49" t="s">
        <v>408</v>
      </c>
      <c r="C179" s="47">
        <f t="shared" si="14"/>
        <v>0.33333333333333331</v>
      </c>
      <c r="D179" s="47" t="str">
        <f t="shared" si="12"/>
        <v>..</v>
      </c>
      <c r="E179" s="47" t="str">
        <f t="shared" si="13"/>
        <v>..</v>
      </c>
      <c r="F179" s="100"/>
      <c r="G179" s="84"/>
      <c r="H179" s="50"/>
      <c r="J179" s="89"/>
      <c r="K179" s="105">
        <v>12</v>
      </c>
      <c r="L179" s="105">
        <v>22</v>
      </c>
      <c r="M179" s="48" t="s">
        <v>227</v>
      </c>
      <c r="N179" s="48" t="s">
        <v>227</v>
      </c>
      <c r="O179" s="48" t="s">
        <v>227</v>
      </c>
      <c r="P179" s="48" t="s">
        <v>227</v>
      </c>
      <c r="Q179" s="48" t="s">
        <v>227</v>
      </c>
      <c r="R179" s="48" t="s">
        <v>227</v>
      </c>
      <c r="U179" s="47">
        <f t="shared" si="16"/>
        <v>0.3</v>
      </c>
      <c r="V179" s="47">
        <f t="shared" si="16"/>
        <v>0.36666666666666664</v>
      </c>
      <c r="W179" s="47" t="str">
        <f t="shared" si="16"/>
        <v>..</v>
      </c>
      <c r="X179" s="47" t="str">
        <f t="shared" si="16"/>
        <v>..</v>
      </c>
      <c r="Y179" s="47" t="str">
        <f t="shared" si="16"/>
        <v>..</v>
      </c>
      <c r="Z179" s="47" t="str">
        <f t="shared" si="16"/>
        <v>..</v>
      </c>
      <c r="AA179" s="47" t="str">
        <f t="shared" si="16"/>
        <v>..</v>
      </c>
      <c r="AB179" s="47" t="str">
        <f t="shared" si="15"/>
        <v>..</v>
      </c>
    </row>
    <row r="180" spans="1:28" ht="15.5" x14ac:dyDescent="0.35">
      <c r="A180" s="1" t="s">
        <v>171</v>
      </c>
      <c r="B180" s="49" t="s">
        <v>409</v>
      </c>
      <c r="C180" s="47">
        <f t="shared" si="14"/>
        <v>0.26250000000000001</v>
      </c>
      <c r="D180" s="47" t="str">
        <f t="shared" si="12"/>
        <v>..</v>
      </c>
      <c r="E180" s="47" t="str">
        <f t="shared" si="13"/>
        <v>..</v>
      </c>
      <c r="F180" s="100"/>
      <c r="G180" s="84"/>
      <c r="H180" s="50"/>
      <c r="J180" s="89"/>
      <c r="K180" s="105">
        <v>5</v>
      </c>
      <c r="L180" s="105">
        <v>24</v>
      </c>
      <c r="M180" s="48" t="s">
        <v>647</v>
      </c>
      <c r="N180" s="48" t="s">
        <v>227</v>
      </c>
      <c r="O180" s="48" t="s">
        <v>227</v>
      </c>
      <c r="P180" s="48" t="s">
        <v>227</v>
      </c>
      <c r="Q180" s="48" t="s">
        <v>227</v>
      </c>
      <c r="R180" s="48" t="s">
        <v>227</v>
      </c>
      <c r="U180" s="47">
        <f t="shared" si="16"/>
        <v>0.125</v>
      </c>
      <c r="V180" s="47">
        <f t="shared" si="16"/>
        <v>0.4</v>
      </c>
      <c r="W180" s="47" t="str">
        <f t="shared" si="16"/>
        <v>..</v>
      </c>
      <c r="X180" s="47" t="str">
        <f t="shared" si="16"/>
        <v>..</v>
      </c>
      <c r="Y180" s="47" t="str">
        <f t="shared" si="16"/>
        <v>..</v>
      </c>
      <c r="Z180" s="47" t="str">
        <f t="shared" si="16"/>
        <v>..</v>
      </c>
      <c r="AA180" s="47" t="str">
        <f t="shared" si="16"/>
        <v>..</v>
      </c>
      <c r="AB180" s="47" t="str">
        <f t="shared" si="15"/>
        <v>..</v>
      </c>
    </row>
    <row r="181" spans="1:28" ht="15.5" x14ac:dyDescent="0.35">
      <c r="A181" s="1" t="s">
        <v>18</v>
      </c>
      <c r="B181" s="49" t="s">
        <v>576</v>
      </c>
      <c r="C181" s="47">
        <f t="shared" si="14"/>
        <v>0.91666666666666663</v>
      </c>
      <c r="D181" s="47" t="str">
        <f t="shared" si="12"/>
        <v>..</v>
      </c>
      <c r="E181" s="47" t="str">
        <f t="shared" si="13"/>
        <v>..</v>
      </c>
      <c r="F181" s="100"/>
      <c r="G181" s="84"/>
      <c r="H181" s="50"/>
      <c r="J181" s="89"/>
      <c r="K181" s="105">
        <v>38</v>
      </c>
      <c r="L181" s="105">
        <v>53</v>
      </c>
      <c r="M181" s="48" t="s">
        <v>227</v>
      </c>
      <c r="N181" s="48" t="s">
        <v>227</v>
      </c>
      <c r="O181" s="48" t="s">
        <v>227</v>
      </c>
      <c r="P181" s="48" t="s">
        <v>227</v>
      </c>
      <c r="Q181" s="48" t="s">
        <v>227</v>
      </c>
      <c r="R181" s="48" t="s">
        <v>227</v>
      </c>
      <c r="U181" s="47">
        <f t="shared" si="16"/>
        <v>0.95</v>
      </c>
      <c r="V181" s="47">
        <f t="shared" si="16"/>
        <v>0.8833333333333333</v>
      </c>
      <c r="W181" s="47" t="str">
        <f t="shared" si="16"/>
        <v>..</v>
      </c>
      <c r="X181" s="47" t="str">
        <f t="shared" si="16"/>
        <v>..</v>
      </c>
      <c r="Y181" s="47" t="str">
        <f t="shared" si="16"/>
        <v>..</v>
      </c>
      <c r="Z181" s="47" t="str">
        <f t="shared" si="16"/>
        <v>..</v>
      </c>
      <c r="AA181" s="47" t="str">
        <f t="shared" si="16"/>
        <v>..</v>
      </c>
      <c r="AB181" s="47" t="str">
        <f t="shared" si="15"/>
        <v>..</v>
      </c>
    </row>
    <row r="182" spans="1:28" ht="15.5" x14ac:dyDescent="0.35">
      <c r="A182" s="1" t="s">
        <v>64</v>
      </c>
      <c r="B182" s="49" t="s">
        <v>581</v>
      </c>
      <c r="C182" s="47">
        <f t="shared" si="14"/>
        <v>0.47916666666666669</v>
      </c>
      <c r="D182" s="47" t="str">
        <f t="shared" si="12"/>
        <v>..</v>
      </c>
      <c r="E182" s="47" t="str">
        <f t="shared" si="13"/>
        <v>..</v>
      </c>
      <c r="F182" s="100"/>
      <c r="G182" s="84"/>
      <c r="H182" s="50"/>
      <c r="J182" s="89"/>
      <c r="K182" s="105">
        <v>21</v>
      </c>
      <c r="L182" s="105">
        <v>26</v>
      </c>
      <c r="M182" s="48" t="s">
        <v>634</v>
      </c>
      <c r="N182" s="48" t="s">
        <v>227</v>
      </c>
      <c r="O182" s="48" t="s">
        <v>227</v>
      </c>
      <c r="P182" s="48" t="s">
        <v>227</v>
      </c>
      <c r="Q182" s="48" t="s">
        <v>227</v>
      </c>
      <c r="R182" s="48" t="s">
        <v>227</v>
      </c>
      <c r="U182" s="47">
        <f t="shared" si="16"/>
        <v>0.52500000000000002</v>
      </c>
      <c r="V182" s="47">
        <f t="shared" si="16"/>
        <v>0.43333333333333335</v>
      </c>
      <c r="W182" s="47" t="str">
        <f t="shared" si="16"/>
        <v>..</v>
      </c>
      <c r="X182" s="47" t="str">
        <f t="shared" si="16"/>
        <v>..</v>
      </c>
      <c r="Y182" s="47" t="str">
        <f t="shared" si="16"/>
        <v>..</v>
      </c>
      <c r="Z182" s="47" t="str">
        <f t="shared" si="16"/>
        <v>..</v>
      </c>
      <c r="AA182" s="47" t="str">
        <f t="shared" si="16"/>
        <v>..</v>
      </c>
      <c r="AB182" s="47" t="str">
        <f t="shared" si="15"/>
        <v>..</v>
      </c>
    </row>
    <row r="183" spans="1:28" ht="15.5" x14ac:dyDescent="0.35">
      <c r="A183" s="1" t="s">
        <v>174</v>
      </c>
      <c r="B183" s="49" t="s">
        <v>580</v>
      </c>
      <c r="C183" s="47">
        <f t="shared" si="14"/>
        <v>0.73750000000000004</v>
      </c>
      <c r="D183" s="47" t="str">
        <f t="shared" si="12"/>
        <v>..</v>
      </c>
      <c r="E183" s="47" t="str">
        <f t="shared" si="13"/>
        <v>..</v>
      </c>
      <c r="F183" s="100"/>
      <c r="G183" s="84"/>
      <c r="H183" s="50"/>
      <c r="J183" s="89"/>
      <c r="K183" s="105">
        <v>33</v>
      </c>
      <c r="L183" s="105">
        <v>39</v>
      </c>
      <c r="M183" s="48" t="s">
        <v>227</v>
      </c>
      <c r="N183" s="48" t="s">
        <v>227</v>
      </c>
      <c r="O183" s="48" t="s">
        <v>227</v>
      </c>
      <c r="P183" s="48" t="s">
        <v>227</v>
      </c>
      <c r="Q183" s="48" t="s">
        <v>227</v>
      </c>
      <c r="R183" s="48" t="s">
        <v>227</v>
      </c>
      <c r="U183" s="47">
        <f t="shared" ref="U183:AA203" si="17">IF(ISNUMBER(K183)=TRUE,U$5*(K183-U$4)/(U$3-U$4)+(1-U$5)*(1-(K183-U$4)/(U$3-U$4)),"..")</f>
        <v>0.82499999999999996</v>
      </c>
      <c r="V183" s="47">
        <f t="shared" si="17"/>
        <v>0.65</v>
      </c>
      <c r="W183" s="47" t="str">
        <f t="shared" si="17"/>
        <v>..</v>
      </c>
      <c r="X183" s="47" t="str">
        <f t="shared" si="17"/>
        <v>..</v>
      </c>
      <c r="Y183" s="47" t="str">
        <f t="shared" si="17"/>
        <v>..</v>
      </c>
      <c r="Z183" s="47" t="str">
        <f t="shared" si="17"/>
        <v>..</v>
      </c>
      <c r="AA183" s="47" t="str">
        <f t="shared" si="17"/>
        <v>..</v>
      </c>
      <c r="AB183" s="47" t="str">
        <f t="shared" si="15"/>
        <v>..</v>
      </c>
    </row>
    <row r="184" spans="1:28" ht="15.5" x14ac:dyDescent="0.35">
      <c r="A184" s="1" t="s">
        <v>170</v>
      </c>
      <c r="B184" s="49" t="s">
        <v>410</v>
      </c>
      <c r="C184" s="47">
        <f t="shared" si="14"/>
        <v>0.41249999999999998</v>
      </c>
      <c r="D184" s="47" t="str">
        <f t="shared" si="12"/>
        <v>..</v>
      </c>
      <c r="E184" s="47" t="str">
        <f t="shared" si="13"/>
        <v>..</v>
      </c>
      <c r="F184" s="100"/>
      <c r="G184" s="84"/>
      <c r="H184" s="50"/>
      <c r="J184" s="89"/>
      <c r="K184" s="105">
        <v>15</v>
      </c>
      <c r="L184" s="105">
        <v>27</v>
      </c>
      <c r="M184" s="48" t="s">
        <v>227</v>
      </c>
      <c r="N184" s="48" t="s">
        <v>227</v>
      </c>
      <c r="O184" s="48" t="s">
        <v>227</v>
      </c>
      <c r="P184" s="48" t="s">
        <v>227</v>
      </c>
      <c r="Q184" s="48" t="s">
        <v>227</v>
      </c>
      <c r="R184" s="48" t="s">
        <v>227</v>
      </c>
      <c r="U184" s="47">
        <f t="shared" si="17"/>
        <v>0.375</v>
      </c>
      <c r="V184" s="47">
        <f t="shared" si="17"/>
        <v>0.45</v>
      </c>
      <c r="W184" s="47" t="str">
        <f t="shared" si="17"/>
        <v>..</v>
      </c>
      <c r="X184" s="47" t="str">
        <f t="shared" si="17"/>
        <v>..</v>
      </c>
      <c r="Y184" s="47" t="str">
        <f t="shared" si="17"/>
        <v>..</v>
      </c>
      <c r="Z184" s="47" t="str">
        <f t="shared" si="17"/>
        <v>..</v>
      </c>
      <c r="AA184" s="47" t="str">
        <f t="shared" si="17"/>
        <v>..</v>
      </c>
      <c r="AB184" s="47" t="str">
        <f t="shared" si="15"/>
        <v>..</v>
      </c>
    </row>
    <row r="185" spans="1:28" ht="15.5" x14ac:dyDescent="0.35">
      <c r="A185" s="1" t="s">
        <v>175</v>
      </c>
      <c r="B185" s="49" t="s">
        <v>411</v>
      </c>
      <c r="C185" s="47">
        <f t="shared" si="14"/>
        <v>0.78333333333333333</v>
      </c>
      <c r="D185" s="47" t="str">
        <f t="shared" si="12"/>
        <v>..</v>
      </c>
      <c r="E185" s="47" t="str">
        <f t="shared" si="13"/>
        <v>..</v>
      </c>
      <c r="F185" s="100"/>
      <c r="G185" s="84"/>
      <c r="H185" s="44"/>
      <c r="J185" s="86"/>
      <c r="K185" s="105">
        <v>30</v>
      </c>
      <c r="L185" s="105">
        <v>49</v>
      </c>
      <c r="M185" s="48" t="s">
        <v>227</v>
      </c>
      <c r="N185" s="48" t="s">
        <v>227</v>
      </c>
      <c r="O185" s="48" t="s">
        <v>227</v>
      </c>
      <c r="P185" s="48" t="s">
        <v>227</v>
      </c>
      <c r="Q185" s="48" t="s">
        <v>227</v>
      </c>
      <c r="R185" s="48" t="s">
        <v>227</v>
      </c>
      <c r="U185" s="47">
        <f t="shared" si="17"/>
        <v>0.75</v>
      </c>
      <c r="V185" s="47">
        <f t="shared" si="17"/>
        <v>0.81666666666666665</v>
      </c>
      <c r="W185" s="47" t="str">
        <f t="shared" si="17"/>
        <v>..</v>
      </c>
      <c r="X185" s="47" t="str">
        <f t="shared" si="17"/>
        <v>..</v>
      </c>
      <c r="Y185" s="47" t="str">
        <f t="shared" si="17"/>
        <v>..</v>
      </c>
      <c r="Z185" s="47" t="str">
        <f t="shared" si="17"/>
        <v>..</v>
      </c>
      <c r="AA185" s="47" t="str">
        <f t="shared" si="17"/>
        <v>..</v>
      </c>
      <c r="AB185" s="47" t="str">
        <f t="shared" si="15"/>
        <v>..</v>
      </c>
    </row>
    <row r="186" spans="1:28" ht="15.5" x14ac:dyDescent="0.35">
      <c r="A186" s="1" t="s">
        <v>176</v>
      </c>
      <c r="B186" s="49" t="s">
        <v>412</v>
      </c>
      <c r="C186" s="47">
        <f t="shared" si="14"/>
        <v>0.8208333333333333</v>
      </c>
      <c r="D186" s="47" t="str">
        <f t="shared" si="12"/>
        <v>..</v>
      </c>
      <c r="E186" s="47" t="str">
        <f t="shared" si="13"/>
        <v>..</v>
      </c>
      <c r="F186" s="100"/>
      <c r="G186" s="84"/>
      <c r="H186" s="44"/>
      <c r="J186" s="86"/>
      <c r="K186" s="105">
        <v>33</v>
      </c>
      <c r="L186" s="105">
        <v>49</v>
      </c>
      <c r="M186" s="48" t="s">
        <v>227</v>
      </c>
      <c r="N186" s="48" t="s">
        <v>227</v>
      </c>
      <c r="O186" s="48" t="s">
        <v>227</v>
      </c>
      <c r="P186" s="48" t="s">
        <v>227</v>
      </c>
      <c r="Q186" s="48" t="s">
        <v>227</v>
      </c>
      <c r="R186" s="48" t="s">
        <v>227</v>
      </c>
      <c r="U186" s="47">
        <f t="shared" si="17"/>
        <v>0.82499999999999996</v>
      </c>
      <c r="V186" s="47">
        <f t="shared" si="17"/>
        <v>0.81666666666666665</v>
      </c>
      <c r="W186" s="47" t="str">
        <f t="shared" si="17"/>
        <v>..</v>
      </c>
      <c r="X186" s="47" t="str">
        <f t="shared" si="17"/>
        <v>..</v>
      </c>
      <c r="Y186" s="47" t="str">
        <f t="shared" si="17"/>
        <v>..</v>
      </c>
      <c r="Z186" s="47" t="str">
        <f t="shared" si="17"/>
        <v>..</v>
      </c>
      <c r="AA186" s="47" t="str">
        <f t="shared" si="17"/>
        <v>..</v>
      </c>
      <c r="AB186" s="47" t="str">
        <f t="shared" si="15"/>
        <v>..</v>
      </c>
    </row>
    <row r="187" spans="1:28" ht="15.5" x14ac:dyDescent="0.35">
      <c r="A187" s="1" t="s">
        <v>177</v>
      </c>
      <c r="B187" s="49" t="s">
        <v>413</v>
      </c>
      <c r="C187" s="47">
        <f t="shared" si="14"/>
        <v>0.64166666666666661</v>
      </c>
      <c r="D187" s="47" t="str">
        <f t="shared" si="12"/>
        <v>..</v>
      </c>
      <c r="E187" s="47" t="str">
        <f t="shared" si="13"/>
        <v>..</v>
      </c>
      <c r="F187" s="100"/>
      <c r="G187" s="84"/>
      <c r="H187" s="44"/>
      <c r="J187" s="86"/>
      <c r="K187" s="105">
        <v>26</v>
      </c>
      <c r="L187" s="105">
        <v>38</v>
      </c>
      <c r="M187" s="48" t="s">
        <v>648</v>
      </c>
      <c r="N187" s="48" t="s">
        <v>227</v>
      </c>
      <c r="O187" s="48" t="s">
        <v>227</v>
      </c>
      <c r="P187" s="48" t="s">
        <v>227</v>
      </c>
      <c r="Q187" s="48" t="s">
        <v>227</v>
      </c>
      <c r="R187" s="48" t="s">
        <v>227</v>
      </c>
      <c r="U187" s="47">
        <f t="shared" si="17"/>
        <v>0.65</v>
      </c>
      <c r="V187" s="47">
        <f t="shared" si="17"/>
        <v>0.6333333333333333</v>
      </c>
      <c r="W187" s="47" t="str">
        <f t="shared" si="17"/>
        <v>..</v>
      </c>
      <c r="X187" s="47" t="str">
        <f t="shared" si="17"/>
        <v>..</v>
      </c>
      <c r="Y187" s="47" t="str">
        <f t="shared" si="17"/>
        <v>..</v>
      </c>
      <c r="Z187" s="47" t="str">
        <f t="shared" si="17"/>
        <v>..</v>
      </c>
      <c r="AA187" s="47" t="str">
        <f t="shared" si="17"/>
        <v>..</v>
      </c>
      <c r="AB187" s="47" t="str">
        <f t="shared" si="15"/>
        <v>..</v>
      </c>
    </row>
    <row r="188" spans="1:28" ht="15.5" x14ac:dyDescent="0.35">
      <c r="A188" s="1" t="s">
        <v>178</v>
      </c>
      <c r="B188" s="49" t="s">
        <v>414</v>
      </c>
      <c r="C188" s="47">
        <f t="shared" si="14"/>
        <v>0.33333333333333337</v>
      </c>
      <c r="D188" s="47" t="str">
        <f t="shared" si="12"/>
        <v>..</v>
      </c>
      <c r="E188" s="47" t="str">
        <f t="shared" si="13"/>
        <v>..</v>
      </c>
      <c r="F188" s="100"/>
      <c r="G188" s="84"/>
      <c r="H188" s="44"/>
      <c r="J188" s="86"/>
      <c r="K188" s="105">
        <v>16</v>
      </c>
      <c r="L188" s="105">
        <v>16</v>
      </c>
      <c r="M188" s="48" t="s">
        <v>649</v>
      </c>
      <c r="N188" s="48" t="s">
        <v>227</v>
      </c>
      <c r="O188" s="48" t="s">
        <v>227</v>
      </c>
      <c r="P188" s="48" t="s">
        <v>227</v>
      </c>
      <c r="Q188" s="48" t="s">
        <v>227</v>
      </c>
      <c r="R188" s="48" t="s">
        <v>227</v>
      </c>
      <c r="U188" s="47">
        <f t="shared" si="17"/>
        <v>0.4</v>
      </c>
      <c r="V188" s="47">
        <f t="shared" si="17"/>
        <v>0.26666666666666666</v>
      </c>
      <c r="W188" s="47" t="str">
        <f t="shared" si="17"/>
        <v>..</v>
      </c>
      <c r="X188" s="47" t="str">
        <f t="shared" si="17"/>
        <v>..</v>
      </c>
      <c r="Y188" s="47" t="str">
        <f t="shared" si="17"/>
        <v>..</v>
      </c>
      <c r="Z188" s="47" t="str">
        <f t="shared" si="17"/>
        <v>..</v>
      </c>
      <c r="AA188" s="47" t="str">
        <f t="shared" si="17"/>
        <v>..</v>
      </c>
      <c r="AB188" s="47" t="str">
        <f t="shared" si="15"/>
        <v>..</v>
      </c>
    </row>
    <row r="189" spans="1:28" ht="15.5" x14ac:dyDescent="0.35">
      <c r="A189" s="1" t="s">
        <v>173</v>
      </c>
      <c r="B189" s="49" t="s">
        <v>415</v>
      </c>
      <c r="C189" s="47">
        <f t="shared" si="14"/>
        <v>6.6666666666666662E-3</v>
      </c>
      <c r="D189" s="47">
        <f t="shared" si="12"/>
        <v>0</v>
      </c>
      <c r="E189" s="47">
        <f t="shared" si="13"/>
        <v>0</v>
      </c>
      <c r="F189" s="100"/>
      <c r="G189" s="84"/>
      <c r="H189" s="44"/>
      <c r="J189" s="86"/>
      <c r="K189" s="105">
        <v>0</v>
      </c>
      <c r="L189" s="105">
        <v>2</v>
      </c>
      <c r="M189" s="48" t="s">
        <v>227</v>
      </c>
      <c r="N189" s="48">
        <v>1</v>
      </c>
      <c r="O189" s="48">
        <v>1</v>
      </c>
      <c r="P189" s="48">
        <v>1</v>
      </c>
      <c r="Q189" s="48">
        <v>1</v>
      </c>
      <c r="R189" s="48">
        <v>1</v>
      </c>
      <c r="U189" s="47">
        <f t="shared" si="17"/>
        <v>0</v>
      </c>
      <c r="V189" s="47">
        <f t="shared" si="17"/>
        <v>3.3333333333333333E-2</v>
      </c>
      <c r="W189" s="47" t="str">
        <f t="shared" si="17"/>
        <v>..</v>
      </c>
      <c r="X189" s="47">
        <f t="shared" si="17"/>
        <v>0</v>
      </c>
      <c r="Y189" s="47">
        <f t="shared" si="17"/>
        <v>0</v>
      </c>
      <c r="Z189" s="47">
        <f t="shared" si="17"/>
        <v>0</v>
      </c>
      <c r="AA189" s="47">
        <f t="shared" si="17"/>
        <v>0</v>
      </c>
      <c r="AB189" s="47">
        <f t="shared" si="15"/>
        <v>0</v>
      </c>
    </row>
    <row r="190" spans="1:28" ht="15.5" x14ac:dyDescent="0.35">
      <c r="A190" s="1" t="s">
        <v>179</v>
      </c>
      <c r="B190" s="49" t="s">
        <v>416</v>
      </c>
      <c r="C190" s="47">
        <f t="shared" si="14"/>
        <v>0.9291666666666667</v>
      </c>
      <c r="D190" s="47" t="str">
        <f t="shared" si="12"/>
        <v>..</v>
      </c>
      <c r="E190" s="47" t="str">
        <f t="shared" si="13"/>
        <v>..</v>
      </c>
      <c r="F190" s="100"/>
      <c r="G190" s="84"/>
      <c r="H190" s="44"/>
      <c r="J190" s="86"/>
      <c r="K190" s="105">
        <v>37</v>
      </c>
      <c r="L190" s="105">
        <v>56</v>
      </c>
      <c r="M190" s="48" t="s">
        <v>227</v>
      </c>
      <c r="N190" s="48" t="s">
        <v>227</v>
      </c>
      <c r="O190" s="48" t="s">
        <v>227</v>
      </c>
      <c r="P190" s="48" t="s">
        <v>227</v>
      </c>
      <c r="Q190" s="48" t="s">
        <v>227</v>
      </c>
      <c r="R190" s="48" t="s">
        <v>227</v>
      </c>
      <c r="U190" s="47">
        <f t="shared" si="17"/>
        <v>0.92500000000000004</v>
      </c>
      <c r="V190" s="47">
        <f t="shared" si="17"/>
        <v>0.93333333333333335</v>
      </c>
      <c r="W190" s="47" t="str">
        <f t="shared" si="17"/>
        <v>..</v>
      </c>
      <c r="X190" s="47" t="str">
        <f t="shared" si="17"/>
        <v>..</v>
      </c>
      <c r="Y190" s="47" t="str">
        <f t="shared" si="17"/>
        <v>..</v>
      </c>
      <c r="Z190" s="47" t="str">
        <f t="shared" si="17"/>
        <v>..</v>
      </c>
      <c r="AA190" s="47" t="str">
        <f t="shared" si="17"/>
        <v>..</v>
      </c>
      <c r="AB190" s="47" t="str">
        <f t="shared" si="15"/>
        <v>..</v>
      </c>
    </row>
    <row r="191" spans="1:28" ht="15.5" x14ac:dyDescent="0.35">
      <c r="A191" s="1" t="s">
        <v>182</v>
      </c>
      <c r="B191" s="49" t="s">
        <v>417</v>
      </c>
      <c r="C191" s="47">
        <f t="shared" si="14"/>
        <v>0.32916666666666672</v>
      </c>
      <c r="D191" s="47" t="str">
        <f t="shared" si="12"/>
        <v>..</v>
      </c>
      <c r="E191" s="47" t="str">
        <f t="shared" si="13"/>
        <v>..</v>
      </c>
      <c r="F191" s="100"/>
      <c r="G191" s="84"/>
      <c r="H191" s="44"/>
      <c r="J191" s="86"/>
      <c r="K191" s="105">
        <v>11</v>
      </c>
      <c r="L191" s="105">
        <v>23</v>
      </c>
      <c r="M191" s="48" t="s">
        <v>626</v>
      </c>
      <c r="N191" s="48" t="s">
        <v>227</v>
      </c>
      <c r="O191" s="48" t="s">
        <v>227</v>
      </c>
      <c r="P191" s="48" t="s">
        <v>227</v>
      </c>
      <c r="Q191" s="48" t="s">
        <v>227</v>
      </c>
      <c r="R191" s="48" t="s">
        <v>227</v>
      </c>
      <c r="U191" s="47">
        <f t="shared" si="17"/>
        <v>0.27500000000000002</v>
      </c>
      <c r="V191" s="47">
        <f t="shared" si="17"/>
        <v>0.38333333333333336</v>
      </c>
      <c r="W191" s="47" t="str">
        <f t="shared" si="17"/>
        <v>..</v>
      </c>
      <c r="X191" s="47" t="str">
        <f t="shared" si="17"/>
        <v>..</v>
      </c>
      <c r="Y191" s="47" t="str">
        <f t="shared" si="17"/>
        <v>..</v>
      </c>
      <c r="Z191" s="47" t="str">
        <f t="shared" si="17"/>
        <v>..</v>
      </c>
      <c r="AA191" s="47" t="str">
        <f t="shared" si="17"/>
        <v>..</v>
      </c>
      <c r="AB191" s="47" t="str">
        <f t="shared" si="15"/>
        <v>..</v>
      </c>
    </row>
    <row r="192" spans="1:28" ht="15.5" x14ac:dyDescent="0.35">
      <c r="A192" s="1" t="s">
        <v>183</v>
      </c>
      <c r="B192" s="49" t="s">
        <v>418</v>
      </c>
      <c r="C192" s="47">
        <f t="shared" si="14"/>
        <v>0.58000000000000007</v>
      </c>
      <c r="D192" s="47">
        <f t="shared" si="12"/>
        <v>0.20833333333333334</v>
      </c>
      <c r="E192" s="47">
        <f t="shared" si="13"/>
        <v>0.20833333333333334</v>
      </c>
      <c r="F192" s="100"/>
      <c r="G192" s="84"/>
      <c r="H192" s="44"/>
      <c r="J192" s="86"/>
      <c r="K192" s="105">
        <v>26</v>
      </c>
      <c r="L192" s="105">
        <v>35</v>
      </c>
      <c r="M192" s="48" t="s">
        <v>605</v>
      </c>
      <c r="N192" s="48">
        <v>2.25</v>
      </c>
      <c r="O192" s="48">
        <v>2.25</v>
      </c>
      <c r="P192" s="48">
        <v>3.5</v>
      </c>
      <c r="Q192" s="48">
        <v>5</v>
      </c>
      <c r="R192" s="48">
        <v>4.5</v>
      </c>
      <c r="U192" s="47">
        <f t="shared" si="17"/>
        <v>0.65</v>
      </c>
      <c r="V192" s="47">
        <f t="shared" si="17"/>
        <v>0.58333333333333337</v>
      </c>
      <c r="W192" s="47" t="str">
        <f t="shared" si="17"/>
        <v>..</v>
      </c>
      <c r="X192" s="47">
        <f t="shared" si="17"/>
        <v>0.20833333333333334</v>
      </c>
      <c r="Y192" s="47">
        <f t="shared" si="17"/>
        <v>0.20833333333333334</v>
      </c>
      <c r="Z192" s="47">
        <f t="shared" si="17"/>
        <v>0.41666666666666669</v>
      </c>
      <c r="AA192" s="47">
        <f t="shared" si="17"/>
        <v>0.66666666666666663</v>
      </c>
      <c r="AB192" s="47">
        <f t="shared" si="15"/>
        <v>0.58333333333333337</v>
      </c>
    </row>
    <row r="193" spans="1:28" ht="15.5" x14ac:dyDescent="0.35">
      <c r="A193" s="1" t="s">
        <v>4</v>
      </c>
      <c r="B193" s="49" t="s">
        <v>419</v>
      </c>
      <c r="C193" s="47">
        <f t="shared" si="14"/>
        <v>0.16250000000000001</v>
      </c>
      <c r="D193" s="47" t="str">
        <f t="shared" si="12"/>
        <v>..</v>
      </c>
      <c r="E193" s="47" t="str">
        <f t="shared" si="13"/>
        <v>..</v>
      </c>
      <c r="F193" s="100"/>
      <c r="G193" s="84"/>
      <c r="H193" s="44"/>
      <c r="J193" s="86"/>
      <c r="K193" s="105">
        <v>5</v>
      </c>
      <c r="L193" s="105">
        <v>12</v>
      </c>
      <c r="M193" s="48" t="s">
        <v>620</v>
      </c>
      <c r="N193" s="48" t="s">
        <v>227</v>
      </c>
      <c r="O193" s="48" t="s">
        <v>227</v>
      </c>
      <c r="P193" s="48" t="s">
        <v>227</v>
      </c>
      <c r="Q193" s="48" t="s">
        <v>227</v>
      </c>
      <c r="R193" s="48" t="s">
        <v>227</v>
      </c>
      <c r="U193" s="47">
        <f t="shared" si="17"/>
        <v>0.125</v>
      </c>
      <c r="V193" s="47">
        <f t="shared" si="17"/>
        <v>0.2</v>
      </c>
      <c r="W193" s="47" t="str">
        <f t="shared" si="17"/>
        <v>..</v>
      </c>
      <c r="X193" s="47" t="str">
        <f t="shared" si="17"/>
        <v>..</v>
      </c>
      <c r="Y193" s="47" t="str">
        <f t="shared" si="17"/>
        <v>..</v>
      </c>
      <c r="Z193" s="47" t="str">
        <f t="shared" si="17"/>
        <v>..</v>
      </c>
      <c r="AA193" s="47" t="str">
        <f t="shared" si="17"/>
        <v>..</v>
      </c>
      <c r="AB193" s="47" t="str">
        <f t="shared" si="15"/>
        <v>..</v>
      </c>
    </row>
    <row r="194" spans="1:28" ht="15.5" x14ac:dyDescent="0.35">
      <c r="A194" s="1" t="s">
        <v>60</v>
      </c>
      <c r="B194" s="49" t="s">
        <v>420</v>
      </c>
      <c r="C194" s="47">
        <f t="shared" si="14"/>
        <v>0.9375</v>
      </c>
      <c r="D194" s="47" t="str">
        <f t="shared" si="12"/>
        <v>..</v>
      </c>
      <c r="E194" s="47" t="str">
        <f t="shared" si="13"/>
        <v>..</v>
      </c>
      <c r="F194" s="100"/>
      <c r="G194" s="84"/>
      <c r="H194" s="44"/>
      <c r="J194" s="90"/>
      <c r="K194" s="105">
        <v>39</v>
      </c>
      <c r="L194" s="105">
        <v>54</v>
      </c>
      <c r="M194" s="48" t="s">
        <v>621</v>
      </c>
      <c r="N194" s="48" t="s">
        <v>227</v>
      </c>
      <c r="O194" s="48" t="s">
        <v>227</v>
      </c>
      <c r="P194" s="48" t="s">
        <v>227</v>
      </c>
      <c r="Q194" s="48" t="s">
        <v>227</v>
      </c>
      <c r="R194" s="48" t="s">
        <v>227</v>
      </c>
      <c r="U194" s="47">
        <f t="shared" si="17"/>
        <v>0.97499999999999998</v>
      </c>
      <c r="V194" s="47">
        <f t="shared" si="17"/>
        <v>0.9</v>
      </c>
      <c r="W194" s="47" t="str">
        <f t="shared" si="17"/>
        <v>..</v>
      </c>
      <c r="X194" s="47" t="str">
        <f t="shared" si="17"/>
        <v>..</v>
      </c>
      <c r="Y194" s="47" t="str">
        <f t="shared" si="17"/>
        <v>..</v>
      </c>
      <c r="Z194" s="47" t="str">
        <f t="shared" si="17"/>
        <v>..</v>
      </c>
      <c r="AA194" s="47" t="str">
        <f t="shared" si="17"/>
        <v>..</v>
      </c>
      <c r="AB194" s="47" t="str">
        <f t="shared" si="15"/>
        <v>..</v>
      </c>
    </row>
    <row r="195" spans="1:28" ht="15.5" x14ac:dyDescent="0.35">
      <c r="A195" s="1" t="s">
        <v>185</v>
      </c>
      <c r="B195" s="49" t="s">
        <v>421</v>
      </c>
      <c r="C195" s="47">
        <f t="shared" si="14"/>
        <v>0.82499999999999996</v>
      </c>
      <c r="D195" s="47" t="str">
        <f t="shared" si="12"/>
        <v>..</v>
      </c>
      <c r="E195" s="47" t="str">
        <f t="shared" si="13"/>
        <v>..</v>
      </c>
      <c r="F195" s="100"/>
      <c r="G195" s="84"/>
      <c r="H195" s="44"/>
      <c r="J195" s="86"/>
      <c r="K195" s="105">
        <v>32</v>
      </c>
      <c r="L195" s="105">
        <v>51</v>
      </c>
      <c r="M195" s="48" t="s">
        <v>607</v>
      </c>
      <c r="N195" s="48" t="s">
        <v>227</v>
      </c>
      <c r="O195" s="48" t="s">
        <v>227</v>
      </c>
      <c r="P195" s="48" t="s">
        <v>227</v>
      </c>
      <c r="Q195" s="48" t="s">
        <v>227</v>
      </c>
      <c r="R195" s="48" t="s">
        <v>227</v>
      </c>
      <c r="U195" s="47">
        <f t="shared" si="17"/>
        <v>0.8</v>
      </c>
      <c r="V195" s="47">
        <f t="shared" si="17"/>
        <v>0.85</v>
      </c>
      <c r="W195" s="47" t="str">
        <f t="shared" si="17"/>
        <v>..</v>
      </c>
      <c r="X195" s="47" t="str">
        <f t="shared" si="17"/>
        <v>..</v>
      </c>
      <c r="Y195" s="47" t="str">
        <f t="shared" si="17"/>
        <v>..</v>
      </c>
      <c r="Z195" s="47" t="str">
        <f t="shared" si="17"/>
        <v>..</v>
      </c>
      <c r="AA195" s="47" t="str">
        <f t="shared" si="17"/>
        <v>..</v>
      </c>
      <c r="AB195" s="47" t="str">
        <f t="shared" si="15"/>
        <v>..</v>
      </c>
    </row>
    <row r="196" spans="1:28" ht="15.5" x14ac:dyDescent="0.35">
      <c r="A196" s="1" t="s">
        <v>184</v>
      </c>
      <c r="B196" s="49" t="s">
        <v>422</v>
      </c>
      <c r="C196" s="47">
        <f t="shared" si="14"/>
        <v>0.97499999999999998</v>
      </c>
      <c r="D196" s="47" t="str">
        <f t="shared" si="12"/>
        <v>..</v>
      </c>
      <c r="E196" s="47" t="str">
        <f t="shared" si="13"/>
        <v>..</v>
      </c>
      <c r="F196" s="100"/>
      <c r="G196" s="84"/>
      <c r="H196" s="44"/>
      <c r="J196" s="86"/>
      <c r="K196" s="105">
        <v>40</v>
      </c>
      <c r="L196" s="105">
        <v>57</v>
      </c>
      <c r="M196" s="48" t="s">
        <v>227</v>
      </c>
      <c r="N196" s="48" t="s">
        <v>227</v>
      </c>
      <c r="O196" s="48" t="s">
        <v>227</v>
      </c>
      <c r="P196" s="48" t="s">
        <v>227</v>
      </c>
      <c r="Q196" s="48" t="s">
        <v>227</v>
      </c>
      <c r="R196" s="48" t="s">
        <v>227</v>
      </c>
      <c r="U196" s="47">
        <f t="shared" si="17"/>
        <v>1</v>
      </c>
      <c r="V196" s="47">
        <f t="shared" si="17"/>
        <v>0.95</v>
      </c>
      <c r="W196" s="47" t="str">
        <f t="shared" si="17"/>
        <v>..</v>
      </c>
      <c r="X196" s="47" t="str">
        <f t="shared" si="17"/>
        <v>..</v>
      </c>
      <c r="Y196" s="47" t="str">
        <f t="shared" si="17"/>
        <v>..</v>
      </c>
      <c r="Z196" s="47" t="str">
        <f t="shared" si="17"/>
        <v>..</v>
      </c>
      <c r="AA196" s="47" t="str">
        <f t="shared" si="17"/>
        <v>..</v>
      </c>
      <c r="AB196" s="47" t="str">
        <f t="shared" si="15"/>
        <v>..</v>
      </c>
    </row>
    <row r="197" spans="1:28" ht="15.5" x14ac:dyDescent="0.35">
      <c r="A197" s="1" t="s">
        <v>186</v>
      </c>
      <c r="B197" s="49" t="s">
        <v>423</v>
      </c>
      <c r="C197" s="47">
        <f t="shared" si="14"/>
        <v>8.1250000000000003E-2</v>
      </c>
      <c r="D197" s="47">
        <f t="shared" si="12"/>
        <v>4.1666666666666664E-2</v>
      </c>
      <c r="E197" s="47">
        <f t="shared" si="13"/>
        <v>4.1666666666666664E-2</v>
      </c>
      <c r="F197" s="100"/>
      <c r="G197" s="84"/>
      <c r="H197" s="44"/>
      <c r="J197" s="86"/>
      <c r="K197" s="105">
        <v>2</v>
      </c>
      <c r="L197" s="105">
        <v>9</v>
      </c>
      <c r="M197" s="48" t="s">
        <v>650</v>
      </c>
      <c r="N197" s="48">
        <v>1.25</v>
      </c>
      <c r="O197" s="48">
        <v>1.25</v>
      </c>
      <c r="P197" s="48">
        <v>1.25</v>
      </c>
      <c r="Q197" s="48">
        <v>1.5</v>
      </c>
      <c r="R197" s="48" t="s">
        <v>227</v>
      </c>
      <c r="U197" s="47">
        <f t="shared" si="17"/>
        <v>0.05</v>
      </c>
      <c r="V197" s="47">
        <f t="shared" si="17"/>
        <v>0.15</v>
      </c>
      <c r="W197" s="47" t="str">
        <f t="shared" si="17"/>
        <v>..</v>
      </c>
      <c r="X197" s="47">
        <f t="shared" si="17"/>
        <v>4.1666666666666664E-2</v>
      </c>
      <c r="Y197" s="47">
        <f t="shared" si="17"/>
        <v>4.1666666666666664E-2</v>
      </c>
      <c r="Z197" s="47">
        <f t="shared" si="17"/>
        <v>4.1666666666666664E-2</v>
      </c>
      <c r="AA197" s="47">
        <f t="shared" si="17"/>
        <v>8.3333333333333329E-2</v>
      </c>
      <c r="AB197" s="47" t="str">
        <f t="shared" si="15"/>
        <v>..</v>
      </c>
    </row>
    <row r="198" spans="1:28" ht="15.5" x14ac:dyDescent="0.35">
      <c r="A198" s="1" t="s">
        <v>190</v>
      </c>
      <c r="B198" s="49" t="s">
        <v>424</v>
      </c>
      <c r="C198" s="47">
        <f t="shared" si="14"/>
        <v>0.8208333333333333</v>
      </c>
      <c r="D198" s="47" t="str">
        <f t="shared" si="12"/>
        <v>..</v>
      </c>
      <c r="E198" s="47" t="str">
        <f t="shared" si="13"/>
        <v>..</v>
      </c>
      <c r="F198" s="100"/>
      <c r="G198" s="84"/>
      <c r="H198" s="44"/>
      <c r="J198" s="86"/>
      <c r="K198" s="105">
        <v>33</v>
      </c>
      <c r="L198" s="105">
        <v>49</v>
      </c>
      <c r="M198" s="48" t="s">
        <v>227</v>
      </c>
      <c r="N198" s="48" t="s">
        <v>227</v>
      </c>
      <c r="O198" s="48" t="s">
        <v>227</v>
      </c>
      <c r="P198" s="48" t="s">
        <v>227</v>
      </c>
      <c r="Q198" s="48" t="s">
        <v>227</v>
      </c>
      <c r="R198" s="48" t="s">
        <v>227</v>
      </c>
      <c r="U198" s="47">
        <f t="shared" si="17"/>
        <v>0.82499999999999996</v>
      </c>
      <c r="V198" s="47">
        <f t="shared" si="17"/>
        <v>0.81666666666666665</v>
      </c>
      <c r="W198" s="47" t="str">
        <f t="shared" si="17"/>
        <v>..</v>
      </c>
      <c r="X198" s="47" t="str">
        <f t="shared" si="17"/>
        <v>..</v>
      </c>
      <c r="Y198" s="47" t="str">
        <f t="shared" si="17"/>
        <v>..</v>
      </c>
      <c r="Z198" s="47" t="str">
        <f t="shared" si="17"/>
        <v>..</v>
      </c>
      <c r="AA198" s="47" t="str">
        <f t="shared" si="17"/>
        <v>..</v>
      </c>
      <c r="AB198" s="47" t="str">
        <f t="shared" si="15"/>
        <v>..</v>
      </c>
    </row>
    <row r="199" spans="1:28" ht="15.5" x14ac:dyDescent="0.35">
      <c r="A199" s="1" t="s">
        <v>188</v>
      </c>
      <c r="B199" s="49" t="s">
        <v>425</v>
      </c>
      <c r="C199" s="47">
        <f t="shared" si="14"/>
        <v>0.12083333333333333</v>
      </c>
      <c r="D199" s="47" t="str">
        <f t="shared" ref="D199:D205" si="18">+Y199</f>
        <v>..</v>
      </c>
      <c r="E199" s="47" t="str">
        <f t="shared" ref="E199:E205" si="19">+X199</f>
        <v>..</v>
      </c>
      <c r="F199" s="100"/>
      <c r="G199" s="84"/>
      <c r="H199" s="44"/>
      <c r="J199" s="86"/>
      <c r="K199" s="105">
        <v>1</v>
      </c>
      <c r="L199" s="105">
        <v>13</v>
      </c>
      <c r="M199" s="48" t="s">
        <v>650</v>
      </c>
      <c r="N199" s="48" t="s">
        <v>227</v>
      </c>
      <c r="O199" s="48" t="s">
        <v>227</v>
      </c>
      <c r="P199" s="48" t="s">
        <v>227</v>
      </c>
      <c r="Q199" s="48" t="s">
        <v>227</v>
      </c>
      <c r="R199" s="48" t="s">
        <v>227</v>
      </c>
      <c r="U199" s="47">
        <f t="shared" si="17"/>
        <v>2.5000000000000001E-2</v>
      </c>
      <c r="V199" s="47">
        <f t="shared" si="17"/>
        <v>0.21666666666666667</v>
      </c>
      <c r="W199" s="47" t="str">
        <f t="shared" si="17"/>
        <v>..</v>
      </c>
      <c r="X199" s="47" t="str">
        <f t="shared" si="17"/>
        <v>..</v>
      </c>
      <c r="Y199" s="47" t="str">
        <f t="shared" si="17"/>
        <v>..</v>
      </c>
      <c r="Z199" s="47" t="str">
        <f t="shared" si="17"/>
        <v>..</v>
      </c>
      <c r="AA199" s="47" t="str">
        <f t="shared" si="17"/>
        <v>..</v>
      </c>
      <c r="AB199" s="47" t="str">
        <f t="shared" si="15"/>
        <v>..</v>
      </c>
    </row>
    <row r="200" spans="1:28" ht="15.5" x14ac:dyDescent="0.35">
      <c r="A200" s="1" t="s">
        <v>189</v>
      </c>
      <c r="B200" s="49" t="s">
        <v>426</v>
      </c>
      <c r="C200" s="47">
        <f t="shared" ref="C200:C205" si="20">IF(ISNUMBER(AVERAGE(U200:W200,Z200:AB200)),AVERAGE(U200:W200,Z200:AB200),"..")</f>
        <v>0.17083333333333334</v>
      </c>
      <c r="D200" s="47" t="str">
        <f t="shared" si="18"/>
        <v>..</v>
      </c>
      <c r="E200" s="47" t="str">
        <f t="shared" si="19"/>
        <v>..</v>
      </c>
      <c r="F200" s="100"/>
      <c r="G200" s="84"/>
      <c r="H200" s="44"/>
      <c r="J200" s="86"/>
      <c r="K200" s="105">
        <v>3</v>
      </c>
      <c r="L200" s="105">
        <v>16</v>
      </c>
      <c r="M200" s="48" t="s">
        <v>651</v>
      </c>
      <c r="N200" s="48" t="s">
        <v>227</v>
      </c>
      <c r="O200" s="48" t="s">
        <v>227</v>
      </c>
      <c r="P200" s="48" t="s">
        <v>227</v>
      </c>
      <c r="Q200" s="48" t="s">
        <v>227</v>
      </c>
      <c r="R200" s="48" t="s">
        <v>227</v>
      </c>
      <c r="U200" s="47">
        <f t="shared" si="17"/>
        <v>7.4999999999999997E-2</v>
      </c>
      <c r="V200" s="47">
        <f t="shared" si="17"/>
        <v>0.26666666666666666</v>
      </c>
      <c r="W200" s="47" t="str">
        <f t="shared" si="17"/>
        <v>..</v>
      </c>
      <c r="X200" s="47" t="str">
        <f t="shared" si="17"/>
        <v>..</v>
      </c>
      <c r="Y200" s="47" t="str">
        <f t="shared" si="17"/>
        <v>..</v>
      </c>
      <c r="Z200" s="47" t="str">
        <f t="shared" si="17"/>
        <v>..</v>
      </c>
      <c r="AA200" s="47" t="str">
        <f t="shared" si="17"/>
        <v>..</v>
      </c>
      <c r="AB200" s="47" t="str">
        <f t="shared" si="15"/>
        <v>..</v>
      </c>
    </row>
    <row r="201" spans="1:28" ht="15.5" x14ac:dyDescent="0.35">
      <c r="A201" s="44" t="s">
        <v>191</v>
      </c>
      <c r="B201" s="106" t="s">
        <v>654</v>
      </c>
      <c r="C201" s="47">
        <f t="shared" si="20"/>
        <v>0.15625</v>
      </c>
      <c r="D201" s="47" t="str">
        <f t="shared" si="18"/>
        <v>..</v>
      </c>
      <c r="E201" s="47" t="str">
        <f t="shared" si="19"/>
        <v>..</v>
      </c>
      <c r="F201" s="100"/>
      <c r="G201" s="84"/>
      <c r="H201" s="44"/>
      <c r="J201" s="86"/>
      <c r="K201" s="107">
        <v>3.5</v>
      </c>
      <c r="L201" s="107">
        <v>13.5</v>
      </c>
      <c r="M201" s="48" t="s">
        <v>227</v>
      </c>
      <c r="N201" s="48" t="s">
        <v>227</v>
      </c>
      <c r="O201" s="48" t="s">
        <v>227</v>
      </c>
      <c r="P201" s="48" t="s">
        <v>227</v>
      </c>
      <c r="Q201" s="48" t="s">
        <v>227</v>
      </c>
      <c r="R201" s="48" t="s">
        <v>227</v>
      </c>
      <c r="U201" s="47">
        <f t="shared" ref="U201" si="21">IF(ISNUMBER(K201)=TRUE,U$5*(K201-U$4)/(U$3-U$4)+(1-U$5)*(1-(K201-U$4)/(U$3-U$4)),"..")</f>
        <v>8.7499999999999994E-2</v>
      </c>
      <c r="V201" s="47">
        <f t="shared" ref="V201" si="22">IF(ISNUMBER(L201)=TRUE,V$5*(L201-V$4)/(V$3-V$4)+(1-V$5)*(1-(L201-V$4)/(V$3-V$4)),"..")</f>
        <v>0.22500000000000001</v>
      </c>
      <c r="W201" s="47" t="str">
        <f t="shared" ref="W201" si="23">IF(ISNUMBER(M201)=TRUE,W$5*(M201-W$4)/(W$3-W$4)+(1-W$5)*(1-(M201-W$4)/(W$3-W$4)),"..")</f>
        <v>..</v>
      </c>
      <c r="X201" s="47" t="str">
        <f t="shared" ref="X201" si="24">IF(ISNUMBER(N201)=TRUE,X$5*(N201-X$4)/(X$3-X$4)+(1-X$5)*(1-(N201-X$4)/(X$3-X$4)),"..")</f>
        <v>..</v>
      </c>
      <c r="Y201" s="47" t="str">
        <f t="shared" ref="Y201" si="25">IF(ISNUMBER(O201)=TRUE,Y$5*(O201-Y$4)/(Y$3-Y$4)+(1-Y$5)*(1-(O201-Y$4)/(Y$3-Y$4)),"..")</f>
        <v>..</v>
      </c>
      <c r="Z201" s="47" t="str">
        <f t="shared" ref="Z201" si="26">IF(ISNUMBER(P201)=TRUE,Z$5*(P201-Z$4)/(Z$3-Z$4)+(1-Z$5)*(1-(P201-Z$4)/(Z$3-Z$4)),"..")</f>
        <v>..</v>
      </c>
      <c r="AA201" s="47" t="str">
        <f t="shared" ref="AA201" si="27">IF(ISNUMBER(Q201)=TRUE,AA$5*(Q201-AA$4)/(AA$3-AA$4)+(1-AA$5)*(1-(Q201-AA$4)/(AA$3-AA$4)),"..")</f>
        <v>..</v>
      </c>
      <c r="AB201" s="47" t="str">
        <f t="shared" ref="AB201" si="28">IF(ISNUMBER(R201)=TRUE,AB$5*(R201-AB$4)/(AB$3-AB$4)+(1-AB$5)*(1-(R201-AB$4)/(AB$3-AB$4)),"..")</f>
        <v>..</v>
      </c>
    </row>
    <row r="202" spans="1:28" ht="15.5" x14ac:dyDescent="0.35">
      <c r="A202" s="1" t="s">
        <v>227</v>
      </c>
      <c r="B202" s="49" t="s">
        <v>652</v>
      </c>
      <c r="C202" s="47">
        <f t="shared" si="20"/>
        <v>2.0833333333333336E-2</v>
      </c>
      <c r="D202" s="47" t="str">
        <f t="shared" si="18"/>
        <v>..</v>
      </c>
      <c r="E202" s="47" t="str">
        <f t="shared" si="19"/>
        <v>..</v>
      </c>
      <c r="F202" s="100"/>
      <c r="G202" s="84"/>
      <c r="H202" s="44"/>
      <c r="J202" s="86"/>
      <c r="K202" s="105">
        <v>-3</v>
      </c>
      <c r="L202" s="105">
        <v>7</v>
      </c>
      <c r="M202" s="48" t="s">
        <v>227</v>
      </c>
      <c r="N202" s="48" t="s">
        <v>227</v>
      </c>
      <c r="O202" s="48" t="s">
        <v>227</v>
      </c>
      <c r="P202" s="48" t="s">
        <v>227</v>
      </c>
      <c r="Q202" s="48" t="s">
        <v>227</v>
      </c>
      <c r="R202" s="48" t="s">
        <v>227</v>
      </c>
      <c r="U202" s="47">
        <f t="shared" si="17"/>
        <v>-7.4999999999999997E-2</v>
      </c>
      <c r="V202" s="47">
        <f t="shared" si="17"/>
        <v>0.11666666666666667</v>
      </c>
      <c r="W202" s="47" t="str">
        <f t="shared" si="17"/>
        <v>..</v>
      </c>
      <c r="X202" s="47" t="str">
        <f t="shared" si="17"/>
        <v>..</v>
      </c>
      <c r="Y202" s="47" t="str">
        <f t="shared" si="17"/>
        <v>..</v>
      </c>
      <c r="Z202" s="47" t="str">
        <f t="shared" si="17"/>
        <v>..</v>
      </c>
      <c r="AA202" s="47" t="str">
        <f t="shared" si="17"/>
        <v>..</v>
      </c>
      <c r="AB202" s="47" t="str">
        <f t="shared" si="15"/>
        <v>..</v>
      </c>
    </row>
    <row r="203" spans="1:28" ht="15.5" x14ac:dyDescent="0.35">
      <c r="A203" s="1" t="s">
        <v>193</v>
      </c>
      <c r="B203" s="49" t="s">
        <v>427</v>
      </c>
      <c r="C203" s="47">
        <f t="shared" si="20"/>
        <v>7.9166666666666663E-2</v>
      </c>
      <c r="D203" s="47" t="str">
        <f t="shared" si="18"/>
        <v>..</v>
      </c>
      <c r="E203" s="47" t="str">
        <f t="shared" si="19"/>
        <v>..</v>
      </c>
      <c r="F203" s="100"/>
      <c r="G203" s="84"/>
      <c r="H203" s="44"/>
      <c r="J203" s="86"/>
      <c r="K203" s="105">
        <v>1</v>
      </c>
      <c r="L203" s="105">
        <v>8</v>
      </c>
      <c r="M203" s="48" t="s">
        <v>227</v>
      </c>
      <c r="N203" s="48" t="s">
        <v>227</v>
      </c>
      <c r="O203" s="48" t="s">
        <v>227</v>
      </c>
      <c r="P203" s="48" t="s">
        <v>227</v>
      </c>
      <c r="Q203" s="48" t="s">
        <v>227</v>
      </c>
      <c r="R203" s="48" t="s">
        <v>227</v>
      </c>
      <c r="U203" s="47">
        <f t="shared" si="17"/>
        <v>2.5000000000000001E-2</v>
      </c>
      <c r="V203" s="47">
        <f t="shared" si="17"/>
        <v>0.13333333333333333</v>
      </c>
      <c r="W203" s="47" t="str">
        <f t="shared" si="17"/>
        <v>..</v>
      </c>
      <c r="X203" s="47" t="str">
        <f t="shared" si="17"/>
        <v>..</v>
      </c>
      <c r="Y203" s="47" t="str">
        <f t="shared" si="17"/>
        <v>..</v>
      </c>
      <c r="Z203" s="47" t="str">
        <f t="shared" si="17"/>
        <v>..</v>
      </c>
      <c r="AA203" s="47" t="str">
        <f t="shared" si="17"/>
        <v>..</v>
      </c>
      <c r="AB203" s="47" t="str">
        <f t="shared" si="15"/>
        <v>..</v>
      </c>
    </row>
    <row r="204" spans="1:28" x14ac:dyDescent="0.35">
      <c r="A204" s="1" t="s">
        <v>196</v>
      </c>
      <c r="B204" s="49" t="s">
        <v>428</v>
      </c>
      <c r="C204" s="47">
        <f t="shared" si="20"/>
        <v>0.51249999999999996</v>
      </c>
      <c r="D204" s="47" t="str">
        <f t="shared" si="18"/>
        <v>..</v>
      </c>
      <c r="E204" s="47" t="str">
        <f t="shared" si="19"/>
        <v>..</v>
      </c>
      <c r="K204" s="105">
        <v>21</v>
      </c>
      <c r="L204" s="105">
        <v>30</v>
      </c>
      <c r="M204" s="48" t="s">
        <v>636</v>
      </c>
      <c r="N204" s="48" t="s">
        <v>227</v>
      </c>
      <c r="O204" s="48" t="s">
        <v>227</v>
      </c>
      <c r="P204" s="48" t="s">
        <v>227</v>
      </c>
      <c r="Q204" s="48" t="s">
        <v>227</v>
      </c>
      <c r="R204" s="48" t="s">
        <v>227</v>
      </c>
      <c r="U204" s="47">
        <f t="shared" ref="U204:AA205" si="29">IF(ISNUMBER(K204)=TRUE,U$5*(K204-U$4)/(U$3-U$4)+(1-U$5)*(1-(K204-U$4)/(U$3-U$4)),"..")</f>
        <v>0.52500000000000002</v>
      </c>
      <c r="V204" s="47">
        <f t="shared" si="29"/>
        <v>0.5</v>
      </c>
      <c r="W204" s="47" t="str">
        <f t="shared" si="29"/>
        <v>..</v>
      </c>
      <c r="X204" s="47" t="str">
        <f t="shared" si="29"/>
        <v>..</v>
      </c>
      <c r="Y204" s="47" t="str">
        <f t="shared" si="29"/>
        <v>..</v>
      </c>
      <c r="Z204" s="47" t="str">
        <f t="shared" si="29"/>
        <v>..</v>
      </c>
      <c r="AA204" s="47" t="str">
        <f t="shared" si="29"/>
        <v>..</v>
      </c>
      <c r="AB204" s="47" t="str">
        <f t="shared" si="15"/>
        <v>..</v>
      </c>
    </row>
    <row r="205" spans="1:28" x14ac:dyDescent="0.35">
      <c r="A205" s="1" t="s">
        <v>197</v>
      </c>
      <c r="B205" s="49" t="s">
        <v>429</v>
      </c>
      <c r="C205" s="47">
        <f t="shared" si="20"/>
        <v>0.27916666666666667</v>
      </c>
      <c r="D205" s="47" t="str">
        <f t="shared" si="18"/>
        <v>..</v>
      </c>
      <c r="E205" s="47" t="str">
        <f t="shared" si="19"/>
        <v>..</v>
      </c>
      <c r="F205" s="47"/>
      <c r="K205" s="105">
        <v>11</v>
      </c>
      <c r="L205" s="105">
        <v>17</v>
      </c>
      <c r="M205" s="48" t="s">
        <v>653</v>
      </c>
      <c r="N205" s="48" t="s">
        <v>227</v>
      </c>
      <c r="O205" s="48" t="s">
        <v>227</v>
      </c>
      <c r="P205" s="48" t="s">
        <v>227</v>
      </c>
      <c r="Q205" s="48" t="s">
        <v>227</v>
      </c>
      <c r="R205" s="48" t="s">
        <v>227</v>
      </c>
      <c r="U205" s="47">
        <f t="shared" si="29"/>
        <v>0.27500000000000002</v>
      </c>
      <c r="V205" s="47">
        <f t="shared" si="29"/>
        <v>0.28333333333333333</v>
      </c>
      <c r="W205" s="47" t="str">
        <f t="shared" si="29"/>
        <v>..</v>
      </c>
      <c r="X205" s="47" t="str">
        <f t="shared" si="29"/>
        <v>..</v>
      </c>
      <c r="Y205" s="47" t="str">
        <f t="shared" si="29"/>
        <v>..</v>
      </c>
      <c r="Z205" s="47" t="str">
        <f t="shared" si="29"/>
        <v>..</v>
      </c>
      <c r="AA205" s="47" t="str">
        <f t="shared" si="29"/>
        <v>..</v>
      </c>
      <c r="AB205" s="47" t="str">
        <f t="shared" si="15"/>
        <v>..</v>
      </c>
    </row>
    <row r="206" spans="1:28" ht="15.5" x14ac:dyDescent="0.35">
      <c r="U206" s="85"/>
      <c r="V206" s="85"/>
      <c r="W206" s="85"/>
      <c r="X206" s="85"/>
      <c r="Y206" s="85"/>
      <c r="Z206" s="85"/>
      <c r="AA206" s="85"/>
      <c r="AB206" s="85"/>
    </row>
    <row r="207" spans="1:28" ht="15.5" x14ac:dyDescent="0.35">
      <c r="H207" s="44"/>
      <c r="I207" s="44"/>
      <c r="J207" s="44"/>
      <c r="K207" s="50"/>
      <c r="L207" s="50"/>
      <c r="M207" s="50"/>
      <c r="N207" s="51"/>
      <c r="O207" s="51"/>
      <c r="P207" s="51"/>
      <c r="Q207" s="51"/>
      <c r="R207" s="51"/>
      <c r="U207" s="85"/>
      <c r="V207" s="85"/>
      <c r="W207" s="85"/>
      <c r="X207" s="85"/>
      <c r="Y207" s="85"/>
      <c r="Z207" s="85"/>
      <c r="AA207" s="85"/>
      <c r="AB207" s="85"/>
    </row>
    <row r="208" spans="1:28" ht="15.5" x14ac:dyDescent="0.35">
      <c r="H208" s="44"/>
      <c r="I208" s="44"/>
      <c r="J208" s="44"/>
      <c r="K208" s="50"/>
      <c r="L208" s="50"/>
      <c r="M208" s="50"/>
      <c r="N208" s="51"/>
      <c r="O208" s="51"/>
      <c r="P208" s="51"/>
      <c r="Q208" s="51"/>
      <c r="R208" s="51"/>
      <c r="U208" s="85"/>
      <c r="V208" s="85"/>
      <c r="W208" s="85"/>
      <c r="X208" s="85"/>
      <c r="Y208" s="85"/>
      <c r="Z208" s="85"/>
      <c r="AA208" s="85"/>
      <c r="AB208" s="85"/>
    </row>
    <row r="209" spans="8:28" ht="15.5" x14ac:dyDescent="0.35">
      <c r="H209" s="44"/>
      <c r="I209" s="44"/>
      <c r="J209" s="44"/>
      <c r="K209" s="50"/>
      <c r="L209" s="50"/>
      <c r="M209" s="50"/>
      <c r="N209" s="51"/>
      <c r="O209" s="51"/>
      <c r="P209" s="51"/>
      <c r="Q209" s="51"/>
      <c r="R209" s="51"/>
      <c r="U209" s="85"/>
      <c r="V209" s="85"/>
      <c r="W209" s="85"/>
      <c r="X209" s="85"/>
      <c r="Y209" s="85"/>
      <c r="Z209" s="85"/>
      <c r="AA209" s="85"/>
      <c r="AB209" s="85"/>
    </row>
    <row r="210" spans="8:28" x14ac:dyDescent="0.35">
      <c r="H210" s="44"/>
      <c r="I210" s="44"/>
      <c r="J210" s="44"/>
      <c r="K210" s="50"/>
      <c r="L210" s="50"/>
      <c r="M210" s="50"/>
      <c r="N210" s="51"/>
      <c r="O210" s="51"/>
      <c r="P210" s="51"/>
      <c r="Q210" s="51"/>
      <c r="R210" s="51"/>
    </row>
    <row r="211" spans="8:28" x14ac:dyDescent="0.35">
      <c r="H211" s="44"/>
      <c r="I211" s="44"/>
      <c r="J211" s="44"/>
      <c r="K211" s="50"/>
      <c r="L211" s="50"/>
      <c r="M211" s="50"/>
      <c r="N211" s="51"/>
      <c r="O211" s="51"/>
      <c r="P211" s="51"/>
      <c r="Q211" s="51"/>
      <c r="R211" s="51"/>
    </row>
    <row r="212" spans="8:28" x14ac:dyDescent="0.35">
      <c r="H212" s="44"/>
      <c r="I212" s="44"/>
      <c r="J212" s="44"/>
      <c r="K212" s="50"/>
      <c r="L212" s="50"/>
      <c r="M212" s="50"/>
      <c r="N212" s="51"/>
      <c r="O212" s="51"/>
      <c r="P212" s="51"/>
      <c r="Q212" s="51"/>
      <c r="R212" s="51"/>
    </row>
    <row r="213" spans="8:28" x14ac:dyDescent="0.35">
      <c r="H213" s="44"/>
      <c r="I213" s="44"/>
      <c r="J213" s="44"/>
      <c r="K213" s="50"/>
      <c r="L213" s="50"/>
      <c r="M213" s="50"/>
      <c r="N213" s="51"/>
      <c r="O213" s="51"/>
      <c r="P213" s="51"/>
      <c r="Q213" s="51"/>
      <c r="R213" s="51"/>
    </row>
    <row r="214" spans="8:28" x14ac:dyDescent="0.35">
      <c r="H214" s="44"/>
      <c r="I214" s="44"/>
      <c r="J214" s="44"/>
      <c r="K214" s="50"/>
      <c r="L214" s="50"/>
      <c r="M214" s="50"/>
      <c r="N214" s="51"/>
      <c r="O214" s="51"/>
      <c r="P214" s="51"/>
      <c r="Q214" s="51"/>
      <c r="R214" s="51"/>
    </row>
    <row r="215" spans="8:28" x14ac:dyDescent="0.35">
      <c r="H215" s="44"/>
      <c r="I215" s="44"/>
      <c r="J215" s="44"/>
      <c r="K215" s="50"/>
      <c r="L215" s="50"/>
      <c r="M215" s="50"/>
      <c r="N215" s="51"/>
      <c r="O215" s="51"/>
      <c r="P215" s="51"/>
      <c r="Q215" s="51"/>
      <c r="R215" s="51"/>
    </row>
    <row r="216" spans="8:28" x14ac:dyDescent="0.35">
      <c r="H216" s="44"/>
      <c r="I216" s="44"/>
      <c r="J216" s="44"/>
      <c r="K216" s="50"/>
      <c r="L216" s="50"/>
      <c r="M216" s="50"/>
      <c r="N216" s="51"/>
      <c r="O216" s="51"/>
      <c r="P216" s="51"/>
      <c r="Q216" s="51"/>
      <c r="R216" s="51"/>
    </row>
    <row r="217" spans="8:28" x14ac:dyDescent="0.35">
      <c r="H217" s="44"/>
      <c r="I217" s="44"/>
      <c r="J217" s="44"/>
      <c r="K217" s="50"/>
      <c r="L217" s="50"/>
      <c r="M217" s="50"/>
      <c r="N217" s="51"/>
      <c r="O217" s="51"/>
      <c r="P217" s="51"/>
      <c r="Q217" s="51"/>
      <c r="R217" s="51"/>
    </row>
    <row r="218" spans="8:28" x14ac:dyDescent="0.35">
      <c r="H218" s="44"/>
      <c r="I218" s="44"/>
      <c r="J218" s="44"/>
      <c r="K218" s="50"/>
      <c r="L218" s="50"/>
      <c r="M218" s="50"/>
      <c r="N218" s="51"/>
      <c r="O218" s="51"/>
      <c r="P218" s="51"/>
      <c r="Q218" s="51"/>
      <c r="R218" s="51"/>
    </row>
    <row r="219" spans="8:28" x14ac:dyDescent="0.35">
      <c r="H219" s="44"/>
      <c r="I219" s="44"/>
      <c r="J219" s="44"/>
      <c r="K219" s="50"/>
      <c r="L219" s="50"/>
      <c r="M219" s="50"/>
      <c r="N219" s="51"/>
      <c r="O219" s="51"/>
      <c r="P219" s="51"/>
      <c r="Q219" s="51"/>
      <c r="R219" s="51"/>
    </row>
    <row r="220" spans="8:28" x14ac:dyDescent="0.35">
      <c r="H220" s="44"/>
      <c r="I220" s="44"/>
      <c r="J220" s="44"/>
      <c r="K220" s="50"/>
      <c r="L220" s="50"/>
      <c r="M220" s="50"/>
      <c r="N220" s="51"/>
      <c r="O220" s="51"/>
      <c r="P220" s="51"/>
      <c r="Q220" s="51"/>
      <c r="R220" s="51"/>
    </row>
    <row r="221" spans="8:28" x14ac:dyDescent="0.35">
      <c r="H221" s="44"/>
      <c r="I221" s="44"/>
      <c r="J221" s="44"/>
      <c r="K221" s="50"/>
      <c r="L221" s="50"/>
      <c r="M221" s="50"/>
      <c r="N221" s="51"/>
      <c r="O221" s="51"/>
      <c r="P221" s="51"/>
      <c r="Q221" s="51"/>
      <c r="R221" s="51"/>
    </row>
    <row r="222" spans="8:28" x14ac:dyDescent="0.35">
      <c r="H222" s="44"/>
      <c r="I222" s="44"/>
      <c r="J222" s="44"/>
      <c r="K222" s="50"/>
      <c r="L222" s="50"/>
      <c r="M222" s="50"/>
      <c r="N222" s="51"/>
      <c r="O222" s="51"/>
      <c r="P222" s="51"/>
      <c r="Q222" s="51"/>
      <c r="R222" s="51"/>
    </row>
    <row r="223" spans="8:28" x14ac:dyDescent="0.35">
      <c r="H223" s="44"/>
      <c r="I223" s="44"/>
      <c r="J223" s="44"/>
      <c r="K223" s="50"/>
      <c r="L223" s="50"/>
      <c r="M223" s="50"/>
      <c r="N223" s="51"/>
      <c r="O223" s="51"/>
      <c r="P223" s="51"/>
      <c r="Q223" s="51"/>
      <c r="R223" s="51"/>
    </row>
    <row r="224" spans="8:28" x14ac:dyDescent="0.35">
      <c r="H224" s="44"/>
      <c r="I224" s="44"/>
      <c r="J224" s="44"/>
      <c r="K224" s="50"/>
      <c r="L224" s="50"/>
      <c r="M224" s="50"/>
      <c r="N224" s="51"/>
      <c r="O224" s="51"/>
      <c r="P224" s="51"/>
      <c r="Q224" s="51"/>
      <c r="R224" s="51"/>
    </row>
    <row r="225" spans="8:18" x14ac:dyDescent="0.35">
      <c r="H225" s="44"/>
      <c r="I225" s="44"/>
      <c r="J225" s="44"/>
      <c r="K225" s="50"/>
      <c r="L225" s="50"/>
      <c r="M225" s="50"/>
      <c r="N225" s="51"/>
      <c r="O225" s="51"/>
      <c r="P225" s="51"/>
      <c r="Q225" s="51"/>
      <c r="R225" s="51"/>
    </row>
    <row r="226" spans="8:18" x14ac:dyDescent="0.35">
      <c r="H226" s="44"/>
      <c r="I226" s="44"/>
      <c r="J226" s="44"/>
      <c r="K226" s="50"/>
      <c r="L226" s="50"/>
      <c r="M226" s="50"/>
      <c r="N226" s="51"/>
      <c r="O226" s="51"/>
      <c r="P226" s="51"/>
      <c r="Q226" s="51"/>
      <c r="R226" s="51"/>
    </row>
    <row r="227" spans="8:18" x14ac:dyDescent="0.35">
      <c r="H227" s="44"/>
      <c r="I227" s="44"/>
      <c r="J227" s="44"/>
      <c r="K227" s="50"/>
      <c r="L227" s="50"/>
      <c r="M227" s="50"/>
      <c r="N227" s="51"/>
      <c r="O227" s="51"/>
      <c r="P227" s="51"/>
      <c r="Q227" s="51"/>
      <c r="R227" s="51"/>
    </row>
    <row r="228" spans="8:18" x14ac:dyDescent="0.35">
      <c r="H228" s="44"/>
      <c r="I228" s="44"/>
      <c r="J228" s="44"/>
      <c r="K228" s="50"/>
      <c r="L228" s="50"/>
      <c r="M228" s="50"/>
      <c r="N228" s="51"/>
      <c r="O228" s="51"/>
      <c r="P228" s="51"/>
      <c r="Q228" s="51"/>
      <c r="R228" s="51"/>
    </row>
    <row r="229" spans="8:18" x14ac:dyDescent="0.35">
      <c r="H229" s="44"/>
      <c r="I229" s="44"/>
      <c r="J229" s="44"/>
      <c r="K229" s="50"/>
      <c r="L229" s="50"/>
      <c r="M229" s="50"/>
      <c r="N229" s="51"/>
      <c r="O229" s="51"/>
      <c r="P229" s="51"/>
      <c r="Q229" s="51"/>
      <c r="R229" s="51"/>
    </row>
    <row r="230" spans="8:18" x14ac:dyDescent="0.35">
      <c r="H230" s="44"/>
      <c r="I230" s="44"/>
      <c r="J230" s="44"/>
      <c r="K230" s="50"/>
      <c r="L230" s="50"/>
      <c r="M230" s="50"/>
      <c r="N230" s="51"/>
      <c r="O230" s="51"/>
      <c r="P230" s="51"/>
      <c r="Q230" s="51"/>
      <c r="R230" s="51"/>
    </row>
    <row r="231" spans="8:18" x14ac:dyDescent="0.35">
      <c r="H231" s="44"/>
      <c r="I231" s="44"/>
      <c r="J231" s="44"/>
      <c r="K231" s="50"/>
      <c r="L231" s="50"/>
      <c r="M231" s="50"/>
      <c r="N231" s="51"/>
      <c r="O231" s="51"/>
      <c r="P231" s="51"/>
      <c r="Q231" s="51"/>
      <c r="R231" s="51"/>
    </row>
    <row r="232" spans="8:18" x14ac:dyDescent="0.35">
      <c r="H232" s="44"/>
      <c r="I232" s="44"/>
      <c r="J232" s="44"/>
      <c r="K232" s="50"/>
      <c r="L232" s="50"/>
      <c r="M232" s="50"/>
      <c r="N232" s="51"/>
      <c r="O232" s="51"/>
      <c r="P232" s="51"/>
      <c r="Q232" s="51"/>
      <c r="R232" s="51"/>
    </row>
    <row r="233" spans="8:18" x14ac:dyDescent="0.35">
      <c r="H233" s="44"/>
      <c r="I233" s="44"/>
      <c r="J233" s="44"/>
      <c r="K233" s="50"/>
      <c r="L233" s="50"/>
      <c r="M233" s="50"/>
      <c r="N233" s="51"/>
      <c r="O233" s="51"/>
      <c r="P233" s="51"/>
      <c r="Q233" s="51"/>
      <c r="R233" s="51"/>
    </row>
    <row r="234" spans="8:18" x14ac:dyDescent="0.35">
      <c r="H234" s="44"/>
      <c r="I234" s="44"/>
      <c r="J234" s="44"/>
      <c r="K234" s="50"/>
      <c r="L234" s="50"/>
      <c r="M234" s="50"/>
      <c r="N234" s="51"/>
      <c r="O234" s="51"/>
      <c r="P234" s="51"/>
      <c r="Q234" s="51"/>
      <c r="R234" s="51"/>
    </row>
    <row r="235" spans="8:18" x14ac:dyDescent="0.35">
      <c r="H235" s="44"/>
      <c r="I235" s="44"/>
      <c r="J235" s="44"/>
      <c r="K235" s="50"/>
      <c r="L235" s="50"/>
      <c r="M235" s="50"/>
      <c r="N235" s="51"/>
      <c r="O235" s="51"/>
      <c r="P235" s="51"/>
      <c r="Q235" s="51"/>
      <c r="R235" s="51"/>
    </row>
    <row r="236" spans="8:18" x14ac:dyDescent="0.35">
      <c r="H236" s="44"/>
      <c r="I236" s="44"/>
      <c r="J236" s="44"/>
      <c r="K236" s="50"/>
      <c r="L236" s="50"/>
      <c r="M236" s="50"/>
      <c r="N236" s="51"/>
      <c r="O236" s="51"/>
      <c r="P236" s="51"/>
      <c r="Q236" s="51"/>
      <c r="R236" s="51"/>
    </row>
    <row r="237" spans="8:18" x14ac:dyDescent="0.35">
      <c r="H237" s="44"/>
      <c r="I237" s="44"/>
      <c r="J237" s="44"/>
      <c r="K237" s="50"/>
      <c r="L237" s="50"/>
      <c r="M237" s="50"/>
      <c r="N237" s="51"/>
      <c r="O237" s="51"/>
      <c r="P237" s="51"/>
      <c r="Q237" s="51"/>
      <c r="R237" s="51"/>
    </row>
    <row r="238" spans="8:18" x14ac:dyDescent="0.35">
      <c r="H238" s="44"/>
      <c r="I238" s="44"/>
      <c r="J238" s="44"/>
      <c r="K238" s="50"/>
      <c r="L238" s="50"/>
      <c r="M238" s="50"/>
      <c r="N238" s="51"/>
      <c r="O238" s="51"/>
      <c r="P238" s="51"/>
      <c r="Q238" s="51"/>
      <c r="R238" s="51"/>
    </row>
    <row r="239" spans="8:18" x14ac:dyDescent="0.35">
      <c r="H239" s="44"/>
      <c r="I239" s="44"/>
      <c r="J239" s="44"/>
      <c r="K239" s="50"/>
      <c r="L239" s="50"/>
      <c r="M239" s="50"/>
      <c r="N239" s="51"/>
      <c r="O239" s="51"/>
      <c r="P239" s="51"/>
      <c r="Q239" s="51"/>
      <c r="R239" s="51"/>
    </row>
    <row r="240" spans="8:18" x14ac:dyDescent="0.35">
      <c r="H240" s="44"/>
      <c r="I240" s="44"/>
      <c r="J240" s="44"/>
      <c r="K240" s="50"/>
      <c r="L240" s="50"/>
      <c r="M240" s="50"/>
      <c r="N240" s="51"/>
      <c r="O240" s="51"/>
      <c r="P240" s="51"/>
      <c r="Q240" s="51"/>
      <c r="R240" s="51"/>
    </row>
    <row r="241" spans="8:18" x14ac:dyDescent="0.35">
      <c r="H241" s="44"/>
      <c r="I241" s="44"/>
      <c r="J241" s="44"/>
      <c r="K241" s="50"/>
      <c r="L241" s="50"/>
      <c r="M241" s="50"/>
      <c r="N241" s="51"/>
      <c r="O241" s="51"/>
      <c r="P241" s="51"/>
      <c r="Q241" s="51"/>
      <c r="R241" s="51"/>
    </row>
    <row r="242" spans="8:18" x14ac:dyDescent="0.35">
      <c r="H242" s="44"/>
      <c r="I242" s="44"/>
      <c r="J242" s="44"/>
      <c r="K242" s="50"/>
      <c r="L242" s="50"/>
      <c r="M242" s="50"/>
      <c r="N242" s="51"/>
      <c r="O242" s="51"/>
      <c r="P242" s="51"/>
      <c r="Q242" s="51"/>
      <c r="R242" s="51"/>
    </row>
    <row r="243" spans="8:18" x14ac:dyDescent="0.35">
      <c r="H243" s="44"/>
      <c r="I243" s="44"/>
      <c r="J243" s="44"/>
      <c r="K243" s="50"/>
      <c r="L243" s="50"/>
      <c r="M243" s="50"/>
      <c r="N243" s="51"/>
      <c r="O243" s="51"/>
      <c r="P243" s="51"/>
      <c r="Q243" s="51"/>
      <c r="R243" s="51"/>
    </row>
    <row r="244" spans="8:18" x14ac:dyDescent="0.35">
      <c r="H244" s="44"/>
      <c r="I244" s="44"/>
      <c r="J244" s="44"/>
      <c r="K244" s="50"/>
      <c r="L244" s="50"/>
      <c r="M244" s="50"/>
      <c r="N244" s="51"/>
      <c r="O244" s="51"/>
      <c r="P244" s="51"/>
      <c r="Q244" s="51"/>
      <c r="R244" s="51"/>
    </row>
    <row r="245" spans="8:18" x14ac:dyDescent="0.35">
      <c r="H245" s="44"/>
      <c r="I245" s="44"/>
      <c r="J245" s="44"/>
      <c r="K245" s="50"/>
      <c r="L245" s="50"/>
      <c r="M245" s="50"/>
      <c r="N245" s="51"/>
      <c r="O245" s="51"/>
      <c r="P245" s="51"/>
      <c r="Q245" s="51"/>
      <c r="R245" s="51"/>
    </row>
    <row r="246" spans="8:18" x14ac:dyDescent="0.35">
      <c r="H246" s="44"/>
      <c r="I246" s="44"/>
      <c r="J246" s="44"/>
      <c r="K246" s="50"/>
      <c r="L246" s="50"/>
      <c r="M246" s="50"/>
      <c r="N246" s="51"/>
      <c r="O246" s="51"/>
      <c r="P246" s="51"/>
      <c r="Q246" s="51"/>
      <c r="R246" s="51"/>
    </row>
    <row r="247" spans="8:18" x14ac:dyDescent="0.35">
      <c r="H247" s="44"/>
      <c r="I247" s="44"/>
      <c r="J247" s="44"/>
      <c r="K247" s="50"/>
      <c r="L247" s="50"/>
      <c r="M247" s="50"/>
      <c r="N247" s="51"/>
      <c r="O247" s="51"/>
      <c r="P247" s="51"/>
      <c r="Q247" s="51"/>
      <c r="R247" s="51"/>
    </row>
    <row r="248" spans="8:18" x14ac:dyDescent="0.35">
      <c r="H248" s="44"/>
      <c r="I248" s="44"/>
      <c r="J248" s="44"/>
      <c r="K248" s="50"/>
      <c r="L248" s="50"/>
      <c r="M248" s="50"/>
      <c r="N248" s="51"/>
      <c r="O248" s="51"/>
      <c r="P248" s="51"/>
      <c r="Q248" s="51"/>
      <c r="R248" s="51"/>
    </row>
    <row r="249" spans="8:18" x14ac:dyDescent="0.35">
      <c r="H249" s="44"/>
      <c r="I249" s="44"/>
      <c r="J249" s="44"/>
      <c r="K249" s="50"/>
      <c r="L249" s="50"/>
      <c r="M249" s="50"/>
      <c r="N249" s="51"/>
      <c r="O249" s="51"/>
      <c r="P249" s="51"/>
      <c r="Q249" s="51"/>
      <c r="R249" s="51"/>
    </row>
    <row r="250" spans="8:18" x14ac:dyDescent="0.35">
      <c r="H250" s="44"/>
      <c r="I250" s="44"/>
      <c r="J250" s="44"/>
      <c r="K250" s="50"/>
      <c r="L250" s="50"/>
      <c r="M250" s="50"/>
      <c r="N250" s="51"/>
      <c r="O250" s="51"/>
      <c r="P250" s="51"/>
      <c r="Q250" s="51"/>
      <c r="R250" s="51"/>
    </row>
    <row r="251" spans="8:18" x14ac:dyDescent="0.35">
      <c r="H251" s="44"/>
      <c r="I251" s="44"/>
      <c r="J251" s="44"/>
      <c r="K251" s="50"/>
      <c r="L251" s="50"/>
      <c r="M251" s="50"/>
      <c r="N251" s="51"/>
      <c r="O251" s="51"/>
      <c r="P251" s="51"/>
      <c r="Q251" s="51"/>
      <c r="R251" s="51"/>
    </row>
    <row r="252" spans="8:18" x14ac:dyDescent="0.35">
      <c r="H252" s="44"/>
      <c r="I252" s="44"/>
      <c r="J252" s="44"/>
      <c r="K252" s="50"/>
      <c r="L252" s="50"/>
      <c r="M252" s="50"/>
      <c r="N252" s="51"/>
      <c r="O252" s="51"/>
      <c r="P252" s="51"/>
      <c r="Q252" s="51"/>
      <c r="R252" s="51"/>
    </row>
    <row r="253" spans="8:18" x14ac:dyDescent="0.35">
      <c r="H253" s="44"/>
      <c r="I253" s="44"/>
      <c r="J253" s="44"/>
      <c r="K253" s="50"/>
      <c r="L253" s="50"/>
      <c r="M253" s="50"/>
      <c r="N253" s="51"/>
      <c r="O253" s="51"/>
      <c r="P253" s="51"/>
      <c r="Q253" s="51"/>
      <c r="R253" s="51"/>
    </row>
    <row r="254" spans="8:18" x14ac:dyDescent="0.35">
      <c r="H254" s="44"/>
      <c r="I254" s="44"/>
      <c r="J254" s="44"/>
      <c r="K254" s="50"/>
      <c r="L254" s="50"/>
      <c r="M254" s="50"/>
      <c r="N254" s="51"/>
      <c r="O254" s="51"/>
      <c r="P254" s="51"/>
      <c r="Q254" s="51"/>
      <c r="R254" s="51"/>
    </row>
    <row r="255" spans="8:18" x14ac:dyDescent="0.35">
      <c r="H255" s="44"/>
      <c r="I255" s="44"/>
      <c r="J255" s="44"/>
      <c r="K255" s="50"/>
      <c r="L255" s="50"/>
      <c r="M255" s="50"/>
      <c r="N255" s="51"/>
      <c r="O255" s="51"/>
      <c r="P255" s="51"/>
      <c r="Q255" s="51"/>
      <c r="R255" s="51"/>
    </row>
    <row r="256" spans="8:18" x14ac:dyDescent="0.35">
      <c r="H256" s="44"/>
      <c r="I256" s="44"/>
      <c r="J256" s="44"/>
      <c r="K256" s="50"/>
      <c r="L256" s="50"/>
      <c r="M256" s="50"/>
      <c r="N256" s="51"/>
      <c r="O256" s="51"/>
      <c r="P256" s="51"/>
      <c r="Q256" s="51"/>
      <c r="R256" s="51"/>
    </row>
    <row r="257" spans="8:18" x14ac:dyDescent="0.35">
      <c r="H257" s="44"/>
      <c r="I257" s="44"/>
      <c r="J257" s="44"/>
      <c r="K257" s="50"/>
      <c r="L257" s="50"/>
      <c r="M257" s="50"/>
      <c r="N257" s="51"/>
      <c r="O257" s="51"/>
      <c r="P257" s="51"/>
      <c r="Q257" s="51"/>
      <c r="R257" s="51"/>
    </row>
    <row r="258" spans="8:18" x14ac:dyDescent="0.35">
      <c r="H258" s="44"/>
      <c r="I258" s="44"/>
      <c r="J258" s="44"/>
      <c r="K258" s="50"/>
      <c r="L258" s="50"/>
      <c r="M258" s="50"/>
      <c r="N258" s="51"/>
      <c r="O258" s="51"/>
      <c r="P258" s="51"/>
      <c r="Q258" s="51"/>
      <c r="R258" s="51"/>
    </row>
    <row r="259" spans="8:18" x14ac:dyDescent="0.35">
      <c r="H259" s="44"/>
      <c r="I259" s="44"/>
      <c r="J259" s="44"/>
      <c r="K259" s="50"/>
      <c r="L259" s="50"/>
      <c r="M259" s="50"/>
      <c r="N259" s="51"/>
      <c r="O259" s="51"/>
      <c r="P259" s="51"/>
      <c r="Q259" s="51"/>
      <c r="R259" s="51"/>
    </row>
    <row r="260" spans="8:18" x14ac:dyDescent="0.35">
      <c r="H260" s="44"/>
      <c r="I260" s="44"/>
      <c r="J260" s="44"/>
      <c r="K260" s="50"/>
      <c r="L260" s="50"/>
      <c r="M260" s="50"/>
      <c r="N260" s="51"/>
      <c r="O260" s="51"/>
      <c r="P260" s="51"/>
      <c r="Q260" s="51"/>
      <c r="R260" s="51"/>
    </row>
    <row r="261" spans="8:18" x14ac:dyDescent="0.35">
      <c r="H261" s="44"/>
      <c r="I261" s="44"/>
      <c r="J261" s="44"/>
      <c r="K261" s="50"/>
      <c r="L261" s="50"/>
      <c r="M261" s="50"/>
      <c r="N261" s="51"/>
      <c r="O261" s="51"/>
      <c r="P261" s="51"/>
      <c r="Q261" s="51"/>
      <c r="R261" s="51"/>
    </row>
    <row r="262" spans="8:18" x14ac:dyDescent="0.35">
      <c r="H262" s="44"/>
      <c r="I262" s="44"/>
      <c r="J262" s="44"/>
      <c r="K262" s="50"/>
      <c r="L262" s="50"/>
      <c r="M262" s="50"/>
      <c r="N262" s="51"/>
      <c r="O262" s="51"/>
      <c r="P262" s="51"/>
      <c r="Q262" s="51"/>
      <c r="R262" s="51"/>
    </row>
    <row r="263" spans="8:18" x14ac:dyDescent="0.35">
      <c r="H263" s="44"/>
      <c r="I263" s="44"/>
      <c r="J263" s="44"/>
      <c r="K263" s="50"/>
      <c r="L263" s="50"/>
      <c r="M263" s="50"/>
      <c r="N263" s="51"/>
      <c r="O263" s="51"/>
      <c r="P263" s="51"/>
      <c r="Q263" s="51"/>
      <c r="R263" s="51"/>
    </row>
    <row r="264" spans="8:18" x14ac:dyDescent="0.35">
      <c r="H264" s="44"/>
      <c r="I264" s="44"/>
      <c r="J264" s="44"/>
      <c r="K264" s="50"/>
      <c r="L264" s="50"/>
      <c r="M264" s="50"/>
      <c r="N264" s="51"/>
      <c r="O264" s="51"/>
      <c r="P264" s="51"/>
      <c r="Q264" s="51"/>
      <c r="R264" s="51"/>
    </row>
    <row r="265" spans="8:18" x14ac:dyDescent="0.35">
      <c r="H265" s="44"/>
      <c r="I265" s="44"/>
      <c r="J265" s="44"/>
      <c r="K265" s="50"/>
      <c r="L265" s="50"/>
      <c r="M265" s="50"/>
      <c r="N265" s="51"/>
      <c r="O265" s="51"/>
      <c r="P265" s="51"/>
      <c r="Q265" s="51"/>
      <c r="R265" s="51"/>
    </row>
    <row r="266" spans="8:18" x14ac:dyDescent="0.35">
      <c r="H266" s="44"/>
      <c r="I266" s="44"/>
      <c r="J266" s="44"/>
      <c r="K266" s="50"/>
      <c r="L266" s="50"/>
      <c r="M266" s="50"/>
      <c r="N266" s="51"/>
      <c r="O266" s="51"/>
      <c r="P266" s="51"/>
      <c r="Q266" s="51"/>
      <c r="R266" s="51"/>
    </row>
    <row r="267" spans="8:18" x14ac:dyDescent="0.35">
      <c r="H267" s="44"/>
      <c r="I267" s="44"/>
      <c r="J267" s="44"/>
      <c r="K267" s="50"/>
      <c r="L267" s="50"/>
      <c r="M267" s="50"/>
      <c r="N267" s="51"/>
      <c r="O267" s="51"/>
      <c r="P267" s="51"/>
      <c r="Q267" s="51"/>
      <c r="R267" s="51"/>
    </row>
    <row r="268" spans="8:18" x14ac:dyDescent="0.35">
      <c r="H268" s="44"/>
      <c r="I268" s="44"/>
      <c r="J268" s="44"/>
      <c r="K268" s="50"/>
      <c r="L268" s="50"/>
      <c r="M268" s="50"/>
      <c r="N268" s="51"/>
      <c r="O268" s="51"/>
      <c r="P268" s="51"/>
      <c r="Q268" s="51"/>
      <c r="R268" s="51"/>
    </row>
    <row r="269" spans="8:18" x14ac:dyDescent="0.35">
      <c r="H269" s="44"/>
      <c r="I269" s="44"/>
      <c r="J269" s="44"/>
      <c r="K269" s="50"/>
      <c r="L269" s="50"/>
      <c r="M269" s="50"/>
      <c r="N269" s="51"/>
      <c r="O269" s="51"/>
      <c r="P269" s="51"/>
      <c r="Q269" s="51"/>
      <c r="R269" s="51"/>
    </row>
    <row r="270" spans="8:18" x14ac:dyDescent="0.35">
      <c r="H270" s="44"/>
      <c r="I270" s="44"/>
      <c r="J270" s="44"/>
      <c r="K270" s="50"/>
      <c r="L270" s="50"/>
      <c r="M270" s="50"/>
      <c r="N270" s="51"/>
      <c r="O270" s="51"/>
      <c r="P270" s="51"/>
      <c r="Q270" s="51"/>
      <c r="R270" s="51"/>
    </row>
    <row r="271" spans="8:18" x14ac:dyDescent="0.35">
      <c r="H271" s="44"/>
      <c r="I271" s="44"/>
      <c r="J271" s="44"/>
      <c r="K271" s="50"/>
      <c r="L271" s="50"/>
      <c r="M271" s="50"/>
      <c r="N271" s="51"/>
      <c r="O271" s="51"/>
      <c r="P271" s="51"/>
      <c r="Q271" s="51"/>
      <c r="R271" s="51"/>
    </row>
    <row r="272" spans="8:18" x14ac:dyDescent="0.35">
      <c r="H272" s="44"/>
      <c r="I272" s="44"/>
      <c r="J272" s="44"/>
      <c r="K272" s="50"/>
      <c r="L272" s="50"/>
      <c r="M272" s="50"/>
      <c r="N272" s="51"/>
      <c r="O272" s="51"/>
      <c r="P272" s="51"/>
      <c r="Q272" s="51"/>
      <c r="R272" s="51"/>
    </row>
    <row r="273" spans="8:18" x14ac:dyDescent="0.35">
      <c r="H273" s="44"/>
      <c r="I273" s="44"/>
      <c r="J273" s="44"/>
      <c r="K273" s="50"/>
      <c r="L273" s="50"/>
      <c r="M273" s="50"/>
      <c r="N273" s="51"/>
      <c r="O273" s="51"/>
      <c r="P273" s="51"/>
      <c r="Q273" s="51"/>
      <c r="R273" s="51"/>
    </row>
  </sheetData>
  <pageMargins left="0.75" right="0.75" top="1" bottom="1" header="0.5" footer="0.5"/>
  <pageSetup orientation="portrait" horizontalDpi="4294967292" verticalDpi="4294967292"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ACF23-7920-4FE1-80BF-EBE91D9A62FA}">
  <dimension ref="A1:AG274"/>
  <sheetViews>
    <sheetView topLeftCell="A6" zoomScaleNormal="100" workbookViewId="0">
      <selection activeCell="B202" sqref="B202"/>
    </sheetView>
  </sheetViews>
  <sheetFormatPr defaultColWidth="8.81640625" defaultRowHeight="14.5" x14ac:dyDescent="0.35"/>
  <cols>
    <col min="1" max="1" width="8.81640625" style="44"/>
    <col min="2" max="2" width="19.453125" style="44" customWidth="1"/>
    <col min="3" max="6" width="10.54296875" style="44" customWidth="1"/>
    <col min="7" max="7" width="8.81640625" style="44" customWidth="1"/>
    <col min="8" max="8" width="6.453125" style="81" customWidth="1"/>
    <col min="9" max="9" width="3.54296875" style="81" customWidth="1"/>
    <col min="10" max="10" width="13.453125" style="81" customWidth="1"/>
    <col min="11" max="11" width="17.453125" style="44" customWidth="1"/>
    <col min="12" max="14" width="10.54296875" style="44" customWidth="1"/>
    <col min="15" max="19" width="8.81640625" style="44"/>
    <col min="20" max="20" width="5.453125" style="44" customWidth="1"/>
    <col min="21" max="27" width="8.81640625" style="44"/>
    <col min="28" max="28" width="9" style="44" customWidth="1"/>
    <col min="29" max="16384" width="8.81640625" style="44"/>
  </cols>
  <sheetData>
    <row r="1" spans="1:32" s="45" customFormat="1" x14ac:dyDescent="0.35">
      <c r="C1" s="45" t="s">
        <v>238</v>
      </c>
      <c r="K1" s="45" t="s">
        <v>239</v>
      </c>
      <c r="U1" s="45" t="s">
        <v>240</v>
      </c>
    </row>
    <row r="2" spans="1:32" s="52" customFormat="1" ht="87" x14ac:dyDescent="0.35">
      <c r="A2" s="52" t="s">
        <v>456</v>
      </c>
      <c r="K2" s="52" t="s">
        <v>220</v>
      </c>
      <c r="L2" s="52" t="s">
        <v>432</v>
      </c>
      <c r="M2" s="52" t="s">
        <v>589</v>
      </c>
      <c r="N2" s="53" t="s">
        <v>590</v>
      </c>
      <c r="O2" s="53" t="s">
        <v>585</v>
      </c>
      <c r="P2" s="53" t="s">
        <v>586</v>
      </c>
      <c r="Q2" s="53" t="s">
        <v>434</v>
      </c>
      <c r="R2" s="53" t="s">
        <v>431</v>
      </c>
      <c r="U2" s="52" t="s">
        <v>220</v>
      </c>
      <c r="V2" s="52" t="s">
        <v>432</v>
      </c>
      <c r="W2" s="52" t="s">
        <v>589</v>
      </c>
      <c r="X2" s="53" t="s">
        <v>435</v>
      </c>
      <c r="Y2" s="53" t="s">
        <v>455</v>
      </c>
      <c r="Z2" s="53" t="s">
        <v>433</v>
      </c>
      <c r="AA2" s="53" t="s">
        <v>434</v>
      </c>
      <c r="AB2" s="53" t="s">
        <v>431</v>
      </c>
      <c r="AC2" s="54"/>
      <c r="AD2" s="54"/>
      <c r="AE2" s="54"/>
    </row>
    <row r="3" spans="1:32" x14ac:dyDescent="0.35">
      <c r="B3" s="44" t="s">
        <v>456</v>
      </c>
      <c r="H3" s="44"/>
      <c r="I3" s="44"/>
      <c r="J3" s="44" t="s">
        <v>241</v>
      </c>
      <c r="K3" s="44">
        <v>40</v>
      </c>
      <c r="L3" s="44">
        <v>60</v>
      </c>
      <c r="M3" s="44">
        <v>100</v>
      </c>
      <c r="N3" s="46">
        <v>7</v>
      </c>
      <c r="O3" s="46">
        <v>7</v>
      </c>
      <c r="P3" s="46">
        <v>7</v>
      </c>
      <c r="Q3" s="46">
        <v>7</v>
      </c>
      <c r="R3" s="46">
        <v>7</v>
      </c>
      <c r="S3" s="46"/>
      <c r="U3" s="44">
        <v>40</v>
      </c>
      <c r="V3" s="44">
        <v>60</v>
      </c>
      <c r="W3" s="44">
        <v>100</v>
      </c>
      <c r="X3" s="46">
        <v>7</v>
      </c>
      <c r="Y3" s="46">
        <v>7</v>
      </c>
      <c r="Z3" s="46">
        <v>7</v>
      </c>
      <c r="AA3" s="46">
        <v>7</v>
      </c>
      <c r="AB3" s="46">
        <v>7</v>
      </c>
      <c r="AC3" s="46"/>
      <c r="AD3" s="46"/>
      <c r="AE3" s="46"/>
    </row>
    <row r="4" spans="1:32" x14ac:dyDescent="0.35">
      <c r="H4" s="44"/>
      <c r="I4" s="44"/>
      <c r="J4" s="44" t="s">
        <v>242</v>
      </c>
      <c r="K4" s="44">
        <v>0</v>
      </c>
      <c r="L4" s="44">
        <v>0</v>
      </c>
      <c r="M4" s="44">
        <v>0</v>
      </c>
      <c r="N4" s="46">
        <v>1</v>
      </c>
      <c r="O4" s="46">
        <v>1</v>
      </c>
      <c r="P4" s="46">
        <v>1</v>
      </c>
      <c r="Q4" s="46">
        <v>1</v>
      </c>
      <c r="R4" s="46">
        <v>1</v>
      </c>
      <c r="S4" s="46"/>
      <c r="U4" s="44">
        <v>0</v>
      </c>
      <c r="V4" s="44">
        <v>0</v>
      </c>
      <c r="W4" s="44">
        <v>0</v>
      </c>
      <c r="X4" s="46">
        <v>1</v>
      </c>
      <c r="Y4" s="46">
        <v>1</v>
      </c>
      <c r="Z4" s="46">
        <v>1</v>
      </c>
      <c r="AA4" s="46">
        <v>1</v>
      </c>
      <c r="AB4" s="46">
        <v>1</v>
      </c>
      <c r="AC4" s="46"/>
      <c r="AD4" s="46"/>
      <c r="AE4" s="46"/>
    </row>
    <row r="5" spans="1:32" x14ac:dyDescent="0.35">
      <c r="H5" s="44"/>
      <c r="I5" s="44"/>
      <c r="J5" s="44" t="s">
        <v>243</v>
      </c>
      <c r="K5" s="44">
        <v>1</v>
      </c>
      <c r="L5" s="44">
        <v>1</v>
      </c>
      <c r="M5" s="44">
        <v>1</v>
      </c>
      <c r="N5" s="46">
        <v>1</v>
      </c>
      <c r="O5" s="46">
        <v>1</v>
      </c>
      <c r="P5" s="46">
        <v>1</v>
      </c>
      <c r="Q5" s="46">
        <v>1</v>
      </c>
      <c r="R5" s="46">
        <v>1</v>
      </c>
      <c r="S5" s="46"/>
      <c r="U5" s="44">
        <v>1</v>
      </c>
      <c r="V5" s="44">
        <v>1</v>
      </c>
      <c r="W5" s="44">
        <v>1</v>
      </c>
      <c r="X5" s="46">
        <v>1</v>
      </c>
      <c r="Y5" s="46">
        <v>1</v>
      </c>
      <c r="Z5" s="46">
        <v>1</v>
      </c>
      <c r="AA5" s="46">
        <v>1</v>
      </c>
      <c r="AB5" s="46">
        <v>1</v>
      </c>
      <c r="AC5" s="46"/>
      <c r="AD5" s="46"/>
      <c r="AE5" s="46"/>
    </row>
    <row r="6" spans="1:32" x14ac:dyDescent="0.35">
      <c r="A6" s="44" t="s">
        <v>456</v>
      </c>
      <c r="H6" s="44"/>
      <c r="I6" s="44"/>
      <c r="J6" s="44" t="s">
        <v>244</v>
      </c>
      <c r="K6" s="44" t="s">
        <v>245</v>
      </c>
      <c r="L6" s="44" t="s">
        <v>245</v>
      </c>
      <c r="M6" s="44" t="s">
        <v>245</v>
      </c>
      <c r="N6" s="56" t="s">
        <v>247</v>
      </c>
      <c r="O6" s="56" t="s">
        <v>246</v>
      </c>
      <c r="P6" s="56" t="s">
        <v>245</v>
      </c>
      <c r="Q6" s="56" t="s">
        <v>245</v>
      </c>
      <c r="R6" s="46" t="s">
        <v>245</v>
      </c>
      <c r="S6" s="46"/>
      <c r="U6" s="44" t="s">
        <v>245</v>
      </c>
      <c r="V6" s="44" t="s">
        <v>245</v>
      </c>
      <c r="W6" s="44" t="s">
        <v>245</v>
      </c>
      <c r="X6" s="56" t="s">
        <v>247</v>
      </c>
      <c r="Y6" s="56" t="s">
        <v>246</v>
      </c>
      <c r="Z6" s="56" t="s">
        <v>245</v>
      </c>
      <c r="AA6" s="56" t="s">
        <v>245</v>
      </c>
      <c r="AB6" s="46" t="s">
        <v>245</v>
      </c>
      <c r="AC6" s="46"/>
      <c r="AD6" s="46"/>
      <c r="AE6" s="46"/>
    </row>
    <row r="7" spans="1:32" x14ac:dyDescent="0.35">
      <c r="A7" s="44" t="s">
        <v>600</v>
      </c>
      <c r="B7" s="44" t="s">
        <v>601</v>
      </c>
      <c r="C7" s="1" t="s">
        <v>596</v>
      </c>
      <c r="D7" s="1" t="s">
        <v>597</v>
      </c>
      <c r="E7" s="1" t="s">
        <v>598</v>
      </c>
      <c r="H7" s="44"/>
      <c r="I7" s="44"/>
      <c r="J7" s="44"/>
    </row>
    <row r="8" spans="1:32" x14ac:dyDescent="0.35">
      <c r="A8" s="44" t="s">
        <v>1</v>
      </c>
      <c r="B8" s="50" t="s">
        <v>248</v>
      </c>
      <c r="C8" s="47">
        <f>IF(ISNUMBER(AVERAGE(U8:W8,Z8:AB8)),AVERAGE(U8:W8,Z8:AB8),"..")</f>
        <v>0.27916666666666667</v>
      </c>
      <c r="D8" s="47" t="str">
        <f t="shared" ref="D8:D71" si="0">+Y8</f>
        <v>..</v>
      </c>
      <c r="E8" s="47" t="str">
        <f t="shared" ref="E8:E71" si="1">+X8</f>
        <v>..</v>
      </c>
      <c r="F8" s="100"/>
      <c r="G8" s="86"/>
      <c r="H8" s="50"/>
      <c r="J8" s="89"/>
      <c r="K8" s="1">
        <v>13</v>
      </c>
      <c r="L8" s="1">
        <v>14</v>
      </c>
      <c r="M8" s="1" t="s">
        <v>227</v>
      </c>
      <c r="N8" s="1" t="s">
        <v>227</v>
      </c>
      <c r="O8" s="1" t="s">
        <v>227</v>
      </c>
      <c r="P8" s="1" t="s">
        <v>227</v>
      </c>
      <c r="Q8" s="1" t="s">
        <v>227</v>
      </c>
      <c r="R8" s="1" t="s">
        <v>227</v>
      </c>
      <c r="U8" s="47">
        <f t="shared" ref="U8:AB23" si="2">IF(ISNUMBER(K8)=TRUE,U$5*(K8-U$4)/(U$3-U$4)+(1-U$5)*(1-(K8-U$4)/(U$3-U$4)),"..")</f>
        <v>0.32500000000000001</v>
      </c>
      <c r="V8" s="47">
        <f t="shared" si="2"/>
        <v>0.23333333333333334</v>
      </c>
      <c r="W8" s="47" t="str">
        <f t="shared" si="2"/>
        <v>..</v>
      </c>
      <c r="X8" s="47" t="str">
        <f t="shared" si="2"/>
        <v>..</v>
      </c>
      <c r="Y8" s="47" t="str">
        <f t="shared" si="2"/>
        <v>..</v>
      </c>
      <c r="Z8" s="47" t="str">
        <f t="shared" si="2"/>
        <v>..</v>
      </c>
      <c r="AA8" s="47" t="str">
        <f t="shared" si="2"/>
        <v>..</v>
      </c>
      <c r="AB8" s="47" t="str">
        <f t="shared" si="2"/>
        <v>..</v>
      </c>
    </row>
    <row r="9" spans="1:32" x14ac:dyDescent="0.35">
      <c r="A9" s="44" t="s">
        <v>3</v>
      </c>
      <c r="B9" s="50" t="s">
        <v>249</v>
      </c>
      <c r="C9" s="47">
        <f t="shared" ref="C9:C72" si="3">IF(ISNUMBER(AVERAGE(U9:W9,Z9:AB9)),AVERAGE(U9:W9,Z9:AB9),"..")</f>
        <v>0.58166666666666678</v>
      </c>
      <c r="D9" s="47">
        <f t="shared" si="0"/>
        <v>0.375</v>
      </c>
      <c r="E9" s="47">
        <f t="shared" si="1"/>
        <v>0.29166666666666669</v>
      </c>
      <c r="F9" s="100"/>
      <c r="G9" s="86"/>
      <c r="H9" s="50"/>
      <c r="J9" s="89"/>
      <c r="K9" s="1">
        <v>27</v>
      </c>
      <c r="L9" s="1">
        <v>39</v>
      </c>
      <c r="M9" s="1" t="s">
        <v>227</v>
      </c>
      <c r="N9" s="1">
        <v>2.75</v>
      </c>
      <c r="O9" s="1">
        <v>3.25</v>
      </c>
      <c r="P9" s="1">
        <v>3.5</v>
      </c>
      <c r="Q9" s="1">
        <v>4.75</v>
      </c>
      <c r="R9" s="1">
        <v>4.25</v>
      </c>
      <c r="U9" s="47">
        <f t="shared" si="2"/>
        <v>0.67500000000000004</v>
      </c>
      <c r="V9" s="47">
        <f t="shared" si="2"/>
        <v>0.65</v>
      </c>
      <c r="W9" s="47" t="str">
        <f t="shared" si="2"/>
        <v>..</v>
      </c>
      <c r="X9" s="47">
        <f t="shared" si="2"/>
        <v>0.29166666666666669</v>
      </c>
      <c r="Y9" s="47">
        <f t="shared" si="2"/>
        <v>0.375</v>
      </c>
      <c r="Z9" s="47">
        <f t="shared" si="2"/>
        <v>0.41666666666666669</v>
      </c>
      <c r="AA9" s="47">
        <f t="shared" si="2"/>
        <v>0.625</v>
      </c>
      <c r="AB9" s="47">
        <f t="shared" si="2"/>
        <v>0.54166666666666663</v>
      </c>
    </row>
    <row r="10" spans="1:32" x14ac:dyDescent="0.35">
      <c r="A10" s="44" t="s">
        <v>48</v>
      </c>
      <c r="B10" s="50" t="s">
        <v>250</v>
      </c>
      <c r="C10" s="47">
        <f t="shared" si="3"/>
        <v>0.30833333333333335</v>
      </c>
      <c r="D10" s="47" t="str">
        <f t="shared" si="0"/>
        <v>..</v>
      </c>
      <c r="E10" s="47" t="str">
        <f t="shared" si="1"/>
        <v>..</v>
      </c>
      <c r="F10" s="100"/>
      <c r="G10" s="86"/>
      <c r="H10" s="50"/>
      <c r="J10" s="89"/>
      <c r="K10" s="1">
        <v>10</v>
      </c>
      <c r="L10" s="1">
        <v>22</v>
      </c>
      <c r="M10" s="1" t="s">
        <v>227</v>
      </c>
      <c r="N10" s="1" t="s">
        <v>227</v>
      </c>
      <c r="O10" s="1" t="s">
        <v>227</v>
      </c>
      <c r="P10" s="1" t="s">
        <v>227</v>
      </c>
      <c r="Q10" s="1" t="s">
        <v>227</v>
      </c>
      <c r="R10" s="1" t="s">
        <v>227</v>
      </c>
      <c r="U10" s="47">
        <f t="shared" si="2"/>
        <v>0.25</v>
      </c>
      <c r="V10" s="47">
        <f t="shared" si="2"/>
        <v>0.36666666666666664</v>
      </c>
      <c r="W10" s="47" t="str">
        <f t="shared" si="2"/>
        <v>..</v>
      </c>
      <c r="X10" s="47" t="str">
        <f t="shared" si="2"/>
        <v>..</v>
      </c>
      <c r="Y10" s="47" t="str">
        <f t="shared" si="2"/>
        <v>..</v>
      </c>
      <c r="Z10" s="47" t="str">
        <f t="shared" si="2"/>
        <v>..</v>
      </c>
      <c r="AA10" s="47" t="str">
        <f t="shared" si="2"/>
        <v>..</v>
      </c>
      <c r="AB10" s="47" t="str">
        <f t="shared" si="2"/>
        <v>..</v>
      </c>
    </row>
    <row r="11" spans="1:32" x14ac:dyDescent="0.35">
      <c r="A11" s="44" t="s">
        <v>0</v>
      </c>
      <c r="B11" s="50" t="s">
        <v>251</v>
      </c>
      <c r="C11" s="47">
        <f t="shared" si="3"/>
        <v>0.93333333333333335</v>
      </c>
      <c r="D11" s="47" t="str">
        <f t="shared" si="0"/>
        <v>..</v>
      </c>
      <c r="E11" s="47" t="str">
        <f t="shared" si="1"/>
        <v>..</v>
      </c>
      <c r="F11" s="100"/>
      <c r="G11" s="86"/>
      <c r="H11" s="50"/>
      <c r="J11" s="89"/>
      <c r="K11" s="1">
        <v>38</v>
      </c>
      <c r="L11" s="1">
        <v>55</v>
      </c>
      <c r="M11" s="1" t="s">
        <v>227</v>
      </c>
      <c r="N11" s="1" t="s">
        <v>227</v>
      </c>
      <c r="O11" s="1" t="s">
        <v>227</v>
      </c>
      <c r="P11" s="1" t="s">
        <v>227</v>
      </c>
      <c r="Q11" s="1" t="s">
        <v>227</v>
      </c>
      <c r="R11" s="1" t="s">
        <v>227</v>
      </c>
      <c r="U11" s="47">
        <f t="shared" si="2"/>
        <v>0.95</v>
      </c>
      <c r="V11" s="47">
        <f t="shared" si="2"/>
        <v>0.91666666666666663</v>
      </c>
      <c r="W11" s="47" t="str">
        <f t="shared" si="2"/>
        <v>..</v>
      </c>
      <c r="X11" s="47" t="str">
        <f t="shared" si="2"/>
        <v>..</v>
      </c>
      <c r="Y11" s="47" t="str">
        <f t="shared" si="2"/>
        <v>..</v>
      </c>
      <c r="Z11" s="47" t="str">
        <f t="shared" si="2"/>
        <v>..</v>
      </c>
      <c r="AA11" s="47" t="str">
        <f t="shared" si="2"/>
        <v>..</v>
      </c>
      <c r="AB11" s="47" t="str">
        <f t="shared" si="2"/>
        <v>..</v>
      </c>
    </row>
    <row r="12" spans="1:32" x14ac:dyDescent="0.35">
      <c r="A12" s="44" t="s">
        <v>2</v>
      </c>
      <c r="B12" s="50" t="s">
        <v>252</v>
      </c>
      <c r="C12" s="47">
        <f t="shared" si="3"/>
        <v>0.40666666666666668</v>
      </c>
      <c r="D12" s="47" t="str">
        <f t="shared" si="0"/>
        <v>..</v>
      </c>
      <c r="E12" s="47" t="str">
        <f t="shared" si="1"/>
        <v>..</v>
      </c>
      <c r="F12" s="100"/>
      <c r="G12" s="86"/>
      <c r="H12" s="50"/>
      <c r="J12" s="89"/>
      <c r="K12" s="1">
        <v>10</v>
      </c>
      <c r="L12" s="1">
        <v>21</v>
      </c>
      <c r="M12" s="1">
        <v>62</v>
      </c>
      <c r="N12" s="1" t="s">
        <v>227</v>
      </c>
      <c r="O12" s="1" t="s">
        <v>227</v>
      </c>
      <c r="P12" s="1" t="s">
        <v>227</v>
      </c>
      <c r="Q12" s="1" t="s">
        <v>227</v>
      </c>
      <c r="R12" s="1" t="s">
        <v>227</v>
      </c>
      <c r="U12" s="47">
        <f t="shared" si="2"/>
        <v>0.25</v>
      </c>
      <c r="V12" s="47">
        <f t="shared" si="2"/>
        <v>0.35</v>
      </c>
      <c r="W12" s="47">
        <f t="shared" si="2"/>
        <v>0.62</v>
      </c>
      <c r="X12" s="47" t="str">
        <f t="shared" si="2"/>
        <v>..</v>
      </c>
      <c r="Y12" s="47" t="str">
        <f t="shared" si="2"/>
        <v>..</v>
      </c>
      <c r="Z12" s="47" t="str">
        <f t="shared" si="2"/>
        <v>..</v>
      </c>
      <c r="AA12" s="47" t="str">
        <f t="shared" si="2"/>
        <v>..</v>
      </c>
      <c r="AB12" s="47" t="str">
        <f t="shared" si="2"/>
        <v>..</v>
      </c>
    </row>
    <row r="13" spans="1:32" x14ac:dyDescent="0.35">
      <c r="A13" s="44" t="s">
        <v>7</v>
      </c>
      <c r="B13" s="50" t="s">
        <v>253</v>
      </c>
      <c r="C13" s="47">
        <f t="shared" si="3"/>
        <v>0.84583333333333333</v>
      </c>
      <c r="D13" s="47" t="str">
        <f t="shared" si="0"/>
        <v>..</v>
      </c>
      <c r="E13" s="47" t="str">
        <f t="shared" si="1"/>
        <v>..</v>
      </c>
      <c r="F13" s="100"/>
      <c r="G13" s="86"/>
      <c r="H13" s="50"/>
      <c r="J13" s="89"/>
      <c r="K13" s="1">
        <v>33</v>
      </c>
      <c r="L13" s="1">
        <v>52</v>
      </c>
      <c r="M13" s="1" t="s">
        <v>227</v>
      </c>
      <c r="N13" s="1" t="s">
        <v>227</v>
      </c>
      <c r="O13" s="1" t="s">
        <v>227</v>
      </c>
      <c r="P13" s="1" t="s">
        <v>227</v>
      </c>
      <c r="Q13" s="1" t="s">
        <v>227</v>
      </c>
      <c r="R13" s="1" t="s">
        <v>227</v>
      </c>
      <c r="U13" s="47">
        <f t="shared" si="2"/>
        <v>0.82499999999999996</v>
      </c>
      <c r="V13" s="47">
        <f t="shared" si="2"/>
        <v>0.8666666666666667</v>
      </c>
      <c r="W13" s="47" t="str">
        <f t="shared" si="2"/>
        <v>..</v>
      </c>
      <c r="X13" s="47" t="str">
        <f t="shared" si="2"/>
        <v>..</v>
      </c>
      <c r="Y13" s="47" t="str">
        <f t="shared" si="2"/>
        <v>..</v>
      </c>
      <c r="Z13" s="47" t="str">
        <f t="shared" si="2"/>
        <v>..</v>
      </c>
      <c r="AA13" s="47" t="str">
        <f t="shared" si="2"/>
        <v>..</v>
      </c>
      <c r="AB13" s="47" t="str">
        <f t="shared" si="2"/>
        <v>..</v>
      </c>
      <c r="AF13" s="44" t="s">
        <v>456</v>
      </c>
    </row>
    <row r="14" spans="1:32" x14ac:dyDescent="0.35">
      <c r="A14" s="44" t="s">
        <v>5</v>
      </c>
      <c r="B14" s="50" t="s">
        <v>254</v>
      </c>
      <c r="C14" s="47">
        <f t="shared" si="3"/>
        <v>0.80055555555555546</v>
      </c>
      <c r="D14" s="47" t="str">
        <f t="shared" si="0"/>
        <v>..</v>
      </c>
      <c r="E14" s="47" t="str">
        <f t="shared" si="1"/>
        <v>..</v>
      </c>
      <c r="F14" s="100"/>
      <c r="G14" s="86"/>
      <c r="H14" s="50"/>
      <c r="J14" s="89"/>
      <c r="K14" s="1">
        <v>35</v>
      </c>
      <c r="L14" s="1">
        <v>49</v>
      </c>
      <c r="M14" s="1">
        <v>71</v>
      </c>
      <c r="N14" s="1" t="s">
        <v>227</v>
      </c>
      <c r="O14" s="1" t="s">
        <v>227</v>
      </c>
      <c r="P14" s="1" t="s">
        <v>227</v>
      </c>
      <c r="Q14" s="1" t="s">
        <v>227</v>
      </c>
      <c r="R14" s="1" t="s">
        <v>227</v>
      </c>
      <c r="U14" s="47">
        <f t="shared" si="2"/>
        <v>0.875</v>
      </c>
      <c r="V14" s="47">
        <f t="shared" si="2"/>
        <v>0.81666666666666665</v>
      </c>
      <c r="W14" s="47">
        <f t="shared" si="2"/>
        <v>0.71</v>
      </c>
      <c r="X14" s="47" t="str">
        <f t="shared" si="2"/>
        <v>..</v>
      </c>
      <c r="Y14" s="47" t="str">
        <f t="shared" si="2"/>
        <v>..</v>
      </c>
      <c r="Z14" s="47" t="str">
        <f t="shared" si="2"/>
        <v>..</v>
      </c>
      <c r="AA14" s="47" t="str">
        <f t="shared" si="2"/>
        <v>..</v>
      </c>
      <c r="AB14" s="47" t="str">
        <f t="shared" si="2"/>
        <v>..</v>
      </c>
    </row>
    <row r="15" spans="1:32" x14ac:dyDescent="0.35">
      <c r="A15" s="44" t="s">
        <v>6</v>
      </c>
      <c r="B15" s="50" t="s">
        <v>255</v>
      </c>
      <c r="C15" s="47">
        <f t="shared" si="3"/>
        <v>0.52361111111111114</v>
      </c>
      <c r="D15" s="47">
        <f t="shared" si="0"/>
        <v>0.25</v>
      </c>
      <c r="E15" s="47">
        <f t="shared" si="1"/>
        <v>0.33333333333333331</v>
      </c>
      <c r="F15" s="100"/>
      <c r="G15" s="86"/>
      <c r="H15" s="50"/>
      <c r="J15" s="89"/>
      <c r="K15" s="1">
        <v>22</v>
      </c>
      <c r="L15" s="1">
        <v>33</v>
      </c>
      <c r="M15" s="1">
        <v>75</v>
      </c>
      <c r="N15" s="1">
        <v>3</v>
      </c>
      <c r="O15" s="1">
        <v>2.5</v>
      </c>
      <c r="P15" s="1">
        <v>3</v>
      </c>
      <c r="Q15" s="1">
        <v>4.5</v>
      </c>
      <c r="R15" s="1">
        <v>3.25</v>
      </c>
      <c r="U15" s="47">
        <f t="shared" si="2"/>
        <v>0.55000000000000004</v>
      </c>
      <c r="V15" s="47">
        <f t="shared" si="2"/>
        <v>0.55000000000000004</v>
      </c>
      <c r="W15" s="47">
        <f t="shared" si="2"/>
        <v>0.75</v>
      </c>
      <c r="X15" s="47">
        <f t="shared" si="2"/>
        <v>0.33333333333333331</v>
      </c>
      <c r="Y15" s="47">
        <f t="shared" si="2"/>
        <v>0.25</v>
      </c>
      <c r="Z15" s="47">
        <f t="shared" si="2"/>
        <v>0.33333333333333331</v>
      </c>
      <c r="AA15" s="47">
        <f t="shared" si="2"/>
        <v>0.58333333333333337</v>
      </c>
      <c r="AB15" s="47">
        <f t="shared" si="2"/>
        <v>0.375</v>
      </c>
    </row>
    <row r="16" spans="1:32" x14ac:dyDescent="0.35">
      <c r="A16" s="44" t="s">
        <v>8</v>
      </c>
      <c r="B16" s="50" t="s">
        <v>256</v>
      </c>
      <c r="C16" s="47">
        <f t="shared" si="3"/>
        <v>0.90333333333333332</v>
      </c>
      <c r="D16" s="47" t="str">
        <f t="shared" si="0"/>
        <v>..</v>
      </c>
      <c r="E16" s="47" t="str">
        <f t="shared" si="1"/>
        <v>..</v>
      </c>
      <c r="F16" s="100"/>
      <c r="G16" s="86"/>
      <c r="H16" s="50"/>
      <c r="J16" s="89"/>
      <c r="K16" s="1">
        <v>40</v>
      </c>
      <c r="L16" s="1">
        <v>57</v>
      </c>
      <c r="M16" s="1">
        <v>76</v>
      </c>
      <c r="N16" s="1" t="s">
        <v>227</v>
      </c>
      <c r="O16" s="1" t="s">
        <v>227</v>
      </c>
      <c r="P16" s="1" t="s">
        <v>227</v>
      </c>
      <c r="Q16" s="1" t="s">
        <v>227</v>
      </c>
      <c r="R16" s="1" t="s">
        <v>227</v>
      </c>
      <c r="U16" s="47">
        <f t="shared" si="2"/>
        <v>1</v>
      </c>
      <c r="V16" s="47">
        <f t="shared" si="2"/>
        <v>0.95</v>
      </c>
      <c r="W16" s="47">
        <f t="shared" si="2"/>
        <v>0.76</v>
      </c>
      <c r="X16" s="47" t="str">
        <f t="shared" si="2"/>
        <v>..</v>
      </c>
      <c r="Y16" s="47" t="str">
        <f t="shared" si="2"/>
        <v>..</v>
      </c>
      <c r="Z16" s="47" t="str">
        <f t="shared" si="2"/>
        <v>..</v>
      </c>
      <c r="AA16" s="47" t="str">
        <f t="shared" si="2"/>
        <v>..</v>
      </c>
      <c r="AB16" s="47" t="str">
        <f t="shared" si="2"/>
        <v>..</v>
      </c>
    </row>
    <row r="17" spans="1:30" x14ac:dyDescent="0.35">
      <c r="A17" s="44" t="s">
        <v>9</v>
      </c>
      <c r="B17" s="50" t="s">
        <v>257</v>
      </c>
      <c r="C17" s="47">
        <f t="shared" si="3"/>
        <v>0.9291666666666667</v>
      </c>
      <c r="D17" s="47" t="str">
        <f t="shared" si="0"/>
        <v>..</v>
      </c>
      <c r="E17" s="47" t="str">
        <f t="shared" si="1"/>
        <v>..</v>
      </c>
      <c r="F17" s="100"/>
      <c r="G17" s="86"/>
      <c r="H17" s="50"/>
      <c r="J17" s="89"/>
      <c r="K17" s="1">
        <v>37</v>
      </c>
      <c r="L17" s="1">
        <v>56</v>
      </c>
      <c r="M17" s="1" t="s">
        <v>227</v>
      </c>
      <c r="N17" s="1" t="s">
        <v>227</v>
      </c>
      <c r="O17" s="1" t="s">
        <v>227</v>
      </c>
      <c r="P17" s="1" t="s">
        <v>227</v>
      </c>
      <c r="Q17" s="1" t="s">
        <v>227</v>
      </c>
      <c r="R17" s="1" t="s">
        <v>227</v>
      </c>
      <c r="U17" s="47">
        <f t="shared" si="2"/>
        <v>0.92500000000000004</v>
      </c>
      <c r="V17" s="47">
        <f t="shared" si="2"/>
        <v>0.93333333333333335</v>
      </c>
      <c r="W17" s="47" t="str">
        <f t="shared" si="2"/>
        <v>..</v>
      </c>
      <c r="X17" s="47" t="str">
        <f t="shared" si="2"/>
        <v>..</v>
      </c>
      <c r="Y17" s="47" t="str">
        <f t="shared" si="2"/>
        <v>..</v>
      </c>
      <c r="Z17" s="47" t="str">
        <f t="shared" si="2"/>
        <v>..</v>
      </c>
      <c r="AA17" s="47" t="str">
        <f t="shared" si="2"/>
        <v>..</v>
      </c>
      <c r="AB17" s="47" t="str">
        <f t="shared" si="2"/>
        <v>..</v>
      </c>
    </row>
    <row r="18" spans="1:30" x14ac:dyDescent="0.35">
      <c r="A18" s="44" t="s">
        <v>10</v>
      </c>
      <c r="B18" s="50" t="s">
        <v>258</v>
      </c>
      <c r="C18" s="47">
        <f t="shared" si="3"/>
        <v>0.10083333333333333</v>
      </c>
      <c r="D18" s="47">
        <f t="shared" si="0"/>
        <v>0</v>
      </c>
      <c r="E18" s="47">
        <f t="shared" si="1"/>
        <v>0</v>
      </c>
      <c r="F18" s="100"/>
      <c r="G18" s="86"/>
      <c r="H18" s="50"/>
      <c r="J18" s="89"/>
      <c r="K18" s="1">
        <v>2</v>
      </c>
      <c r="L18" s="1">
        <v>8</v>
      </c>
      <c r="M18" s="1">
        <v>38</v>
      </c>
      <c r="N18" s="1">
        <v>1</v>
      </c>
      <c r="O18" s="1">
        <v>1</v>
      </c>
      <c r="P18" s="1">
        <v>1</v>
      </c>
      <c r="Q18" s="1">
        <v>1.25</v>
      </c>
      <c r="R18" s="1">
        <v>1</v>
      </c>
      <c r="U18" s="47">
        <f t="shared" si="2"/>
        <v>0.05</v>
      </c>
      <c r="V18" s="47">
        <f t="shared" si="2"/>
        <v>0.13333333333333333</v>
      </c>
      <c r="W18" s="47">
        <f t="shared" si="2"/>
        <v>0.38</v>
      </c>
      <c r="X18" s="47">
        <f t="shared" si="2"/>
        <v>0</v>
      </c>
      <c r="Y18" s="47">
        <f t="shared" si="2"/>
        <v>0</v>
      </c>
      <c r="Z18" s="47">
        <f t="shared" si="2"/>
        <v>0</v>
      </c>
      <c r="AA18" s="47">
        <f t="shared" si="2"/>
        <v>4.1666666666666664E-2</v>
      </c>
      <c r="AB18" s="47">
        <f t="shared" si="2"/>
        <v>0</v>
      </c>
    </row>
    <row r="19" spans="1:30" x14ac:dyDescent="0.35">
      <c r="A19" s="44" t="s">
        <v>18</v>
      </c>
      <c r="B19" s="50" t="s">
        <v>259</v>
      </c>
      <c r="C19" s="47">
        <f t="shared" si="3"/>
        <v>0.91666666666666663</v>
      </c>
      <c r="D19" s="47" t="str">
        <f t="shared" si="0"/>
        <v>..</v>
      </c>
      <c r="E19" s="47" t="str">
        <f t="shared" si="1"/>
        <v>..</v>
      </c>
      <c r="F19" s="100"/>
      <c r="G19" s="86"/>
      <c r="H19" s="50"/>
      <c r="J19" s="89"/>
      <c r="K19" s="1">
        <v>38</v>
      </c>
      <c r="L19" s="1">
        <v>53</v>
      </c>
      <c r="M19" s="1" t="s">
        <v>227</v>
      </c>
      <c r="N19" s="1" t="s">
        <v>227</v>
      </c>
      <c r="O19" s="1" t="s">
        <v>227</v>
      </c>
      <c r="P19" s="1" t="s">
        <v>227</v>
      </c>
      <c r="Q19" s="1" t="s">
        <v>227</v>
      </c>
      <c r="R19" s="1" t="s">
        <v>227</v>
      </c>
      <c r="U19" s="47">
        <f t="shared" si="2"/>
        <v>0.95</v>
      </c>
      <c r="V19" s="47">
        <f t="shared" si="2"/>
        <v>0.8833333333333333</v>
      </c>
      <c r="W19" s="47" t="str">
        <f t="shared" si="2"/>
        <v>..</v>
      </c>
      <c r="X19" s="47" t="str">
        <f t="shared" si="2"/>
        <v>..</v>
      </c>
      <c r="Y19" s="47" t="str">
        <f t="shared" si="2"/>
        <v>..</v>
      </c>
      <c r="Z19" s="47" t="str">
        <f t="shared" si="2"/>
        <v>..</v>
      </c>
      <c r="AA19" s="47" t="str">
        <f t="shared" si="2"/>
        <v>..</v>
      </c>
      <c r="AB19" s="47" t="str">
        <f t="shared" si="2"/>
        <v>..</v>
      </c>
      <c r="AD19" s="86"/>
    </row>
    <row r="20" spans="1:30" x14ac:dyDescent="0.35">
      <c r="A20" s="44" t="s">
        <v>17</v>
      </c>
      <c r="B20" s="50" t="s">
        <v>260</v>
      </c>
      <c r="C20" s="47">
        <f t="shared" si="3"/>
        <v>0.16888888888888887</v>
      </c>
      <c r="D20" s="47" t="str">
        <f t="shared" si="0"/>
        <v>..</v>
      </c>
      <c r="E20" s="47" t="str">
        <f t="shared" si="1"/>
        <v>..</v>
      </c>
      <c r="F20" s="100"/>
      <c r="G20" s="86"/>
      <c r="H20" s="50"/>
      <c r="J20" s="89"/>
      <c r="K20" s="1">
        <v>2</v>
      </c>
      <c r="L20" s="1">
        <v>10</v>
      </c>
      <c r="M20" s="1">
        <v>29</v>
      </c>
      <c r="N20" s="1" t="s">
        <v>227</v>
      </c>
      <c r="O20" s="1" t="s">
        <v>227</v>
      </c>
      <c r="P20" s="1" t="s">
        <v>227</v>
      </c>
      <c r="Q20" s="1" t="s">
        <v>227</v>
      </c>
      <c r="R20" s="1" t="s">
        <v>227</v>
      </c>
      <c r="U20" s="47">
        <f t="shared" si="2"/>
        <v>0.05</v>
      </c>
      <c r="V20" s="47">
        <f t="shared" si="2"/>
        <v>0.16666666666666666</v>
      </c>
      <c r="W20" s="47">
        <f t="shared" si="2"/>
        <v>0.28999999999999998</v>
      </c>
      <c r="X20" s="47" t="str">
        <f t="shared" si="2"/>
        <v>..</v>
      </c>
      <c r="Y20" s="47" t="str">
        <f t="shared" si="2"/>
        <v>..</v>
      </c>
      <c r="Z20" s="47" t="str">
        <f t="shared" si="2"/>
        <v>..</v>
      </c>
      <c r="AA20" s="47" t="str">
        <f t="shared" si="2"/>
        <v>..</v>
      </c>
      <c r="AB20" s="47" t="str">
        <f t="shared" si="2"/>
        <v>..</v>
      </c>
    </row>
    <row r="21" spans="1:30" x14ac:dyDescent="0.35">
      <c r="A21" s="44" t="s">
        <v>15</v>
      </c>
      <c r="B21" s="50" t="s">
        <v>261</v>
      </c>
      <c r="C21" s="47">
        <f t="shared" si="3"/>
        <v>0.39833333333333337</v>
      </c>
      <c r="D21" s="47" t="str">
        <f t="shared" si="0"/>
        <v>..</v>
      </c>
      <c r="E21" s="47" t="str">
        <f t="shared" si="1"/>
        <v>..</v>
      </c>
      <c r="F21" s="100"/>
      <c r="G21" s="86"/>
      <c r="H21" s="50"/>
      <c r="J21" s="89"/>
      <c r="K21" s="1">
        <v>15</v>
      </c>
      <c r="L21" s="1">
        <v>24</v>
      </c>
      <c r="M21" s="1">
        <v>42</v>
      </c>
      <c r="N21" s="1" t="s">
        <v>227</v>
      </c>
      <c r="O21" s="1" t="s">
        <v>227</v>
      </c>
      <c r="P21" s="1" t="s">
        <v>227</v>
      </c>
      <c r="Q21" s="1" t="s">
        <v>227</v>
      </c>
      <c r="R21" s="1" t="s">
        <v>227</v>
      </c>
      <c r="U21" s="47">
        <f t="shared" si="2"/>
        <v>0.375</v>
      </c>
      <c r="V21" s="47">
        <f t="shared" si="2"/>
        <v>0.4</v>
      </c>
      <c r="W21" s="47">
        <f t="shared" si="2"/>
        <v>0.42</v>
      </c>
      <c r="X21" s="47" t="str">
        <f t="shared" si="2"/>
        <v>..</v>
      </c>
      <c r="Y21" s="47" t="str">
        <f t="shared" si="2"/>
        <v>..</v>
      </c>
      <c r="Z21" s="47" t="str">
        <f t="shared" si="2"/>
        <v>..</v>
      </c>
      <c r="AA21" s="47" t="str">
        <f t="shared" si="2"/>
        <v>..</v>
      </c>
      <c r="AB21" s="47" t="str">
        <f t="shared" si="2"/>
        <v>..</v>
      </c>
    </row>
    <row r="22" spans="1:30" x14ac:dyDescent="0.35">
      <c r="A22" s="44" t="s">
        <v>24</v>
      </c>
      <c r="B22" s="50" t="s">
        <v>262</v>
      </c>
      <c r="C22" s="47">
        <f t="shared" si="3"/>
        <v>0.95</v>
      </c>
      <c r="D22" s="47" t="str">
        <f t="shared" si="0"/>
        <v>..</v>
      </c>
      <c r="E22" s="47" t="str">
        <f t="shared" si="1"/>
        <v>..</v>
      </c>
      <c r="F22" s="100"/>
      <c r="G22" s="86"/>
      <c r="H22" s="50"/>
      <c r="J22" s="89"/>
      <c r="K22" s="1">
        <v>38</v>
      </c>
      <c r="L22" s="1">
        <v>57</v>
      </c>
      <c r="M22" s="1" t="s">
        <v>227</v>
      </c>
      <c r="N22" s="1" t="s">
        <v>227</v>
      </c>
      <c r="O22" s="1" t="s">
        <v>227</v>
      </c>
      <c r="P22" s="1" t="s">
        <v>227</v>
      </c>
      <c r="Q22" s="1" t="s">
        <v>227</v>
      </c>
      <c r="R22" s="1" t="s">
        <v>227</v>
      </c>
      <c r="U22" s="47">
        <f t="shared" si="2"/>
        <v>0.95</v>
      </c>
      <c r="V22" s="47">
        <f t="shared" si="2"/>
        <v>0.95</v>
      </c>
      <c r="W22" s="47" t="str">
        <f t="shared" si="2"/>
        <v>..</v>
      </c>
      <c r="X22" s="47" t="str">
        <f t="shared" si="2"/>
        <v>..</v>
      </c>
      <c r="Y22" s="47" t="str">
        <f t="shared" si="2"/>
        <v>..</v>
      </c>
      <c r="Z22" s="47" t="str">
        <f t="shared" si="2"/>
        <v>..</v>
      </c>
      <c r="AA22" s="47" t="str">
        <f t="shared" si="2"/>
        <v>..</v>
      </c>
      <c r="AB22" s="47" t="str">
        <f t="shared" si="2"/>
        <v>..</v>
      </c>
    </row>
    <row r="23" spans="1:30" x14ac:dyDescent="0.35">
      <c r="A23" s="44" t="s">
        <v>20</v>
      </c>
      <c r="B23" s="50" t="s">
        <v>263</v>
      </c>
      <c r="C23" s="47">
        <f t="shared" si="3"/>
        <v>0.12444444444444445</v>
      </c>
      <c r="D23" s="47">
        <f t="shared" si="0"/>
        <v>0</v>
      </c>
      <c r="E23" s="47">
        <f t="shared" si="1"/>
        <v>0.125</v>
      </c>
      <c r="F23" s="100"/>
      <c r="G23" s="86"/>
      <c r="H23" s="50"/>
      <c r="J23" s="89"/>
      <c r="K23" s="1">
        <v>2</v>
      </c>
      <c r="L23" s="1">
        <v>9</v>
      </c>
      <c r="M23" s="1">
        <v>38</v>
      </c>
      <c r="N23" s="1">
        <v>1.75</v>
      </c>
      <c r="O23" s="1">
        <v>1</v>
      </c>
      <c r="P23" s="1">
        <v>1.25</v>
      </c>
      <c r="Q23" s="1">
        <v>1.75</v>
      </c>
      <c r="R23" s="1">
        <v>1</v>
      </c>
      <c r="U23" s="47">
        <f t="shared" si="2"/>
        <v>0.05</v>
      </c>
      <c r="V23" s="47">
        <f t="shared" si="2"/>
        <v>0.15</v>
      </c>
      <c r="W23" s="47">
        <f t="shared" si="2"/>
        <v>0.38</v>
      </c>
      <c r="X23" s="47">
        <f t="shared" si="2"/>
        <v>0.125</v>
      </c>
      <c r="Y23" s="47">
        <f t="shared" si="2"/>
        <v>0</v>
      </c>
      <c r="Z23" s="47">
        <f t="shared" si="2"/>
        <v>4.1666666666666664E-2</v>
      </c>
      <c r="AA23" s="47">
        <f t="shared" si="2"/>
        <v>0.125</v>
      </c>
      <c r="AB23" s="47">
        <f t="shared" si="2"/>
        <v>0</v>
      </c>
    </row>
    <row r="24" spans="1:30" x14ac:dyDescent="0.35">
      <c r="A24" s="44" t="s">
        <v>12</v>
      </c>
      <c r="B24" s="50" t="s">
        <v>264</v>
      </c>
      <c r="C24" s="47">
        <f t="shared" si="3"/>
        <v>0.96249999999999991</v>
      </c>
      <c r="D24" s="47" t="str">
        <f t="shared" si="0"/>
        <v>..</v>
      </c>
      <c r="E24" s="47" t="str">
        <f t="shared" si="1"/>
        <v>..</v>
      </c>
      <c r="F24" s="100"/>
      <c r="G24" s="86"/>
      <c r="H24" s="50"/>
      <c r="J24" s="89"/>
      <c r="K24" s="1">
        <v>39</v>
      </c>
      <c r="L24" s="1">
        <v>57</v>
      </c>
      <c r="M24" s="1" t="s">
        <v>227</v>
      </c>
      <c r="N24" s="1" t="s">
        <v>227</v>
      </c>
      <c r="O24" s="1" t="s">
        <v>227</v>
      </c>
      <c r="P24" s="1" t="s">
        <v>227</v>
      </c>
      <c r="Q24" s="1" t="s">
        <v>227</v>
      </c>
      <c r="R24" s="1" t="s">
        <v>227</v>
      </c>
      <c r="U24" s="47">
        <f t="shared" ref="U24:AB55" si="4">IF(ISNUMBER(K24)=TRUE,U$5*(K24-U$4)/(U$3-U$4)+(1-U$5)*(1-(K24-U$4)/(U$3-U$4)),"..")</f>
        <v>0.97499999999999998</v>
      </c>
      <c r="V24" s="47">
        <f t="shared" si="4"/>
        <v>0.95</v>
      </c>
      <c r="W24" s="47" t="str">
        <f t="shared" si="4"/>
        <v>..</v>
      </c>
      <c r="X24" s="47" t="str">
        <f t="shared" si="4"/>
        <v>..</v>
      </c>
      <c r="Y24" s="47" t="str">
        <f t="shared" si="4"/>
        <v>..</v>
      </c>
      <c r="Z24" s="47" t="str">
        <f t="shared" si="4"/>
        <v>..</v>
      </c>
      <c r="AA24" s="47" t="str">
        <f t="shared" si="4"/>
        <v>..</v>
      </c>
      <c r="AB24" s="47" t="str">
        <f t="shared" si="4"/>
        <v>..</v>
      </c>
    </row>
    <row r="25" spans="1:30" x14ac:dyDescent="0.35">
      <c r="A25" s="44" t="s">
        <v>21</v>
      </c>
      <c r="B25" s="50" t="s">
        <v>265</v>
      </c>
      <c r="C25" s="47">
        <f t="shared" si="3"/>
        <v>0.8666666666666667</v>
      </c>
      <c r="D25" s="47" t="str">
        <f t="shared" si="0"/>
        <v>..</v>
      </c>
      <c r="E25" s="47" t="str">
        <f t="shared" si="1"/>
        <v>..</v>
      </c>
      <c r="F25" s="100"/>
      <c r="G25" s="86"/>
      <c r="H25" s="50"/>
      <c r="J25" s="89"/>
      <c r="K25" s="1">
        <v>34</v>
      </c>
      <c r="L25" s="1">
        <v>53</v>
      </c>
      <c r="M25" s="1" t="s">
        <v>227</v>
      </c>
      <c r="N25" s="1" t="s">
        <v>227</v>
      </c>
      <c r="O25" s="1" t="s">
        <v>227</v>
      </c>
      <c r="P25" s="1" t="s">
        <v>227</v>
      </c>
      <c r="Q25" s="1" t="s">
        <v>227</v>
      </c>
      <c r="R25" s="1" t="s">
        <v>227</v>
      </c>
      <c r="U25" s="47">
        <f t="shared" si="4"/>
        <v>0.85</v>
      </c>
      <c r="V25" s="47">
        <f t="shared" si="4"/>
        <v>0.8833333333333333</v>
      </c>
      <c r="W25" s="47" t="str">
        <f t="shared" si="4"/>
        <v>..</v>
      </c>
      <c r="X25" s="47" t="str">
        <f t="shared" si="4"/>
        <v>..</v>
      </c>
      <c r="Y25" s="47" t="str">
        <f t="shared" si="4"/>
        <v>..</v>
      </c>
      <c r="Z25" s="47" t="str">
        <f t="shared" si="4"/>
        <v>..</v>
      </c>
      <c r="AA25" s="47" t="str">
        <f t="shared" si="4"/>
        <v>..</v>
      </c>
      <c r="AB25" s="47" t="str">
        <f t="shared" si="4"/>
        <v>..</v>
      </c>
    </row>
    <row r="26" spans="1:30" x14ac:dyDescent="0.35">
      <c r="A26" s="44" t="s">
        <v>13</v>
      </c>
      <c r="B26" s="50" t="s">
        <v>266</v>
      </c>
      <c r="C26" s="47">
        <f t="shared" si="3"/>
        <v>0.62916666666666665</v>
      </c>
      <c r="D26" s="47" t="str">
        <f t="shared" si="0"/>
        <v>..</v>
      </c>
      <c r="E26" s="47" t="str">
        <f t="shared" si="1"/>
        <v>..</v>
      </c>
      <c r="F26" s="100"/>
      <c r="G26" s="86"/>
      <c r="H26" s="50"/>
      <c r="J26" s="89"/>
      <c r="K26" s="1">
        <v>21</v>
      </c>
      <c r="L26" s="1">
        <v>44</v>
      </c>
      <c r="M26" s="1" t="s">
        <v>227</v>
      </c>
      <c r="N26" s="1" t="s">
        <v>227</v>
      </c>
      <c r="O26" s="1" t="s">
        <v>227</v>
      </c>
      <c r="P26" s="1" t="s">
        <v>227</v>
      </c>
      <c r="Q26" s="1" t="s">
        <v>227</v>
      </c>
      <c r="R26" s="1" t="s">
        <v>227</v>
      </c>
      <c r="U26" s="47">
        <f t="shared" si="4"/>
        <v>0.52500000000000002</v>
      </c>
      <c r="V26" s="47">
        <f t="shared" si="4"/>
        <v>0.73333333333333328</v>
      </c>
      <c r="W26" s="47" t="str">
        <f t="shared" si="4"/>
        <v>..</v>
      </c>
      <c r="X26" s="47" t="str">
        <f t="shared" si="4"/>
        <v>..</v>
      </c>
      <c r="Y26" s="47" t="str">
        <f t="shared" si="4"/>
        <v>..</v>
      </c>
      <c r="Z26" s="47" t="str">
        <f t="shared" si="4"/>
        <v>..</v>
      </c>
      <c r="AA26" s="47" t="str">
        <f t="shared" si="4"/>
        <v>..</v>
      </c>
      <c r="AB26" s="47" t="str">
        <f t="shared" si="4"/>
        <v>..</v>
      </c>
    </row>
    <row r="27" spans="1:30" x14ac:dyDescent="0.35">
      <c r="A27" s="44" t="s">
        <v>26</v>
      </c>
      <c r="B27" s="50" t="s">
        <v>267</v>
      </c>
      <c r="C27" s="47">
        <f t="shared" si="3"/>
        <v>0.6333333333333333</v>
      </c>
      <c r="D27" s="47" t="str">
        <f t="shared" si="0"/>
        <v>..</v>
      </c>
      <c r="E27" s="47" t="str">
        <f t="shared" si="1"/>
        <v>..</v>
      </c>
      <c r="F27" s="100"/>
      <c r="G27" s="86"/>
      <c r="H27" s="50"/>
      <c r="J27" s="89"/>
      <c r="K27" s="1">
        <v>30</v>
      </c>
      <c r="L27" s="1">
        <v>31</v>
      </c>
      <c r="M27" s="1" t="s">
        <v>227</v>
      </c>
      <c r="N27" s="1" t="s">
        <v>227</v>
      </c>
      <c r="O27" s="1" t="s">
        <v>227</v>
      </c>
      <c r="P27" s="1" t="s">
        <v>227</v>
      </c>
      <c r="Q27" s="1" t="s">
        <v>227</v>
      </c>
      <c r="R27" s="1" t="s">
        <v>227</v>
      </c>
      <c r="U27" s="47">
        <f t="shared" si="4"/>
        <v>0.75</v>
      </c>
      <c r="V27" s="47">
        <f t="shared" si="4"/>
        <v>0.51666666666666672</v>
      </c>
      <c r="W27" s="47" t="str">
        <f t="shared" si="4"/>
        <v>..</v>
      </c>
      <c r="X27" s="47" t="str">
        <f t="shared" si="4"/>
        <v>..</v>
      </c>
      <c r="Y27" s="47" t="str">
        <f t="shared" si="4"/>
        <v>..</v>
      </c>
      <c r="Z27" s="47" t="str">
        <f t="shared" si="4"/>
        <v>..</v>
      </c>
      <c r="AA27" s="47" t="str">
        <f t="shared" si="4"/>
        <v>..</v>
      </c>
      <c r="AB27" s="47" t="str">
        <f t="shared" si="4"/>
        <v>..</v>
      </c>
    </row>
    <row r="28" spans="1:30" x14ac:dyDescent="0.35">
      <c r="A28" s="44" t="s">
        <v>22</v>
      </c>
      <c r="B28" s="50" t="s">
        <v>268</v>
      </c>
      <c r="C28" s="47">
        <f t="shared" si="3"/>
        <v>0.66250000000000009</v>
      </c>
      <c r="D28" s="47" t="str">
        <f t="shared" si="0"/>
        <v>..</v>
      </c>
      <c r="E28" s="47" t="str">
        <f t="shared" si="1"/>
        <v>..</v>
      </c>
      <c r="F28" s="100"/>
      <c r="G28" s="86"/>
      <c r="H28" s="50"/>
      <c r="J28" s="89"/>
      <c r="K28" s="1">
        <v>27</v>
      </c>
      <c r="L28" s="1">
        <v>39</v>
      </c>
      <c r="M28" s="1" t="s">
        <v>227</v>
      </c>
      <c r="N28" s="1" t="s">
        <v>227</v>
      </c>
      <c r="O28" s="1" t="s">
        <v>227</v>
      </c>
      <c r="P28" s="1" t="s">
        <v>227</v>
      </c>
      <c r="Q28" s="1" t="s">
        <v>227</v>
      </c>
      <c r="R28" s="1" t="s">
        <v>227</v>
      </c>
      <c r="U28" s="47">
        <f t="shared" si="4"/>
        <v>0.67500000000000004</v>
      </c>
      <c r="V28" s="47">
        <f t="shared" si="4"/>
        <v>0.65</v>
      </c>
      <c r="W28" s="47" t="str">
        <f t="shared" si="4"/>
        <v>..</v>
      </c>
      <c r="X28" s="47" t="str">
        <f t="shared" si="4"/>
        <v>..</v>
      </c>
      <c r="Y28" s="47" t="str">
        <f t="shared" si="4"/>
        <v>..</v>
      </c>
      <c r="Z28" s="47" t="str">
        <f t="shared" si="4"/>
        <v>..</v>
      </c>
      <c r="AA28" s="47" t="str">
        <f t="shared" si="4"/>
        <v>..</v>
      </c>
      <c r="AB28" s="47" t="str">
        <f t="shared" si="4"/>
        <v>..</v>
      </c>
    </row>
    <row r="29" spans="1:30" x14ac:dyDescent="0.35">
      <c r="A29" s="44" t="s">
        <v>19</v>
      </c>
      <c r="B29" s="50" t="s">
        <v>556</v>
      </c>
      <c r="C29" s="47">
        <f t="shared" si="3"/>
        <v>0.51666666666666672</v>
      </c>
      <c r="D29" s="47">
        <f t="shared" si="0"/>
        <v>0.33333333333333331</v>
      </c>
      <c r="E29" s="47">
        <f t="shared" si="1"/>
        <v>0.33333333333333331</v>
      </c>
      <c r="F29" s="100"/>
      <c r="G29" s="86"/>
      <c r="H29" s="50"/>
      <c r="J29" s="89"/>
      <c r="K29" s="1">
        <v>19</v>
      </c>
      <c r="L29" s="1">
        <v>34</v>
      </c>
      <c r="M29" s="1" t="s">
        <v>227</v>
      </c>
      <c r="N29" s="1">
        <v>3</v>
      </c>
      <c r="O29" s="1">
        <v>3</v>
      </c>
      <c r="P29" s="1">
        <v>3.25</v>
      </c>
      <c r="Q29" s="1">
        <v>4.5</v>
      </c>
      <c r="R29" s="1">
        <v>4.5</v>
      </c>
      <c r="U29" s="47">
        <f t="shared" si="4"/>
        <v>0.47499999999999998</v>
      </c>
      <c r="V29" s="47">
        <f t="shared" si="4"/>
        <v>0.56666666666666665</v>
      </c>
      <c r="W29" s="47" t="str">
        <f t="shared" si="4"/>
        <v>..</v>
      </c>
      <c r="X29" s="47">
        <f t="shared" si="4"/>
        <v>0.33333333333333331</v>
      </c>
      <c r="Y29" s="47">
        <f t="shared" si="4"/>
        <v>0.33333333333333331</v>
      </c>
      <c r="Z29" s="47">
        <f t="shared" si="4"/>
        <v>0.375</v>
      </c>
      <c r="AA29" s="47">
        <f t="shared" si="4"/>
        <v>0.58333333333333337</v>
      </c>
      <c r="AB29" s="47">
        <f t="shared" si="4"/>
        <v>0.58333333333333337</v>
      </c>
    </row>
    <row r="30" spans="1:30" x14ac:dyDescent="0.35">
      <c r="A30" s="44" t="s">
        <v>27</v>
      </c>
      <c r="B30" s="50" t="s">
        <v>269</v>
      </c>
      <c r="C30" s="47">
        <f t="shared" si="3"/>
        <v>0.71666666666666656</v>
      </c>
      <c r="D30" s="47" t="str">
        <f t="shared" si="0"/>
        <v>..</v>
      </c>
      <c r="E30" s="47" t="str">
        <f t="shared" si="1"/>
        <v>..</v>
      </c>
      <c r="F30" s="100"/>
      <c r="G30" s="86"/>
      <c r="H30" s="50"/>
      <c r="J30" s="89"/>
      <c r="K30" s="1">
        <v>28</v>
      </c>
      <c r="L30" s="1">
        <v>44</v>
      </c>
      <c r="M30" s="1" t="s">
        <v>227</v>
      </c>
      <c r="N30" s="1" t="s">
        <v>227</v>
      </c>
      <c r="O30" s="1" t="s">
        <v>227</v>
      </c>
      <c r="P30" s="1" t="s">
        <v>227</v>
      </c>
      <c r="Q30" s="1" t="s">
        <v>227</v>
      </c>
      <c r="R30" s="1" t="s">
        <v>227</v>
      </c>
      <c r="U30" s="47">
        <f t="shared" si="4"/>
        <v>0.7</v>
      </c>
      <c r="V30" s="47">
        <f t="shared" si="4"/>
        <v>0.73333333333333328</v>
      </c>
      <c r="W30" s="47" t="str">
        <f t="shared" si="4"/>
        <v>..</v>
      </c>
      <c r="X30" s="47" t="str">
        <f t="shared" si="4"/>
        <v>..</v>
      </c>
      <c r="Y30" s="47" t="str">
        <f t="shared" si="4"/>
        <v>..</v>
      </c>
      <c r="Z30" s="47" t="str">
        <f t="shared" si="4"/>
        <v>..</v>
      </c>
      <c r="AA30" s="47" t="str">
        <f t="shared" si="4"/>
        <v>..</v>
      </c>
      <c r="AB30" s="47" t="str">
        <f t="shared" si="4"/>
        <v>..</v>
      </c>
    </row>
    <row r="31" spans="1:30" x14ac:dyDescent="0.35">
      <c r="A31" s="44" t="s">
        <v>23</v>
      </c>
      <c r="B31" s="50" t="s">
        <v>270</v>
      </c>
      <c r="C31" s="47">
        <f t="shared" si="3"/>
        <v>0.7072222222222222</v>
      </c>
      <c r="D31" s="47" t="str">
        <f t="shared" si="0"/>
        <v>..</v>
      </c>
      <c r="E31" s="47" t="str">
        <f t="shared" si="1"/>
        <v>..</v>
      </c>
      <c r="F31" s="100"/>
      <c r="G31" s="86"/>
      <c r="H31" s="50"/>
      <c r="J31" s="89"/>
      <c r="K31" s="1">
        <v>31</v>
      </c>
      <c r="L31" s="1">
        <v>43</v>
      </c>
      <c r="M31" s="1">
        <v>63</v>
      </c>
      <c r="N31" s="1" t="s">
        <v>227</v>
      </c>
      <c r="O31" s="1" t="s">
        <v>227</v>
      </c>
      <c r="P31" s="1" t="s">
        <v>227</v>
      </c>
      <c r="Q31" s="1" t="s">
        <v>227</v>
      </c>
      <c r="R31" s="1" t="s">
        <v>227</v>
      </c>
      <c r="U31" s="47">
        <f t="shared" si="4"/>
        <v>0.77500000000000002</v>
      </c>
      <c r="V31" s="47">
        <f t="shared" si="4"/>
        <v>0.71666666666666667</v>
      </c>
      <c r="W31" s="47">
        <f t="shared" si="4"/>
        <v>0.63</v>
      </c>
      <c r="X31" s="47" t="str">
        <f t="shared" si="4"/>
        <v>..</v>
      </c>
      <c r="Y31" s="47" t="str">
        <f t="shared" si="4"/>
        <v>..</v>
      </c>
      <c r="Z31" s="47" t="str">
        <f t="shared" si="4"/>
        <v>..</v>
      </c>
      <c r="AA31" s="47" t="str">
        <f t="shared" si="4"/>
        <v>..</v>
      </c>
      <c r="AB31" s="47" t="str">
        <f t="shared" si="4"/>
        <v>..</v>
      </c>
    </row>
    <row r="32" spans="1:30" x14ac:dyDescent="0.35">
      <c r="A32" s="44" t="s">
        <v>25</v>
      </c>
      <c r="B32" s="50" t="s">
        <v>271</v>
      </c>
      <c r="C32" s="47">
        <f t="shared" si="3"/>
        <v>0.26249999999999996</v>
      </c>
      <c r="D32" s="47" t="str">
        <f t="shared" si="0"/>
        <v>..</v>
      </c>
      <c r="E32" s="47" t="str">
        <f t="shared" si="1"/>
        <v>..</v>
      </c>
      <c r="F32" s="100"/>
      <c r="G32" s="86"/>
      <c r="H32" s="50"/>
      <c r="J32" s="89"/>
      <c r="K32" s="1">
        <v>7</v>
      </c>
      <c r="L32" s="1">
        <v>21</v>
      </c>
      <c r="M32" s="1" t="s">
        <v>227</v>
      </c>
      <c r="N32" s="1" t="s">
        <v>227</v>
      </c>
      <c r="O32" s="1" t="s">
        <v>227</v>
      </c>
      <c r="P32" s="1" t="s">
        <v>227</v>
      </c>
      <c r="Q32" s="1" t="s">
        <v>227</v>
      </c>
      <c r="R32" s="1" t="s">
        <v>227</v>
      </c>
      <c r="U32" s="47">
        <f t="shared" si="4"/>
        <v>0.17499999999999999</v>
      </c>
      <c r="V32" s="47">
        <f t="shared" si="4"/>
        <v>0.35</v>
      </c>
      <c r="W32" s="47" t="str">
        <f t="shared" si="4"/>
        <v>..</v>
      </c>
      <c r="X32" s="47" t="str">
        <f t="shared" si="4"/>
        <v>..</v>
      </c>
      <c r="Y32" s="47" t="str">
        <f t="shared" si="4"/>
        <v>..</v>
      </c>
      <c r="Z32" s="47" t="str">
        <f t="shared" si="4"/>
        <v>..</v>
      </c>
      <c r="AA32" s="47" t="str">
        <f t="shared" si="4"/>
        <v>..</v>
      </c>
      <c r="AB32" s="47" t="str">
        <f t="shared" si="4"/>
        <v>..</v>
      </c>
    </row>
    <row r="33" spans="1:28" x14ac:dyDescent="0.35">
      <c r="A33" s="44" t="s">
        <v>16</v>
      </c>
      <c r="B33" s="50" t="s">
        <v>272</v>
      </c>
      <c r="C33" s="47">
        <f t="shared" si="3"/>
        <v>0.69833333333333336</v>
      </c>
      <c r="D33" s="47">
        <f t="shared" si="0"/>
        <v>0.54166666666666663</v>
      </c>
      <c r="E33" s="47">
        <f t="shared" si="1"/>
        <v>0.45833333333333331</v>
      </c>
      <c r="F33" s="100"/>
      <c r="G33" s="86"/>
      <c r="H33" s="50"/>
      <c r="J33" s="89"/>
      <c r="K33" s="1">
        <v>33</v>
      </c>
      <c r="L33" s="1">
        <v>45</v>
      </c>
      <c r="M33" s="1" t="s">
        <v>227</v>
      </c>
      <c r="N33" s="1">
        <v>3.75</v>
      </c>
      <c r="O33" s="1">
        <v>4.25</v>
      </c>
      <c r="P33" s="1">
        <v>3.5</v>
      </c>
      <c r="Q33" s="1">
        <v>5.5</v>
      </c>
      <c r="R33" s="1">
        <v>5.5</v>
      </c>
      <c r="U33" s="47">
        <f t="shared" si="4"/>
        <v>0.82499999999999996</v>
      </c>
      <c r="V33" s="47">
        <f t="shared" si="4"/>
        <v>0.75</v>
      </c>
      <c r="W33" s="47" t="str">
        <f t="shared" si="4"/>
        <v>..</v>
      </c>
      <c r="X33" s="47">
        <f t="shared" si="4"/>
        <v>0.45833333333333331</v>
      </c>
      <c r="Y33" s="47">
        <f t="shared" si="4"/>
        <v>0.54166666666666663</v>
      </c>
      <c r="Z33" s="47">
        <f t="shared" si="4"/>
        <v>0.41666666666666669</v>
      </c>
      <c r="AA33" s="47">
        <f t="shared" si="4"/>
        <v>0.75</v>
      </c>
      <c r="AB33" s="47">
        <f t="shared" si="4"/>
        <v>0.75</v>
      </c>
    </row>
    <row r="34" spans="1:28" x14ac:dyDescent="0.35">
      <c r="A34" s="44" t="s">
        <v>14</v>
      </c>
      <c r="B34" s="50" t="s">
        <v>273</v>
      </c>
      <c r="C34" s="47">
        <f t="shared" si="3"/>
        <v>0.54583333333333339</v>
      </c>
      <c r="D34" s="47" t="str">
        <f t="shared" si="0"/>
        <v>..</v>
      </c>
      <c r="E34" s="47" t="str">
        <f t="shared" si="1"/>
        <v>..</v>
      </c>
      <c r="F34" s="100"/>
      <c r="G34" s="86"/>
      <c r="H34" s="50"/>
      <c r="J34" s="89"/>
      <c r="K34" s="1">
        <v>23</v>
      </c>
      <c r="L34" s="1">
        <v>31</v>
      </c>
      <c r="M34" s="1" t="s">
        <v>227</v>
      </c>
      <c r="N34" s="1" t="s">
        <v>227</v>
      </c>
      <c r="O34" s="1" t="s">
        <v>227</v>
      </c>
      <c r="P34" s="1" t="s">
        <v>227</v>
      </c>
      <c r="Q34" s="1" t="s">
        <v>227</v>
      </c>
      <c r="R34" s="1" t="s">
        <v>227</v>
      </c>
      <c r="U34" s="47">
        <f t="shared" si="4"/>
        <v>0.57499999999999996</v>
      </c>
      <c r="V34" s="47">
        <f t="shared" si="4"/>
        <v>0.51666666666666672</v>
      </c>
      <c r="W34" s="47" t="str">
        <f t="shared" si="4"/>
        <v>..</v>
      </c>
      <c r="X34" s="47" t="str">
        <f t="shared" si="4"/>
        <v>..</v>
      </c>
      <c r="Y34" s="47" t="str">
        <f t="shared" si="4"/>
        <v>..</v>
      </c>
      <c r="Z34" s="47" t="str">
        <f t="shared" si="4"/>
        <v>..</v>
      </c>
      <c r="AA34" s="47" t="str">
        <f t="shared" si="4"/>
        <v>..</v>
      </c>
      <c r="AB34" s="47" t="str">
        <f t="shared" si="4"/>
        <v>..</v>
      </c>
    </row>
    <row r="35" spans="1:28" x14ac:dyDescent="0.35">
      <c r="A35" s="44" t="s">
        <v>11</v>
      </c>
      <c r="B35" s="50" t="s">
        <v>274</v>
      </c>
      <c r="C35" s="47">
        <f t="shared" si="3"/>
        <v>0.13333333333333333</v>
      </c>
      <c r="D35" s="47" t="str">
        <f t="shared" si="0"/>
        <v>..</v>
      </c>
      <c r="E35" s="47" t="str">
        <f t="shared" si="1"/>
        <v>..</v>
      </c>
      <c r="F35" s="100"/>
      <c r="G35" s="86"/>
      <c r="H35" s="50"/>
      <c r="J35" s="89"/>
      <c r="K35" s="1">
        <v>4</v>
      </c>
      <c r="L35" s="1">
        <v>10</v>
      </c>
      <c r="M35" s="1" t="s">
        <v>227</v>
      </c>
      <c r="N35" s="1" t="s">
        <v>227</v>
      </c>
      <c r="O35" s="1" t="s">
        <v>227</v>
      </c>
      <c r="P35" s="1" t="s">
        <v>227</v>
      </c>
      <c r="Q35" s="1" t="s">
        <v>227</v>
      </c>
      <c r="R35" s="1" t="s">
        <v>227</v>
      </c>
      <c r="U35" s="47">
        <f t="shared" si="4"/>
        <v>0.1</v>
      </c>
      <c r="V35" s="47">
        <f t="shared" si="4"/>
        <v>0.16666666666666666</v>
      </c>
      <c r="W35" s="47" t="str">
        <f t="shared" si="4"/>
        <v>..</v>
      </c>
      <c r="X35" s="47" t="str">
        <f t="shared" si="4"/>
        <v>..</v>
      </c>
      <c r="Y35" s="47" t="str">
        <f t="shared" si="4"/>
        <v>..</v>
      </c>
      <c r="Z35" s="47" t="str">
        <f t="shared" si="4"/>
        <v>..</v>
      </c>
      <c r="AA35" s="47" t="str">
        <f t="shared" si="4"/>
        <v>..</v>
      </c>
      <c r="AB35" s="47" t="str">
        <f t="shared" si="4"/>
        <v>..</v>
      </c>
    </row>
    <row r="36" spans="1:28" x14ac:dyDescent="0.35">
      <c r="A36" s="44" t="s">
        <v>90</v>
      </c>
      <c r="B36" s="50" t="s">
        <v>275</v>
      </c>
      <c r="C36" s="47">
        <f t="shared" si="3"/>
        <v>0.29055555555555551</v>
      </c>
      <c r="D36" s="47" t="str">
        <f t="shared" si="0"/>
        <v>..</v>
      </c>
      <c r="E36" s="47" t="str">
        <f t="shared" si="1"/>
        <v>..</v>
      </c>
      <c r="F36" s="100"/>
      <c r="G36" s="86"/>
      <c r="H36" s="50"/>
      <c r="J36" s="89"/>
      <c r="K36" s="1">
        <v>5</v>
      </c>
      <c r="L36" s="1">
        <v>19</v>
      </c>
      <c r="M36" s="1">
        <v>43</v>
      </c>
      <c r="N36" s="1" t="s">
        <v>227</v>
      </c>
      <c r="O36" s="1" t="s">
        <v>227</v>
      </c>
      <c r="P36" s="1" t="s">
        <v>227</v>
      </c>
      <c r="Q36" s="1" t="s">
        <v>227</v>
      </c>
      <c r="R36" s="1" t="s">
        <v>227</v>
      </c>
      <c r="U36" s="47">
        <f t="shared" si="4"/>
        <v>0.125</v>
      </c>
      <c r="V36" s="47">
        <f t="shared" si="4"/>
        <v>0.31666666666666665</v>
      </c>
      <c r="W36" s="47">
        <f t="shared" si="4"/>
        <v>0.43</v>
      </c>
      <c r="X36" s="47" t="str">
        <f t="shared" si="4"/>
        <v>..</v>
      </c>
      <c r="Y36" s="47" t="str">
        <f t="shared" si="4"/>
        <v>..</v>
      </c>
      <c r="Z36" s="47" t="str">
        <f t="shared" si="4"/>
        <v>..</v>
      </c>
      <c r="AA36" s="47" t="str">
        <f t="shared" si="4"/>
        <v>..</v>
      </c>
      <c r="AB36" s="47" t="str">
        <f t="shared" si="4"/>
        <v>..</v>
      </c>
    </row>
    <row r="37" spans="1:28" x14ac:dyDescent="0.35">
      <c r="A37" s="44" t="s">
        <v>34</v>
      </c>
      <c r="B37" s="50" t="s">
        <v>276</v>
      </c>
      <c r="C37" s="47">
        <f t="shared" si="3"/>
        <v>0.16249999999999998</v>
      </c>
      <c r="D37" s="47" t="str">
        <f t="shared" si="0"/>
        <v>..</v>
      </c>
      <c r="E37" s="47" t="str">
        <f t="shared" si="1"/>
        <v>..</v>
      </c>
      <c r="F37" s="100"/>
      <c r="G37" s="86"/>
      <c r="H37" s="50"/>
      <c r="J37" s="89"/>
      <c r="K37" s="1">
        <v>7</v>
      </c>
      <c r="L37" s="1">
        <v>9</v>
      </c>
      <c r="M37" s="1" t="s">
        <v>227</v>
      </c>
      <c r="N37" s="1" t="s">
        <v>227</v>
      </c>
      <c r="O37" s="1" t="s">
        <v>227</v>
      </c>
      <c r="P37" s="1" t="s">
        <v>227</v>
      </c>
      <c r="Q37" s="1" t="s">
        <v>227</v>
      </c>
      <c r="R37" s="1" t="s">
        <v>227</v>
      </c>
      <c r="U37" s="47">
        <f t="shared" si="4"/>
        <v>0.17499999999999999</v>
      </c>
      <c r="V37" s="47">
        <f t="shared" si="4"/>
        <v>0.15</v>
      </c>
      <c r="W37" s="47" t="str">
        <f t="shared" si="4"/>
        <v>..</v>
      </c>
      <c r="X37" s="47" t="str">
        <f t="shared" si="4"/>
        <v>..</v>
      </c>
      <c r="Y37" s="47" t="str">
        <f t="shared" si="4"/>
        <v>..</v>
      </c>
      <c r="Z37" s="47" t="str">
        <f t="shared" si="4"/>
        <v>..</v>
      </c>
      <c r="AA37" s="47" t="str">
        <f t="shared" si="4"/>
        <v>..</v>
      </c>
      <c r="AB37" s="47" t="str">
        <f t="shared" si="4"/>
        <v>..</v>
      </c>
    </row>
    <row r="38" spans="1:28" x14ac:dyDescent="0.35">
      <c r="A38" s="44" t="s">
        <v>29</v>
      </c>
      <c r="B38" s="50" t="s">
        <v>277</v>
      </c>
      <c r="C38" s="47">
        <f t="shared" si="3"/>
        <v>0.94555555555555559</v>
      </c>
      <c r="D38" s="47" t="str">
        <f t="shared" si="0"/>
        <v>..</v>
      </c>
      <c r="E38" s="47" t="str">
        <f t="shared" si="1"/>
        <v>..</v>
      </c>
      <c r="F38" s="100"/>
      <c r="G38" s="86"/>
      <c r="H38" s="50"/>
      <c r="J38" s="89"/>
      <c r="K38" s="1">
        <v>40</v>
      </c>
      <c r="L38" s="1">
        <v>58</v>
      </c>
      <c r="M38" s="1">
        <v>87</v>
      </c>
      <c r="N38" s="1" t="s">
        <v>227</v>
      </c>
      <c r="O38" s="1" t="s">
        <v>227</v>
      </c>
      <c r="P38" s="1" t="s">
        <v>227</v>
      </c>
      <c r="Q38" s="1" t="s">
        <v>227</v>
      </c>
      <c r="R38" s="1" t="s">
        <v>227</v>
      </c>
      <c r="U38" s="47">
        <f t="shared" si="4"/>
        <v>1</v>
      </c>
      <c r="V38" s="47">
        <f t="shared" si="4"/>
        <v>0.96666666666666667</v>
      </c>
      <c r="W38" s="47">
        <f t="shared" si="4"/>
        <v>0.87</v>
      </c>
      <c r="X38" s="47" t="str">
        <f t="shared" si="4"/>
        <v>..</v>
      </c>
      <c r="Y38" s="47" t="str">
        <f t="shared" si="4"/>
        <v>..</v>
      </c>
      <c r="Z38" s="47" t="str">
        <f t="shared" si="4"/>
        <v>..</v>
      </c>
      <c r="AA38" s="47" t="str">
        <f t="shared" si="4"/>
        <v>..</v>
      </c>
      <c r="AB38" s="47" t="str">
        <f t="shared" si="4"/>
        <v>..</v>
      </c>
    </row>
    <row r="39" spans="1:28" x14ac:dyDescent="0.35">
      <c r="A39" s="44" t="s">
        <v>38</v>
      </c>
      <c r="B39" s="50" t="s">
        <v>577</v>
      </c>
      <c r="C39" s="47">
        <f t="shared" si="3"/>
        <v>0.92500000000000004</v>
      </c>
      <c r="D39" s="47" t="str">
        <f t="shared" si="0"/>
        <v>..</v>
      </c>
      <c r="E39" s="47" t="str">
        <f t="shared" si="1"/>
        <v>..</v>
      </c>
      <c r="F39" s="100"/>
      <c r="G39" s="86"/>
      <c r="H39" s="50"/>
      <c r="J39" s="89"/>
      <c r="K39" s="1">
        <v>38</v>
      </c>
      <c r="L39" s="1">
        <v>54</v>
      </c>
      <c r="M39" s="1" t="s">
        <v>227</v>
      </c>
      <c r="N39" s="1" t="s">
        <v>227</v>
      </c>
      <c r="O39" s="1" t="s">
        <v>227</v>
      </c>
      <c r="P39" s="1" t="s">
        <v>227</v>
      </c>
      <c r="Q39" s="1" t="s">
        <v>227</v>
      </c>
      <c r="R39" s="1" t="s">
        <v>227</v>
      </c>
      <c r="U39" s="47">
        <f t="shared" si="4"/>
        <v>0.95</v>
      </c>
      <c r="V39" s="47">
        <f t="shared" si="4"/>
        <v>0.9</v>
      </c>
      <c r="W39" s="47" t="str">
        <f t="shared" si="4"/>
        <v>..</v>
      </c>
      <c r="X39" s="47" t="str">
        <f t="shared" si="4"/>
        <v>..</v>
      </c>
      <c r="Y39" s="47" t="str">
        <f t="shared" si="4"/>
        <v>..</v>
      </c>
      <c r="Z39" s="47" t="str">
        <f t="shared" si="4"/>
        <v>..</v>
      </c>
      <c r="AA39" s="47" t="str">
        <f t="shared" si="4"/>
        <v>..</v>
      </c>
      <c r="AB39" s="47" t="str">
        <f t="shared" si="4"/>
        <v>..</v>
      </c>
    </row>
    <row r="40" spans="1:28" x14ac:dyDescent="0.35">
      <c r="A40" s="44" t="s">
        <v>28</v>
      </c>
      <c r="B40" s="50" t="s">
        <v>279</v>
      </c>
      <c r="C40" s="47">
        <f t="shared" si="3"/>
        <v>8.7499999999999994E-2</v>
      </c>
      <c r="D40" s="47" t="str">
        <f t="shared" si="0"/>
        <v>..</v>
      </c>
      <c r="E40" s="47" t="str">
        <f t="shared" si="1"/>
        <v>..</v>
      </c>
      <c r="F40" s="100"/>
      <c r="G40" s="86"/>
      <c r="H40" s="50"/>
      <c r="J40" s="89"/>
      <c r="K40" s="1">
        <v>3</v>
      </c>
      <c r="L40" s="1">
        <v>6</v>
      </c>
      <c r="M40" s="1" t="s">
        <v>227</v>
      </c>
      <c r="N40" s="1" t="s">
        <v>227</v>
      </c>
      <c r="O40" s="1" t="s">
        <v>227</v>
      </c>
      <c r="P40" s="1" t="s">
        <v>227</v>
      </c>
      <c r="Q40" s="1" t="s">
        <v>227</v>
      </c>
      <c r="R40" s="1" t="s">
        <v>227</v>
      </c>
      <c r="U40" s="47">
        <f t="shared" si="4"/>
        <v>7.4999999999999997E-2</v>
      </c>
      <c r="V40" s="47">
        <f t="shared" si="4"/>
        <v>0.1</v>
      </c>
      <c r="W40" s="47" t="str">
        <f t="shared" si="4"/>
        <v>..</v>
      </c>
      <c r="X40" s="47" t="str">
        <f t="shared" si="4"/>
        <v>..</v>
      </c>
      <c r="Y40" s="47" t="str">
        <f t="shared" si="4"/>
        <v>..</v>
      </c>
      <c r="Z40" s="47" t="str">
        <f t="shared" si="4"/>
        <v>..</v>
      </c>
      <c r="AA40" s="47" t="str">
        <f t="shared" si="4"/>
        <v>..</v>
      </c>
      <c r="AB40" s="47" t="str">
        <f t="shared" si="4"/>
        <v>..</v>
      </c>
    </row>
    <row r="41" spans="1:28" x14ac:dyDescent="0.35">
      <c r="A41" s="44" t="s">
        <v>169</v>
      </c>
      <c r="B41" s="50" t="s">
        <v>280</v>
      </c>
      <c r="C41" s="47">
        <f t="shared" si="3"/>
        <v>0.15416666666666667</v>
      </c>
      <c r="D41" s="47" t="str">
        <f t="shared" si="0"/>
        <v>..</v>
      </c>
      <c r="E41" s="47" t="str">
        <f t="shared" si="1"/>
        <v>..</v>
      </c>
      <c r="F41" s="100"/>
      <c r="G41" s="86"/>
      <c r="H41" s="50"/>
      <c r="J41" s="89"/>
      <c r="K41" s="1">
        <v>3</v>
      </c>
      <c r="L41" s="1">
        <v>14</v>
      </c>
      <c r="M41" s="1" t="s">
        <v>227</v>
      </c>
      <c r="N41" s="1" t="s">
        <v>227</v>
      </c>
      <c r="O41" s="1" t="s">
        <v>227</v>
      </c>
      <c r="P41" s="1" t="s">
        <v>227</v>
      </c>
      <c r="Q41" s="1" t="s">
        <v>227</v>
      </c>
      <c r="R41" s="1" t="s">
        <v>227</v>
      </c>
      <c r="U41" s="47">
        <f t="shared" si="4"/>
        <v>7.4999999999999997E-2</v>
      </c>
      <c r="V41" s="47">
        <f t="shared" si="4"/>
        <v>0.23333333333333334</v>
      </c>
      <c r="W41" s="47" t="str">
        <f t="shared" si="4"/>
        <v>..</v>
      </c>
      <c r="X41" s="47" t="str">
        <f t="shared" si="4"/>
        <v>..</v>
      </c>
      <c r="Y41" s="47" t="str">
        <f t="shared" si="4"/>
        <v>..</v>
      </c>
      <c r="Z41" s="47" t="str">
        <f t="shared" si="4"/>
        <v>..</v>
      </c>
      <c r="AA41" s="47" t="str">
        <f t="shared" si="4"/>
        <v>..</v>
      </c>
      <c r="AB41" s="47" t="str">
        <f t="shared" si="4"/>
        <v>..</v>
      </c>
    </row>
    <row r="42" spans="1:28" x14ac:dyDescent="0.35">
      <c r="A42" s="44" t="s">
        <v>31</v>
      </c>
      <c r="B42" s="50" t="s">
        <v>281</v>
      </c>
      <c r="C42" s="47">
        <f t="shared" si="3"/>
        <v>0.93333333333333335</v>
      </c>
      <c r="D42" s="47" t="str">
        <f t="shared" si="0"/>
        <v>..</v>
      </c>
      <c r="E42" s="47" t="str">
        <f t="shared" si="1"/>
        <v>..</v>
      </c>
      <c r="F42" s="100"/>
      <c r="G42" s="86"/>
      <c r="H42" s="50"/>
      <c r="J42" s="89"/>
      <c r="K42" s="1">
        <v>38</v>
      </c>
      <c r="L42" s="1">
        <v>55</v>
      </c>
      <c r="M42" s="1" t="s">
        <v>227</v>
      </c>
      <c r="N42" s="1" t="s">
        <v>227</v>
      </c>
      <c r="O42" s="1" t="s">
        <v>227</v>
      </c>
      <c r="P42" s="1" t="s">
        <v>227</v>
      </c>
      <c r="Q42" s="1" t="s">
        <v>227</v>
      </c>
      <c r="R42" s="1" t="s">
        <v>227</v>
      </c>
      <c r="U42" s="47">
        <f t="shared" si="4"/>
        <v>0.95</v>
      </c>
      <c r="V42" s="47">
        <f t="shared" si="4"/>
        <v>0.91666666666666663</v>
      </c>
      <c r="W42" s="47" t="str">
        <f t="shared" si="4"/>
        <v>..</v>
      </c>
      <c r="X42" s="47" t="str">
        <f t="shared" si="4"/>
        <v>..</v>
      </c>
      <c r="Y42" s="47" t="str">
        <f t="shared" si="4"/>
        <v>..</v>
      </c>
      <c r="Z42" s="47" t="str">
        <f t="shared" si="4"/>
        <v>..</v>
      </c>
      <c r="AA42" s="47" t="str">
        <f t="shared" si="4"/>
        <v>..</v>
      </c>
      <c r="AB42" s="47" t="str">
        <f t="shared" si="4"/>
        <v>..</v>
      </c>
    </row>
    <row r="43" spans="1:28" x14ac:dyDescent="0.35">
      <c r="A43" s="44" t="s">
        <v>32</v>
      </c>
      <c r="B43" s="50" t="s">
        <v>282</v>
      </c>
      <c r="C43" s="47">
        <f t="shared" si="3"/>
        <v>7.7777777777777765E-2</v>
      </c>
      <c r="D43" s="47" t="str">
        <f t="shared" si="0"/>
        <v>..</v>
      </c>
      <c r="E43" s="47" t="str">
        <f t="shared" si="1"/>
        <v>..</v>
      </c>
      <c r="F43" s="100"/>
      <c r="G43" s="86"/>
      <c r="H43" s="50"/>
      <c r="J43" s="89"/>
      <c r="K43" s="1">
        <v>-2</v>
      </c>
      <c r="L43" s="1">
        <v>11</v>
      </c>
      <c r="M43" s="1">
        <v>10</v>
      </c>
      <c r="N43" s="1" t="s">
        <v>227</v>
      </c>
      <c r="O43" s="1" t="s">
        <v>227</v>
      </c>
      <c r="P43" s="1" t="s">
        <v>227</v>
      </c>
      <c r="Q43" s="1" t="s">
        <v>227</v>
      </c>
      <c r="R43" s="1" t="s">
        <v>227</v>
      </c>
      <c r="U43" s="47">
        <f t="shared" si="4"/>
        <v>-0.05</v>
      </c>
      <c r="V43" s="47">
        <f t="shared" si="4"/>
        <v>0.18333333333333332</v>
      </c>
      <c r="W43" s="47">
        <f t="shared" si="4"/>
        <v>0.1</v>
      </c>
      <c r="X43" s="47" t="str">
        <f t="shared" si="4"/>
        <v>..</v>
      </c>
      <c r="Y43" s="47" t="str">
        <f t="shared" si="4"/>
        <v>..</v>
      </c>
      <c r="Z43" s="47" t="str">
        <f t="shared" si="4"/>
        <v>..</v>
      </c>
      <c r="AA43" s="47" t="str">
        <f t="shared" si="4"/>
        <v>..</v>
      </c>
      <c r="AB43" s="47" t="str">
        <f t="shared" si="4"/>
        <v>..</v>
      </c>
    </row>
    <row r="44" spans="1:28" x14ac:dyDescent="0.35">
      <c r="A44" s="44" t="s">
        <v>36</v>
      </c>
      <c r="B44" s="50" t="s">
        <v>283</v>
      </c>
      <c r="C44" s="47">
        <f t="shared" si="3"/>
        <v>0.66166666666666663</v>
      </c>
      <c r="D44" s="47" t="str">
        <f t="shared" si="0"/>
        <v>..</v>
      </c>
      <c r="E44" s="47" t="str">
        <f t="shared" si="1"/>
        <v>..</v>
      </c>
      <c r="F44" s="100"/>
      <c r="G44" s="86"/>
      <c r="H44" s="50"/>
      <c r="J44" s="89"/>
      <c r="K44" s="1">
        <v>29</v>
      </c>
      <c r="L44" s="1">
        <v>36</v>
      </c>
      <c r="M44" s="1">
        <v>66</v>
      </c>
      <c r="N44" s="1" t="s">
        <v>227</v>
      </c>
      <c r="O44" s="1" t="s">
        <v>227</v>
      </c>
      <c r="P44" s="1" t="s">
        <v>227</v>
      </c>
      <c r="Q44" s="1" t="s">
        <v>227</v>
      </c>
      <c r="R44" s="1" t="s">
        <v>227</v>
      </c>
      <c r="U44" s="47">
        <f t="shared" si="4"/>
        <v>0.72499999999999998</v>
      </c>
      <c r="V44" s="47">
        <f t="shared" si="4"/>
        <v>0.6</v>
      </c>
      <c r="W44" s="47">
        <f t="shared" si="4"/>
        <v>0.66</v>
      </c>
      <c r="X44" s="47" t="str">
        <f t="shared" si="4"/>
        <v>..</v>
      </c>
      <c r="Y44" s="47" t="str">
        <f t="shared" si="4"/>
        <v>..</v>
      </c>
      <c r="Z44" s="47" t="str">
        <f t="shared" si="4"/>
        <v>..</v>
      </c>
      <c r="AA44" s="47" t="str">
        <f t="shared" si="4"/>
        <v>..</v>
      </c>
      <c r="AB44" s="47" t="str">
        <f t="shared" si="4"/>
        <v>..</v>
      </c>
    </row>
    <row r="45" spans="1:28" x14ac:dyDescent="0.35">
      <c r="A45" s="44" t="s">
        <v>37</v>
      </c>
      <c r="B45" s="50" t="s">
        <v>284</v>
      </c>
      <c r="C45" s="47">
        <f t="shared" si="3"/>
        <v>0.41666666666666669</v>
      </c>
      <c r="D45" s="47" t="str">
        <f t="shared" si="0"/>
        <v>..</v>
      </c>
      <c r="E45" s="47" t="str">
        <f t="shared" si="1"/>
        <v>..</v>
      </c>
      <c r="F45" s="100"/>
      <c r="G45" s="86"/>
      <c r="H45" s="50"/>
      <c r="J45" s="89"/>
      <c r="K45" s="1">
        <v>16</v>
      </c>
      <c r="L45" s="1">
        <v>26</v>
      </c>
      <c r="M45" s="1" t="s">
        <v>227</v>
      </c>
      <c r="N45" s="1" t="s">
        <v>227</v>
      </c>
      <c r="O45" s="1" t="s">
        <v>227</v>
      </c>
      <c r="P45" s="1" t="s">
        <v>227</v>
      </c>
      <c r="Q45" s="1" t="s">
        <v>227</v>
      </c>
      <c r="R45" s="1" t="s">
        <v>227</v>
      </c>
      <c r="U45" s="47">
        <f t="shared" si="4"/>
        <v>0.4</v>
      </c>
      <c r="V45" s="47">
        <f t="shared" si="4"/>
        <v>0.43333333333333335</v>
      </c>
      <c r="W45" s="47" t="str">
        <f t="shared" si="4"/>
        <v>..</v>
      </c>
      <c r="X45" s="47" t="str">
        <f t="shared" si="4"/>
        <v>..</v>
      </c>
      <c r="Y45" s="47" t="str">
        <f t="shared" si="4"/>
        <v>..</v>
      </c>
      <c r="Z45" s="47" t="str">
        <f t="shared" si="4"/>
        <v>..</v>
      </c>
      <c r="AA45" s="47" t="str">
        <f t="shared" si="4"/>
        <v>..</v>
      </c>
      <c r="AB45" s="47" t="str">
        <f t="shared" si="4"/>
        <v>..</v>
      </c>
    </row>
    <row r="46" spans="1:28" x14ac:dyDescent="0.35">
      <c r="A46" s="44" t="s">
        <v>291</v>
      </c>
      <c r="B46" s="1" t="s">
        <v>526</v>
      </c>
      <c r="C46" s="47">
        <f t="shared" si="3"/>
        <v>0.1875</v>
      </c>
      <c r="D46" s="47" t="str">
        <f t="shared" si="0"/>
        <v>..</v>
      </c>
      <c r="E46" s="47" t="str">
        <f t="shared" si="1"/>
        <v>..</v>
      </c>
      <c r="F46" s="100"/>
      <c r="G46" s="86"/>
      <c r="H46" s="50"/>
      <c r="J46" s="90"/>
      <c r="K46" s="1">
        <v>5</v>
      </c>
      <c r="L46" s="1">
        <v>15</v>
      </c>
      <c r="M46" s="1" t="s">
        <v>227</v>
      </c>
      <c r="N46" s="1" t="s">
        <v>227</v>
      </c>
      <c r="O46" s="1" t="s">
        <v>227</v>
      </c>
      <c r="P46" s="1" t="s">
        <v>227</v>
      </c>
      <c r="Q46" s="1" t="s">
        <v>227</v>
      </c>
      <c r="R46" s="1" t="s">
        <v>227</v>
      </c>
      <c r="U46" s="47">
        <f t="shared" si="4"/>
        <v>0.125</v>
      </c>
      <c r="V46" s="47">
        <f t="shared" si="4"/>
        <v>0.25</v>
      </c>
      <c r="W46" s="47" t="str">
        <f t="shared" si="4"/>
        <v>..</v>
      </c>
      <c r="X46" s="47" t="str">
        <f t="shared" si="4"/>
        <v>..</v>
      </c>
      <c r="Y46" s="47" t="str">
        <f t="shared" si="4"/>
        <v>..</v>
      </c>
      <c r="Z46" s="47" t="str">
        <f t="shared" si="4"/>
        <v>..</v>
      </c>
      <c r="AA46" s="47" t="str">
        <f t="shared" si="4"/>
        <v>..</v>
      </c>
      <c r="AB46" s="47" t="str">
        <f t="shared" si="4"/>
        <v>..</v>
      </c>
    </row>
    <row r="47" spans="1:28" x14ac:dyDescent="0.35">
      <c r="A47" s="44" t="s">
        <v>35</v>
      </c>
      <c r="B47" s="1" t="s">
        <v>525</v>
      </c>
      <c r="C47" s="47">
        <f t="shared" si="3"/>
        <v>0.17499999999999999</v>
      </c>
      <c r="D47" s="47" t="str">
        <f t="shared" si="0"/>
        <v>..</v>
      </c>
      <c r="E47" s="47" t="str">
        <f t="shared" si="1"/>
        <v>..</v>
      </c>
      <c r="F47" s="100"/>
      <c r="G47" s="86"/>
      <c r="H47" s="50"/>
      <c r="J47" s="90"/>
      <c r="K47" s="1">
        <v>2</v>
      </c>
      <c r="L47" s="1">
        <v>18</v>
      </c>
      <c r="M47" s="1" t="s">
        <v>227</v>
      </c>
      <c r="N47" s="1" t="s">
        <v>227</v>
      </c>
      <c r="O47" s="1" t="s">
        <v>227</v>
      </c>
      <c r="P47" s="1" t="s">
        <v>227</v>
      </c>
      <c r="Q47" s="1" t="s">
        <v>227</v>
      </c>
      <c r="R47" s="1" t="s">
        <v>227</v>
      </c>
      <c r="U47" s="47">
        <f t="shared" si="4"/>
        <v>0.05</v>
      </c>
      <c r="V47" s="47">
        <f t="shared" si="4"/>
        <v>0.3</v>
      </c>
      <c r="W47" s="47" t="str">
        <f t="shared" si="4"/>
        <v>..</v>
      </c>
      <c r="X47" s="47" t="str">
        <f t="shared" si="4"/>
        <v>..</v>
      </c>
      <c r="Y47" s="47" t="str">
        <f t="shared" si="4"/>
        <v>..</v>
      </c>
      <c r="Z47" s="47" t="str">
        <f t="shared" si="4"/>
        <v>..</v>
      </c>
      <c r="AA47" s="47" t="str">
        <f t="shared" si="4"/>
        <v>..</v>
      </c>
      <c r="AB47" s="47" t="str">
        <f t="shared" si="4"/>
        <v>..</v>
      </c>
    </row>
    <row r="48" spans="1:28" x14ac:dyDescent="0.35">
      <c r="A48" s="44" t="s">
        <v>39</v>
      </c>
      <c r="B48" s="50" t="s">
        <v>286</v>
      </c>
      <c r="C48" s="47">
        <f t="shared" si="3"/>
        <v>0.91666666666666663</v>
      </c>
      <c r="D48" s="47" t="str">
        <f t="shared" si="0"/>
        <v>..</v>
      </c>
      <c r="E48" s="47" t="str">
        <f t="shared" si="1"/>
        <v>..</v>
      </c>
      <c r="F48" s="100"/>
      <c r="G48" s="86"/>
      <c r="H48" s="50"/>
      <c r="J48" s="89"/>
      <c r="K48" s="1">
        <v>38</v>
      </c>
      <c r="L48" s="1">
        <v>53</v>
      </c>
      <c r="M48" s="1" t="s">
        <v>227</v>
      </c>
      <c r="N48" s="1" t="s">
        <v>227</v>
      </c>
      <c r="O48" s="1" t="s">
        <v>227</v>
      </c>
      <c r="P48" s="1" t="s">
        <v>227</v>
      </c>
      <c r="Q48" s="1" t="s">
        <v>227</v>
      </c>
      <c r="R48" s="1" t="s">
        <v>227</v>
      </c>
      <c r="U48" s="47">
        <f t="shared" si="4"/>
        <v>0.95</v>
      </c>
      <c r="V48" s="47">
        <f t="shared" si="4"/>
        <v>0.8833333333333333</v>
      </c>
      <c r="W48" s="47" t="str">
        <f t="shared" si="4"/>
        <v>..</v>
      </c>
      <c r="X48" s="47" t="str">
        <f t="shared" si="4"/>
        <v>..</v>
      </c>
      <c r="Y48" s="47" t="str">
        <f t="shared" si="4"/>
        <v>..</v>
      </c>
      <c r="Z48" s="47" t="str">
        <f t="shared" si="4"/>
        <v>..</v>
      </c>
      <c r="AA48" s="47" t="str">
        <f t="shared" si="4"/>
        <v>..</v>
      </c>
      <c r="AB48" s="47" t="str">
        <f t="shared" si="4"/>
        <v>..</v>
      </c>
    </row>
    <row r="49" spans="1:33" x14ac:dyDescent="0.35">
      <c r="A49" s="44" t="s">
        <v>73</v>
      </c>
      <c r="B49" s="50" t="s">
        <v>287</v>
      </c>
      <c r="C49" s="47">
        <f t="shared" si="3"/>
        <v>0.71000000000000008</v>
      </c>
      <c r="D49" s="47">
        <f t="shared" si="0"/>
        <v>0.41666666666666669</v>
      </c>
      <c r="E49" s="47">
        <f t="shared" si="1"/>
        <v>0.45833333333333331</v>
      </c>
      <c r="F49" s="100"/>
      <c r="G49" s="86"/>
      <c r="H49" s="50"/>
      <c r="J49" s="89"/>
      <c r="K49" s="1">
        <v>36</v>
      </c>
      <c r="L49" s="1">
        <v>49</v>
      </c>
      <c r="M49" s="1" t="s">
        <v>227</v>
      </c>
      <c r="N49" s="1">
        <v>3.75</v>
      </c>
      <c r="O49" s="1">
        <v>3.5</v>
      </c>
      <c r="P49" s="1">
        <v>3.75</v>
      </c>
      <c r="Q49" s="1">
        <v>5.25</v>
      </c>
      <c r="R49" s="1">
        <v>5</v>
      </c>
      <c r="U49" s="47">
        <f t="shared" si="4"/>
        <v>0.9</v>
      </c>
      <c r="V49" s="47">
        <f t="shared" si="4"/>
        <v>0.81666666666666665</v>
      </c>
      <c r="W49" s="47" t="str">
        <f t="shared" si="4"/>
        <v>..</v>
      </c>
      <c r="X49" s="47">
        <f t="shared" si="4"/>
        <v>0.45833333333333331</v>
      </c>
      <c r="Y49" s="47">
        <f t="shared" si="4"/>
        <v>0.41666666666666669</v>
      </c>
      <c r="Z49" s="47">
        <f t="shared" si="4"/>
        <v>0.45833333333333331</v>
      </c>
      <c r="AA49" s="47">
        <f t="shared" si="4"/>
        <v>0.70833333333333337</v>
      </c>
      <c r="AB49" s="47">
        <f t="shared" si="4"/>
        <v>0.66666666666666663</v>
      </c>
    </row>
    <row r="50" spans="1:33" x14ac:dyDescent="0.35">
      <c r="A50" s="44" t="s">
        <v>40</v>
      </c>
      <c r="B50" s="50" t="s">
        <v>288</v>
      </c>
      <c r="C50" s="47">
        <f t="shared" si="3"/>
        <v>0.14833333333333334</v>
      </c>
      <c r="D50" s="47" t="str">
        <f t="shared" si="0"/>
        <v>..</v>
      </c>
      <c r="E50" s="47" t="str">
        <f t="shared" si="1"/>
        <v>..</v>
      </c>
      <c r="F50" s="100"/>
      <c r="G50" s="86"/>
      <c r="H50" s="50"/>
      <c r="J50" s="89"/>
      <c r="K50" s="1">
        <v>1</v>
      </c>
      <c r="L50" s="1">
        <v>12</v>
      </c>
      <c r="M50" s="1">
        <v>22</v>
      </c>
      <c r="N50" s="1" t="s">
        <v>227</v>
      </c>
      <c r="O50" s="1" t="s">
        <v>227</v>
      </c>
      <c r="P50" s="1" t="s">
        <v>227</v>
      </c>
      <c r="Q50" s="1" t="s">
        <v>227</v>
      </c>
      <c r="R50" s="1" t="s">
        <v>227</v>
      </c>
      <c r="U50" s="47">
        <f t="shared" si="4"/>
        <v>2.5000000000000001E-2</v>
      </c>
      <c r="V50" s="47">
        <f t="shared" si="4"/>
        <v>0.2</v>
      </c>
      <c r="W50" s="47">
        <f t="shared" si="4"/>
        <v>0.22</v>
      </c>
      <c r="X50" s="47" t="str">
        <f t="shared" si="4"/>
        <v>..</v>
      </c>
      <c r="Y50" s="47" t="str">
        <f t="shared" si="4"/>
        <v>..</v>
      </c>
      <c r="Z50" s="47" t="str">
        <f t="shared" si="4"/>
        <v>..</v>
      </c>
      <c r="AA50" s="47" t="str">
        <f t="shared" si="4"/>
        <v>..</v>
      </c>
      <c r="AB50" s="47" t="str">
        <f t="shared" si="4"/>
        <v>..</v>
      </c>
    </row>
    <row r="51" spans="1:33" x14ac:dyDescent="0.35">
      <c r="A51" s="44" t="s">
        <v>41</v>
      </c>
      <c r="B51" s="50" t="s">
        <v>289</v>
      </c>
      <c r="C51" s="47">
        <f t="shared" si="3"/>
        <v>0.94166666666666665</v>
      </c>
      <c r="D51" s="47" t="str">
        <f t="shared" si="0"/>
        <v>..</v>
      </c>
      <c r="E51" s="47" t="str">
        <f t="shared" si="1"/>
        <v>..</v>
      </c>
      <c r="F51" s="100"/>
      <c r="G51" s="86"/>
      <c r="H51" s="50"/>
      <c r="J51" s="89"/>
      <c r="K51" s="1">
        <v>38</v>
      </c>
      <c r="L51" s="1">
        <v>56</v>
      </c>
      <c r="M51" s="1" t="s">
        <v>227</v>
      </c>
      <c r="N51" s="1" t="s">
        <v>227</v>
      </c>
      <c r="O51" s="1" t="s">
        <v>227</v>
      </c>
      <c r="P51" s="1" t="s">
        <v>227</v>
      </c>
      <c r="Q51" s="1" t="s">
        <v>227</v>
      </c>
      <c r="R51" s="1" t="s">
        <v>227</v>
      </c>
      <c r="U51" s="47">
        <f t="shared" si="4"/>
        <v>0.95</v>
      </c>
      <c r="V51" s="47">
        <f t="shared" si="4"/>
        <v>0.93333333333333335</v>
      </c>
      <c r="W51" s="47" t="str">
        <f t="shared" si="4"/>
        <v>..</v>
      </c>
      <c r="X51" s="47" t="str">
        <f t="shared" si="4"/>
        <v>..</v>
      </c>
      <c r="Y51" s="47" t="str">
        <f t="shared" si="4"/>
        <v>..</v>
      </c>
      <c r="Z51" s="47" t="str">
        <f t="shared" si="4"/>
        <v>..</v>
      </c>
      <c r="AA51" s="47" t="str">
        <f t="shared" si="4"/>
        <v>..</v>
      </c>
      <c r="AB51" s="47" t="str">
        <f t="shared" si="4"/>
        <v>..</v>
      </c>
    </row>
    <row r="52" spans="1:33" x14ac:dyDescent="0.35">
      <c r="A52" s="44" t="s">
        <v>42</v>
      </c>
      <c r="B52" s="50" t="s">
        <v>290</v>
      </c>
      <c r="C52" s="47">
        <f t="shared" si="3"/>
        <v>0.85500000000000009</v>
      </c>
      <c r="D52" s="47">
        <f t="shared" si="0"/>
        <v>0.83333333333333337</v>
      </c>
      <c r="E52" s="47">
        <f t="shared" si="1"/>
        <v>0.58333333333333337</v>
      </c>
      <c r="F52" s="100"/>
      <c r="G52" s="86"/>
      <c r="H52" s="50"/>
      <c r="J52" s="89"/>
      <c r="K52" s="1">
        <v>36</v>
      </c>
      <c r="L52" s="1">
        <v>55</v>
      </c>
      <c r="M52" s="1" t="s">
        <v>227</v>
      </c>
      <c r="N52" s="1">
        <v>4.5</v>
      </c>
      <c r="O52" s="1">
        <v>6</v>
      </c>
      <c r="P52" s="1">
        <v>5</v>
      </c>
      <c r="Q52" s="1">
        <v>6</v>
      </c>
      <c r="R52" s="1">
        <v>6.75</v>
      </c>
      <c r="U52" s="47">
        <f t="shared" si="4"/>
        <v>0.9</v>
      </c>
      <c r="V52" s="47">
        <f t="shared" si="4"/>
        <v>0.91666666666666663</v>
      </c>
      <c r="W52" s="47" t="str">
        <f t="shared" si="4"/>
        <v>..</v>
      </c>
      <c r="X52" s="47">
        <f t="shared" si="4"/>
        <v>0.58333333333333337</v>
      </c>
      <c r="Y52" s="47">
        <f t="shared" si="4"/>
        <v>0.83333333333333337</v>
      </c>
      <c r="Z52" s="47">
        <f t="shared" si="4"/>
        <v>0.66666666666666663</v>
      </c>
      <c r="AA52" s="47">
        <f t="shared" si="4"/>
        <v>0.83333333333333337</v>
      </c>
      <c r="AB52" s="47">
        <f t="shared" si="4"/>
        <v>0.95833333333333337</v>
      </c>
    </row>
    <row r="53" spans="1:33" x14ac:dyDescent="0.35">
      <c r="A53" s="44" t="s">
        <v>33</v>
      </c>
      <c r="B53" s="1" t="s">
        <v>439</v>
      </c>
      <c r="C53" s="47">
        <f t="shared" si="3"/>
        <v>0.43333333333333335</v>
      </c>
      <c r="D53" s="47" t="str">
        <f t="shared" si="0"/>
        <v>..</v>
      </c>
      <c r="E53" s="47" t="str">
        <f t="shared" si="1"/>
        <v>..</v>
      </c>
      <c r="F53" s="100"/>
      <c r="G53" s="86"/>
      <c r="H53" s="50"/>
      <c r="J53" s="90"/>
      <c r="K53" s="1">
        <v>16</v>
      </c>
      <c r="L53" s="1">
        <v>28</v>
      </c>
      <c r="M53" s="1" t="s">
        <v>227</v>
      </c>
      <c r="N53" s="1" t="s">
        <v>227</v>
      </c>
      <c r="O53" s="1" t="s">
        <v>227</v>
      </c>
      <c r="P53" s="1" t="s">
        <v>227</v>
      </c>
      <c r="Q53" s="1" t="s">
        <v>227</v>
      </c>
      <c r="R53" s="1" t="s">
        <v>227</v>
      </c>
      <c r="U53" s="47">
        <f t="shared" si="4"/>
        <v>0.4</v>
      </c>
      <c r="V53" s="47">
        <f t="shared" si="4"/>
        <v>0.46666666666666667</v>
      </c>
      <c r="W53" s="47" t="str">
        <f t="shared" si="4"/>
        <v>..</v>
      </c>
      <c r="X53" s="47" t="str">
        <f t="shared" si="4"/>
        <v>..</v>
      </c>
      <c r="Y53" s="47" t="str">
        <f t="shared" si="4"/>
        <v>..</v>
      </c>
      <c r="Z53" s="47" t="str">
        <f t="shared" si="4"/>
        <v>..</v>
      </c>
      <c r="AA53" s="47" t="str">
        <f t="shared" si="4"/>
        <v>..</v>
      </c>
      <c r="AB53" s="47" t="str">
        <f t="shared" si="4"/>
        <v>..</v>
      </c>
    </row>
    <row r="54" spans="1:33" x14ac:dyDescent="0.35">
      <c r="A54" s="44" t="s">
        <v>46</v>
      </c>
      <c r="B54" s="50" t="s">
        <v>292</v>
      </c>
      <c r="C54" s="47">
        <f t="shared" si="3"/>
        <v>0.97499999999999998</v>
      </c>
      <c r="D54" s="47" t="str">
        <f t="shared" si="0"/>
        <v>..</v>
      </c>
      <c r="E54" s="47" t="str">
        <f t="shared" si="1"/>
        <v>..</v>
      </c>
      <c r="F54" s="100"/>
      <c r="G54" s="86"/>
      <c r="H54" s="50"/>
      <c r="J54" s="89"/>
      <c r="K54" s="1">
        <v>40</v>
      </c>
      <c r="L54" s="1">
        <v>57</v>
      </c>
      <c r="M54" s="1" t="s">
        <v>227</v>
      </c>
      <c r="N54" s="1" t="s">
        <v>227</v>
      </c>
      <c r="O54" s="1" t="s">
        <v>227</v>
      </c>
      <c r="P54" s="1" t="s">
        <v>227</v>
      </c>
      <c r="Q54" s="1" t="s">
        <v>227</v>
      </c>
      <c r="R54" s="1" t="s">
        <v>227</v>
      </c>
      <c r="U54" s="47">
        <f t="shared" si="4"/>
        <v>1</v>
      </c>
      <c r="V54" s="47">
        <f t="shared" si="4"/>
        <v>0.95</v>
      </c>
      <c r="W54" s="47" t="str">
        <f t="shared" si="4"/>
        <v>..</v>
      </c>
      <c r="X54" s="47" t="str">
        <f t="shared" si="4"/>
        <v>..</v>
      </c>
      <c r="Y54" s="47" t="str">
        <f t="shared" si="4"/>
        <v>..</v>
      </c>
      <c r="Z54" s="47" t="str">
        <f t="shared" si="4"/>
        <v>..</v>
      </c>
      <c r="AA54" s="47" t="str">
        <f t="shared" si="4"/>
        <v>..</v>
      </c>
      <c r="AB54" s="47" t="str">
        <f t="shared" si="4"/>
        <v>..</v>
      </c>
    </row>
    <row r="55" spans="1:33" x14ac:dyDescent="0.35">
      <c r="A55" s="44" t="s">
        <v>44</v>
      </c>
      <c r="B55" s="50" t="s">
        <v>293</v>
      </c>
      <c r="C55" s="47">
        <f t="shared" si="3"/>
        <v>0.22083333333333333</v>
      </c>
      <c r="D55" s="47" t="str">
        <f t="shared" si="0"/>
        <v>..</v>
      </c>
      <c r="E55" s="47" t="str">
        <f t="shared" si="1"/>
        <v>..</v>
      </c>
      <c r="F55" s="100"/>
      <c r="G55" s="86"/>
      <c r="H55" s="50"/>
      <c r="J55" s="89"/>
      <c r="K55" s="1">
        <v>5</v>
      </c>
      <c r="L55" s="1">
        <v>19</v>
      </c>
      <c r="M55" s="1" t="s">
        <v>227</v>
      </c>
      <c r="N55" s="1" t="s">
        <v>227</v>
      </c>
      <c r="O55" s="1" t="s">
        <v>227</v>
      </c>
      <c r="P55" s="1" t="s">
        <v>227</v>
      </c>
      <c r="Q55" s="1" t="s">
        <v>227</v>
      </c>
      <c r="R55" s="1" t="s">
        <v>227</v>
      </c>
      <c r="U55" s="47">
        <f t="shared" si="4"/>
        <v>0.125</v>
      </c>
      <c r="V55" s="47">
        <f t="shared" si="4"/>
        <v>0.31666666666666665</v>
      </c>
      <c r="W55" s="47" t="str">
        <f t="shared" si="4"/>
        <v>..</v>
      </c>
      <c r="X55" s="47" t="str">
        <f t="shared" si="4"/>
        <v>..</v>
      </c>
      <c r="Y55" s="47" t="str">
        <f t="shared" si="4"/>
        <v>..</v>
      </c>
      <c r="Z55" s="47" t="str">
        <f t="shared" si="4"/>
        <v>..</v>
      </c>
      <c r="AA55" s="47" t="str">
        <f t="shared" si="4"/>
        <v>..</v>
      </c>
      <c r="AB55" s="47" t="str">
        <f t="shared" ref="AB55:AB118" si="5">IF(ISNUMBER(R55)=TRUE,AB$5*(R55-AB$4)/(AB$3-AB$4)+(1-AB$5)*(1-(R55-AB$4)/(AB$3-AB$4)),"..")</f>
        <v>..</v>
      </c>
    </row>
    <row r="56" spans="1:33" x14ac:dyDescent="0.35">
      <c r="A56" s="44" t="s">
        <v>45</v>
      </c>
      <c r="B56" s="50" t="s">
        <v>294</v>
      </c>
      <c r="C56" s="47">
        <f t="shared" si="3"/>
        <v>0.9291666666666667</v>
      </c>
      <c r="D56" s="47" t="str">
        <f t="shared" si="0"/>
        <v>..</v>
      </c>
      <c r="E56" s="47" t="str">
        <f t="shared" si="1"/>
        <v>..</v>
      </c>
      <c r="F56" s="100"/>
      <c r="G56" s="86"/>
      <c r="H56" s="50"/>
      <c r="J56" s="89"/>
      <c r="K56" s="1">
        <v>37</v>
      </c>
      <c r="L56" s="1">
        <v>56</v>
      </c>
      <c r="M56" s="1" t="s">
        <v>227</v>
      </c>
      <c r="N56" s="1" t="s">
        <v>227</v>
      </c>
      <c r="O56" s="1" t="s">
        <v>227</v>
      </c>
      <c r="P56" s="1" t="s">
        <v>227</v>
      </c>
      <c r="Q56" s="1" t="s">
        <v>227</v>
      </c>
      <c r="R56" s="1" t="s">
        <v>227</v>
      </c>
      <c r="U56" s="47">
        <f t="shared" ref="U56:AA87" si="6">IF(ISNUMBER(K56)=TRUE,U$5*(K56-U$4)/(U$3-U$4)+(1-U$5)*(1-(K56-U$4)/(U$3-U$4)),"..")</f>
        <v>0.92500000000000004</v>
      </c>
      <c r="V56" s="47">
        <f t="shared" si="6"/>
        <v>0.93333333333333335</v>
      </c>
      <c r="W56" s="47" t="str">
        <f t="shared" si="6"/>
        <v>..</v>
      </c>
      <c r="X56" s="47" t="str">
        <f t="shared" si="6"/>
        <v>..</v>
      </c>
      <c r="Y56" s="47" t="str">
        <f t="shared" si="6"/>
        <v>..</v>
      </c>
      <c r="Z56" s="47" t="str">
        <f t="shared" si="6"/>
        <v>..</v>
      </c>
      <c r="AA56" s="47" t="str">
        <f t="shared" si="6"/>
        <v>..</v>
      </c>
      <c r="AB56" s="47" t="str">
        <f t="shared" si="5"/>
        <v>..</v>
      </c>
    </row>
    <row r="57" spans="1:33" x14ac:dyDescent="0.35">
      <c r="A57" s="44" t="s">
        <v>47</v>
      </c>
      <c r="B57" s="50" t="s">
        <v>295</v>
      </c>
      <c r="C57" s="47">
        <f t="shared" si="3"/>
        <v>0.66666666666666674</v>
      </c>
      <c r="D57" s="47" t="str">
        <f t="shared" si="0"/>
        <v>..</v>
      </c>
      <c r="E57" s="47" t="str">
        <f t="shared" si="1"/>
        <v>..</v>
      </c>
      <c r="F57" s="100"/>
      <c r="G57" s="86"/>
      <c r="H57" s="50"/>
      <c r="J57" s="89"/>
      <c r="K57" s="1">
        <v>26</v>
      </c>
      <c r="L57" s="1">
        <v>41</v>
      </c>
      <c r="M57" s="1" t="s">
        <v>227</v>
      </c>
      <c r="N57" s="1" t="s">
        <v>227</v>
      </c>
      <c r="O57" s="1" t="s">
        <v>227</v>
      </c>
      <c r="P57" s="1" t="s">
        <v>227</v>
      </c>
      <c r="Q57" s="1" t="s">
        <v>227</v>
      </c>
      <c r="R57" s="1" t="s">
        <v>227</v>
      </c>
      <c r="U57" s="47">
        <f t="shared" si="6"/>
        <v>0.65</v>
      </c>
      <c r="V57" s="47">
        <f t="shared" si="6"/>
        <v>0.68333333333333335</v>
      </c>
      <c r="W57" s="47" t="str">
        <f t="shared" si="6"/>
        <v>..</v>
      </c>
      <c r="X57" s="47" t="str">
        <f t="shared" si="6"/>
        <v>..</v>
      </c>
      <c r="Y57" s="47" t="str">
        <f t="shared" si="6"/>
        <v>..</v>
      </c>
      <c r="Z57" s="47" t="str">
        <f t="shared" si="6"/>
        <v>..</v>
      </c>
      <c r="AA57" s="47" t="str">
        <f t="shared" si="6"/>
        <v>..</v>
      </c>
      <c r="AB57" s="47" t="str">
        <f t="shared" si="5"/>
        <v>..</v>
      </c>
    </row>
    <row r="58" spans="1:33" x14ac:dyDescent="0.35">
      <c r="A58" s="44" t="s">
        <v>174</v>
      </c>
      <c r="B58" s="50" t="s">
        <v>580</v>
      </c>
      <c r="C58" s="47">
        <f t="shared" si="3"/>
        <v>0.73750000000000004</v>
      </c>
      <c r="D58" s="47" t="str">
        <f t="shared" si="0"/>
        <v>..</v>
      </c>
      <c r="E58" s="47" t="str">
        <f t="shared" si="1"/>
        <v>..</v>
      </c>
      <c r="F58" s="100"/>
      <c r="G58" s="86"/>
      <c r="H58" s="50"/>
      <c r="J58" s="90"/>
      <c r="K58" s="1">
        <v>33</v>
      </c>
      <c r="L58" s="1">
        <v>39</v>
      </c>
      <c r="M58" s="1" t="s">
        <v>227</v>
      </c>
      <c r="N58" s="1" t="s">
        <v>227</v>
      </c>
      <c r="O58" s="1" t="s">
        <v>227</v>
      </c>
      <c r="P58" s="1" t="s">
        <v>227</v>
      </c>
      <c r="Q58" s="1" t="s">
        <v>227</v>
      </c>
      <c r="R58" s="1" t="s">
        <v>227</v>
      </c>
      <c r="U58" s="47">
        <f t="shared" si="6"/>
        <v>0.82499999999999996</v>
      </c>
      <c r="V58" s="47">
        <f t="shared" si="6"/>
        <v>0.65</v>
      </c>
      <c r="W58" s="47" t="str">
        <f t="shared" si="6"/>
        <v>..</v>
      </c>
      <c r="X58" s="47" t="str">
        <f t="shared" si="6"/>
        <v>..</v>
      </c>
      <c r="Y58" s="47" t="str">
        <f t="shared" si="6"/>
        <v>..</v>
      </c>
      <c r="Z58" s="47" t="str">
        <f t="shared" si="6"/>
        <v>..</v>
      </c>
      <c r="AA58" s="47" t="str">
        <f t="shared" si="6"/>
        <v>..</v>
      </c>
      <c r="AB58" s="47" t="str">
        <f t="shared" si="5"/>
        <v>..</v>
      </c>
    </row>
    <row r="59" spans="1:33" x14ac:dyDescent="0.35">
      <c r="A59" s="44" t="s">
        <v>49</v>
      </c>
      <c r="B59" s="50" t="s">
        <v>297</v>
      </c>
      <c r="C59" s="47">
        <f t="shared" si="3"/>
        <v>0.63722222222222225</v>
      </c>
      <c r="D59" s="47" t="str">
        <f t="shared" si="0"/>
        <v>..</v>
      </c>
      <c r="E59" s="47" t="str">
        <f t="shared" si="1"/>
        <v>..</v>
      </c>
      <c r="F59" s="100"/>
      <c r="G59" s="86"/>
      <c r="H59" s="50"/>
      <c r="J59" s="89"/>
      <c r="K59" s="1">
        <v>27</v>
      </c>
      <c r="L59" s="1">
        <v>40</v>
      </c>
      <c r="M59" s="1">
        <v>57</v>
      </c>
      <c r="N59" s="1" t="s">
        <v>227</v>
      </c>
      <c r="O59" s="1" t="s">
        <v>227</v>
      </c>
      <c r="P59" s="1" t="s">
        <v>227</v>
      </c>
      <c r="Q59" s="1" t="s">
        <v>227</v>
      </c>
      <c r="R59" s="1" t="s">
        <v>227</v>
      </c>
      <c r="U59" s="47">
        <f t="shared" si="6"/>
        <v>0.67500000000000004</v>
      </c>
      <c r="V59" s="47">
        <f t="shared" si="6"/>
        <v>0.66666666666666663</v>
      </c>
      <c r="W59" s="47">
        <f t="shared" si="6"/>
        <v>0.56999999999999995</v>
      </c>
      <c r="X59" s="47" t="str">
        <f t="shared" si="6"/>
        <v>..</v>
      </c>
      <c r="Y59" s="47" t="str">
        <f t="shared" si="6"/>
        <v>..</v>
      </c>
      <c r="Z59" s="47" t="str">
        <f t="shared" si="6"/>
        <v>..</v>
      </c>
      <c r="AA59" s="47" t="str">
        <f t="shared" si="6"/>
        <v>..</v>
      </c>
      <c r="AB59" s="47" t="str">
        <f t="shared" si="5"/>
        <v>..</v>
      </c>
    </row>
    <row r="60" spans="1:33" x14ac:dyDescent="0.35">
      <c r="A60" s="44" t="s">
        <v>50</v>
      </c>
      <c r="B60" s="50" t="s">
        <v>298</v>
      </c>
      <c r="C60" s="47">
        <f t="shared" si="3"/>
        <v>0.20333333333333334</v>
      </c>
      <c r="D60" s="47" t="str">
        <f t="shared" si="0"/>
        <v>..</v>
      </c>
      <c r="E60" s="47" t="str">
        <f t="shared" si="1"/>
        <v>..</v>
      </c>
      <c r="F60" s="100"/>
      <c r="G60" s="86"/>
      <c r="H60" s="50"/>
      <c r="J60" s="89"/>
      <c r="K60" s="1">
        <v>6</v>
      </c>
      <c r="L60" s="1">
        <v>12</v>
      </c>
      <c r="M60" s="1">
        <v>26</v>
      </c>
      <c r="N60" s="1" t="s">
        <v>227</v>
      </c>
      <c r="O60" s="1" t="s">
        <v>227</v>
      </c>
      <c r="P60" s="1" t="s">
        <v>227</v>
      </c>
      <c r="Q60" s="1" t="s">
        <v>227</v>
      </c>
      <c r="R60" s="1" t="s">
        <v>227</v>
      </c>
      <c r="U60" s="47">
        <f t="shared" si="6"/>
        <v>0.15</v>
      </c>
      <c r="V60" s="47">
        <f t="shared" si="6"/>
        <v>0.2</v>
      </c>
      <c r="W60" s="47">
        <f t="shared" si="6"/>
        <v>0.26</v>
      </c>
      <c r="X60" s="47" t="str">
        <f t="shared" si="6"/>
        <v>..</v>
      </c>
      <c r="Y60" s="47" t="str">
        <f t="shared" si="6"/>
        <v>..</v>
      </c>
      <c r="Z60" s="47" t="str">
        <f t="shared" si="6"/>
        <v>..</v>
      </c>
      <c r="AA60" s="47" t="str">
        <f t="shared" si="6"/>
        <v>..</v>
      </c>
      <c r="AB60" s="47" t="str">
        <f t="shared" si="5"/>
        <v>..</v>
      </c>
      <c r="AG60" s="44" t="s">
        <v>456</v>
      </c>
    </row>
    <row r="61" spans="1:33" x14ac:dyDescent="0.35">
      <c r="A61" s="44" t="s">
        <v>157</v>
      </c>
      <c r="B61" s="50" t="s">
        <v>299</v>
      </c>
      <c r="C61" s="47">
        <f t="shared" si="3"/>
        <v>0.65</v>
      </c>
      <c r="D61" s="47" t="str">
        <f t="shared" si="0"/>
        <v>..</v>
      </c>
      <c r="E61" s="47" t="str">
        <f t="shared" si="1"/>
        <v>..</v>
      </c>
      <c r="F61" s="100"/>
      <c r="G61" s="86"/>
      <c r="H61" s="50"/>
      <c r="J61" s="89"/>
      <c r="K61" s="1">
        <v>30</v>
      </c>
      <c r="L61" s="1">
        <v>33</v>
      </c>
      <c r="M61" s="1" t="s">
        <v>227</v>
      </c>
      <c r="N61" s="1" t="s">
        <v>227</v>
      </c>
      <c r="O61" s="1" t="s">
        <v>227</v>
      </c>
      <c r="P61" s="1" t="s">
        <v>227</v>
      </c>
      <c r="Q61" s="1" t="s">
        <v>227</v>
      </c>
      <c r="R61" s="1" t="s">
        <v>227</v>
      </c>
      <c r="U61" s="47">
        <f t="shared" si="6"/>
        <v>0.75</v>
      </c>
      <c r="V61" s="47">
        <f t="shared" si="6"/>
        <v>0.55000000000000004</v>
      </c>
      <c r="W61" s="47" t="str">
        <f t="shared" si="6"/>
        <v>..</v>
      </c>
      <c r="X61" s="47" t="str">
        <f t="shared" si="6"/>
        <v>..</v>
      </c>
      <c r="Y61" s="47" t="str">
        <f t="shared" si="6"/>
        <v>..</v>
      </c>
      <c r="Z61" s="47" t="str">
        <f t="shared" si="6"/>
        <v>..</v>
      </c>
      <c r="AA61" s="47" t="str">
        <f t="shared" si="6"/>
        <v>..</v>
      </c>
      <c r="AB61" s="47" t="str">
        <f t="shared" si="5"/>
        <v>..</v>
      </c>
    </row>
    <row r="62" spans="1:33" x14ac:dyDescent="0.35">
      <c r="A62" s="44" t="s">
        <v>66</v>
      </c>
      <c r="B62" s="50" t="s">
        <v>300</v>
      </c>
      <c r="C62" s="47">
        <f t="shared" si="3"/>
        <v>4.1666666666666664E-2</v>
      </c>
      <c r="D62" s="47" t="str">
        <f t="shared" si="0"/>
        <v>..</v>
      </c>
      <c r="E62" s="47" t="str">
        <f t="shared" si="1"/>
        <v>..</v>
      </c>
      <c r="F62" s="100"/>
      <c r="G62" s="86"/>
      <c r="H62" s="50"/>
      <c r="J62" s="89"/>
      <c r="K62" s="1">
        <v>0</v>
      </c>
      <c r="L62" s="1">
        <v>5</v>
      </c>
      <c r="M62" s="1" t="s">
        <v>227</v>
      </c>
      <c r="N62" s="1" t="s">
        <v>227</v>
      </c>
      <c r="O62" s="1" t="s">
        <v>227</v>
      </c>
      <c r="P62" s="1" t="s">
        <v>227</v>
      </c>
      <c r="Q62" s="1" t="s">
        <v>227</v>
      </c>
      <c r="R62" s="1" t="s">
        <v>227</v>
      </c>
      <c r="U62" s="47">
        <f t="shared" si="6"/>
        <v>0</v>
      </c>
      <c r="V62" s="47">
        <f t="shared" si="6"/>
        <v>8.3333333333333329E-2</v>
      </c>
      <c r="W62" s="47" t="str">
        <f t="shared" si="6"/>
        <v>..</v>
      </c>
      <c r="X62" s="47" t="str">
        <f t="shared" si="6"/>
        <v>..</v>
      </c>
      <c r="Y62" s="47" t="str">
        <f t="shared" si="6"/>
        <v>..</v>
      </c>
      <c r="Z62" s="47" t="str">
        <f t="shared" si="6"/>
        <v>..</v>
      </c>
      <c r="AA62" s="47" t="str">
        <f t="shared" si="6"/>
        <v>..</v>
      </c>
      <c r="AB62" s="47" t="str">
        <f t="shared" si="5"/>
        <v>..</v>
      </c>
    </row>
    <row r="63" spans="1:33" x14ac:dyDescent="0.35">
      <c r="A63" s="44" t="s">
        <v>51</v>
      </c>
      <c r="B63" s="50" t="s">
        <v>301</v>
      </c>
      <c r="C63" s="47">
        <f t="shared" si="3"/>
        <v>2.0833333333333336E-2</v>
      </c>
      <c r="D63" s="47" t="str">
        <f t="shared" si="0"/>
        <v>..</v>
      </c>
      <c r="E63" s="47" t="str">
        <f t="shared" si="1"/>
        <v>..</v>
      </c>
      <c r="F63" s="100"/>
      <c r="G63" s="86"/>
      <c r="H63" s="50"/>
      <c r="J63" s="89"/>
      <c r="K63" s="1">
        <v>1</v>
      </c>
      <c r="L63" s="1">
        <v>1</v>
      </c>
      <c r="M63" s="1" t="s">
        <v>227</v>
      </c>
      <c r="N63" s="1" t="s">
        <v>227</v>
      </c>
      <c r="O63" s="1" t="s">
        <v>227</v>
      </c>
      <c r="P63" s="1" t="s">
        <v>227</v>
      </c>
      <c r="Q63" s="1" t="s">
        <v>227</v>
      </c>
      <c r="R63" s="1" t="s">
        <v>227</v>
      </c>
      <c r="U63" s="47">
        <f t="shared" si="6"/>
        <v>2.5000000000000001E-2</v>
      </c>
      <c r="V63" s="47">
        <f t="shared" si="6"/>
        <v>1.6666666666666666E-2</v>
      </c>
      <c r="W63" s="47" t="str">
        <f t="shared" si="6"/>
        <v>..</v>
      </c>
      <c r="X63" s="47" t="str">
        <f t="shared" si="6"/>
        <v>..</v>
      </c>
      <c r="Y63" s="47" t="str">
        <f t="shared" si="6"/>
        <v>..</v>
      </c>
      <c r="Z63" s="47" t="str">
        <f t="shared" si="6"/>
        <v>..</v>
      </c>
      <c r="AA63" s="47" t="str">
        <f t="shared" si="6"/>
        <v>..</v>
      </c>
      <c r="AB63" s="47" t="str">
        <f t="shared" si="5"/>
        <v>..</v>
      </c>
    </row>
    <row r="64" spans="1:33" x14ac:dyDescent="0.35">
      <c r="A64" s="44" t="s">
        <v>53</v>
      </c>
      <c r="B64" s="50" t="s">
        <v>302</v>
      </c>
      <c r="C64" s="47">
        <f t="shared" si="3"/>
        <v>0.91500000000000004</v>
      </c>
      <c r="D64" s="47">
        <f t="shared" si="0"/>
        <v>0.91666666666666663</v>
      </c>
      <c r="E64" s="47">
        <f t="shared" si="1"/>
        <v>0.70833333333333337</v>
      </c>
      <c r="F64" s="100"/>
      <c r="G64" s="86"/>
      <c r="H64" s="50"/>
      <c r="J64" s="89"/>
      <c r="K64" s="1">
        <v>38</v>
      </c>
      <c r="L64" s="1">
        <v>56</v>
      </c>
      <c r="M64" s="1">
        <v>94</v>
      </c>
      <c r="N64" s="1">
        <v>5.25</v>
      </c>
      <c r="O64" s="1">
        <v>6.5</v>
      </c>
      <c r="P64" s="1">
        <v>6.25</v>
      </c>
      <c r="Q64" s="1">
        <v>6.25</v>
      </c>
      <c r="R64" s="1">
        <v>6.5</v>
      </c>
      <c r="U64" s="47">
        <f t="shared" si="6"/>
        <v>0.95</v>
      </c>
      <c r="V64" s="47">
        <f t="shared" si="6"/>
        <v>0.93333333333333335</v>
      </c>
      <c r="W64" s="47">
        <f t="shared" si="6"/>
        <v>0.94</v>
      </c>
      <c r="X64" s="47">
        <f t="shared" si="6"/>
        <v>0.70833333333333337</v>
      </c>
      <c r="Y64" s="47">
        <f t="shared" si="6"/>
        <v>0.91666666666666663</v>
      </c>
      <c r="Z64" s="47">
        <f t="shared" si="6"/>
        <v>0.875</v>
      </c>
      <c r="AA64" s="47">
        <f t="shared" si="6"/>
        <v>0.875</v>
      </c>
      <c r="AB64" s="47">
        <f t="shared" si="5"/>
        <v>0.91666666666666663</v>
      </c>
    </row>
    <row r="65" spans="1:28" x14ac:dyDescent="0.35">
      <c r="A65" s="44" t="s">
        <v>54</v>
      </c>
      <c r="B65" s="50" t="s">
        <v>303</v>
      </c>
      <c r="C65" s="47">
        <f t="shared" si="3"/>
        <v>0.24388888888888891</v>
      </c>
      <c r="D65" s="47" t="str">
        <f t="shared" si="0"/>
        <v>..</v>
      </c>
      <c r="E65" s="47" t="str">
        <f t="shared" si="1"/>
        <v>..</v>
      </c>
      <c r="F65" s="100"/>
      <c r="G65" s="86"/>
      <c r="H65" s="50"/>
      <c r="J65" s="89"/>
      <c r="K65" s="1">
        <v>9</v>
      </c>
      <c r="L65" s="1">
        <v>13</v>
      </c>
      <c r="M65" s="1">
        <v>29</v>
      </c>
      <c r="N65" s="1" t="s">
        <v>227</v>
      </c>
      <c r="O65" s="1" t="s">
        <v>227</v>
      </c>
      <c r="P65" s="1" t="s">
        <v>227</v>
      </c>
      <c r="Q65" s="1" t="s">
        <v>227</v>
      </c>
      <c r="R65" s="1" t="s">
        <v>227</v>
      </c>
      <c r="U65" s="47">
        <f t="shared" si="6"/>
        <v>0.22500000000000001</v>
      </c>
      <c r="V65" s="47">
        <f t="shared" si="6"/>
        <v>0.21666666666666667</v>
      </c>
      <c r="W65" s="47">
        <f t="shared" si="6"/>
        <v>0.28999999999999998</v>
      </c>
      <c r="X65" s="47" t="str">
        <f t="shared" si="6"/>
        <v>..</v>
      </c>
      <c r="Y65" s="47" t="str">
        <f t="shared" si="6"/>
        <v>..</v>
      </c>
      <c r="Z65" s="47" t="str">
        <f t="shared" si="6"/>
        <v>..</v>
      </c>
      <c r="AA65" s="47" t="str">
        <f t="shared" si="6"/>
        <v>..</v>
      </c>
      <c r="AB65" s="47" t="str">
        <f t="shared" si="5"/>
        <v>..</v>
      </c>
    </row>
    <row r="66" spans="1:28" x14ac:dyDescent="0.35">
      <c r="A66" s="44" t="s">
        <v>56</v>
      </c>
      <c r="B66" s="50" t="s">
        <v>304</v>
      </c>
      <c r="C66" s="47">
        <f t="shared" si="3"/>
        <v>0.6</v>
      </c>
      <c r="D66" s="47" t="str">
        <f t="shared" si="0"/>
        <v>..</v>
      </c>
      <c r="E66" s="47" t="str">
        <f t="shared" si="1"/>
        <v>..</v>
      </c>
      <c r="F66" s="100"/>
      <c r="G66" s="86"/>
      <c r="H66" s="50"/>
      <c r="J66" s="89"/>
      <c r="K66" s="1">
        <v>24</v>
      </c>
      <c r="L66" s="1">
        <v>36</v>
      </c>
      <c r="M66" s="1" t="s">
        <v>227</v>
      </c>
      <c r="N66" s="1" t="s">
        <v>227</v>
      </c>
      <c r="O66" s="1" t="s">
        <v>227</v>
      </c>
      <c r="P66" s="1" t="s">
        <v>227</v>
      </c>
      <c r="Q66" s="1" t="s">
        <v>227</v>
      </c>
      <c r="R66" s="1" t="s">
        <v>227</v>
      </c>
      <c r="U66" s="47">
        <f t="shared" si="6"/>
        <v>0.6</v>
      </c>
      <c r="V66" s="47">
        <f t="shared" si="6"/>
        <v>0.6</v>
      </c>
      <c r="W66" s="47" t="str">
        <f t="shared" si="6"/>
        <v>..</v>
      </c>
      <c r="X66" s="47" t="str">
        <f t="shared" si="6"/>
        <v>..</v>
      </c>
      <c r="Y66" s="47" t="str">
        <f t="shared" si="6"/>
        <v>..</v>
      </c>
      <c r="Z66" s="47" t="str">
        <f t="shared" si="6"/>
        <v>..</v>
      </c>
      <c r="AA66" s="47" t="str">
        <f t="shared" si="6"/>
        <v>..</v>
      </c>
      <c r="AB66" s="47" t="str">
        <f t="shared" si="5"/>
        <v>..</v>
      </c>
    </row>
    <row r="67" spans="1:28" x14ac:dyDescent="0.35">
      <c r="A67" s="44" t="s">
        <v>55</v>
      </c>
      <c r="B67" s="50" t="s">
        <v>305</v>
      </c>
      <c r="C67" s="47">
        <f t="shared" si="3"/>
        <v>1</v>
      </c>
      <c r="D67" s="47" t="str">
        <f t="shared" si="0"/>
        <v>..</v>
      </c>
      <c r="E67" s="47" t="str">
        <f t="shared" si="1"/>
        <v>..</v>
      </c>
      <c r="F67" s="100"/>
      <c r="G67" s="86"/>
      <c r="H67" s="50"/>
      <c r="J67" s="89"/>
      <c r="K67" s="1">
        <v>40</v>
      </c>
      <c r="L67" s="1">
        <v>60</v>
      </c>
      <c r="M67" s="1" t="s">
        <v>227</v>
      </c>
      <c r="N67" s="1" t="s">
        <v>227</v>
      </c>
      <c r="O67" s="1" t="s">
        <v>227</v>
      </c>
      <c r="P67" s="1" t="s">
        <v>227</v>
      </c>
      <c r="Q67" s="1" t="s">
        <v>227</v>
      </c>
      <c r="R67" s="1" t="s">
        <v>227</v>
      </c>
      <c r="U67" s="47">
        <f t="shared" si="6"/>
        <v>1</v>
      </c>
      <c r="V67" s="47">
        <f t="shared" si="6"/>
        <v>1</v>
      </c>
      <c r="W67" s="47" t="str">
        <f t="shared" si="6"/>
        <v>..</v>
      </c>
      <c r="X67" s="47" t="str">
        <f t="shared" si="6"/>
        <v>..</v>
      </c>
      <c r="Y67" s="47" t="str">
        <f t="shared" si="6"/>
        <v>..</v>
      </c>
      <c r="Z67" s="47" t="str">
        <f t="shared" si="6"/>
        <v>..</v>
      </c>
      <c r="AA67" s="47" t="str">
        <f t="shared" si="6"/>
        <v>..</v>
      </c>
      <c r="AB67" s="47" t="str">
        <f t="shared" si="5"/>
        <v>..</v>
      </c>
    </row>
    <row r="68" spans="1:28" x14ac:dyDescent="0.35">
      <c r="A68" s="44" t="s">
        <v>57</v>
      </c>
      <c r="B68" s="50" t="s">
        <v>306</v>
      </c>
      <c r="C68" s="47">
        <f t="shared" si="3"/>
        <v>0.86222222222222233</v>
      </c>
      <c r="D68" s="47" t="str">
        <f t="shared" si="0"/>
        <v>..</v>
      </c>
      <c r="E68" s="47" t="str">
        <f t="shared" si="1"/>
        <v>..</v>
      </c>
      <c r="F68" s="100"/>
      <c r="G68" s="86"/>
      <c r="H68" s="50"/>
      <c r="J68" s="89"/>
      <c r="K68" s="1">
        <v>38</v>
      </c>
      <c r="L68" s="1">
        <v>52</v>
      </c>
      <c r="M68" s="1">
        <v>77</v>
      </c>
      <c r="N68" s="1" t="s">
        <v>227</v>
      </c>
      <c r="O68" s="1" t="s">
        <v>227</v>
      </c>
      <c r="P68" s="1" t="s">
        <v>227</v>
      </c>
      <c r="Q68" s="1" t="s">
        <v>227</v>
      </c>
      <c r="R68" s="1" t="s">
        <v>227</v>
      </c>
      <c r="U68" s="47">
        <f t="shared" si="6"/>
        <v>0.95</v>
      </c>
      <c r="V68" s="47">
        <f t="shared" si="6"/>
        <v>0.8666666666666667</v>
      </c>
      <c r="W68" s="47">
        <f t="shared" si="6"/>
        <v>0.77</v>
      </c>
      <c r="X68" s="47" t="str">
        <f t="shared" si="6"/>
        <v>..</v>
      </c>
      <c r="Y68" s="47" t="str">
        <f t="shared" si="6"/>
        <v>..</v>
      </c>
      <c r="Z68" s="47" t="str">
        <f t="shared" si="6"/>
        <v>..</v>
      </c>
      <c r="AA68" s="47" t="str">
        <f t="shared" si="6"/>
        <v>..</v>
      </c>
      <c r="AB68" s="47" t="str">
        <f t="shared" si="5"/>
        <v>..</v>
      </c>
    </row>
    <row r="69" spans="1:28" x14ac:dyDescent="0.35">
      <c r="A69" s="44" t="s">
        <v>59</v>
      </c>
      <c r="B69" s="50" t="s">
        <v>307</v>
      </c>
      <c r="C69" s="47">
        <f t="shared" si="3"/>
        <v>0.19583333333333333</v>
      </c>
      <c r="D69" s="47" t="str">
        <f t="shared" si="0"/>
        <v>..</v>
      </c>
      <c r="E69" s="47" t="str">
        <f t="shared" si="1"/>
        <v>..</v>
      </c>
      <c r="F69" s="100"/>
      <c r="G69" s="86"/>
      <c r="H69" s="50"/>
      <c r="J69" s="89"/>
      <c r="K69" s="1">
        <v>3</v>
      </c>
      <c r="L69" s="1">
        <v>19</v>
      </c>
      <c r="M69" s="1" t="s">
        <v>227</v>
      </c>
      <c r="N69" s="1" t="s">
        <v>227</v>
      </c>
      <c r="O69" s="1" t="s">
        <v>227</v>
      </c>
      <c r="P69" s="1" t="s">
        <v>227</v>
      </c>
      <c r="Q69" s="1" t="s">
        <v>227</v>
      </c>
      <c r="R69" s="1" t="s">
        <v>227</v>
      </c>
      <c r="U69" s="47">
        <f t="shared" si="6"/>
        <v>7.4999999999999997E-2</v>
      </c>
      <c r="V69" s="47">
        <f t="shared" si="6"/>
        <v>0.31666666666666665</v>
      </c>
      <c r="W69" s="47" t="str">
        <f t="shared" si="6"/>
        <v>..</v>
      </c>
      <c r="X69" s="47" t="str">
        <f t="shared" si="6"/>
        <v>..</v>
      </c>
      <c r="Y69" s="47" t="str">
        <f t="shared" si="6"/>
        <v>..</v>
      </c>
      <c r="Z69" s="47" t="str">
        <f t="shared" si="6"/>
        <v>..</v>
      </c>
      <c r="AA69" s="47" t="str">
        <f t="shared" si="6"/>
        <v>..</v>
      </c>
      <c r="AB69" s="47" t="str">
        <f t="shared" si="5"/>
        <v>..</v>
      </c>
    </row>
    <row r="70" spans="1:28" x14ac:dyDescent="0.35">
      <c r="A70" s="44" t="s">
        <v>64</v>
      </c>
      <c r="B70" s="50" t="s">
        <v>581</v>
      </c>
      <c r="C70" s="47">
        <f t="shared" si="3"/>
        <v>0.47444444444444445</v>
      </c>
      <c r="D70" s="47" t="str">
        <f t="shared" si="0"/>
        <v>..</v>
      </c>
      <c r="E70" s="47" t="str">
        <f t="shared" si="1"/>
        <v>..</v>
      </c>
      <c r="F70" s="100"/>
      <c r="G70" s="86"/>
      <c r="H70" s="50"/>
      <c r="J70" s="89"/>
      <c r="K70" s="1">
        <v>20</v>
      </c>
      <c r="L70" s="1">
        <v>26</v>
      </c>
      <c r="M70" s="1">
        <v>49</v>
      </c>
      <c r="N70" s="1" t="s">
        <v>227</v>
      </c>
      <c r="O70" s="1" t="s">
        <v>227</v>
      </c>
      <c r="P70" s="1" t="s">
        <v>227</v>
      </c>
      <c r="Q70" s="1" t="s">
        <v>227</v>
      </c>
      <c r="R70" s="1" t="s">
        <v>227</v>
      </c>
      <c r="U70" s="47">
        <f t="shared" si="6"/>
        <v>0.5</v>
      </c>
      <c r="V70" s="47">
        <f t="shared" si="6"/>
        <v>0.43333333333333335</v>
      </c>
      <c r="W70" s="47">
        <f t="shared" si="6"/>
        <v>0.49</v>
      </c>
      <c r="X70" s="47" t="str">
        <f t="shared" si="6"/>
        <v>..</v>
      </c>
      <c r="Y70" s="47" t="str">
        <f t="shared" si="6"/>
        <v>..</v>
      </c>
      <c r="Z70" s="47" t="str">
        <f t="shared" si="6"/>
        <v>..</v>
      </c>
      <c r="AA70" s="47" t="str">
        <f t="shared" si="6"/>
        <v>..</v>
      </c>
      <c r="AB70" s="47" t="str">
        <f t="shared" si="5"/>
        <v>..</v>
      </c>
    </row>
    <row r="71" spans="1:28" x14ac:dyDescent="0.35">
      <c r="A71" s="44" t="s">
        <v>61</v>
      </c>
      <c r="B71" s="50" t="s">
        <v>309</v>
      </c>
      <c r="C71" s="47">
        <f t="shared" si="3"/>
        <v>0.54055555555555557</v>
      </c>
      <c r="D71" s="47">
        <f t="shared" si="0"/>
        <v>0.29166666666666669</v>
      </c>
      <c r="E71" s="47">
        <f t="shared" si="1"/>
        <v>0.41666666666666669</v>
      </c>
      <c r="F71" s="100"/>
      <c r="G71" s="86"/>
      <c r="H71" s="50"/>
      <c r="J71" s="89"/>
      <c r="K71" s="1">
        <v>23</v>
      </c>
      <c r="L71" s="1">
        <v>37</v>
      </c>
      <c r="M71" s="1">
        <v>76</v>
      </c>
      <c r="N71" s="1">
        <v>3.5</v>
      </c>
      <c r="O71" s="1">
        <v>2.75</v>
      </c>
      <c r="P71" s="1">
        <v>3.5</v>
      </c>
      <c r="Q71" s="1">
        <v>4.25</v>
      </c>
      <c r="R71" s="1">
        <v>3</v>
      </c>
      <c r="U71" s="47">
        <f t="shared" si="6"/>
        <v>0.57499999999999996</v>
      </c>
      <c r="V71" s="47">
        <f t="shared" si="6"/>
        <v>0.6166666666666667</v>
      </c>
      <c r="W71" s="47">
        <f t="shared" si="6"/>
        <v>0.76</v>
      </c>
      <c r="X71" s="47">
        <f t="shared" si="6"/>
        <v>0.41666666666666669</v>
      </c>
      <c r="Y71" s="47">
        <f t="shared" si="6"/>
        <v>0.29166666666666669</v>
      </c>
      <c r="Z71" s="47">
        <f t="shared" si="6"/>
        <v>0.41666666666666669</v>
      </c>
      <c r="AA71" s="47">
        <f t="shared" si="6"/>
        <v>0.54166666666666663</v>
      </c>
      <c r="AB71" s="47">
        <f t="shared" si="5"/>
        <v>0.33333333333333331</v>
      </c>
    </row>
    <row r="72" spans="1:28" ht="15.5" x14ac:dyDescent="0.35">
      <c r="A72" s="44" t="s">
        <v>43</v>
      </c>
      <c r="B72" s="50" t="s">
        <v>310</v>
      </c>
      <c r="C72" s="47">
        <f t="shared" si="3"/>
        <v>0.89722222222222214</v>
      </c>
      <c r="D72" s="47" t="str">
        <f t="shared" ref="D72:D135" si="7">+Y72</f>
        <v>..</v>
      </c>
      <c r="E72" s="47" t="str">
        <f t="shared" ref="E72:E135" si="8">+X72</f>
        <v>..</v>
      </c>
      <c r="F72" s="100"/>
      <c r="G72" s="84"/>
      <c r="H72" s="50"/>
      <c r="J72" s="89"/>
      <c r="K72" s="1">
        <v>39</v>
      </c>
      <c r="L72" s="1">
        <v>55</v>
      </c>
      <c r="M72" s="1">
        <v>80</v>
      </c>
      <c r="N72" s="1" t="s">
        <v>227</v>
      </c>
      <c r="O72" s="1" t="s">
        <v>227</v>
      </c>
      <c r="P72" s="1" t="s">
        <v>227</v>
      </c>
      <c r="Q72" s="1" t="s">
        <v>227</v>
      </c>
      <c r="R72" s="1" t="s">
        <v>227</v>
      </c>
      <c r="U72" s="47">
        <f t="shared" si="6"/>
        <v>0.97499999999999998</v>
      </c>
      <c r="V72" s="47">
        <f t="shared" si="6"/>
        <v>0.91666666666666663</v>
      </c>
      <c r="W72" s="47">
        <f t="shared" si="6"/>
        <v>0.8</v>
      </c>
      <c r="X72" s="47" t="str">
        <f t="shared" si="6"/>
        <v>..</v>
      </c>
      <c r="Y72" s="47" t="str">
        <f t="shared" si="6"/>
        <v>..</v>
      </c>
      <c r="Z72" s="47" t="str">
        <f t="shared" si="6"/>
        <v>..</v>
      </c>
      <c r="AA72" s="47" t="str">
        <f t="shared" si="6"/>
        <v>..</v>
      </c>
      <c r="AB72" s="47" t="str">
        <f t="shared" si="5"/>
        <v>..</v>
      </c>
    </row>
    <row r="73" spans="1:28" ht="15.5" x14ac:dyDescent="0.35">
      <c r="A73" s="44" t="s">
        <v>62</v>
      </c>
      <c r="B73" s="50" t="s">
        <v>311</v>
      </c>
      <c r="C73" s="47">
        <f t="shared" ref="C73:C136" si="9">IF(ISNUMBER(AVERAGE(U73:W73,Z73:AB73)),AVERAGE(U73:W73,Z73:AB73),"..")</f>
        <v>0.82916666666666661</v>
      </c>
      <c r="D73" s="47" t="str">
        <f t="shared" si="7"/>
        <v>..</v>
      </c>
      <c r="E73" s="47" t="str">
        <f t="shared" si="8"/>
        <v>..</v>
      </c>
      <c r="F73" s="100"/>
      <c r="G73" s="84"/>
      <c r="H73" s="50"/>
      <c r="J73" s="89"/>
      <c r="K73" s="1">
        <v>35</v>
      </c>
      <c r="L73" s="1">
        <v>47</v>
      </c>
      <c r="M73" s="1" t="s">
        <v>227</v>
      </c>
      <c r="N73" s="1" t="s">
        <v>227</v>
      </c>
      <c r="O73" s="1" t="s">
        <v>227</v>
      </c>
      <c r="P73" s="1" t="s">
        <v>227</v>
      </c>
      <c r="Q73" s="1" t="s">
        <v>227</v>
      </c>
      <c r="R73" s="1" t="s">
        <v>227</v>
      </c>
      <c r="U73" s="47">
        <f t="shared" si="6"/>
        <v>0.875</v>
      </c>
      <c r="V73" s="47">
        <f t="shared" si="6"/>
        <v>0.78333333333333333</v>
      </c>
      <c r="W73" s="47" t="str">
        <f t="shared" si="6"/>
        <v>..</v>
      </c>
      <c r="X73" s="47" t="str">
        <f t="shared" si="6"/>
        <v>..</v>
      </c>
      <c r="Y73" s="47" t="str">
        <f t="shared" si="6"/>
        <v>..</v>
      </c>
      <c r="Z73" s="47" t="str">
        <f t="shared" si="6"/>
        <v>..</v>
      </c>
      <c r="AA73" s="47" t="str">
        <f t="shared" si="6"/>
        <v>..</v>
      </c>
      <c r="AB73" s="47" t="str">
        <f t="shared" si="5"/>
        <v>..</v>
      </c>
    </row>
    <row r="74" spans="1:28" ht="15.5" x14ac:dyDescent="0.35">
      <c r="A74" s="44" t="s">
        <v>67</v>
      </c>
      <c r="B74" s="50" t="s">
        <v>312</v>
      </c>
      <c r="C74" s="47">
        <f t="shared" si="9"/>
        <v>0.87916666666666665</v>
      </c>
      <c r="D74" s="47" t="str">
        <f t="shared" si="7"/>
        <v>..</v>
      </c>
      <c r="E74" s="47" t="str">
        <f t="shared" si="8"/>
        <v>..</v>
      </c>
      <c r="F74" s="100"/>
      <c r="G74" s="84"/>
      <c r="H74" s="50"/>
      <c r="J74" s="89"/>
      <c r="K74" s="1">
        <v>37</v>
      </c>
      <c r="L74" s="1">
        <v>50</v>
      </c>
      <c r="M74" s="1" t="s">
        <v>227</v>
      </c>
      <c r="N74" s="1" t="s">
        <v>227</v>
      </c>
      <c r="O74" s="1" t="s">
        <v>227</v>
      </c>
      <c r="P74" s="1" t="s">
        <v>227</v>
      </c>
      <c r="Q74" s="1" t="s">
        <v>227</v>
      </c>
      <c r="R74" s="1" t="s">
        <v>227</v>
      </c>
      <c r="U74" s="47">
        <f t="shared" si="6"/>
        <v>0.92500000000000004</v>
      </c>
      <c r="V74" s="47">
        <f t="shared" si="6"/>
        <v>0.83333333333333337</v>
      </c>
      <c r="W74" s="47" t="str">
        <f t="shared" si="6"/>
        <v>..</v>
      </c>
      <c r="X74" s="47" t="str">
        <f t="shared" si="6"/>
        <v>..</v>
      </c>
      <c r="Y74" s="47" t="str">
        <f t="shared" si="6"/>
        <v>..</v>
      </c>
      <c r="Z74" s="47" t="str">
        <f t="shared" si="6"/>
        <v>..</v>
      </c>
      <c r="AA74" s="47" t="str">
        <f t="shared" si="6"/>
        <v>..</v>
      </c>
      <c r="AB74" s="47" t="str">
        <f t="shared" si="5"/>
        <v>..</v>
      </c>
    </row>
    <row r="75" spans="1:28" ht="15.5" x14ac:dyDescent="0.35">
      <c r="A75" s="44" t="s">
        <v>68</v>
      </c>
      <c r="B75" s="50" t="s">
        <v>313</v>
      </c>
      <c r="C75" s="47">
        <f t="shared" si="9"/>
        <v>0.89583333333333337</v>
      </c>
      <c r="D75" s="47" t="str">
        <f t="shared" si="7"/>
        <v>..</v>
      </c>
      <c r="E75" s="47" t="str">
        <f t="shared" si="8"/>
        <v>..</v>
      </c>
      <c r="F75" s="100"/>
      <c r="G75" s="84"/>
      <c r="H75" s="50"/>
      <c r="J75" s="89"/>
      <c r="K75" s="1">
        <v>37</v>
      </c>
      <c r="L75" s="1">
        <v>52</v>
      </c>
      <c r="M75" s="1" t="s">
        <v>227</v>
      </c>
      <c r="N75" s="1" t="s">
        <v>227</v>
      </c>
      <c r="O75" s="1" t="s">
        <v>227</v>
      </c>
      <c r="P75" s="1" t="s">
        <v>227</v>
      </c>
      <c r="Q75" s="1" t="s">
        <v>227</v>
      </c>
      <c r="R75" s="1" t="s">
        <v>227</v>
      </c>
      <c r="U75" s="47">
        <f t="shared" si="6"/>
        <v>0.92500000000000004</v>
      </c>
      <c r="V75" s="47">
        <f t="shared" si="6"/>
        <v>0.8666666666666667</v>
      </c>
      <c r="W75" s="47" t="str">
        <f t="shared" si="6"/>
        <v>..</v>
      </c>
      <c r="X75" s="47" t="str">
        <f t="shared" si="6"/>
        <v>..</v>
      </c>
      <c r="Y75" s="47" t="str">
        <f t="shared" si="6"/>
        <v>..</v>
      </c>
      <c r="Z75" s="47" t="str">
        <f t="shared" si="6"/>
        <v>..</v>
      </c>
      <c r="AA75" s="47" t="str">
        <f t="shared" si="6"/>
        <v>..</v>
      </c>
      <c r="AB75" s="47" t="str">
        <f t="shared" si="5"/>
        <v>..</v>
      </c>
    </row>
    <row r="76" spans="1:28" ht="15.5" x14ac:dyDescent="0.35">
      <c r="A76" s="44" t="s">
        <v>69</v>
      </c>
      <c r="B76" s="50" t="s">
        <v>314</v>
      </c>
      <c r="C76" s="47">
        <f t="shared" si="9"/>
        <v>0.52083333333333337</v>
      </c>
      <c r="D76" s="47" t="str">
        <f t="shared" si="7"/>
        <v>..</v>
      </c>
      <c r="E76" s="47" t="str">
        <f t="shared" si="8"/>
        <v>..</v>
      </c>
      <c r="F76" s="100"/>
      <c r="G76" s="84"/>
      <c r="H76" s="50"/>
      <c r="J76" s="89"/>
      <c r="K76" s="1">
        <v>21</v>
      </c>
      <c r="L76" s="1">
        <v>31</v>
      </c>
      <c r="M76" s="1" t="s">
        <v>227</v>
      </c>
      <c r="N76" s="1" t="s">
        <v>227</v>
      </c>
      <c r="O76" s="1" t="s">
        <v>227</v>
      </c>
      <c r="P76" s="1" t="s">
        <v>227</v>
      </c>
      <c r="Q76" s="1" t="s">
        <v>227</v>
      </c>
      <c r="R76" s="1" t="s">
        <v>227</v>
      </c>
      <c r="U76" s="47">
        <f t="shared" si="6"/>
        <v>0.52500000000000002</v>
      </c>
      <c r="V76" s="47">
        <f t="shared" si="6"/>
        <v>0.51666666666666672</v>
      </c>
      <c r="W76" s="47" t="str">
        <f t="shared" si="6"/>
        <v>..</v>
      </c>
      <c r="X76" s="47" t="str">
        <f t="shared" si="6"/>
        <v>..</v>
      </c>
      <c r="Y76" s="47" t="str">
        <f t="shared" si="6"/>
        <v>..</v>
      </c>
      <c r="Z76" s="47" t="str">
        <f t="shared" si="6"/>
        <v>..</v>
      </c>
      <c r="AA76" s="47" t="str">
        <f t="shared" si="6"/>
        <v>..</v>
      </c>
      <c r="AB76" s="47" t="str">
        <f t="shared" si="5"/>
        <v>..</v>
      </c>
    </row>
    <row r="77" spans="1:28" ht="15.5" x14ac:dyDescent="0.35">
      <c r="A77" s="44" t="s">
        <v>63</v>
      </c>
      <c r="B77" s="50" t="s">
        <v>315</v>
      </c>
      <c r="C77" s="47">
        <f t="shared" si="9"/>
        <v>0.375</v>
      </c>
      <c r="D77" s="47" t="str">
        <f t="shared" si="7"/>
        <v>..</v>
      </c>
      <c r="E77" s="47" t="str">
        <f t="shared" si="8"/>
        <v>..</v>
      </c>
      <c r="F77" s="100"/>
      <c r="G77" s="84"/>
      <c r="H77" s="50"/>
      <c r="J77" s="89"/>
      <c r="K77" s="1">
        <v>14</v>
      </c>
      <c r="L77" s="1">
        <v>24</v>
      </c>
      <c r="M77" s="1" t="s">
        <v>227</v>
      </c>
      <c r="N77" s="1" t="s">
        <v>227</v>
      </c>
      <c r="O77" s="1" t="s">
        <v>227</v>
      </c>
      <c r="P77" s="1" t="s">
        <v>227</v>
      </c>
      <c r="Q77" s="1" t="s">
        <v>227</v>
      </c>
      <c r="R77" s="1" t="s">
        <v>227</v>
      </c>
      <c r="U77" s="47">
        <f t="shared" si="6"/>
        <v>0.35</v>
      </c>
      <c r="V77" s="47">
        <f t="shared" si="6"/>
        <v>0.4</v>
      </c>
      <c r="W77" s="47" t="str">
        <f t="shared" si="6"/>
        <v>..</v>
      </c>
      <c r="X77" s="47" t="str">
        <f t="shared" si="6"/>
        <v>..</v>
      </c>
      <c r="Y77" s="47" t="str">
        <f t="shared" si="6"/>
        <v>..</v>
      </c>
      <c r="Z77" s="47" t="str">
        <f t="shared" si="6"/>
        <v>..</v>
      </c>
      <c r="AA77" s="47" t="str">
        <f t="shared" si="6"/>
        <v>..</v>
      </c>
      <c r="AB77" s="47" t="str">
        <f t="shared" si="5"/>
        <v>..</v>
      </c>
    </row>
    <row r="78" spans="1:28" ht="15.5" x14ac:dyDescent="0.35">
      <c r="A78" s="44" t="s">
        <v>65</v>
      </c>
      <c r="B78" s="50" t="s">
        <v>316</v>
      </c>
      <c r="C78" s="47">
        <f t="shared" si="9"/>
        <v>0.4375</v>
      </c>
      <c r="D78" s="47" t="str">
        <f t="shared" si="7"/>
        <v>..</v>
      </c>
      <c r="E78" s="47" t="str">
        <f t="shared" si="8"/>
        <v>..</v>
      </c>
      <c r="F78" s="100"/>
      <c r="G78" s="84"/>
      <c r="H78" s="50"/>
      <c r="J78" s="89"/>
      <c r="K78" s="1">
        <v>17</v>
      </c>
      <c r="L78" s="1">
        <v>27</v>
      </c>
      <c r="M78" s="1" t="s">
        <v>227</v>
      </c>
      <c r="N78" s="1" t="s">
        <v>227</v>
      </c>
      <c r="O78" s="1" t="s">
        <v>227</v>
      </c>
      <c r="P78" s="1" t="s">
        <v>227</v>
      </c>
      <c r="Q78" s="1" t="s">
        <v>227</v>
      </c>
      <c r="R78" s="1" t="s">
        <v>227</v>
      </c>
      <c r="U78" s="47">
        <f t="shared" si="6"/>
        <v>0.42499999999999999</v>
      </c>
      <c r="V78" s="47">
        <f t="shared" si="6"/>
        <v>0.45</v>
      </c>
      <c r="W78" s="47" t="str">
        <f t="shared" si="6"/>
        <v>..</v>
      </c>
      <c r="X78" s="47" t="str">
        <f t="shared" si="6"/>
        <v>..</v>
      </c>
      <c r="Y78" s="47" t="str">
        <f t="shared" si="6"/>
        <v>..</v>
      </c>
      <c r="Z78" s="47" t="str">
        <f t="shared" si="6"/>
        <v>..</v>
      </c>
      <c r="AA78" s="47" t="str">
        <f t="shared" si="6"/>
        <v>..</v>
      </c>
      <c r="AB78" s="47" t="str">
        <f t="shared" si="5"/>
        <v>..</v>
      </c>
    </row>
    <row r="79" spans="1:28" ht="15.5" x14ac:dyDescent="0.35">
      <c r="A79" s="44" t="s">
        <v>70</v>
      </c>
      <c r="B79" s="50" t="s">
        <v>317</v>
      </c>
      <c r="C79" s="47">
        <f t="shared" si="9"/>
        <v>0.73333333333333339</v>
      </c>
      <c r="D79" s="47" t="str">
        <f t="shared" si="7"/>
        <v>..</v>
      </c>
      <c r="E79" s="47" t="str">
        <f t="shared" si="8"/>
        <v>..</v>
      </c>
      <c r="F79" s="100"/>
      <c r="G79" s="84"/>
      <c r="H79" s="50"/>
      <c r="J79" s="89"/>
      <c r="K79" s="1">
        <v>30</v>
      </c>
      <c r="L79" s="1">
        <v>43</v>
      </c>
      <c r="M79" s="1" t="s">
        <v>227</v>
      </c>
      <c r="N79" s="1" t="s">
        <v>227</v>
      </c>
      <c r="O79" s="1" t="s">
        <v>227</v>
      </c>
      <c r="P79" s="1" t="s">
        <v>227</v>
      </c>
      <c r="Q79" s="1" t="s">
        <v>227</v>
      </c>
      <c r="R79" s="1" t="s">
        <v>227</v>
      </c>
      <c r="U79" s="47">
        <f t="shared" si="6"/>
        <v>0.75</v>
      </c>
      <c r="V79" s="47">
        <f t="shared" si="6"/>
        <v>0.71666666666666667</v>
      </c>
      <c r="W79" s="47" t="str">
        <f t="shared" si="6"/>
        <v>..</v>
      </c>
      <c r="X79" s="47" t="str">
        <f t="shared" si="6"/>
        <v>..</v>
      </c>
      <c r="Y79" s="47" t="str">
        <f t="shared" si="6"/>
        <v>..</v>
      </c>
      <c r="Z79" s="47" t="str">
        <f t="shared" si="6"/>
        <v>..</v>
      </c>
      <c r="AA79" s="47" t="str">
        <f t="shared" si="6"/>
        <v>..</v>
      </c>
      <c r="AB79" s="47" t="str">
        <f t="shared" si="5"/>
        <v>..</v>
      </c>
    </row>
    <row r="80" spans="1:28" ht="15.5" x14ac:dyDescent="0.35">
      <c r="A80" s="44" t="s">
        <v>74</v>
      </c>
      <c r="B80" s="50" t="s">
        <v>318</v>
      </c>
      <c r="C80" s="47">
        <f t="shared" si="9"/>
        <v>0.37083333333333335</v>
      </c>
      <c r="D80" s="47" t="str">
        <f t="shared" si="7"/>
        <v>..</v>
      </c>
      <c r="E80" s="47" t="str">
        <f t="shared" si="8"/>
        <v>..</v>
      </c>
      <c r="F80" s="100"/>
      <c r="G80" s="84"/>
      <c r="H80" s="50"/>
      <c r="J80" s="89"/>
      <c r="K80" s="1">
        <v>15</v>
      </c>
      <c r="L80" s="1">
        <v>22</v>
      </c>
      <c r="M80" s="1" t="s">
        <v>227</v>
      </c>
      <c r="N80" s="1" t="s">
        <v>227</v>
      </c>
      <c r="O80" s="1" t="s">
        <v>227</v>
      </c>
      <c r="P80" s="1" t="s">
        <v>227</v>
      </c>
      <c r="Q80" s="1" t="s">
        <v>227</v>
      </c>
      <c r="R80" s="1" t="s">
        <v>227</v>
      </c>
      <c r="U80" s="47">
        <f t="shared" si="6"/>
        <v>0.375</v>
      </c>
      <c r="V80" s="47">
        <f t="shared" si="6"/>
        <v>0.36666666666666664</v>
      </c>
      <c r="W80" s="47" t="str">
        <f t="shared" si="6"/>
        <v>..</v>
      </c>
      <c r="X80" s="47" t="str">
        <f t="shared" si="6"/>
        <v>..</v>
      </c>
      <c r="Y80" s="47" t="str">
        <f t="shared" si="6"/>
        <v>..</v>
      </c>
      <c r="Z80" s="47" t="str">
        <f t="shared" si="6"/>
        <v>..</v>
      </c>
      <c r="AA80" s="47" t="str">
        <f t="shared" si="6"/>
        <v>..</v>
      </c>
      <c r="AB80" s="47" t="str">
        <f t="shared" si="5"/>
        <v>..</v>
      </c>
    </row>
    <row r="81" spans="1:28" ht="15.5" x14ac:dyDescent="0.35">
      <c r="A81" s="44" t="s">
        <v>72</v>
      </c>
      <c r="B81" s="50" t="s">
        <v>319</v>
      </c>
      <c r="C81" s="47">
        <f t="shared" si="9"/>
        <v>0.4458333333333333</v>
      </c>
      <c r="D81" s="47" t="str">
        <f t="shared" si="7"/>
        <v>..</v>
      </c>
      <c r="E81" s="47" t="str">
        <f t="shared" si="8"/>
        <v>..</v>
      </c>
      <c r="F81" s="100"/>
      <c r="G81" s="84"/>
      <c r="H81" s="50"/>
      <c r="J81" s="89"/>
      <c r="K81" s="1">
        <v>19</v>
      </c>
      <c r="L81" s="1">
        <v>25</v>
      </c>
      <c r="M81" s="1" t="s">
        <v>227</v>
      </c>
      <c r="N81" s="1" t="s">
        <v>227</v>
      </c>
      <c r="O81" s="1" t="s">
        <v>227</v>
      </c>
      <c r="P81" s="1" t="s">
        <v>227</v>
      </c>
      <c r="Q81" s="1" t="s">
        <v>227</v>
      </c>
      <c r="R81" s="1" t="s">
        <v>227</v>
      </c>
      <c r="U81" s="47">
        <f t="shared" si="6"/>
        <v>0.47499999999999998</v>
      </c>
      <c r="V81" s="47">
        <f t="shared" si="6"/>
        <v>0.41666666666666669</v>
      </c>
      <c r="W81" s="47" t="str">
        <f t="shared" si="6"/>
        <v>..</v>
      </c>
      <c r="X81" s="47" t="str">
        <f t="shared" si="6"/>
        <v>..</v>
      </c>
      <c r="Y81" s="47" t="str">
        <f t="shared" si="6"/>
        <v>..</v>
      </c>
      <c r="Z81" s="47" t="str">
        <f t="shared" si="6"/>
        <v>..</v>
      </c>
      <c r="AA81" s="47" t="str">
        <f t="shared" si="6"/>
        <v>..</v>
      </c>
      <c r="AB81" s="47" t="str">
        <f t="shared" si="5"/>
        <v>..</v>
      </c>
    </row>
    <row r="82" spans="1:28" ht="15.5" x14ac:dyDescent="0.35">
      <c r="A82" s="44" t="s">
        <v>71</v>
      </c>
      <c r="B82" s="50" t="s">
        <v>320</v>
      </c>
      <c r="C82" s="47">
        <f t="shared" si="9"/>
        <v>0.49583333333333335</v>
      </c>
      <c r="D82" s="47" t="str">
        <f t="shared" si="7"/>
        <v>..</v>
      </c>
      <c r="E82" s="47" t="str">
        <f t="shared" si="8"/>
        <v>..</v>
      </c>
      <c r="F82" s="100"/>
      <c r="G82" s="84"/>
      <c r="H82" s="50"/>
      <c r="J82" s="89"/>
      <c r="K82" s="1">
        <v>15</v>
      </c>
      <c r="L82" s="1">
        <v>37</v>
      </c>
      <c r="M82" s="1" t="s">
        <v>227</v>
      </c>
      <c r="N82" s="1" t="s">
        <v>227</v>
      </c>
      <c r="O82" s="1" t="s">
        <v>227</v>
      </c>
      <c r="P82" s="1" t="s">
        <v>227</v>
      </c>
      <c r="Q82" s="1" t="s">
        <v>227</v>
      </c>
      <c r="R82" s="1" t="s">
        <v>227</v>
      </c>
      <c r="U82" s="47">
        <f t="shared" si="6"/>
        <v>0.375</v>
      </c>
      <c r="V82" s="47">
        <f t="shared" si="6"/>
        <v>0.6166666666666667</v>
      </c>
      <c r="W82" s="47" t="str">
        <f t="shared" si="6"/>
        <v>..</v>
      </c>
      <c r="X82" s="47" t="str">
        <f t="shared" si="6"/>
        <v>..</v>
      </c>
      <c r="Y82" s="47" t="str">
        <f t="shared" si="6"/>
        <v>..</v>
      </c>
      <c r="Z82" s="47" t="str">
        <f t="shared" si="6"/>
        <v>..</v>
      </c>
      <c r="AA82" s="47" t="str">
        <f t="shared" si="6"/>
        <v>..</v>
      </c>
      <c r="AB82" s="47" t="str">
        <f t="shared" si="5"/>
        <v>..</v>
      </c>
    </row>
    <row r="83" spans="1:28" ht="15.5" x14ac:dyDescent="0.35">
      <c r="A83" s="44" t="s">
        <v>75</v>
      </c>
      <c r="B83" s="50" t="s">
        <v>321</v>
      </c>
      <c r="C83" s="47">
        <f t="shared" si="9"/>
        <v>0.58916666666666662</v>
      </c>
      <c r="D83" s="47">
        <f t="shared" si="7"/>
        <v>0.54166666666666663</v>
      </c>
      <c r="E83" s="47">
        <f t="shared" si="8"/>
        <v>0.29166666666666669</v>
      </c>
      <c r="F83" s="100"/>
      <c r="G83" s="84"/>
      <c r="H83" s="50"/>
      <c r="J83" s="89"/>
      <c r="K83" s="1">
        <v>26</v>
      </c>
      <c r="L83" s="1">
        <v>43</v>
      </c>
      <c r="M83" s="1">
        <v>71</v>
      </c>
      <c r="N83" s="1">
        <v>2.75</v>
      </c>
      <c r="O83" s="1">
        <v>4.25</v>
      </c>
      <c r="P83" s="1">
        <v>3.25</v>
      </c>
      <c r="Q83" s="1">
        <v>4.25</v>
      </c>
      <c r="R83" s="1">
        <v>4.25</v>
      </c>
      <c r="U83" s="47">
        <f t="shared" si="6"/>
        <v>0.65</v>
      </c>
      <c r="V83" s="47">
        <f t="shared" si="6"/>
        <v>0.71666666666666667</v>
      </c>
      <c r="W83" s="47">
        <f t="shared" si="6"/>
        <v>0.71</v>
      </c>
      <c r="X83" s="47">
        <f t="shared" si="6"/>
        <v>0.29166666666666669</v>
      </c>
      <c r="Y83" s="47">
        <f t="shared" si="6"/>
        <v>0.54166666666666663</v>
      </c>
      <c r="Z83" s="47">
        <f t="shared" si="6"/>
        <v>0.375</v>
      </c>
      <c r="AA83" s="47">
        <f t="shared" si="6"/>
        <v>0.54166666666666663</v>
      </c>
      <c r="AB83" s="47">
        <f t="shared" si="5"/>
        <v>0.54166666666666663</v>
      </c>
    </row>
    <row r="84" spans="1:28" ht="15.5" x14ac:dyDescent="0.35">
      <c r="A84" s="44" t="s">
        <v>81</v>
      </c>
      <c r="B84" s="50" t="s">
        <v>322</v>
      </c>
      <c r="C84" s="47">
        <f t="shared" si="9"/>
        <v>0.94166666666666676</v>
      </c>
      <c r="D84" s="47" t="str">
        <f t="shared" si="7"/>
        <v>..</v>
      </c>
      <c r="E84" s="47" t="str">
        <f t="shared" si="8"/>
        <v>..</v>
      </c>
      <c r="F84" s="100"/>
      <c r="G84" s="84"/>
      <c r="H84" s="50"/>
      <c r="J84" s="89"/>
      <c r="K84" s="1">
        <v>37</v>
      </c>
      <c r="L84" s="1">
        <v>57</v>
      </c>
      <c r="M84" s="1">
        <v>95</v>
      </c>
      <c r="N84" s="1" t="s">
        <v>227</v>
      </c>
      <c r="O84" s="1" t="s">
        <v>227</v>
      </c>
      <c r="P84" s="1" t="s">
        <v>227</v>
      </c>
      <c r="Q84" s="1" t="s">
        <v>227</v>
      </c>
      <c r="R84" s="1" t="s">
        <v>227</v>
      </c>
      <c r="U84" s="47">
        <f t="shared" si="6"/>
        <v>0.92500000000000004</v>
      </c>
      <c r="V84" s="47">
        <f t="shared" si="6"/>
        <v>0.95</v>
      </c>
      <c r="W84" s="47">
        <f t="shared" si="6"/>
        <v>0.95</v>
      </c>
      <c r="X84" s="47" t="str">
        <f t="shared" si="6"/>
        <v>..</v>
      </c>
      <c r="Y84" s="47" t="str">
        <f t="shared" si="6"/>
        <v>..</v>
      </c>
      <c r="Z84" s="47" t="str">
        <f t="shared" si="6"/>
        <v>..</v>
      </c>
      <c r="AA84" s="47" t="str">
        <f t="shared" si="6"/>
        <v>..</v>
      </c>
      <c r="AB84" s="47" t="str">
        <f t="shared" si="5"/>
        <v>..</v>
      </c>
    </row>
    <row r="85" spans="1:28" ht="15.5" x14ac:dyDescent="0.35">
      <c r="A85" s="44" t="s">
        <v>77</v>
      </c>
      <c r="B85" s="50" t="s">
        <v>323</v>
      </c>
      <c r="C85" s="47">
        <f t="shared" si="9"/>
        <v>0.6366666666666666</v>
      </c>
      <c r="D85" s="47" t="str">
        <f t="shared" si="7"/>
        <v>..</v>
      </c>
      <c r="E85" s="47" t="str">
        <f t="shared" si="8"/>
        <v>..</v>
      </c>
      <c r="F85" s="100"/>
      <c r="G85" s="84"/>
      <c r="H85" s="50"/>
      <c r="J85" s="89"/>
      <c r="K85" s="1">
        <v>34</v>
      </c>
      <c r="L85" s="1">
        <v>33</v>
      </c>
      <c r="M85" s="1">
        <v>51</v>
      </c>
      <c r="N85" s="1" t="s">
        <v>227</v>
      </c>
      <c r="O85" s="1" t="s">
        <v>227</v>
      </c>
      <c r="P85" s="1" t="s">
        <v>227</v>
      </c>
      <c r="Q85" s="1" t="s">
        <v>227</v>
      </c>
      <c r="R85" s="1" t="s">
        <v>227</v>
      </c>
      <c r="U85" s="47">
        <f t="shared" si="6"/>
        <v>0.85</v>
      </c>
      <c r="V85" s="47">
        <f t="shared" si="6"/>
        <v>0.55000000000000004</v>
      </c>
      <c r="W85" s="47">
        <f t="shared" si="6"/>
        <v>0.51</v>
      </c>
      <c r="X85" s="47" t="str">
        <f t="shared" si="6"/>
        <v>..</v>
      </c>
      <c r="Y85" s="47" t="str">
        <f t="shared" si="6"/>
        <v>..</v>
      </c>
      <c r="Z85" s="47" t="str">
        <f t="shared" si="6"/>
        <v>..</v>
      </c>
      <c r="AA85" s="47" t="str">
        <f t="shared" si="6"/>
        <v>..</v>
      </c>
      <c r="AB85" s="47" t="str">
        <f t="shared" si="5"/>
        <v>..</v>
      </c>
    </row>
    <row r="86" spans="1:28" ht="15.5" x14ac:dyDescent="0.35">
      <c r="A86" s="44" t="s">
        <v>76</v>
      </c>
      <c r="B86" s="50" t="s">
        <v>324</v>
      </c>
      <c r="C86" s="47">
        <f t="shared" si="9"/>
        <v>0.57444444444444442</v>
      </c>
      <c r="D86" s="47" t="str">
        <f t="shared" si="7"/>
        <v>..</v>
      </c>
      <c r="E86" s="47" t="str">
        <f t="shared" si="8"/>
        <v>..</v>
      </c>
      <c r="F86" s="100"/>
      <c r="G86" s="84"/>
      <c r="H86" s="50"/>
      <c r="J86" s="89"/>
      <c r="K86" s="1">
        <v>30</v>
      </c>
      <c r="L86" s="1">
        <v>29</v>
      </c>
      <c r="M86" s="1">
        <v>49</v>
      </c>
      <c r="N86" s="1" t="s">
        <v>227</v>
      </c>
      <c r="O86" s="1" t="s">
        <v>227</v>
      </c>
      <c r="P86" s="1" t="s">
        <v>227</v>
      </c>
      <c r="Q86" s="1" t="s">
        <v>227</v>
      </c>
      <c r="R86" s="1" t="s">
        <v>227</v>
      </c>
      <c r="U86" s="47">
        <f t="shared" si="6"/>
        <v>0.75</v>
      </c>
      <c r="V86" s="47">
        <f t="shared" si="6"/>
        <v>0.48333333333333334</v>
      </c>
      <c r="W86" s="47">
        <f t="shared" si="6"/>
        <v>0.49</v>
      </c>
      <c r="X86" s="47" t="str">
        <f t="shared" si="6"/>
        <v>..</v>
      </c>
      <c r="Y86" s="47" t="str">
        <f t="shared" si="6"/>
        <v>..</v>
      </c>
      <c r="Z86" s="47" t="str">
        <f t="shared" si="6"/>
        <v>..</v>
      </c>
      <c r="AA86" s="47" t="str">
        <f t="shared" si="6"/>
        <v>..</v>
      </c>
      <c r="AB86" s="47" t="str">
        <f t="shared" si="5"/>
        <v>..</v>
      </c>
    </row>
    <row r="87" spans="1:28" ht="15.5" x14ac:dyDescent="0.35">
      <c r="A87" s="44" t="s">
        <v>79</v>
      </c>
      <c r="B87" s="50" t="s">
        <v>325</v>
      </c>
      <c r="C87" s="47">
        <f t="shared" si="9"/>
        <v>0.15555555555555556</v>
      </c>
      <c r="D87" s="47" t="str">
        <f t="shared" si="7"/>
        <v>..</v>
      </c>
      <c r="E87" s="47" t="str">
        <f t="shared" si="8"/>
        <v>..</v>
      </c>
      <c r="F87" s="100"/>
      <c r="G87" s="84"/>
      <c r="H87" s="50"/>
      <c r="J87" s="89"/>
      <c r="K87" s="1">
        <v>6</v>
      </c>
      <c r="L87" s="1">
        <v>10</v>
      </c>
      <c r="M87" s="1">
        <v>15</v>
      </c>
      <c r="N87" s="1" t="s">
        <v>227</v>
      </c>
      <c r="O87" s="1" t="s">
        <v>227</v>
      </c>
      <c r="P87" s="1" t="s">
        <v>227</v>
      </c>
      <c r="Q87" s="1" t="s">
        <v>227</v>
      </c>
      <c r="R87" s="1" t="s">
        <v>227</v>
      </c>
      <c r="U87" s="47">
        <f t="shared" si="6"/>
        <v>0.15</v>
      </c>
      <c r="V87" s="47">
        <f t="shared" si="6"/>
        <v>0.16666666666666666</v>
      </c>
      <c r="W87" s="47">
        <f t="shared" si="6"/>
        <v>0.15</v>
      </c>
      <c r="X87" s="47" t="str">
        <f t="shared" si="6"/>
        <v>..</v>
      </c>
      <c r="Y87" s="47" t="str">
        <f t="shared" si="6"/>
        <v>..</v>
      </c>
      <c r="Z87" s="47" t="str">
        <f t="shared" si="6"/>
        <v>..</v>
      </c>
      <c r="AA87" s="47" t="str">
        <f t="shared" si="6"/>
        <v>..</v>
      </c>
      <c r="AB87" s="47" t="str">
        <f t="shared" si="5"/>
        <v>..</v>
      </c>
    </row>
    <row r="88" spans="1:28" ht="15.5" x14ac:dyDescent="0.35">
      <c r="A88" s="44" t="s">
        <v>80</v>
      </c>
      <c r="B88" s="50" t="s">
        <v>326</v>
      </c>
      <c r="C88" s="47">
        <f t="shared" si="9"/>
        <v>0.30833333333333335</v>
      </c>
      <c r="D88" s="47" t="str">
        <f t="shared" si="7"/>
        <v>..</v>
      </c>
      <c r="E88" s="47" t="str">
        <f t="shared" si="8"/>
        <v>..</v>
      </c>
      <c r="F88" s="100"/>
      <c r="G88" s="84"/>
      <c r="H88" s="50"/>
      <c r="J88" s="89"/>
      <c r="K88" s="1">
        <v>16</v>
      </c>
      <c r="L88" s="1">
        <v>13</v>
      </c>
      <c r="M88" s="1" t="s">
        <v>227</v>
      </c>
      <c r="N88" s="1" t="s">
        <v>227</v>
      </c>
      <c r="O88" s="1" t="s">
        <v>227</v>
      </c>
      <c r="P88" s="1" t="s">
        <v>227</v>
      </c>
      <c r="Q88" s="1" t="s">
        <v>227</v>
      </c>
      <c r="R88" s="1" t="s">
        <v>227</v>
      </c>
      <c r="U88" s="47">
        <f t="shared" ref="U88:AB119" si="10">IF(ISNUMBER(K88)=TRUE,U$5*(K88-U$4)/(U$3-U$4)+(1-U$5)*(1-(K88-U$4)/(U$3-U$4)),"..")</f>
        <v>0.4</v>
      </c>
      <c r="V88" s="47">
        <f t="shared" si="10"/>
        <v>0.21666666666666667</v>
      </c>
      <c r="W88" s="47" t="str">
        <f t="shared" si="10"/>
        <v>..</v>
      </c>
      <c r="X88" s="47" t="str">
        <f t="shared" si="10"/>
        <v>..</v>
      </c>
      <c r="Y88" s="47" t="str">
        <f t="shared" si="10"/>
        <v>..</v>
      </c>
      <c r="Z88" s="47" t="str">
        <f t="shared" si="10"/>
        <v>..</v>
      </c>
      <c r="AA88" s="47" t="str">
        <f t="shared" si="10"/>
        <v>..</v>
      </c>
      <c r="AB88" s="47" t="str">
        <f t="shared" si="5"/>
        <v>..</v>
      </c>
    </row>
    <row r="89" spans="1:28" ht="15.5" x14ac:dyDescent="0.35">
      <c r="A89" s="44" t="s">
        <v>78</v>
      </c>
      <c r="B89" s="50" t="s">
        <v>327</v>
      </c>
      <c r="C89" s="47">
        <f t="shared" si="9"/>
        <v>0.97083333333333333</v>
      </c>
      <c r="D89" s="47" t="str">
        <f t="shared" si="7"/>
        <v>..</v>
      </c>
      <c r="E89" s="47" t="str">
        <f t="shared" si="8"/>
        <v>..</v>
      </c>
      <c r="F89" s="100"/>
      <c r="G89" s="84"/>
      <c r="H89" s="50"/>
      <c r="J89" s="89"/>
      <c r="K89" s="1">
        <v>39</v>
      </c>
      <c r="L89" s="1">
        <v>58</v>
      </c>
      <c r="M89" s="1" t="s">
        <v>227</v>
      </c>
      <c r="N89" s="1" t="s">
        <v>227</v>
      </c>
      <c r="O89" s="1" t="s">
        <v>227</v>
      </c>
      <c r="P89" s="1" t="s">
        <v>227</v>
      </c>
      <c r="Q89" s="1" t="s">
        <v>227</v>
      </c>
      <c r="R89" s="1" t="s">
        <v>227</v>
      </c>
      <c r="U89" s="47">
        <f t="shared" si="10"/>
        <v>0.97499999999999998</v>
      </c>
      <c r="V89" s="47">
        <f t="shared" si="10"/>
        <v>0.96666666666666667</v>
      </c>
      <c r="W89" s="47" t="str">
        <f t="shared" si="10"/>
        <v>..</v>
      </c>
      <c r="X89" s="47" t="str">
        <f t="shared" si="10"/>
        <v>..</v>
      </c>
      <c r="Y89" s="47" t="str">
        <f t="shared" si="10"/>
        <v>..</v>
      </c>
      <c r="Z89" s="47" t="str">
        <f t="shared" si="10"/>
        <v>..</v>
      </c>
      <c r="AA89" s="47" t="str">
        <f t="shared" si="10"/>
        <v>..</v>
      </c>
      <c r="AB89" s="47" t="str">
        <f t="shared" si="5"/>
        <v>..</v>
      </c>
    </row>
    <row r="90" spans="1:28" ht="15.5" x14ac:dyDescent="0.35">
      <c r="A90" s="44" t="s">
        <v>82</v>
      </c>
      <c r="B90" s="50" t="s">
        <v>328</v>
      </c>
      <c r="C90" s="47">
        <f t="shared" si="9"/>
        <v>0.77083333333333326</v>
      </c>
      <c r="D90" s="47" t="str">
        <f t="shared" si="7"/>
        <v>..</v>
      </c>
      <c r="E90" s="47" t="str">
        <f t="shared" si="8"/>
        <v>..</v>
      </c>
      <c r="F90" s="100"/>
      <c r="G90" s="84"/>
      <c r="H90" s="50"/>
      <c r="J90" s="89"/>
      <c r="K90" s="1">
        <v>33</v>
      </c>
      <c r="L90" s="1">
        <v>43</v>
      </c>
      <c r="M90" s="1" t="s">
        <v>227</v>
      </c>
      <c r="N90" s="1" t="s">
        <v>227</v>
      </c>
      <c r="O90" s="1" t="s">
        <v>227</v>
      </c>
      <c r="P90" s="1" t="s">
        <v>227</v>
      </c>
      <c r="Q90" s="1" t="s">
        <v>227</v>
      </c>
      <c r="R90" s="1" t="s">
        <v>227</v>
      </c>
      <c r="U90" s="47">
        <f t="shared" si="10"/>
        <v>0.82499999999999996</v>
      </c>
      <c r="V90" s="47">
        <f t="shared" si="10"/>
        <v>0.71666666666666667</v>
      </c>
      <c r="W90" s="47" t="str">
        <f t="shared" si="10"/>
        <v>..</v>
      </c>
      <c r="X90" s="47" t="str">
        <f t="shared" si="10"/>
        <v>..</v>
      </c>
      <c r="Y90" s="47" t="str">
        <f t="shared" si="10"/>
        <v>..</v>
      </c>
      <c r="Z90" s="47" t="str">
        <f t="shared" si="10"/>
        <v>..</v>
      </c>
      <c r="AA90" s="47" t="str">
        <f t="shared" si="10"/>
        <v>..</v>
      </c>
      <c r="AB90" s="47" t="str">
        <f t="shared" si="5"/>
        <v>..</v>
      </c>
    </row>
    <row r="91" spans="1:28" ht="15.5" x14ac:dyDescent="0.35">
      <c r="A91" s="44" t="s">
        <v>83</v>
      </c>
      <c r="B91" s="50" t="s">
        <v>329</v>
      </c>
      <c r="C91" s="47">
        <f t="shared" si="9"/>
        <v>0.85333333333333339</v>
      </c>
      <c r="D91" s="47" t="str">
        <f t="shared" si="7"/>
        <v>..</v>
      </c>
      <c r="E91" s="47" t="str">
        <f t="shared" si="8"/>
        <v>..</v>
      </c>
      <c r="F91" s="100"/>
      <c r="G91" s="84"/>
      <c r="H91" s="50"/>
      <c r="J91" s="89"/>
      <c r="K91" s="1">
        <v>36</v>
      </c>
      <c r="L91" s="1">
        <v>54</v>
      </c>
      <c r="M91" s="1">
        <v>76</v>
      </c>
      <c r="N91" s="1" t="s">
        <v>227</v>
      </c>
      <c r="O91" s="1" t="s">
        <v>227</v>
      </c>
      <c r="P91" s="1" t="s">
        <v>227</v>
      </c>
      <c r="Q91" s="1" t="s">
        <v>227</v>
      </c>
      <c r="R91" s="1" t="s">
        <v>227</v>
      </c>
      <c r="U91" s="47">
        <f t="shared" si="10"/>
        <v>0.9</v>
      </c>
      <c r="V91" s="47">
        <f t="shared" si="10"/>
        <v>0.9</v>
      </c>
      <c r="W91" s="47">
        <f t="shared" si="10"/>
        <v>0.76</v>
      </c>
      <c r="X91" s="47" t="str">
        <f t="shared" si="10"/>
        <v>..</v>
      </c>
      <c r="Y91" s="47" t="str">
        <f t="shared" si="10"/>
        <v>..</v>
      </c>
      <c r="Z91" s="47" t="str">
        <f t="shared" si="10"/>
        <v>..</v>
      </c>
      <c r="AA91" s="47" t="str">
        <f t="shared" si="10"/>
        <v>..</v>
      </c>
      <c r="AB91" s="47" t="str">
        <f t="shared" si="5"/>
        <v>..</v>
      </c>
    </row>
    <row r="92" spans="1:28" ht="15.5" x14ac:dyDescent="0.35">
      <c r="A92" s="44" t="s">
        <v>84</v>
      </c>
      <c r="B92" s="50" t="s">
        <v>330</v>
      </c>
      <c r="C92" s="47">
        <f t="shared" si="9"/>
        <v>0.80833333333333335</v>
      </c>
      <c r="D92" s="47" t="str">
        <f t="shared" si="7"/>
        <v>..</v>
      </c>
      <c r="E92" s="47" t="str">
        <f t="shared" si="8"/>
        <v>..</v>
      </c>
      <c r="F92" s="100"/>
      <c r="G92" s="84"/>
      <c r="H92" s="50"/>
      <c r="J92" s="89"/>
      <c r="K92" s="1">
        <v>34</v>
      </c>
      <c r="L92" s="1">
        <v>46</v>
      </c>
      <c r="M92" s="1" t="s">
        <v>227</v>
      </c>
      <c r="N92" s="1" t="s">
        <v>227</v>
      </c>
      <c r="O92" s="1" t="s">
        <v>227</v>
      </c>
      <c r="P92" s="1" t="s">
        <v>227</v>
      </c>
      <c r="Q92" s="1" t="s">
        <v>227</v>
      </c>
      <c r="R92" s="1" t="s">
        <v>227</v>
      </c>
      <c r="U92" s="47">
        <f t="shared" si="10"/>
        <v>0.85</v>
      </c>
      <c r="V92" s="47">
        <f t="shared" si="10"/>
        <v>0.76666666666666672</v>
      </c>
      <c r="W92" s="47" t="str">
        <f t="shared" si="10"/>
        <v>..</v>
      </c>
      <c r="X92" s="47" t="str">
        <f t="shared" si="10"/>
        <v>..</v>
      </c>
      <c r="Y92" s="47" t="str">
        <f t="shared" si="10"/>
        <v>..</v>
      </c>
      <c r="Z92" s="47" t="str">
        <f t="shared" si="10"/>
        <v>..</v>
      </c>
      <c r="AA92" s="47" t="str">
        <f t="shared" si="10"/>
        <v>..</v>
      </c>
      <c r="AB92" s="47" t="str">
        <f t="shared" si="5"/>
        <v>..</v>
      </c>
    </row>
    <row r="93" spans="1:28" ht="15.5" x14ac:dyDescent="0.35">
      <c r="A93" s="44" t="s">
        <v>86</v>
      </c>
      <c r="B93" s="50" t="s">
        <v>331</v>
      </c>
      <c r="C93" s="47">
        <f t="shared" si="9"/>
        <v>0.89444444444444449</v>
      </c>
      <c r="D93" s="47" t="str">
        <f t="shared" si="7"/>
        <v>..</v>
      </c>
      <c r="E93" s="47" t="str">
        <f t="shared" si="8"/>
        <v>..</v>
      </c>
      <c r="F93" s="100"/>
      <c r="G93" s="84"/>
      <c r="H93" s="50"/>
      <c r="J93" s="89"/>
      <c r="K93" s="1">
        <v>40</v>
      </c>
      <c r="L93" s="1">
        <v>56</v>
      </c>
      <c r="M93" s="1">
        <v>75</v>
      </c>
      <c r="N93" s="1" t="s">
        <v>227</v>
      </c>
      <c r="O93" s="1" t="s">
        <v>227</v>
      </c>
      <c r="P93" s="1" t="s">
        <v>227</v>
      </c>
      <c r="Q93" s="1" t="s">
        <v>227</v>
      </c>
      <c r="R93" s="1" t="s">
        <v>227</v>
      </c>
      <c r="U93" s="47">
        <f t="shared" si="10"/>
        <v>1</v>
      </c>
      <c r="V93" s="47">
        <f t="shared" si="10"/>
        <v>0.93333333333333335</v>
      </c>
      <c r="W93" s="47">
        <f t="shared" si="10"/>
        <v>0.75</v>
      </c>
      <c r="X93" s="47" t="str">
        <f t="shared" si="10"/>
        <v>..</v>
      </c>
      <c r="Y93" s="47" t="str">
        <f t="shared" si="10"/>
        <v>..</v>
      </c>
      <c r="Z93" s="47" t="str">
        <f t="shared" si="10"/>
        <v>..</v>
      </c>
      <c r="AA93" s="47" t="str">
        <f t="shared" si="10"/>
        <v>..</v>
      </c>
      <c r="AB93" s="47" t="str">
        <f t="shared" si="5"/>
        <v>..</v>
      </c>
    </row>
    <row r="94" spans="1:28" ht="15.5" x14ac:dyDescent="0.35">
      <c r="A94" s="44" t="s">
        <v>85</v>
      </c>
      <c r="B94" s="50" t="s">
        <v>332</v>
      </c>
      <c r="C94" s="47">
        <f t="shared" si="9"/>
        <v>0.38277777777777783</v>
      </c>
      <c r="D94" s="47" t="str">
        <f t="shared" si="7"/>
        <v>..</v>
      </c>
      <c r="E94" s="47" t="str">
        <f t="shared" si="8"/>
        <v>..</v>
      </c>
      <c r="F94" s="100"/>
      <c r="G94" s="84"/>
      <c r="H94" s="50"/>
      <c r="J94" s="89"/>
      <c r="K94" s="1">
        <v>11</v>
      </c>
      <c r="L94" s="1">
        <v>23</v>
      </c>
      <c r="M94" s="1">
        <v>49</v>
      </c>
      <c r="N94" s="1" t="s">
        <v>227</v>
      </c>
      <c r="O94" s="1" t="s">
        <v>227</v>
      </c>
      <c r="P94" s="1" t="s">
        <v>227</v>
      </c>
      <c r="Q94" s="1" t="s">
        <v>227</v>
      </c>
      <c r="R94" s="1" t="s">
        <v>227</v>
      </c>
      <c r="U94" s="47">
        <f t="shared" si="10"/>
        <v>0.27500000000000002</v>
      </c>
      <c r="V94" s="47">
        <f t="shared" si="10"/>
        <v>0.38333333333333336</v>
      </c>
      <c r="W94" s="47">
        <f t="shared" si="10"/>
        <v>0.49</v>
      </c>
      <c r="X94" s="47" t="str">
        <f t="shared" si="10"/>
        <v>..</v>
      </c>
      <c r="Y94" s="47" t="str">
        <f t="shared" si="10"/>
        <v>..</v>
      </c>
      <c r="Z94" s="47" t="str">
        <f t="shared" si="10"/>
        <v>..</v>
      </c>
      <c r="AA94" s="47" t="str">
        <f t="shared" si="10"/>
        <v>..</v>
      </c>
      <c r="AB94" s="47" t="str">
        <f t="shared" si="5"/>
        <v>..</v>
      </c>
    </row>
    <row r="95" spans="1:28" ht="15.5" x14ac:dyDescent="0.35">
      <c r="A95" s="44" t="s">
        <v>87</v>
      </c>
      <c r="B95" s="50" t="s">
        <v>333</v>
      </c>
      <c r="C95" s="47">
        <f t="shared" si="9"/>
        <v>0.15194444444444444</v>
      </c>
      <c r="D95" s="47">
        <f t="shared" si="7"/>
        <v>4.1666666666666664E-2</v>
      </c>
      <c r="E95" s="47">
        <f t="shared" si="8"/>
        <v>4.1666666666666664E-2</v>
      </c>
      <c r="F95" s="100"/>
      <c r="G95" s="84"/>
      <c r="H95" s="50"/>
      <c r="J95" s="89"/>
      <c r="K95" s="1">
        <v>5</v>
      </c>
      <c r="L95" s="1">
        <v>18</v>
      </c>
      <c r="M95" s="1">
        <v>32</v>
      </c>
      <c r="N95" s="1">
        <v>1.25</v>
      </c>
      <c r="O95" s="1">
        <v>1.25</v>
      </c>
      <c r="P95" s="1">
        <v>1.25</v>
      </c>
      <c r="Q95" s="1">
        <v>1.5</v>
      </c>
      <c r="R95" s="1">
        <v>1.25</v>
      </c>
      <c r="U95" s="47">
        <f t="shared" si="10"/>
        <v>0.125</v>
      </c>
      <c r="V95" s="47">
        <f t="shared" si="10"/>
        <v>0.3</v>
      </c>
      <c r="W95" s="47">
        <f t="shared" si="10"/>
        <v>0.32</v>
      </c>
      <c r="X95" s="47">
        <f t="shared" si="10"/>
        <v>4.1666666666666664E-2</v>
      </c>
      <c r="Y95" s="47">
        <f t="shared" si="10"/>
        <v>4.1666666666666664E-2</v>
      </c>
      <c r="Z95" s="47">
        <f t="shared" si="10"/>
        <v>4.1666666666666664E-2</v>
      </c>
      <c r="AA95" s="47">
        <f t="shared" si="10"/>
        <v>8.3333333333333329E-2</v>
      </c>
      <c r="AB95" s="47">
        <f t="shared" si="5"/>
        <v>4.1666666666666664E-2</v>
      </c>
    </row>
    <row r="96" spans="1:28" ht="15.5" x14ac:dyDescent="0.35">
      <c r="A96" s="44" t="s">
        <v>88</v>
      </c>
      <c r="B96" s="50" t="s">
        <v>334</v>
      </c>
      <c r="C96" s="47">
        <f t="shared" si="9"/>
        <v>0.5427777777777778</v>
      </c>
      <c r="D96" s="47" t="str">
        <f t="shared" si="7"/>
        <v>..</v>
      </c>
      <c r="E96" s="47" t="str">
        <f t="shared" si="8"/>
        <v>..</v>
      </c>
      <c r="F96" s="100"/>
      <c r="G96" s="84"/>
      <c r="H96" s="50"/>
      <c r="J96" s="89"/>
      <c r="K96" s="1">
        <v>19</v>
      </c>
      <c r="L96" s="1">
        <v>29</v>
      </c>
      <c r="M96" s="1">
        <v>67</v>
      </c>
      <c r="N96" s="1" t="s">
        <v>227</v>
      </c>
      <c r="O96" s="1" t="s">
        <v>227</v>
      </c>
      <c r="P96" s="1" t="s">
        <v>227</v>
      </c>
      <c r="Q96" s="1" t="s">
        <v>227</v>
      </c>
      <c r="R96" s="1" t="s">
        <v>227</v>
      </c>
      <c r="U96" s="47">
        <f t="shared" si="10"/>
        <v>0.47499999999999998</v>
      </c>
      <c r="V96" s="47">
        <f t="shared" si="10"/>
        <v>0.48333333333333334</v>
      </c>
      <c r="W96" s="47">
        <f t="shared" si="10"/>
        <v>0.67</v>
      </c>
      <c r="X96" s="47" t="str">
        <f t="shared" si="10"/>
        <v>..</v>
      </c>
      <c r="Y96" s="47" t="str">
        <f t="shared" si="10"/>
        <v>..</v>
      </c>
      <c r="Z96" s="47" t="str">
        <f t="shared" si="10"/>
        <v>..</v>
      </c>
      <c r="AA96" s="47" t="str">
        <f t="shared" si="10"/>
        <v>..</v>
      </c>
      <c r="AB96" s="47" t="str">
        <f t="shared" si="5"/>
        <v>..</v>
      </c>
    </row>
    <row r="97" spans="1:28" ht="15.5" x14ac:dyDescent="0.35">
      <c r="A97" s="44" t="s">
        <v>91</v>
      </c>
      <c r="B97" s="50" t="s">
        <v>335</v>
      </c>
      <c r="C97" s="47">
        <f t="shared" si="9"/>
        <v>0.9291666666666667</v>
      </c>
      <c r="D97" s="47" t="str">
        <f t="shared" si="7"/>
        <v>..</v>
      </c>
      <c r="E97" s="47" t="str">
        <f t="shared" si="8"/>
        <v>..</v>
      </c>
      <c r="F97" s="100"/>
      <c r="G97" s="84"/>
      <c r="H97" s="50"/>
      <c r="J97" s="89"/>
      <c r="K97" s="1">
        <v>37</v>
      </c>
      <c r="L97" s="1">
        <v>56</v>
      </c>
      <c r="M97" s="1" t="s">
        <v>227</v>
      </c>
      <c r="N97" s="1" t="s">
        <v>227</v>
      </c>
      <c r="O97" s="1" t="s">
        <v>227</v>
      </c>
      <c r="P97" s="1" t="s">
        <v>227</v>
      </c>
      <c r="Q97" s="1" t="s">
        <v>227</v>
      </c>
      <c r="R97" s="1" t="s">
        <v>227</v>
      </c>
      <c r="U97" s="47">
        <f t="shared" si="10"/>
        <v>0.92500000000000004</v>
      </c>
      <c r="V97" s="47">
        <f t="shared" si="10"/>
        <v>0.93333333333333335</v>
      </c>
      <c r="W97" s="47" t="str">
        <f t="shared" si="10"/>
        <v>..</v>
      </c>
      <c r="X97" s="47" t="str">
        <f t="shared" si="10"/>
        <v>..</v>
      </c>
      <c r="Y97" s="47" t="str">
        <f t="shared" si="10"/>
        <v>..</v>
      </c>
      <c r="Z97" s="47" t="str">
        <f t="shared" si="10"/>
        <v>..</v>
      </c>
      <c r="AA97" s="47" t="str">
        <f t="shared" si="10"/>
        <v>..</v>
      </c>
      <c r="AB97" s="47" t="str">
        <f t="shared" si="5"/>
        <v>..</v>
      </c>
    </row>
    <row r="98" spans="1:28" ht="15.5" x14ac:dyDescent="0.35">
      <c r="A98" s="44" t="s">
        <v>106</v>
      </c>
      <c r="B98" s="50" t="s">
        <v>436</v>
      </c>
      <c r="C98" s="47">
        <f t="shared" si="9"/>
        <v>0.49333333333333335</v>
      </c>
      <c r="D98" s="47">
        <f t="shared" si="7"/>
        <v>0.25</v>
      </c>
      <c r="E98" s="47">
        <f t="shared" si="8"/>
        <v>0.20833333333333334</v>
      </c>
      <c r="F98" s="100"/>
      <c r="G98" s="84"/>
      <c r="H98" s="50"/>
      <c r="J98" s="89"/>
      <c r="K98" s="1">
        <v>23</v>
      </c>
      <c r="L98" s="1">
        <v>31</v>
      </c>
      <c r="M98" s="1" t="s">
        <v>227</v>
      </c>
      <c r="N98" s="1">
        <v>2.25</v>
      </c>
      <c r="O98" s="1">
        <v>2.5</v>
      </c>
      <c r="P98" s="1">
        <v>3.25</v>
      </c>
      <c r="Q98" s="1">
        <v>4.5</v>
      </c>
      <c r="R98" s="1">
        <v>3.5</v>
      </c>
      <c r="U98" s="47">
        <f t="shared" si="10"/>
        <v>0.57499999999999996</v>
      </c>
      <c r="V98" s="47">
        <f t="shared" si="10"/>
        <v>0.51666666666666672</v>
      </c>
      <c r="W98" s="47" t="str">
        <f t="shared" si="10"/>
        <v>..</v>
      </c>
      <c r="X98" s="47">
        <f t="shared" si="10"/>
        <v>0.20833333333333334</v>
      </c>
      <c r="Y98" s="47">
        <f t="shared" si="10"/>
        <v>0.25</v>
      </c>
      <c r="Z98" s="47">
        <f t="shared" si="10"/>
        <v>0.375</v>
      </c>
      <c r="AA98" s="47">
        <f t="shared" si="10"/>
        <v>0.58333333333333337</v>
      </c>
      <c r="AB98" s="47">
        <f t="shared" si="5"/>
        <v>0.41666666666666669</v>
      </c>
    </row>
    <row r="99" spans="1:28" ht="15.5" x14ac:dyDescent="0.35">
      <c r="A99" s="44" t="s">
        <v>94</v>
      </c>
      <c r="B99" s="50" t="s">
        <v>336</v>
      </c>
      <c r="C99" s="47">
        <f t="shared" si="9"/>
        <v>0.3666666666666667</v>
      </c>
      <c r="D99" s="47" t="str">
        <f t="shared" si="7"/>
        <v>..</v>
      </c>
      <c r="E99" s="47" t="str">
        <f t="shared" si="8"/>
        <v>..</v>
      </c>
      <c r="F99" s="100"/>
      <c r="G99" s="84"/>
      <c r="H99" s="50"/>
      <c r="J99" s="89"/>
      <c r="K99" s="1">
        <v>14</v>
      </c>
      <c r="L99" s="1">
        <v>23</v>
      </c>
      <c r="M99" s="1" t="s">
        <v>227</v>
      </c>
      <c r="N99" s="1" t="s">
        <v>227</v>
      </c>
      <c r="O99" s="1" t="s">
        <v>227</v>
      </c>
      <c r="P99" s="1" t="s">
        <v>227</v>
      </c>
      <c r="Q99" s="1" t="s">
        <v>227</v>
      </c>
      <c r="R99" s="1" t="s">
        <v>227</v>
      </c>
      <c r="U99" s="47">
        <f t="shared" si="10"/>
        <v>0.35</v>
      </c>
      <c r="V99" s="47">
        <f t="shared" si="10"/>
        <v>0.38333333333333336</v>
      </c>
      <c r="W99" s="47" t="str">
        <f t="shared" si="10"/>
        <v>..</v>
      </c>
      <c r="X99" s="47" t="str">
        <f t="shared" si="10"/>
        <v>..</v>
      </c>
      <c r="Y99" s="47" t="str">
        <f t="shared" si="10"/>
        <v>..</v>
      </c>
      <c r="Z99" s="47" t="str">
        <f t="shared" si="10"/>
        <v>..</v>
      </c>
      <c r="AA99" s="47" t="str">
        <f t="shared" si="10"/>
        <v>..</v>
      </c>
      <c r="AB99" s="47" t="str">
        <f t="shared" si="5"/>
        <v>..</v>
      </c>
    </row>
    <row r="100" spans="1:28" ht="15.5" x14ac:dyDescent="0.35">
      <c r="A100" s="44" t="s">
        <v>89</v>
      </c>
      <c r="B100" s="50" t="s">
        <v>337</v>
      </c>
      <c r="C100" s="47">
        <f t="shared" si="9"/>
        <v>0.2877777777777778</v>
      </c>
      <c r="D100" s="47">
        <f t="shared" si="7"/>
        <v>8.3333333333333329E-2</v>
      </c>
      <c r="E100" s="47">
        <f t="shared" si="8"/>
        <v>8.3333333333333329E-2</v>
      </c>
      <c r="F100" s="100"/>
      <c r="G100" s="84"/>
      <c r="H100" s="50"/>
      <c r="J100" s="89"/>
      <c r="K100" s="1">
        <v>4</v>
      </c>
      <c r="L100" s="1">
        <v>24</v>
      </c>
      <c r="M100" s="1">
        <v>56</v>
      </c>
      <c r="N100" s="1">
        <v>1.5</v>
      </c>
      <c r="O100" s="1">
        <v>1.5</v>
      </c>
      <c r="P100" s="1">
        <v>2</v>
      </c>
      <c r="Q100" s="1">
        <v>3</v>
      </c>
      <c r="R100" s="1">
        <v>2</v>
      </c>
      <c r="U100" s="47">
        <f t="shared" si="10"/>
        <v>0.1</v>
      </c>
      <c r="V100" s="47">
        <f t="shared" si="10"/>
        <v>0.4</v>
      </c>
      <c r="W100" s="47">
        <f t="shared" si="10"/>
        <v>0.56000000000000005</v>
      </c>
      <c r="X100" s="47">
        <f t="shared" si="10"/>
        <v>8.3333333333333329E-2</v>
      </c>
      <c r="Y100" s="47">
        <f t="shared" si="10"/>
        <v>8.3333333333333329E-2</v>
      </c>
      <c r="Z100" s="47">
        <f t="shared" si="10"/>
        <v>0.16666666666666666</v>
      </c>
      <c r="AA100" s="47">
        <f t="shared" si="10"/>
        <v>0.33333333333333331</v>
      </c>
      <c r="AB100" s="47">
        <f t="shared" si="5"/>
        <v>0.16666666666666666</v>
      </c>
    </row>
    <row r="101" spans="1:28" ht="15.5" x14ac:dyDescent="0.35">
      <c r="A101" s="44" t="s">
        <v>95</v>
      </c>
      <c r="B101" s="50" t="s">
        <v>338</v>
      </c>
      <c r="C101" s="47">
        <f t="shared" si="9"/>
        <v>0.11666666666666667</v>
      </c>
      <c r="D101" s="47" t="str">
        <f t="shared" si="7"/>
        <v>..</v>
      </c>
      <c r="E101" s="47" t="str">
        <f t="shared" si="8"/>
        <v>..</v>
      </c>
      <c r="F101" s="100"/>
      <c r="G101" s="84"/>
      <c r="H101" s="50"/>
      <c r="J101" s="89"/>
      <c r="K101" s="1">
        <v>2</v>
      </c>
      <c r="L101" s="1">
        <v>11</v>
      </c>
      <c r="M101" s="1" t="s">
        <v>227</v>
      </c>
      <c r="N101" s="1" t="s">
        <v>227</v>
      </c>
      <c r="O101" s="1" t="s">
        <v>227</v>
      </c>
      <c r="P101" s="1" t="s">
        <v>227</v>
      </c>
      <c r="Q101" s="1" t="s">
        <v>227</v>
      </c>
      <c r="R101" s="1" t="s">
        <v>227</v>
      </c>
      <c r="U101" s="47">
        <f t="shared" si="10"/>
        <v>0.05</v>
      </c>
      <c r="V101" s="47">
        <f t="shared" si="10"/>
        <v>0.18333333333333332</v>
      </c>
      <c r="W101" s="47" t="str">
        <f t="shared" si="10"/>
        <v>..</v>
      </c>
      <c r="X101" s="47" t="str">
        <f t="shared" si="10"/>
        <v>..</v>
      </c>
      <c r="Y101" s="47" t="str">
        <f t="shared" si="10"/>
        <v>..</v>
      </c>
      <c r="Z101" s="47" t="str">
        <f t="shared" si="10"/>
        <v>..</v>
      </c>
      <c r="AA101" s="47" t="str">
        <f t="shared" si="10"/>
        <v>..</v>
      </c>
      <c r="AB101" s="47" t="str">
        <f t="shared" si="5"/>
        <v>..</v>
      </c>
    </row>
    <row r="102" spans="1:28" ht="15.5" x14ac:dyDescent="0.35">
      <c r="A102" s="44" t="s">
        <v>105</v>
      </c>
      <c r="B102" s="50" t="s">
        <v>339</v>
      </c>
      <c r="C102" s="47">
        <f t="shared" si="9"/>
        <v>0.86666666666666681</v>
      </c>
      <c r="D102" s="47">
        <f t="shared" si="7"/>
        <v>0.875</v>
      </c>
      <c r="E102" s="47">
        <f t="shared" si="8"/>
        <v>0.58333333333333337</v>
      </c>
      <c r="F102" s="100"/>
      <c r="G102" s="84"/>
      <c r="H102" s="50"/>
      <c r="J102" s="89"/>
      <c r="K102" s="1">
        <v>37</v>
      </c>
      <c r="L102" s="1">
        <v>52</v>
      </c>
      <c r="M102" s="1" t="s">
        <v>227</v>
      </c>
      <c r="N102" s="1">
        <v>4.5</v>
      </c>
      <c r="O102" s="1">
        <v>6.25</v>
      </c>
      <c r="P102" s="1">
        <v>6</v>
      </c>
      <c r="Q102" s="1">
        <v>6</v>
      </c>
      <c r="R102" s="1">
        <v>6.25</v>
      </c>
      <c r="U102" s="47">
        <f t="shared" si="10"/>
        <v>0.92500000000000004</v>
      </c>
      <c r="V102" s="47">
        <f t="shared" si="10"/>
        <v>0.8666666666666667</v>
      </c>
      <c r="W102" s="47" t="str">
        <f t="shared" si="10"/>
        <v>..</v>
      </c>
      <c r="X102" s="47">
        <f t="shared" si="10"/>
        <v>0.58333333333333337</v>
      </c>
      <c r="Y102" s="47">
        <f t="shared" si="10"/>
        <v>0.875</v>
      </c>
      <c r="Z102" s="47">
        <f t="shared" si="10"/>
        <v>0.83333333333333337</v>
      </c>
      <c r="AA102" s="47">
        <f t="shared" si="10"/>
        <v>0.83333333333333337</v>
      </c>
      <c r="AB102" s="47">
        <f t="shared" si="5"/>
        <v>0.875</v>
      </c>
    </row>
    <row r="103" spans="1:28" ht="15.5" x14ac:dyDescent="0.35">
      <c r="A103" s="44" t="s">
        <v>96</v>
      </c>
      <c r="B103" s="50" t="s">
        <v>340</v>
      </c>
      <c r="C103" s="47">
        <f t="shared" si="9"/>
        <v>0.44833333333333331</v>
      </c>
      <c r="D103" s="47" t="str">
        <f t="shared" si="7"/>
        <v>..</v>
      </c>
      <c r="E103" s="47" t="str">
        <f t="shared" si="8"/>
        <v>..</v>
      </c>
      <c r="F103" s="100"/>
      <c r="G103" s="84"/>
      <c r="H103" s="50"/>
      <c r="J103" s="89"/>
      <c r="K103" s="1">
        <v>13</v>
      </c>
      <c r="L103" s="1">
        <v>30</v>
      </c>
      <c r="M103" s="1">
        <v>52</v>
      </c>
      <c r="N103" s="1" t="s">
        <v>227</v>
      </c>
      <c r="O103" s="1" t="s">
        <v>227</v>
      </c>
      <c r="P103" s="1" t="s">
        <v>227</v>
      </c>
      <c r="Q103" s="1" t="s">
        <v>227</v>
      </c>
      <c r="R103" s="1" t="s">
        <v>227</v>
      </c>
      <c r="U103" s="47">
        <f t="shared" si="10"/>
        <v>0.32500000000000001</v>
      </c>
      <c r="V103" s="47">
        <f t="shared" si="10"/>
        <v>0.5</v>
      </c>
      <c r="W103" s="47">
        <f t="shared" si="10"/>
        <v>0.52</v>
      </c>
      <c r="X103" s="47" t="str">
        <f t="shared" si="10"/>
        <v>..</v>
      </c>
      <c r="Y103" s="47" t="str">
        <f t="shared" si="10"/>
        <v>..</v>
      </c>
      <c r="Z103" s="47" t="str">
        <f t="shared" si="10"/>
        <v>..</v>
      </c>
      <c r="AA103" s="47" t="str">
        <f t="shared" si="10"/>
        <v>..</v>
      </c>
      <c r="AB103" s="47" t="str">
        <f t="shared" si="5"/>
        <v>..</v>
      </c>
    </row>
    <row r="104" spans="1:28" ht="15.5" x14ac:dyDescent="0.35">
      <c r="A104" s="44" t="s">
        <v>102</v>
      </c>
      <c r="B104" s="50" t="s">
        <v>341</v>
      </c>
      <c r="C104" s="47">
        <f t="shared" si="9"/>
        <v>0.63749999999999996</v>
      </c>
      <c r="D104" s="47" t="str">
        <f t="shared" si="7"/>
        <v>..</v>
      </c>
      <c r="E104" s="47" t="str">
        <f t="shared" si="8"/>
        <v>..</v>
      </c>
      <c r="F104" s="100"/>
      <c r="G104" s="84"/>
      <c r="H104" s="50"/>
      <c r="J104" s="89"/>
      <c r="K104" s="1">
        <v>27</v>
      </c>
      <c r="L104" s="1">
        <v>36</v>
      </c>
      <c r="M104" s="1" t="s">
        <v>227</v>
      </c>
      <c r="N104" s="1" t="s">
        <v>227</v>
      </c>
      <c r="O104" s="1" t="s">
        <v>227</v>
      </c>
      <c r="P104" s="1" t="s">
        <v>227</v>
      </c>
      <c r="Q104" s="1" t="s">
        <v>227</v>
      </c>
      <c r="R104" s="1" t="s">
        <v>227</v>
      </c>
      <c r="U104" s="47">
        <f t="shared" si="10"/>
        <v>0.67500000000000004</v>
      </c>
      <c r="V104" s="47">
        <f t="shared" si="10"/>
        <v>0.6</v>
      </c>
      <c r="W104" s="47" t="str">
        <f t="shared" si="10"/>
        <v>..</v>
      </c>
      <c r="X104" s="47" t="str">
        <f t="shared" si="10"/>
        <v>..</v>
      </c>
      <c r="Y104" s="47" t="str">
        <f t="shared" si="10"/>
        <v>..</v>
      </c>
      <c r="Z104" s="47" t="str">
        <f t="shared" si="10"/>
        <v>..</v>
      </c>
      <c r="AA104" s="47" t="str">
        <f t="shared" si="10"/>
        <v>..</v>
      </c>
      <c r="AB104" s="47" t="str">
        <f t="shared" si="5"/>
        <v>..</v>
      </c>
    </row>
    <row r="105" spans="1:28" ht="15.5" x14ac:dyDescent="0.35">
      <c r="A105" s="44" t="s">
        <v>97</v>
      </c>
      <c r="B105" s="50" t="s">
        <v>342</v>
      </c>
      <c r="C105" s="47">
        <f t="shared" si="9"/>
        <v>0.61250000000000004</v>
      </c>
      <c r="D105" s="47" t="str">
        <f t="shared" si="7"/>
        <v>..</v>
      </c>
      <c r="E105" s="47" t="str">
        <f t="shared" si="8"/>
        <v>..</v>
      </c>
      <c r="F105" s="100"/>
      <c r="G105" s="84"/>
      <c r="H105" s="50"/>
      <c r="J105" s="89"/>
      <c r="K105" s="1">
        <v>27</v>
      </c>
      <c r="L105" s="1">
        <v>33</v>
      </c>
      <c r="M105" s="1" t="s">
        <v>227</v>
      </c>
      <c r="N105" s="1" t="s">
        <v>227</v>
      </c>
      <c r="O105" s="1" t="s">
        <v>227</v>
      </c>
      <c r="P105" s="1" t="s">
        <v>227</v>
      </c>
      <c r="Q105" s="1" t="s">
        <v>227</v>
      </c>
      <c r="R105" s="1" t="s">
        <v>227</v>
      </c>
      <c r="U105" s="47">
        <f t="shared" si="10"/>
        <v>0.67500000000000004</v>
      </c>
      <c r="V105" s="47">
        <f t="shared" si="10"/>
        <v>0.55000000000000004</v>
      </c>
      <c r="W105" s="47" t="str">
        <f t="shared" si="10"/>
        <v>..</v>
      </c>
      <c r="X105" s="47" t="str">
        <f t="shared" si="10"/>
        <v>..</v>
      </c>
      <c r="Y105" s="47" t="str">
        <f t="shared" si="10"/>
        <v>..</v>
      </c>
      <c r="Z105" s="47" t="str">
        <f t="shared" si="10"/>
        <v>..</v>
      </c>
      <c r="AA105" s="47" t="str">
        <f t="shared" si="10"/>
        <v>..</v>
      </c>
      <c r="AB105" s="47" t="str">
        <f t="shared" si="5"/>
        <v>..</v>
      </c>
    </row>
    <row r="106" spans="1:28" ht="15.5" x14ac:dyDescent="0.35">
      <c r="A106" s="44" t="s">
        <v>98</v>
      </c>
      <c r="B106" s="50" t="s">
        <v>343</v>
      </c>
      <c r="C106" s="47">
        <f t="shared" si="9"/>
        <v>0.21944444444444444</v>
      </c>
      <c r="D106" s="47" t="str">
        <f t="shared" si="7"/>
        <v>..</v>
      </c>
      <c r="E106" s="47" t="str">
        <f t="shared" si="8"/>
        <v>..</v>
      </c>
      <c r="F106" s="100"/>
      <c r="G106" s="84"/>
      <c r="H106" s="50"/>
      <c r="J106" s="89"/>
      <c r="K106" s="1">
        <v>1</v>
      </c>
      <c r="L106" s="1">
        <v>8</v>
      </c>
      <c r="M106" s="1">
        <v>50</v>
      </c>
      <c r="N106" s="1" t="s">
        <v>227</v>
      </c>
      <c r="O106" s="1" t="s">
        <v>227</v>
      </c>
      <c r="P106" s="1" t="s">
        <v>227</v>
      </c>
      <c r="Q106" s="1" t="s">
        <v>227</v>
      </c>
      <c r="R106" s="1" t="s">
        <v>227</v>
      </c>
      <c r="U106" s="47">
        <f t="shared" si="10"/>
        <v>2.5000000000000001E-2</v>
      </c>
      <c r="V106" s="47">
        <f t="shared" si="10"/>
        <v>0.13333333333333333</v>
      </c>
      <c r="W106" s="47">
        <f t="shared" si="10"/>
        <v>0.5</v>
      </c>
      <c r="X106" s="47" t="str">
        <f t="shared" si="10"/>
        <v>..</v>
      </c>
      <c r="Y106" s="47" t="str">
        <f t="shared" si="10"/>
        <v>..</v>
      </c>
      <c r="Z106" s="47" t="str">
        <f t="shared" si="10"/>
        <v>..</v>
      </c>
      <c r="AA106" s="47" t="str">
        <f t="shared" si="10"/>
        <v>..</v>
      </c>
      <c r="AB106" s="47" t="str">
        <f t="shared" si="5"/>
        <v>..</v>
      </c>
    </row>
    <row r="107" spans="1:28" ht="15.5" x14ac:dyDescent="0.35">
      <c r="A107" s="44" t="s">
        <v>100</v>
      </c>
      <c r="B107" s="50" t="s">
        <v>344</v>
      </c>
      <c r="C107" s="47">
        <f t="shared" si="9"/>
        <v>0.88749999999999996</v>
      </c>
      <c r="D107" s="47" t="str">
        <f t="shared" si="7"/>
        <v>..</v>
      </c>
      <c r="E107" s="47" t="str">
        <f t="shared" si="8"/>
        <v>..</v>
      </c>
      <c r="F107" s="100"/>
      <c r="G107" s="84"/>
      <c r="H107" s="50"/>
      <c r="J107" s="89"/>
      <c r="K107" s="1">
        <v>33</v>
      </c>
      <c r="L107" s="1">
        <v>57</v>
      </c>
      <c r="M107" s="1" t="s">
        <v>227</v>
      </c>
      <c r="N107" s="1" t="s">
        <v>227</v>
      </c>
      <c r="O107" s="1" t="s">
        <v>227</v>
      </c>
      <c r="P107" s="1" t="s">
        <v>227</v>
      </c>
      <c r="Q107" s="1" t="s">
        <v>227</v>
      </c>
      <c r="R107" s="1" t="s">
        <v>227</v>
      </c>
      <c r="U107" s="47">
        <f t="shared" si="10"/>
        <v>0.82499999999999996</v>
      </c>
      <c r="V107" s="47">
        <f t="shared" si="10"/>
        <v>0.95</v>
      </c>
      <c r="W107" s="47" t="str">
        <f t="shared" si="10"/>
        <v>..</v>
      </c>
      <c r="X107" s="47" t="str">
        <f t="shared" si="10"/>
        <v>..</v>
      </c>
      <c r="Y107" s="47" t="str">
        <f t="shared" si="10"/>
        <v>..</v>
      </c>
      <c r="Z107" s="47" t="str">
        <f t="shared" si="10"/>
        <v>..</v>
      </c>
      <c r="AA107" s="47" t="str">
        <f t="shared" si="10"/>
        <v>..</v>
      </c>
      <c r="AB107" s="47" t="str">
        <f t="shared" si="5"/>
        <v>..</v>
      </c>
    </row>
    <row r="108" spans="1:28" ht="15.5" x14ac:dyDescent="0.35">
      <c r="A108" s="44" t="s">
        <v>103</v>
      </c>
      <c r="B108" s="50" t="s">
        <v>345</v>
      </c>
      <c r="C108" s="47">
        <f t="shared" si="9"/>
        <v>0.86333333333333329</v>
      </c>
      <c r="D108" s="47">
        <f t="shared" si="7"/>
        <v>0.83333333333333337</v>
      </c>
      <c r="E108" s="47">
        <f t="shared" si="8"/>
        <v>0.58333333333333337</v>
      </c>
      <c r="F108" s="100"/>
      <c r="G108" s="84"/>
      <c r="H108" s="50"/>
      <c r="J108" s="89"/>
      <c r="K108" s="1">
        <v>38</v>
      </c>
      <c r="L108" s="1">
        <v>52</v>
      </c>
      <c r="M108" s="1" t="s">
        <v>227</v>
      </c>
      <c r="N108" s="1">
        <v>4.5</v>
      </c>
      <c r="O108" s="1">
        <v>6</v>
      </c>
      <c r="P108" s="1">
        <v>5.75</v>
      </c>
      <c r="Q108" s="1">
        <v>6</v>
      </c>
      <c r="R108" s="1">
        <v>6.25</v>
      </c>
      <c r="U108" s="47">
        <f t="shared" si="10"/>
        <v>0.95</v>
      </c>
      <c r="V108" s="47">
        <f t="shared" si="10"/>
        <v>0.8666666666666667</v>
      </c>
      <c r="W108" s="47" t="str">
        <f t="shared" si="10"/>
        <v>..</v>
      </c>
      <c r="X108" s="47">
        <f t="shared" si="10"/>
        <v>0.58333333333333337</v>
      </c>
      <c r="Y108" s="47">
        <f t="shared" si="10"/>
        <v>0.83333333333333337</v>
      </c>
      <c r="Z108" s="47">
        <f t="shared" si="10"/>
        <v>0.79166666666666663</v>
      </c>
      <c r="AA108" s="47">
        <f t="shared" si="10"/>
        <v>0.83333333333333337</v>
      </c>
      <c r="AB108" s="47">
        <f t="shared" si="5"/>
        <v>0.875</v>
      </c>
    </row>
    <row r="109" spans="1:28" ht="15.5" x14ac:dyDescent="0.35">
      <c r="A109" s="44" t="s">
        <v>104</v>
      </c>
      <c r="B109" s="50" t="s">
        <v>346</v>
      </c>
      <c r="C109" s="47">
        <f t="shared" si="9"/>
        <v>0.96666666666666656</v>
      </c>
      <c r="D109" s="47" t="str">
        <f t="shared" si="7"/>
        <v>..</v>
      </c>
      <c r="E109" s="47" t="str">
        <f t="shared" si="8"/>
        <v>..</v>
      </c>
      <c r="F109" s="100"/>
      <c r="G109" s="84"/>
      <c r="H109" s="50"/>
      <c r="J109" s="89"/>
      <c r="K109" s="1">
        <v>38</v>
      </c>
      <c r="L109" s="1">
        <v>59</v>
      </c>
      <c r="M109" s="1" t="s">
        <v>227</v>
      </c>
      <c r="N109" s="1" t="s">
        <v>227</v>
      </c>
      <c r="O109" s="1" t="s">
        <v>227</v>
      </c>
      <c r="P109" s="1" t="s">
        <v>227</v>
      </c>
      <c r="Q109" s="1" t="s">
        <v>227</v>
      </c>
      <c r="R109" s="1" t="s">
        <v>227</v>
      </c>
      <c r="U109" s="47">
        <f t="shared" si="10"/>
        <v>0.95</v>
      </c>
      <c r="V109" s="47">
        <f t="shared" si="10"/>
        <v>0.98333333333333328</v>
      </c>
      <c r="W109" s="47" t="str">
        <f t="shared" si="10"/>
        <v>..</v>
      </c>
      <c r="X109" s="47" t="str">
        <f t="shared" si="10"/>
        <v>..</v>
      </c>
      <c r="Y109" s="47" t="str">
        <f t="shared" si="10"/>
        <v>..</v>
      </c>
      <c r="Z109" s="47" t="str">
        <f t="shared" si="10"/>
        <v>..</v>
      </c>
      <c r="AA109" s="47" t="str">
        <f t="shared" si="10"/>
        <v>..</v>
      </c>
      <c r="AB109" s="47" t="str">
        <f t="shared" si="5"/>
        <v>..</v>
      </c>
    </row>
    <row r="110" spans="1:28" ht="15.5" x14ac:dyDescent="0.35">
      <c r="A110" s="44" t="s">
        <v>115</v>
      </c>
      <c r="B110" s="50" t="s">
        <v>582</v>
      </c>
      <c r="C110" s="47">
        <f t="shared" si="9"/>
        <v>0.59000000000000008</v>
      </c>
      <c r="D110" s="47">
        <f t="shared" si="7"/>
        <v>0.375</v>
      </c>
      <c r="E110" s="47">
        <f t="shared" si="8"/>
        <v>0.375</v>
      </c>
      <c r="F110" s="100"/>
      <c r="G110" s="84"/>
      <c r="H110" s="50"/>
      <c r="J110" s="89"/>
      <c r="K110" s="1">
        <v>27</v>
      </c>
      <c r="L110" s="1">
        <v>39</v>
      </c>
      <c r="M110" s="1" t="s">
        <v>227</v>
      </c>
      <c r="N110" s="1">
        <v>3.25</v>
      </c>
      <c r="O110" s="1">
        <v>3.25</v>
      </c>
      <c r="P110" s="1">
        <v>3.5</v>
      </c>
      <c r="Q110" s="1">
        <v>4.75</v>
      </c>
      <c r="R110" s="1">
        <v>4.5</v>
      </c>
      <c r="U110" s="47">
        <f t="shared" si="10"/>
        <v>0.67500000000000004</v>
      </c>
      <c r="V110" s="47">
        <f t="shared" si="10"/>
        <v>0.65</v>
      </c>
      <c r="W110" s="47" t="str">
        <f t="shared" si="10"/>
        <v>..</v>
      </c>
      <c r="X110" s="47">
        <f t="shared" si="10"/>
        <v>0.375</v>
      </c>
      <c r="Y110" s="47">
        <f t="shared" si="10"/>
        <v>0.375</v>
      </c>
      <c r="Z110" s="47">
        <f t="shared" si="10"/>
        <v>0.41666666666666669</v>
      </c>
      <c r="AA110" s="47">
        <f t="shared" si="10"/>
        <v>0.625</v>
      </c>
      <c r="AB110" s="47">
        <f t="shared" si="5"/>
        <v>0.58333333333333337</v>
      </c>
    </row>
    <row r="111" spans="1:28" ht="15.5" x14ac:dyDescent="0.35">
      <c r="A111" s="44" t="s">
        <v>111</v>
      </c>
      <c r="B111" s="50" t="s">
        <v>348</v>
      </c>
      <c r="C111" s="47">
        <f t="shared" si="9"/>
        <v>0.61250000000000004</v>
      </c>
      <c r="D111" s="47" t="str">
        <f t="shared" si="7"/>
        <v>..</v>
      </c>
      <c r="E111" s="47" t="str">
        <f t="shared" si="8"/>
        <v>..</v>
      </c>
      <c r="F111" s="100"/>
      <c r="G111" s="84"/>
      <c r="H111" s="50"/>
      <c r="J111" s="89"/>
      <c r="K111" s="1">
        <v>27</v>
      </c>
      <c r="L111" s="1">
        <v>33</v>
      </c>
      <c r="M111" s="1" t="s">
        <v>227</v>
      </c>
      <c r="N111" s="1" t="s">
        <v>227</v>
      </c>
      <c r="O111" s="1" t="s">
        <v>227</v>
      </c>
      <c r="P111" s="1" t="s">
        <v>227</v>
      </c>
      <c r="Q111" s="1" t="s">
        <v>227</v>
      </c>
      <c r="R111" s="1" t="s">
        <v>227</v>
      </c>
      <c r="U111" s="47">
        <f t="shared" si="10"/>
        <v>0.67500000000000004</v>
      </c>
      <c r="V111" s="47">
        <f t="shared" si="10"/>
        <v>0.55000000000000004</v>
      </c>
      <c r="W111" s="47" t="str">
        <f t="shared" si="10"/>
        <v>..</v>
      </c>
      <c r="X111" s="47" t="str">
        <f t="shared" si="10"/>
        <v>..</v>
      </c>
      <c r="Y111" s="47" t="str">
        <f t="shared" si="10"/>
        <v>..</v>
      </c>
      <c r="Z111" s="47" t="str">
        <f t="shared" si="10"/>
        <v>..</v>
      </c>
      <c r="AA111" s="47" t="str">
        <f t="shared" si="10"/>
        <v>..</v>
      </c>
      <c r="AB111" s="47" t="str">
        <f t="shared" si="5"/>
        <v>..</v>
      </c>
    </row>
    <row r="112" spans="1:28" ht="15.5" x14ac:dyDescent="0.35">
      <c r="A112" s="44" t="s">
        <v>124</v>
      </c>
      <c r="B112" s="50" t="s">
        <v>349</v>
      </c>
      <c r="C112" s="47">
        <f t="shared" si="9"/>
        <v>0.64722222222222225</v>
      </c>
      <c r="D112" s="47" t="str">
        <f t="shared" si="7"/>
        <v>..</v>
      </c>
      <c r="E112" s="47" t="str">
        <f t="shared" si="8"/>
        <v>..</v>
      </c>
      <c r="F112" s="100"/>
      <c r="G112" s="84"/>
      <c r="H112" s="50"/>
      <c r="J112" s="89"/>
      <c r="K112" s="1">
        <v>29</v>
      </c>
      <c r="L112" s="1">
        <v>37</v>
      </c>
      <c r="M112" s="1">
        <v>60</v>
      </c>
      <c r="N112" s="1" t="s">
        <v>227</v>
      </c>
      <c r="O112" s="1" t="s">
        <v>227</v>
      </c>
      <c r="P112" s="1" t="s">
        <v>227</v>
      </c>
      <c r="Q112" s="1" t="s">
        <v>227</v>
      </c>
      <c r="R112" s="1" t="s">
        <v>227</v>
      </c>
      <c r="U112" s="47">
        <f t="shared" si="10"/>
        <v>0.72499999999999998</v>
      </c>
      <c r="V112" s="47">
        <f t="shared" si="10"/>
        <v>0.6166666666666667</v>
      </c>
      <c r="W112" s="47">
        <f t="shared" si="10"/>
        <v>0.6</v>
      </c>
      <c r="X112" s="47" t="str">
        <f t="shared" si="10"/>
        <v>..</v>
      </c>
      <c r="Y112" s="47" t="str">
        <f t="shared" si="10"/>
        <v>..</v>
      </c>
      <c r="Z112" s="47" t="str">
        <f t="shared" si="10"/>
        <v>..</v>
      </c>
      <c r="AA112" s="47" t="str">
        <f t="shared" si="10"/>
        <v>..</v>
      </c>
      <c r="AB112" s="47" t="str">
        <f t="shared" si="5"/>
        <v>..</v>
      </c>
    </row>
    <row r="113" spans="1:28" ht="15.5" x14ac:dyDescent="0.35">
      <c r="A113" s="44" t="s">
        <v>125</v>
      </c>
      <c r="B113" s="50" t="s">
        <v>350</v>
      </c>
      <c r="C113" s="47">
        <f t="shared" si="9"/>
        <v>0.53500000000000003</v>
      </c>
      <c r="D113" s="47" t="str">
        <f t="shared" si="7"/>
        <v>..</v>
      </c>
      <c r="E113" s="47" t="str">
        <f t="shared" si="8"/>
        <v>..</v>
      </c>
      <c r="F113" s="100"/>
      <c r="G113" s="84"/>
      <c r="H113" s="50"/>
      <c r="J113" s="89"/>
      <c r="K113" s="1">
        <v>21</v>
      </c>
      <c r="L113" s="1">
        <v>30</v>
      </c>
      <c r="M113" s="1">
        <v>58</v>
      </c>
      <c r="N113" s="1" t="s">
        <v>227</v>
      </c>
      <c r="O113" s="1" t="s">
        <v>227</v>
      </c>
      <c r="P113" s="1" t="s">
        <v>227</v>
      </c>
      <c r="Q113" s="1" t="s">
        <v>227</v>
      </c>
      <c r="R113" s="1" t="s">
        <v>227</v>
      </c>
      <c r="U113" s="47">
        <f t="shared" si="10"/>
        <v>0.52500000000000002</v>
      </c>
      <c r="V113" s="47">
        <f t="shared" si="10"/>
        <v>0.5</v>
      </c>
      <c r="W113" s="47">
        <f t="shared" si="10"/>
        <v>0.57999999999999996</v>
      </c>
      <c r="X113" s="47" t="str">
        <f t="shared" si="10"/>
        <v>..</v>
      </c>
      <c r="Y113" s="47" t="str">
        <f t="shared" si="10"/>
        <v>..</v>
      </c>
      <c r="Z113" s="47" t="str">
        <f t="shared" si="10"/>
        <v>..</v>
      </c>
      <c r="AA113" s="47" t="str">
        <f t="shared" si="10"/>
        <v>..</v>
      </c>
      <c r="AB113" s="47" t="str">
        <f t="shared" si="5"/>
        <v>..</v>
      </c>
    </row>
    <row r="114" spans="1:28" ht="15.5" x14ac:dyDescent="0.35">
      <c r="A114" s="44" t="s">
        <v>112</v>
      </c>
      <c r="B114" s="50" t="s">
        <v>351</v>
      </c>
      <c r="C114" s="47">
        <f t="shared" si="9"/>
        <v>0.41249999999999998</v>
      </c>
      <c r="D114" s="47" t="str">
        <f t="shared" si="7"/>
        <v>..</v>
      </c>
      <c r="E114" s="47" t="str">
        <f t="shared" si="8"/>
        <v>..</v>
      </c>
      <c r="F114" s="100"/>
      <c r="G114" s="84"/>
      <c r="H114" s="50"/>
      <c r="J114" s="89"/>
      <c r="K114" s="1">
        <v>19</v>
      </c>
      <c r="L114" s="1">
        <v>21</v>
      </c>
      <c r="M114" s="1" t="s">
        <v>227</v>
      </c>
      <c r="N114" s="1" t="s">
        <v>227</v>
      </c>
      <c r="O114" s="1" t="s">
        <v>227</v>
      </c>
      <c r="P114" s="1" t="s">
        <v>227</v>
      </c>
      <c r="Q114" s="1" t="s">
        <v>227</v>
      </c>
      <c r="R114" s="1" t="s">
        <v>227</v>
      </c>
      <c r="U114" s="47">
        <f t="shared" si="10"/>
        <v>0.47499999999999998</v>
      </c>
      <c r="V114" s="47">
        <f t="shared" si="10"/>
        <v>0.35</v>
      </c>
      <c r="W114" s="47" t="str">
        <f t="shared" si="10"/>
        <v>..</v>
      </c>
      <c r="X114" s="47" t="str">
        <f t="shared" si="10"/>
        <v>..</v>
      </c>
      <c r="Y114" s="47" t="str">
        <f t="shared" si="10"/>
        <v>..</v>
      </c>
      <c r="Z114" s="47" t="str">
        <f t="shared" si="10"/>
        <v>..</v>
      </c>
      <c r="AA114" s="47" t="str">
        <f t="shared" si="10"/>
        <v>..</v>
      </c>
      <c r="AB114" s="47" t="str">
        <f t="shared" si="5"/>
        <v>..</v>
      </c>
    </row>
    <row r="115" spans="1:28" ht="15.5" x14ac:dyDescent="0.35">
      <c r="A115" s="44" t="s">
        <v>116</v>
      </c>
      <c r="B115" s="50" t="s">
        <v>352</v>
      </c>
      <c r="C115" s="47">
        <f t="shared" si="9"/>
        <v>0.3125</v>
      </c>
      <c r="D115" s="47" t="str">
        <f t="shared" si="7"/>
        <v>..</v>
      </c>
      <c r="E115" s="47" t="str">
        <f t="shared" si="8"/>
        <v>..</v>
      </c>
      <c r="F115" s="100"/>
      <c r="G115" s="84"/>
      <c r="H115" s="50"/>
      <c r="J115" s="89"/>
      <c r="K115" s="1">
        <v>9</v>
      </c>
      <c r="L115" s="1">
        <v>24</v>
      </c>
      <c r="M115" s="1" t="s">
        <v>227</v>
      </c>
      <c r="N115" s="1" t="s">
        <v>227</v>
      </c>
      <c r="O115" s="1" t="s">
        <v>227</v>
      </c>
      <c r="P115" s="1" t="s">
        <v>227</v>
      </c>
      <c r="Q115" s="1" t="s">
        <v>227</v>
      </c>
      <c r="R115" s="1" t="s">
        <v>227</v>
      </c>
      <c r="U115" s="47">
        <f t="shared" si="10"/>
        <v>0.22500000000000001</v>
      </c>
      <c r="V115" s="47">
        <f t="shared" si="10"/>
        <v>0.4</v>
      </c>
      <c r="W115" s="47" t="str">
        <f t="shared" si="10"/>
        <v>..</v>
      </c>
      <c r="X115" s="47" t="str">
        <f t="shared" si="10"/>
        <v>..</v>
      </c>
      <c r="Y115" s="47" t="str">
        <f t="shared" si="10"/>
        <v>..</v>
      </c>
      <c r="Z115" s="47" t="str">
        <f t="shared" si="10"/>
        <v>..</v>
      </c>
      <c r="AA115" s="47" t="str">
        <f t="shared" si="10"/>
        <v>..</v>
      </c>
      <c r="AB115" s="47" t="str">
        <f t="shared" si="5"/>
        <v>..</v>
      </c>
    </row>
    <row r="116" spans="1:28" ht="15.5" x14ac:dyDescent="0.35">
      <c r="A116" s="44" t="s">
        <v>117</v>
      </c>
      <c r="B116" s="50" t="s">
        <v>353</v>
      </c>
      <c r="C116" s="47">
        <f t="shared" si="9"/>
        <v>0.89583333333333326</v>
      </c>
      <c r="D116" s="47" t="str">
        <f t="shared" si="7"/>
        <v>..</v>
      </c>
      <c r="E116" s="47" t="str">
        <f t="shared" si="8"/>
        <v>..</v>
      </c>
      <c r="F116" s="100"/>
      <c r="G116" s="84"/>
      <c r="H116" s="50"/>
      <c r="J116" s="89"/>
      <c r="K116" s="1">
        <v>35</v>
      </c>
      <c r="L116" s="1">
        <v>55</v>
      </c>
      <c r="M116" s="1" t="s">
        <v>227</v>
      </c>
      <c r="N116" s="1" t="s">
        <v>227</v>
      </c>
      <c r="O116" s="1" t="s">
        <v>227</v>
      </c>
      <c r="P116" s="1" t="s">
        <v>227</v>
      </c>
      <c r="Q116" s="1" t="s">
        <v>227</v>
      </c>
      <c r="R116" s="1" t="s">
        <v>227</v>
      </c>
      <c r="U116" s="47">
        <f t="shared" si="10"/>
        <v>0.875</v>
      </c>
      <c r="V116" s="47">
        <f t="shared" si="10"/>
        <v>0.91666666666666663</v>
      </c>
      <c r="W116" s="47" t="str">
        <f t="shared" si="10"/>
        <v>..</v>
      </c>
      <c r="X116" s="47" t="str">
        <f t="shared" si="10"/>
        <v>..</v>
      </c>
      <c r="Y116" s="47" t="str">
        <f t="shared" si="10"/>
        <v>..</v>
      </c>
      <c r="Z116" s="47" t="str">
        <f t="shared" si="10"/>
        <v>..</v>
      </c>
      <c r="AA116" s="47" t="str">
        <f t="shared" si="10"/>
        <v>..</v>
      </c>
      <c r="AB116" s="47" t="str">
        <f t="shared" si="5"/>
        <v>..</v>
      </c>
    </row>
    <row r="117" spans="1:28" ht="15.5" x14ac:dyDescent="0.35">
      <c r="A117" s="44" t="s">
        <v>114</v>
      </c>
      <c r="B117" s="50" t="s">
        <v>440</v>
      </c>
      <c r="C117" s="47">
        <f t="shared" si="9"/>
        <v>0.93333333333333335</v>
      </c>
      <c r="D117" s="47" t="str">
        <f t="shared" si="7"/>
        <v>..</v>
      </c>
      <c r="E117" s="47" t="str">
        <f t="shared" si="8"/>
        <v>..</v>
      </c>
      <c r="F117" s="100"/>
      <c r="G117" s="84"/>
      <c r="H117" s="50"/>
      <c r="J117" s="89"/>
      <c r="K117" s="1">
        <v>38</v>
      </c>
      <c r="L117" s="1">
        <v>55</v>
      </c>
      <c r="M117" s="1" t="s">
        <v>227</v>
      </c>
      <c r="N117" s="1" t="s">
        <v>227</v>
      </c>
      <c r="O117" s="1" t="s">
        <v>227</v>
      </c>
      <c r="P117" s="1" t="s">
        <v>227</v>
      </c>
      <c r="Q117" s="1" t="s">
        <v>227</v>
      </c>
      <c r="R117" s="1" t="s">
        <v>227</v>
      </c>
      <c r="U117" s="47">
        <f t="shared" si="10"/>
        <v>0.95</v>
      </c>
      <c r="V117" s="47">
        <f t="shared" si="10"/>
        <v>0.91666666666666663</v>
      </c>
      <c r="W117" s="47" t="str">
        <f t="shared" si="10"/>
        <v>..</v>
      </c>
      <c r="X117" s="47" t="str">
        <f t="shared" si="10"/>
        <v>..</v>
      </c>
      <c r="Y117" s="47" t="str">
        <f t="shared" si="10"/>
        <v>..</v>
      </c>
      <c r="Z117" s="47" t="str">
        <f t="shared" si="10"/>
        <v>..</v>
      </c>
      <c r="AA117" s="47" t="str">
        <f t="shared" si="10"/>
        <v>..</v>
      </c>
      <c r="AB117" s="47" t="str">
        <f t="shared" si="5"/>
        <v>..</v>
      </c>
    </row>
    <row r="118" spans="1:28" ht="15.5" x14ac:dyDescent="0.35">
      <c r="A118" s="44" t="s">
        <v>122</v>
      </c>
      <c r="B118" s="50" t="s">
        <v>354</v>
      </c>
      <c r="C118" s="47">
        <f t="shared" si="9"/>
        <v>0.35</v>
      </c>
      <c r="D118" s="47" t="str">
        <f t="shared" si="7"/>
        <v>..</v>
      </c>
      <c r="E118" s="47" t="str">
        <f t="shared" si="8"/>
        <v>..</v>
      </c>
      <c r="F118" s="100"/>
      <c r="G118" s="84"/>
      <c r="H118" s="50"/>
      <c r="J118" s="89"/>
      <c r="K118" s="1">
        <v>14</v>
      </c>
      <c r="L118" s="1">
        <v>21</v>
      </c>
      <c r="M118" s="1" t="s">
        <v>227</v>
      </c>
      <c r="N118" s="1" t="s">
        <v>227</v>
      </c>
      <c r="O118" s="1" t="s">
        <v>227</v>
      </c>
      <c r="P118" s="1" t="s">
        <v>227</v>
      </c>
      <c r="Q118" s="1" t="s">
        <v>227</v>
      </c>
      <c r="R118" s="1" t="s">
        <v>227</v>
      </c>
      <c r="U118" s="47">
        <f t="shared" si="10"/>
        <v>0.35</v>
      </c>
      <c r="V118" s="47">
        <f t="shared" si="10"/>
        <v>0.35</v>
      </c>
      <c r="W118" s="47" t="str">
        <f t="shared" si="10"/>
        <v>..</v>
      </c>
      <c r="X118" s="47" t="str">
        <f t="shared" si="10"/>
        <v>..</v>
      </c>
      <c r="Y118" s="47" t="str">
        <f t="shared" si="10"/>
        <v>..</v>
      </c>
      <c r="Z118" s="47" t="str">
        <f t="shared" si="10"/>
        <v>..</v>
      </c>
      <c r="AA118" s="47" t="str">
        <f t="shared" si="10"/>
        <v>..</v>
      </c>
      <c r="AB118" s="47" t="str">
        <f t="shared" si="5"/>
        <v>..</v>
      </c>
    </row>
    <row r="119" spans="1:28" ht="15.5" x14ac:dyDescent="0.35">
      <c r="A119" s="44" t="s">
        <v>123</v>
      </c>
      <c r="B119" s="50" t="s">
        <v>355</v>
      </c>
      <c r="C119" s="47">
        <f t="shared" si="9"/>
        <v>0.87916666666666665</v>
      </c>
      <c r="D119" s="47" t="str">
        <f t="shared" si="7"/>
        <v>..</v>
      </c>
      <c r="E119" s="47" t="str">
        <f t="shared" si="8"/>
        <v>..</v>
      </c>
      <c r="F119" s="100"/>
      <c r="G119" s="84"/>
      <c r="H119" s="50"/>
      <c r="J119" s="89"/>
      <c r="K119" s="1">
        <v>37</v>
      </c>
      <c r="L119" s="1">
        <v>50</v>
      </c>
      <c r="M119" s="1" t="s">
        <v>227</v>
      </c>
      <c r="N119" s="1" t="s">
        <v>227</v>
      </c>
      <c r="O119" s="1" t="s">
        <v>227</v>
      </c>
      <c r="P119" s="1" t="s">
        <v>227</v>
      </c>
      <c r="Q119" s="1" t="s">
        <v>227</v>
      </c>
      <c r="R119" s="1" t="s">
        <v>227</v>
      </c>
      <c r="U119" s="47">
        <f t="shared" si="10"/>
        <v>0.92500000000000004</v>
      </c>
      <c r="V119" s="47">
        <f t="shared" si="10"/>
        <v>0.83333333333333337</v>
      </c>
      <c r="W119" s="47" t="str">
        <f t="shared" si="10"/>
        <v>..</v>
      </c>
      <c r="X119" s="47" t="str">
        <f t="shared" si="10"/>
        <v>..</v>
      </c>
      <c r="Y119" s="47" t="str">
        <f t="shared" si="10"/>
        <v>..</v>
      </c>
      <c r="Z119" s="47" t="str">
        <f t="shared" si="10"/>
        <v>..</v>
      </c>
      <c r="AA119" s="47" t="str">
        <f t="shared" si="10"/>
        <v>..</v>
      </c>
      <c r="AB119" s="47" t="str">
        <f t="shared" si="10"/>
        <v>..</v>
      </c>
    </row>
    <row r="120" spans="1:28" ht="15.5" x14ac:dyDescent="0.35">
      <c r="A120" s="44" t="s">
        <v>113</v>
      </c>
      <c r="B120" s="50" t="s">
        <v>356</v>
      </c>
      <c r="C120" s="47">
        <f t="shared" si="9"/>
        <v>0.61722222222222223</v>
      </c>
      <c r="D120" s="47" t="str">
        <f t="shared" si="7"/>
        <v>..</v>
      </c>
      <c r="E120" s="47" t="str">
        <f t="shared" si="8"/>
        <v>..</v>
      </c>
      <c r="F120" s="100"/>
      <c r="G120" s="84"/>
      <c r="H120" s="50"/>
      <c r="J120" s="89"/>
      <c r="K120" s="1">
        <v>27</v>
      </c>
      <c r="L120" s="1">
        <v>34</v>
      </c>
      <c r="M120" s="1">
        <v>61</v>
      </c>
      <c r="N120" s="1" t="s">
        <v>227</v>
      </c>
      <c r="O120" s="1" t="s">
        <v>227</v>
      </c>
      <c r="P120" s="1" t="s">
        <v>227</v>
      </c>
      <c r="Q120" s="1" t="s">
        <v>227</v>
      </c>
      <c r="R120" s="1" t="s">
        <v>227</v>
      </c>
      <c r="U120" s="47">
        <f t="shared" ref="U120:AB151" si="11">IF(ISNUMBER(K120)=TRUE,U$5*(K120-U$4)/(U$3-U$4)+(1-U$5)*(1-(K120-U$4)/(U$3-U$4)),"..")</f>
        <v>0.67500000000000004</v>
      </c>
      <c r="V120" s="47">
        <f t="shared" si="11"/>
        <v>0.56666666666666665</v>
      </c>
      <c r="W120" s="47">
        <f t="shared" si="11"/>
        <v>0.61</v>
      </c>
      <c r="X120" s="47" t="str">
        <f t="shared" si="11"/>
        <v>..</v>
      </c>
      <c r="Y120" s="47" t="str">
        <f t="shared" si="11"/>
        <v>..</v>
      </c>
      <c r="Z120" s="47" t="str">
        <f t="shared" si="11"/>
        <v>..</v>
      </c>
      <c r="AA120" s="47" t="str">
        <f t="shared" si="11"/>
        <v>..</v>
      </c>
      <c r="AB120" s="47" t="str">
        <f t="shared" si="11"/>
        <v>..</v>
      </c>
    </row>
    <row r="121" spans="1:28" ht="15.5" x14ac:dyDescent="0.35">
      <c r="A121" s="44" t="s">
        <v>58</v>
      </c>
      <c r="B121" s="50" t="s">
        <v>357</v>
      </c>
      <c r="C121" s="47">
        <f t="shared" si="9"/>
        <v>0.92083333333333339</v>
      </c>
      <c r="D121" s="47" t="str">
        <f t="shared" si="7"/>
        <v>..</v>
      </c>
      <c r="E121" s="47" t="str">
        <f t="shared" si="8"/>
        <v>..</v>
      </c>
      <c r="F121" s="100"/>
      <c r="G121" s="84"/>
      <c r="H121" s="50"/>
      <c r="J121" s="89"/>
      <c r="K121" s="1">
        <v>37</v>
      </c>
      <c r="L121" s="1">
        <v>55</v>
      </c>
      <c r="M121" s="1" t="s">
        <v>227</v>
      </c>
      <c r="N121" s="1" t="s">
        <v>227</v>
      </c>
      <c r="O121" s="1" t="s">
        <v>227</v>
      </c>
      <c r="P121" s="1" t="s">
        <v>227</v>
      </c>
      <c r="Q121" s="1" t="s">
        <v>227</v>
      </c>
      <c r="R121" s="1" t="s">
        <v>227</v>
      </c>
      <c r="U121" s="47">
        <f t="shared" si="11"/>
        <v>0.92500000000000004</v>
      </c>
      <c r="V121" s="47">
        <f t="shared" si="11"/>
        <v>0.91666666666666663</v>
      </c>
      <c r="W121" s="47" t="str">
        <f t="shared" si="11"/>
        <v>..</v>
      </c>
      <c r="X121" s="47" t="str">
        <f t="shared" si="11"/>
        <v>..</v>
      </c>
      <c r="Y121" s="47" t="str">
        <f t="shared" si="11"/>
        <v>..</v>
      </c>
      <c r="Z121" s="47" t="str">
        <f t="shared" si="11"/>
        <v>..</v>
      </c>
      <c r="AA121" s="47" t="str">
        <f t="shared" si="11"/>
        <v>..</v>
      </c>
      <c r="AB121" s="47" t="str">
        <f t="shared" si="11"/>
        <v>..</v>
      </c>
    </row>
    <row r="122" spans="1:28" ht="15.5" x14ac:dyDescent="0.35">
      <c r="A122" s="44" t="s">
        <v>110</v>
      </c>
      <c r="B122" s="50" t="s">
        <v>358</v>
      </c>
      <c r="C122" s="47">
        <f t="shared" si="9"/>
        <v>0.53833333333333333</v>
      </c>
      <c r="D122" s="47">
        <f t="shared" si="7"/>
        <v>0.29166666666666669</v>
      </c>
      <c r="E122" s="47">
        <f t="shared" si="8"/>
        <v>0.20833333333333334</v>
      </c>
      <c r="F122" s="100"/>
      <c r="G122" s="84"/>
      <c r="H122" s="50"/>
      <c r="J122" s="89"/>
      <c r="K122" s="1">
        <v>26</v>
      </c>
      <c r="L122" s="1">
        <v>35</v>
      </c>
      <c r="M122" s="1" t="s">
        <v>227</v>
      </c>
      <c r="N122" s="1">
        <v>2.25</v>
      </c>
      <c r="O122" s="1">
        <v>2.75</v>
      </c>
      <c r="P122" s="1">
        <v>3</v>
      </c>
      <c r="Q122" s="1">
        <v>4.75</v>
      </c>
      <c r="R122" s="1">
        <v>4</v>
      </c>
      <c r="U122" s="47">
        <f t="shared" si="11"/>
        <v>0.65</v>
      </c>
      <c r="V122" s="47">
        <f t="shared" si="11"/>
        <v>0.58333333333333337</v>
      </c>
      <c r="W122" s="47" t="str">
        <f t="shared" si="11"/>
        <v>..</v>
      </c>
      <c r="X122" s="47">
        <f t="shared" si="11"/>
        <v>0.20833333333333334</v>
      </c>
      <c r="Y122" s="47">
        <f t="shared" si="11"/>
        <v>0.29166666666666669</v>
      </c>
      <c r="Z122" s="47">
        <f t="shared" si="11"/>
        <v>0.33333333333333331</v>
      </c>
      <c r="AA122" s="47">
        <f t="shared" si="11"/>
        <v>0.625</v>
      </c>
      <c r="AB122" s="47">
        <f t="shared" si="11"/>
        <v>0.5</v>
      </c>
    </row>
    <row r="123" spans="1:28" ht="15.5" x14ac:dyDescent="0.35">
      <c r="A123" s="44" t="s">
        <v>109</v>
      </c>
      <c r="B123" s="50" t="s">
        <v>501</v>
      </c>
      <c r="C123" s="47">
        <f t="shared" si="9"/>
        <v>0.8</v>
      </c>
      <c r="D123" s="47" t="str">
        <f t="shared" si="7"/>
        <v>..</v>
      </c>
      <c r="E123" s="47" t="str">
        <f t="shared" si="8"/>
        <v>..</v>
      </c>
      <c r="F123" s="100"/>
      <c r="G123" s="84"/>
      <c r="H123" s="50"/>
      <c r="J123" s="89"/>
      <c r="K123" s="1">
        <v>26</v>
      </c>
      <c r="L123" s="1">
        <v>57</v>
      </c>
      <c r="M123" s="1" t="s">
        <v>227</v>
      </c>
      <c r="N123" s="1" t="s">
        <v>227</v>
      </c>
      <c r="O123" s="1" t="s">
        <v>227</v>
      </c>
      <c r="P123" s="1" t="s">
        <v>227</v>
      </c>
      <c r="Q123" s="1" t="s">
        <v>227</v>
      </c>
      <c r="R123" s="1" t="s">
        <v>227</v>
      </c>
      <c r="U123" s="47">
        <f t="shared" si="11"/>
        <v>0.65</v>
      </c>
      <c r="V123" s="47">
        <f t="shared" si="11"/>
        <v>0.95</v>
      </c>
      <c r="W123" s="47" t="str">
        <f t="shared" si="11"/>
        <v>..</v>
      </c>
      <c r="X123" s="47" t="str">
        <f t="shared" si="11"/>
        <v>..</v>
      </c>
      <c r="Y123" s="47" t="str">
        <f t="shared" si="11"/>
        <v>..</v>
      </c>
      <c r="Z123" s="47" t="str">
        <f t="shared" si="11"/>
        <v>..</v>
      </c>
      <c r="AA123" s="47" t="str">
        <f t="shared" si="11"/>
        <v>..</v>
      </c>
      <c r="AB123" s="47" t="str">
        <f t="shared" si="11"/>
        <v>..</v>
      </c>
    </row>
    <row r="124" spans="1:28" ht="15.5" x14ac:dyDescent="0.35">
      <c r="A124" s="44" t="s">
        <v>119</v>
      </c>
      <c r="B124" s="50" t="s">
        <v>359</v>
      </c>
      <c r="C124" s="47">
        <f t="shared" si="9"/>
        <v>0.85000000000000009</v>
      </c>
      <c r="D124" s="47" t="str">
        <f t="shared" si="7"/>
        <v>..</v>
      </c>
      <c r="E124" s="47" t="str">
        <f t="shared" si="8"/>
        <v>..</v>
      </c>
      <c r="F124" s="100"/>
      <c r="G124" s="84"/>
      <c r="H124" s="50"/>
      <c r="J124" s="89"/>
      <c r="K124" s="1">
        <v>36</v>
      </c>
      <c r="L124" s="1">
        <v>48</v>
      </c>
      <c r="M124" s="1" t="s">
        <v>227</v>
      </c>
      <c r="N124" s="1" t="s">
        <v>227</v>
      </c>
      <c r="O124" s="1" t="s">
        <v>227</v>
      </c>
      <c r="P124" s="1" t="s">
        <v>227</v>
      </c>
      <c r="Q124" s="1" t="s">
        <v>227</v>
      </c>
      <c r="R124" s="1" t="s">
        <v>227</v>
      </c>
      <c r="U124" s="47">
        <f t="shared" si="11"/>
        <v>0.9</v>
      </c>
      <c r="V124" s="47">
        <f t="shared" si="11"/>
        <v>0.8</v>
      </c>
      <c r="W124" s="47" t="str">
        <f t="shared" si="11"/>
        <v>..</v>
      </c>
      <c r="X124" s="47" t="str">
        <f t="shared" si="11"/>
        <v>..</v>
      </c>
      <c r="Y124" s="47" t="str">
        <f t="shared" si="11"/>
        <v>..</v>
      </c>
      <c r="Z124" s="47" t="str">
        <f t="shared" si="11"/>
        <v>..</v>
      </c>
      <c r="AA124" s="47" t="str">
        <f t="shared" si="11"/>
        <v>..</v>
      </c>
      <c r="AB124" s="47" t="str">
        <f t="shared" si="11"/>
        <v>..</v>
      </c>
    </row>
    <row r="125" spans="1:28" ht="15.5" x14ac:dyDescent="0.35">
      <c r="A125" s="44" t="s">
        <v>120</v>
      </c>
      <c r="B125" s="50" t="s">
        <v>360</v>
      </c>
      <c r="C125" s="47">
        <f t="shared" si="9"/>
        <v>0.57499999999999996</v>
      </c>
      <c r="D125" s="47">
        <f t="shared" si="7"/>
        <v>0.41666666666666669</v>
      </c>
      <c r="E125" s="47">
        <f t="shared" si="8"/>
        <v>0.33333333333333331</v>
      </c>
      <c r="F125" s="100"/>
      <c r="G125" s="84"/>
      <c r="H125" s="50"/>
      <c r="J125" s="89"/>
      <c r="K125" s="1">
        <v>24</v>
      </c>
      <c r="L125" s="1">
        <v>39</v>
      </c>
      <c r="M125" s="1" t="s">
        <v>227</v>
      </c>
      <c r="N125" s="1">
        <v>3</v>
      </c>
      <c r="O125" s="1">
        <v>3.5</v>
      </c>
      <c r="P125" s="1">
        <v>3.25</v>
      </c>
      <c r="Q125" s="1">
        <v>5.25</v>
      </c>
      <c r="R125" s="1">
        <v>4.25</v>
      </c>
      <c r="U125" s="47">
        <f t="shared" si="11"/>
        <v>0.6</v>
      </c>
      <c r="V125" s="47">
        <f t="shared" si="11"/>
        <v>0.65</v>
      </c>
      <c r="W125" s="47" t="str">
        <f t="shared" si="11"/>
        <v>..</v>
      </c>
      <c r="X125" s="47">
        <f t="shared" si="11"/>
        <v>0.33333333333333331</v>
      </c>
      <c r="Y125" s="47">
        <f t="shared" si="11"/>
        <v>0.41666666666666669</v>
      </c>
      <c r="Z125" s="47">
        <f t="shared" si="11"/>
        <v>0.375</v>
      </c>
      <c r="AA125" s="47">
        <f t="shared" si="11"/>
        <v>0.70833333333333337</v>
      </c>
      <c r="AB125" s="47">
        <f t="shared" si="11"/>
        <v>0.54166666666666663</v>
      </c>
    </row>
    <row r="126" spans="1:28" ht="15.5" x14ac:dyDescent="0.35">
      <c r="A126" s="44" t="s">
        <v>108</v>
      </c>
      <c r="B126" s="50" t="s">
        <v>361</v>
      </c>
      <c r="C126" s="47">
        <f t="shared" si="9"/>
        <v>0.41500000000000004</v>
      </c>
      <c r="D126" s="47" t="str">
        <f t="shared" si="7"/>
        <v>..</v>
      </c>
      <c r="E126" s="47" t="str">
        <f t="shared" si="8"/>
        <v>..</v>
      </c>
      <c r="F126" s="100"/>
      <c r="G126" s="84"/>
      <c r="H126" s="50"/>
      <c r="J126" s="89"/>
      <c r="K126" s="1">
        <v>13</v>
      </c>
      <c r="L126" s="1">
        <v>24</v>
      </c>
      <c r="M126" s="1">
        <v>52</v>
      </c>
      <c r="N126" s="1" t="s">
        <v>227</v>
      </c>
      <c r="O126" s="1" t="s">
        <v>227</v>
      </c>
      <c r="P126" s="1" t="s">
        <v>227</v>
      </c>
      <c r="Q126" s="1" t="s">
        <v>227</v>
      </c>
      <c r="R126" s="1" t="s">
        <v>227</v>
      </c>
      <c r="U126" s="47">
        <f t="shared" si="11"/>
        <v>0.32500000000000001</v>
      </c>
      <c r="V126" s="47">
        <f t="shared" si="11"/>
        <v>0.4</v>
      </c>
      <c r="W126" s="47">
        <f t="shared" si="11"/>
        <v>0.52</v>
      </c>
      <c r="X126" s="47" t="str">
        <f t="shared" si="11"/>
        <v>..</v>
      </c>
      <c r="Y126" s="47" t="str">
        <f t="shared" si="11"/>
        <v>..</v>
      </c>
      <c r="Z126" s="47" t="str">
        <f t="shared" si="11"/>
        <v>..</v>
      </c>
      <c r="AA126" s="47" t="str">
        <f t="shared" si="11"/>
        <v>..</v>
      </c>
      <c r="AB126" s="47" t="str">
        <f t="shared" si="11"/>
        <v>..</v>
      </c>
    </row>
    <row r="127" spans="1:28" ht="15.5" x14ac:dyDescent="0.35">
      <c r="A127" s="44" t="s">
        <v>121</v>
      </c>
      <c r="B127" s="50" t="s">
        <v>362</v>
      </c>
      <c r="C127" s="47">
        <f t="shared" si="9"/>
        <v>0.41666666666666663</v>
      </c>
      <c r="D127" s="47" t="str">
        <f t="shared" si="7"/>
        <v>..</v>
      </c>
      <c r="E127" s="47" t="str">
        <f t="shared" si="8"/>
        <v>..</v>
      </c>
      <c r="F127" s="100"/>
      <c r="G127" s="84"/>
      <c r="H127" s="50"/>
      <c r="J127" s="89"/>
      <c r="K127" s="1">
        <v>14</v>
      </c>
      <c r="L127" s="1">
        <v>29</v>
      </c>
      <c r="M127" s="1" t="s">
        <v>227</v>
      </c>
      <c r="N127" s="1" t="s">
        <v>227</v>
      </c>
      <c r="O127" s="1" t="s">
        <v>227</v>
      </c>
      <c r="P127" s="1" t="s">
        <v>227</v>
      </c>
      <c r="Q127" s="1" t="s">
        <v>227</v>
      </c>
      <c r="R127" s="1" t="s">
        <v>227</v>
      </c>
      <c r="U127" s="47">
        <f t="shared" si="11"/>
        <v>0.35</v>
      </c>
      <c r="V127" s="47">
        <f t="shared" si="11"/>
        <v>0.48333333333333334</v>
      </c>
      <c r="W127" s="47" t="str">
        <f t="shared" si="11"/>
        <v>..</v>
      </c>
      <c r="X127" s="47" t="str">
        <f t="shared" si="11"/>
        <v>..</v>
      </c>
      <c r="Y127" s="47" t="str">
        <f t="shared" si="11"/>
        <v>..</v>
      </c>
      <c r="Z127" s="47" t="str">
        <f t="shared" si="11"/>
        <v>..</v>
      </c>
      <c r="AA127" s="47" t="str">
        <f t="shared" si="11"/>
        <v>..</v>
      </c>
      <c r="AB127" s="47" t="str">
        <f t="shared" si="11"/>
        <v>..</v>
      </c>
    </row>
    <row r="128" spans="1:28" ht="15.5" x14ac:dyDescent="0.35">
      <c r="A128" s="44" t="s">
        <v>118</v>
      </c>
      <c r="B128" s="50" t="s">
        <v>363</v>
      </c>
      <c r="C128" s="47">
        <f t="shared" si="9"/>
        <v>0.29499999999999998</v>
      </c>
      <c r="D128" s="47" t="str">
        <f t="shared" si="7"/>
        <v>..</v>
      </c>
      <c r="E128" s="47" t="str">
        <f t="shared" si="8"/>
        <v>..</v>
      </c>
      <c r="F128" s="100"/>
      <c r="G128" s="84"/>
      <c r="H128" s="50"/>
      <c r="J128" s="89"/>
      <c r="K128" s="1">
        <v>13</v>
      </c>
      <c r="L128" s="1">
        <v>15</v>
      </c>
      <c r="M128" s="1">
        <v>31</v>
      </c>
      <c r="N128" s="1" t="s">
        <v>227</v>
      </c>
      <c r="O128" s="1" t="s">
        <v>227</v>
      </c>
      <c r="P128" s="1" t="s">
        <v>227</v>
      </c>
      <c r="Q128" s="1" t="s">
        <v>227</v>
      </c>
      <c r="R128" s="1" t="s">
        <v>227</v>
      </c>
      <c r="U128" s="47">
        <f t="shared" si="11"/>
        <v>0.32500000000000001</v>
      </c>
      <c r="V128" s="47">
        <f t="shared" si="11"/>
        <v>0.25</v>
      </c>
      <c r="W128" s="47">
        <f t="shared" si="11"/>
        <v>0.31</v>
      </c>
      <c r="X128" s="47" t="str">
        <f t="shared" si="11"/>
        <v>..</v>
      </c>
      <c r="Y128" s="47" t="str">
        <f t="shared" si="11"/>
        <v>..</v>
      </c>
      <c r="Z128" s="47" t="str">
        <f t="shared" si="11"/>
        <v>..</v>
      </c>
      <c r="AA128" s="47" t="str">
        <f t="shared" si="11"/>
        <v>..</v>
      </c>
      <c r="AB128" s="47" t="str">
        <f t="shared" si="11"/>
        <v>..</v>
      </c>
    </row>
    <row r="129" spans="1:28" ht="15.5" x14ac:dyDescent="0.35">
      <c r="A129" s="44" t="s">
        <v>126</v>
      </c>
      <c r="B129" s="50" t="s">
        <v>364</v>
      </c>
      <c r="C129" s="47">
        <f t="shared" si="9"/>
        <v>0.77083333333333337</v>
      </c>
      <c r="D129" s="47" t="str">
        <f t="shared" si="7"/>
        <v>..</v>
      </c>
      <c r="E129" s="47" t="str">
        <f t="shared" si="8"/>
        <v>..</v>
      </c>
      <c r="F129" s="100"/>
      <c r="G129" s="84"/>
      <c r="H129" s="50"/>
      <c r="J129" s="89"/>
      <c r="K129" s="1">
        <v>31</v>
      </c>
      <c r="L129" s="1">
        <v>46</v>
      </c>
      <c r="M129" s="1" t="s">
        <v>227</v>
      </c>
      <c r="N129" s="1" t="s">
        <v>227</v>
      </c>
      <c r="O129" s="1" t="s">
        <v>227</v>
      </c>
      <c r="P129" s="1" t="s">
        <v>227</v>
      </c>
      <c r="Q129" s="1" t="s">
        <v>227</v>
      </c>
      <c r="R129" s="1" t="s">
        <v>227</v>
      </c>
      <c r="U129" s="47">
        <f t="shared" si="11"/>
        <v>0.77500000000000002</v>
      </c>
      <c r="V129" s="47">
        <f t="shared" si="11"/>
        <v>0.76666666666666672</v>
      </c>
      <c r="W129" s="47" t="str">
        <f t="shared" si="11"/>
        <v>..</v>
      </c>
      <c r="X129" s="47" t="str">
        <f t="shared" si="11"/>
        <v>..</v>
      </c>
      <c r="Y129" s="47" t="str">
        <f t="shared" si="11"/>
        <v>..</v>
      </c>
      <c r="Z129" s="47" t="str">
        <f t="shared" si="11"/>
        <v>..</v>
      </c>
      <c r="AA129" s="47" t="str">
        <f t="shared" si="11"/>
        <v>..</v>
      </c>
      <c r="AB129" s="47" t="str">
        <f t="shared" si="11"/>
        <v>..</v>
      </c>
    </row>
    <row r="130" spans="1:28" ht="15.5" x14ac:dyDescent="0.35">
      <c r="A130" s="44" t="s">
        <v>133</v>
      </c>
      <c r="B130" s="50" t="s">
        <v>442</v>
      </c>
      <c r="C130" s="47">
        <f t="shared" si="9"/>
        <v>0.78333333333333333</v>
      </c>
      <c r="D130" s="47" t="str">
        <f t="shared" si="7"/>
        <v>..</v>
      </c>
      <c r="E130" s="47" t="str">
        <f t="shared" si="8"/>
        <v>..</v>
      </c>
      <c r="F130" s="100"/>
      <c r="G130" s="84"/>
      <c r="H130" s="50"/>
      <c r="J130" s="89"/>
      <c r="K130" s="1">
        <v>34</v>
      </c>
      <c r="L130" s="1">
        <v>43</v>
      </c>
      <c r="M130" s="1" t="s">
        <v>227</v>
      </c>
      <c r="N130" s="1" t="s">
        <v>227</v>
      </c>
      <c r="O130" s="1" t="s">
        <v>227</v>
      </c>
      <c r="P130" s="1" t="s">
        <v>227</v>
      </c>
      <c r="Q130" s="1" t="s">
        <v>227</v>
      </c>
      <c r="R130" s="1" t="s">
        <v>227</v>
      </c>
      <c r="U130" s="47">
        <f t="shared" si="11"/>
        <v>0.85</v>
      </c>
      <c r="V130" s="47">
        <f t="shared" si="11"/>
        <v>0.71666666666666667</v>
      </c>
      <c r="W130" s="47" t="str">
        <f t="shared" si="11"/>
        <v>..</v>
      </c>
      <c r="X130" s="47" t="str">
        <f t="shared" si="11"/>
        <v>..</v>
      </c>
      <c r="Y130" s="47" t="str">
        <f t="shared" si="11"/>
        <v>..</v>
      </c>
      <c r="Z130" s="47" t="str">
        <f t="shared" si="11"/>
        <v>..</v>
      </c>
      <c r="AA130" s="47" t="str">
        <f t="shared" si="11"/>
        <v>..</v>
      </c>
      <c r="AB130" s="47" t="str">
        <f t="shared" si="11"/>
        <v>..</v>
      </c>
    </row>
    <row r="131" spans="1:28" ht="15.5" x14ac:dyDescent="0.35">
      <c r="A131" s="44" t="s">
        <v>132</v>
      </c>
      <c r="B131" s="50" t="s">
        <v>365</v>
      </c>
      <c r="C131" s="47">
        <f t="shared" si="9"/>
        <v>0.5708333333333333</v>
      </c>
      <c r="D131" s="47" t="str">
        <f t="shared" si="7"/>
        <v>..</v>
      </c>
      <c r="E131" s="47" t="str">
        <f t="shared" si="8"/>
        <v>..</v>
      </c>
      <c r="F131" s="100"/>
      <c r="G131" s="84"/>
      <c r="H131" s="50"/>
      <c r="J131" s="89"/>
      <c r="K131" s="1">
        <v>25</v>
      </c>
      <c r="L131" s="1">
        <v>31</v>
      </c>
      <c r="M131" s="1" t="s">
        <v>227</v>
      </c>
      <c r="N131" s="1" t="s">
        <v>227</v>
      </c>
      <c r="O131" s="1" t="s">
        <v>227</v>
      </c>
      <c r="P131" s="1" t="s">
        <v>227</v>
      </c>
      <c r="Q131" s="1" t="s">
        <v>227</v>
      </c>
      <c r="R131" s="1" t="s">
        <v>227</v>
      </c>
      <c r="U131" s="47">
        <f t="shared" si="11"/>
        <v>0.625</v>
      </c>
      <c r="V131" s="47">
        <f t="shared" si="11"/>
        <v>0.51666666666666672</v>
      </c>
      <c r="W131" s="47" t="str">
        <f t="shared" si="11"/>
        <v>..</v>
      </c>
      <c r="X131" s="47" t="str">
        <f t="shared" si="11"/>
        <v>..</v>
      </c>
      <c r="Y131" s="47" t="str">
        <f t="shared" si="11"/>
        <v>..</v>
      </c>
      <c r="Z131" s="47" t="str">
        <f t="shared" si="11"/>
        <v>..</v>
      </c>
      <c r="AA131" s="47" t="str">
        <f t="shared" si="11"/>
        <v>..</v>
      </c>
      <c r="AB131" s="47" t="str">
        <f t="shared" si="11"/>
        <v>..</v>
      </c>
    </row>
    <row r="132" spans="1:28" ht="15.5" x14ac:dyDescent="0.35">
      <c r="A132" s="44" t="s">
        <v>130</v>
      </c>
      <c r="B132" s="50" t="s">
        <v>366</v>
      </c>
      <c r="C132" s="47">
        <f t="shared" si="9"/>
        <v>0.98333333333333339</v>
      </c>
      <c r="D132" s="47" t="str">
        <f t="shared" si="7"/>
        <v>..</v>
      </c>
      <c r="E132" s="47" t="str">
        <f t="shared" si="8"/>
        <v>..</v>
      </c>
      <c r="F132" s="100"/>
      <c r="G132" s="84"/>
      <c r="H132" s="50"/>
      <c r="J132" s="89"/>
      <c r="K132" s="1">
        <v>40</v>
      </c>
      <c r="L132" s="1">
        <v>58</v>
      </c>
      <c r="M132" s="1" t="s">
        <v>227</v>
      </c>
      <c r="N132" s="1" t="s">
        <v>227</v>
      </c>
      <c r="O132" s="1" t="s">
        <v>227</v>
      </c>
      <c r="P132" s="1" t="s">
        <v>227</v>
      </c>
      <c r="Q132" s="1" t="s">
        <v>227</v>
      </c>
      <c r="R132" s="1" t="s">
        <v>227</v>
      </c>
      <c r="U132" s="47">
        <f t="shared" si="11"/>
        <v>1</v>
      </c>
      <c r="V132" s="47">
        <f t="shared" si="11"/>
        <v>0.96666666666666667</v>
      </c>
      <c r="W132" s="47" t="str">
        <f t="shared" si="11"/>
        <v>..</v>
      </c>
      <c r="X132" s="47" t="str">
        <f t="shared" si="11"/>
        <v>..</v>
      </c>
      <c r="Y132" s="47" t="str">
        <f t="shared" si="11"/>
        <v>..</v>
      </c>
      <c r="Z132" s="47" t="str">
        <f t="shared" si="11"/>
        <v>..</v>
      </c>
      <c r="AA132" s="47" t="str">
        <f t="shared" si="11"/>
        <v>..</v>
      </c>
      <c r="AB132" s="47" t="str">
        <f t="shared" si="11"/>
        <v>..</v>
      </c>
    </row>
    <row r="133" spans="1:28" ht="15.5" x14ac:dyDescent="0.35">
      <c r="A133" s="44" t="s">
        <v>134</v>
      </c>
      <c r="B133" s="50" t="s">
        <v>367</v>
      </c>
      <c r="C133" s="47">
        <f t="shared" si="9"/>
        <v>0.9916666666666667</v>
      </c>
      <c r="D133" s="47" t="str">
        <f t="shared" si="7"/>
        <v>..</v>
      </c>
      <c r="E133" s="47" t="str">
        <f t="shared" si="8"/>
        <v>..</v>
      </c>
      <c r="F133" s="100"/>
      <c r="G133" s="84"/>
      <c r="H133" s="50"/>
      <c r="J133" s="89"/>
      <c r="K133" s="1">
        <v>40</v>
      </c>
      <c r="L133" s="1">
        <v>59</v>
      </c>
      <c r="M133" s="1" t="s">
        <v>227</v>
      </c>
      <c r="N133" s="1" t="s">
        <v>227</v>
      </c>
      <c r="O133" s="1" t="s">
        <v>227</v>
      </c>
      <c r="P133" s="1" t="s">
        <v>227</v>
      </c>
      <c r="Q133" s="1" t="s">
        <v>227</v>
      </c>
      <c r="R133" s="1" t="s">
        <v>227</v>
      </c>
      <c r="U133" s="47">
        <f t="shared" si="11"/>
        <v>1</v>
      </c>
      <c r="V133" s="47">
        <f t="shared" si="11"/>
        <v>0.98333333333333328</v>
      </c>
      <c r="W133" s="47" t="str">
        <f t="shared" si="11"/>
        <v>..</v>
      </c>
      <c r="X133" s="47" t="str">
        <f t="shared" si="11"/>
        <v>..</v>
      </c>
      <c r="Y133" s="47" t="str">
        <f t="shared" si="11"/>
        <v>..</v>
      </c>
      <c r="Z133" s="47" t="str">
        <f t="shared" si="11"/>
        <v>..</v>
      </c>
      <c r="AA133" s="47" t="str">
        <f t="shared" si="11"/>
        <v>..</v>
      </c>
      <c r="AB133" s="47" t="str">
        <f t="shared" si="11"/>
        <v>..</v>
      </c>
    </row>
    <row r="134" spans="1:28" ht="15.5" x14ac:dyDescent="0.35">
      <c r="A134" s="44" t="s">
        <v>129</v>
      </c>
      <c r="B134" s="50" t="s">
        <v>368</v>
      </c>
      <c r="C134" s="47">
        <f t="shared" si="9"/>
        <v>0.29166666666666663</v>
      </c>
      <c r="D134" s="47" t="str">
        <f t="shared" si="7"/>
        <v>..</v>
      </c>
      <c r="E134" s="47" t="str">
        <f t="shared" si="8"/>
        <v>..</v>
      </c>
      <c r="F134" s="100"/>
      <c r="G134" s="84"/>
      <c r="H134" s="50"/>
      <c r="J134" s="89"/>
      <c r="K134" s="1">
        <v>10</v>
      </c>
      <c r="L134" s="1">
        <v>20</v>
      </c>
      <c r="M134" s="1" t="s">
        <v>227</v>
      </c>
      <c r="N134" s="1" t="s">
        <v>227</v>
      </c>
      <c r="O134" s="1" t="s">
        <v>227</v>
      </c>
      <c r="P134" s="1" t="s">
        <v>227</v>
      </c>
      <c r="Q134" s="1" t="s">
        <v>227</v>
      </c>
      <c r="R134" s="1" t="s">
        <v>227</v>
      </c>
      <c r="U134" s="47">
        <f t="shared" si="11"/>
        <v>0.25</v>
      </c>
      <c r="V134" s="47">
        <f t="shared" si="11"/>
        <v>0.33333333333333331</v>
      </c>
      <c r="W134" s="47" t="str">
        <f t="shared" si="11"/>
        <v>..</v>
      </c>
      <c r="X134" s="47" t="str">
        <f t="shared" si="11"/>
        <v>..</v>
      </c>
      <c r="Y134" s="47" t="str">
        <f t="shared" si="11"/>
        <v>..</v>
      </c>
      <c r="Z134" s="47" t="str">
        <f t="shared" si="11"/>
        <v>..</v>
      </c>
      <c r="AA134" s="47" t="str">
        <f t="shared" si="11"/>
        <v>..</v>
      </c>
      <c r="AB134" s="47" t="str">
        <f t="shared" si="11"/>
        <v>..</v>
      </c>
    </row>
    <row r="135" spans="1:28" ht="15.5" x14ac:dyDescent="0.35">
      <c r="A135" s="44" t="s">
        <v>127</v>
      </c>
      <c r="B135" s="50" t="s">
        <v>369</v>
      </c>
      <c r="C135" s="47">
        <f t="shared" si="9"/>
        <v>0.48333333333333334</v>
      </c>
      <c r="D135" s="47" t="str">
        <f t="shared" si="7"/>
        <v>..</v>
      </c>
      <c r="E135" s="47" t="str">
        <f t="shared" si="8"/>
        <v>..</v>
      </c>
      <c r="F135" s="100"/>
      <c r="G135" s="84"/>
      <c r="H135" s="50"/>
      <c r="J135" s="89"/>
      <c r="K135" s="1">
        <v>20</v>
      </c>
      <c r="L135" s="1">
        <v>28</v>
      </c>
      <c r="M135" s="1" t="s">
        <v>227</v>
      </c>
      <c r="N135" s="1" t="s">
        <v>227</v>
      </c>
      <c r="O135" s="1" t="s">
        <v>227</v>
      </c>
      <c r="P135" s="1" t="s">
        <v>227</v>
      </c>
      <c r="Q135" s="1" t="s">
        <v>227</v>
      </c>
      <c r="R135" s="1" t="s">
        <v>227</v>
      </c>
      <c r="U135" s="47">
        <f t="shared" si="11"/>
        <v>0.5</v>
      </c>
      <c r="V135" s="47">
        <f t="shared" si="11"/>
        <v>0.46666666666666667</v>
      </c>
      <c r="W135" s="47" t="str">
        <f t="shared" si="11"/>
        <v>..</v>
      </c>
      <c r="X135" s="47" t="str">
        <f t="shared" si="11"/>
        <v>..</v>
      </c>
      <c r="Y135" s="47" t="str">
        <f t="shared" si="11"/>
        <v>..</v>
      </c>
      <c r="Z135" s="47" t="str">
        <f t="shared" si="11"/>
        <v>..</v>
      </c>
      <c r="AA135" s="47" t="str">
        <f t="shared" si="11"/>
        <v>..</v>
      </c>
      <c r="AB135" s="47" t="str">
        <f t="shared" si="11"/>
        <v>..</v>
      </c>
    </row>
    <row r="136" spans="1:28" ht="15.5" x14ac:dyDescent="0.35">
      <c r="A136" s="44" t="s">
        <v>128</v>
      </c>
      <c r="B136" s="50" t="s">
        <v>370</v>
      </c>
      <c r="C136" s="47">
        <f t="shared" si="9"/>
        <v>0.5083333333333333</v>
      </c>
      <c r="D136" s="47" t="str">
        <f t="shared" ref="D136:D199" si="12">+Y136</f>
        <v>..</v>
      </c>
      <c r="E136" s="47" t="str">
        <f t="shared" ref="E136:E199" si="13">+X136</f>
        <v>..</v>
      </c>
      <c r="F136" s="100"/>
      <c r="G136" s="84"/>
      <c r="H136" s="50"/>
      <c r="J136" s="89"/>
      <c r="K136" s="1">
        <v>21</v>
      </c>
      <c r="L136" s="1">
        <v>24</v>
      </c>
      <c r="M136" s="1">
        <v>60</v>
      </c>
      <c r="N136" s="1" t="s">
        <v>227</v>
      </c>
      <c r="O136" s="1" t="s">
        <v>227</v>
      </c>
      <c r="P136" s="1" t="s">
        <v>227</v>
      </c>
      <c r="Q136" s="1" t="s">
        <v>227</v>
      </c>
      <c r="R136" s="1" t="s">
        <v>227</v>
      </c>
      <c r="U136" s="47">
        <f t="shared" si="11"/>
        <v>0.52500000000000002</v>
      </c>
      <c r="V136" s="47">
        <f t="shared" si="11"/>
        <v>0.4</v>
      </c>
      <c r="W136" s="47">
        <f t="shared" si="11"/>
        <v>0.6</v>
      </c>
      <c r="X136" s="47" t="str">
        <f t="shared" si="11"/>
        <v>..</v>
      </c>
      <c r="Y136" s="47" t="str">
        <f t="shared" si="11"/>
        <v>..</v>
      </c>
      <c r="Z136" s="47" t="str">
        <f t="shared" si="11"/>
        <v>..</v>
      </c>
      <c r="AA136" s="47" t="str">
        <f t="shared" si="11"/>
        <v>..</v>
      </c>
      <c r="AB136" s="47" t="str">
        <f t="shared" si="11"/>
        <v>..</v>
      </c>
    </row>
    <row r="137" spans="1:28" ht="15.5" x14ac:dyDescent="0.35">
      <c r="A137" s="44" t="s">
        <v>144</v>
      </c>
      <c r="B137" s="50" t="s">
        <v>502</v>
      </c>
      <c r="C137" s="47">
        <f t="shared" ref="C137:C200" si="14">IF(ISNUMBER(AVERAGE(U137:W137,Z137:AB137)),AVERAGE(U137:W137,Z137:AB137),"..")</f>
        <v>2.5000000000000001E-2</v>
      </c>
      <c r="D137" s="47" t="str">
        <f t="shared" si="12"/>
        <v>..</v>
      </c>
      <c r="E137" s="47" t="str">
        <f t="shared" si="13"/>
        <v>..</v>
      </c>
      <c r="F137" s="100"/>
      <c r="G137" s="84"/>
      <c r="H137" s="50"/>
      <c r="J137" s="89"/>
      <c r="K137" s="1">
        <v>0</v>
      </c>
      <c r="L137" s="1">
        <v>3</v>
      </c>
      <c r="M137" s="1" t="s">
        <v>227</v>
      </c>
      <c r="N137" s="1" t="s">
        <v>227</v>
      </c>
      <c r="O137" s="1" t="s">
        <v>227</v>
      </c>
      <c r="P137" s="1" t="s">
        <v>227</v>
      </c>
      <c r="Q137" s="1" t="s">
        <v>227</v>
      </c>
      <c r="R137" s="1" t="s">
        <v>227</v>
      </c>
      <c r="U137" s="47">
        <f t="shared" si="11"/>
        <v>0</v>
      </c>
      <c r="V137" s="47">
        <f t="shared" si="11"/>
        <v>0.05</v>
      </c>
      <c r="W137" s="47" t="str">
        <f t="shared" si="11"/>
        <v>..</v>
      </c>
      <c r="X137" s="47" t="str">
        <f t="shared" si="11"/>
        <v>..</v>
      </c>
      <c r="Y137" s="47" t="str">
        <f t="shared" si="11"/>
        <v>..</v>
      </c>
      <c r="Z137" s="47" t="str">
        <f t="shared" si="11"/>
        <v>..</v>
      </c>
      <c r="AA137" s="47" t="str">
        <f t="shared" si="11"/>
        <v>..</v>
      </c>
      <c r="AB137" s="47" t="str">
        <f t="shared" si="11"/>
        <v>..</v>
      </c>
    </row>
    <row r="138" spans="1:28" ht="15.5" x14ac:dyDescent="0.35">
      <c r="A138" s="44" t="s">
        <v>131</v>
      </c>
      <c r="B138" s="50" t="s">
        <v>371</v>
      </c>
      <c r="C138" s="47">
        <f t="shared" si="14"/>
        <v>1</v>
      </c>
      <c r="D138" s="47" t="str">
        <f t="shared" si="12"/>
        <v>..</v>
      </c>
      <c r="E138" s="47" t="str">
        <f t="shared" si="13"/>
        <v>..</v>
      </c>
      <c r="F138" s="100"/>
      <c r="G138" s="84"/>
      <c r="H138" s="50"/>
      <c r="J138" s="89"/>
      <c r="K138" s="1">
        <v>40</v>
      </c>
      <c r="L138" s="1">
        <v>60</v>
      </c>
      <c r="M138" s="1" t="s">
        <v>227</v>
      </c>
      <c r="N138" s="1" t="s">
        <v>227</v>
      </c>
      <c r="O138" s="1" t="s">
        <v>227</v>
      </c>
      <c r="P138" s="1" t="s">
        <v>227</v>
      </c>
      <c r="Q138" s="1" t="s">
        <v>227</v>
      </c>
      <c r="R138" s="1" t="s">
        <v>227</v>
      </c>
      <c r="U138" s="47">
        <f t="shared" si="11"/>
        <v>1</v>
      </c>
      <c r="V138" s="47">
        <f t="shared" si="11"/>
        <v>1</v>
      </c>
      <c r="W138" s="47" t="str">
        <f t="shared" si="11"/>
        <v>..</v>
      </c>
      <c r="X138" s="47" t="str">
        <f t="shared" si="11"/>
        <v>..</v>
      </c>
      <c r="Y138" s="47" t="str">
        <f t="shared" si="11"/>
        <v>..</v>
      </c>
      <c r="Z138" s="47" t="str">
        <f t="shared" si="11"/>
        <v>..</v>
      </c>
      <c r="AA138" s="47" t="str">
        <f t="shared" si="11"/>
        <v>..</v>
      </c>
      <c r="AB138" s="47" t="str">
        <f t="shared" si="11"/>
        <v>..</v>
      </c>
    </row>
    <row r="139" spans="1:28" ht="15.5" x14ac:dyDescent="0.35">
      <c r="A139" s="44" t="s">
        <v>135</v>
      </c>
      <c r="B139" s="50" t="s">
        <v>372</v>
      </c>
      <c r="C139" s="47">
        <f t="shared" si="14"/>
        <v>0.21666666666666667</v>
      </c>
      <c r="D139" s="47" t="str">
        <f t="shared" si="12"/>
        <v>..</v>
      </c>
      <c r="E139" s="47" t="str">
        <f t="shared" si="13"/>
        <v>..</v>
      </c>
      <c r="F139" s="100"/>
      <c r="G139" s="84"/>
      <c r="H139" s="50"/>
      <c r="J139" s="89"/>
      <c r="K139" s="1">
        <v>6</v>
      </c>
      <c r="L139" s="1">
        <v>17</v>
      </c>
      <c r="M139" s="1" t="s">
        <v>227</v>
      </c>
      <c r="N139" s="1" t="s">
        <v>227</v>
      </c>
      <c r="O139" s="1" t="s">
        <v>227</v>
      </c>
      <c r="P139" s="1" t="s">
        <v>227</v>
      </c>
      <c r="Q139" s="1" t="s">
        <v>227</v>
      </c>
      <c r="R139" s="1" t="s">
        <v>227</v>
      </c>
      <c r="U139" s="47">
        <f t="shared" si="11"/>
        <v>0.15</v>
      </c>
      <c r="V139" s="47">
        <f t="shared" si="11"/>
        <v>0.28333333333333333</v>
      </c>
      <c r="W139" s="47" t="str">
        <f t="shared" si="11"/>
        <v>..</v>
      </c>
      <c r="X139" s="47" t="str">
        <f t="shared" si="11"/>
        <v>..</v>
      </c>
      <c r="Y139" s="47" t="str">
        <f t="shared" si="11"/>
        <v>..</v>
      </c>
      <c r="Z139" s="47" t="str">
        <f t="shared" si="11"/>
        <v>..</v>
      </c>
      <c r="AA139" s="47" t="str">
        <f t="shared" si="11"/>
        <v>..</v>
      </c>
      <c r="AB139" s="47" t="str">
        <f t="shared" si="11"/>
        <v>..</v>
      </c>
    </row>
    <row r="140" spans="1:28" ht="15.5" x14ac:dyDescent="0.35">
      <c r="A140" s="44" t="s">
        <v>136</v>
      </c>
      <c r="B140" s="50" t="s">
        <v>373</v>
      </c>
      <c r="C140" s="47">
        <f t="shared" si="14"/>
        <v>0.3338888888888889</v>
      </c>
      <c r="D140" s="47" t="str">
        <f t="shared" si="12"/>
        <v>..</v>
      </c>
      <c r="E140" s="47" t="str">
        <f t="shared" si="13"/>
        <v>..</v>
      </c>
      <c r="F140" s="100"/>
      <c r="G140" s="84"/>
      <c r="H140" s="50"/>
      <c r="J140" s="89"/>
      <c r="K140" s="1">
        <v>15</v>
      </c>
      <c r="L140" s="1">
        <v>22</v>
      </c>
      <c r="M140" s="1">
        <v>26</v>
      </c>
      <c r="N140" s="1" t="s">
        <v>227</v>
      </c>
      <c r="O140" s="1" t="s">
        <v>227</v>
      </c>
      <c r="P140" s="1" t="s">
        <v>227</v>
      </c>
      <c r="Q140" s="1" t="s">
        <v>227</v>
      </c>
      <c r="R140" s="1" t="s">
        <v>227</v>
      </c>
      <c r="U140" s="47">
        <f t="shared" si="11"/>
        <v>0.375</v>
      </c>
      <c r="V140" s="47">
        <f t="shared" si="11"/>
        <v>0.36666666666666664</v>
      </c>
      <c r="W140" s="47">
        <f t="shared" si="11"/>
        <v>0.26</v>
      </c>
      <c r="X140" s="47" t="str">
        <f t="shared" si="11"/>
        <v>..</v>
      </c>
      <c r="Y140" s="47" t="str">
        <f t="shared" si="11"/>
        <v>..</v>
      </c>
      <c r="Z140" s="47" t="str">
        <f t="shared" si="11"/>
        <v>..</v>
      </c>
      <c r="AA140" s="47" t="str">
        <f t="shared" si="11"/>
        <v>..</v>
      </c>
      <c r="AB140" s="47" t="str">
        <f t="shared" si="11"/>
        <v>..</v>
      </c>
    </row>
    <row r="141" spans="1:28" ht="15.5" x14ac:dyDescent="0.35">
      <c r="A141" s="44" t="s">
        <v>138</v>
      </c>
      <c r="B141" s="50" t="s">
        <v>443</v>
      </c>
      <c r="C141" s="47">
        <f t="shared" si="14"/>
        <v>0.92083333333333339</v>
      </c>
      <c r="D141" s="47" t="str">
        <f t="shared" si="12"/>
        <v>..</v>
      </c>
      <c r="E141" s="47" t="str">
        <f t="shared" si="13"/>
        <v>..</v>
      </c>
      <c r="F141" s="100"/>
      <c r="G141" s="84"/>
      <c r="H141" s="50"/>
      <c r="J141" s="89"/>
      <c r="K141" s="1">
        <v>37</v>
      </c>
      <c r="L141" s="1">
        <v>55</v>
      </c>
      <c r="M141" s="1" t="s">
        <v>227</v>
      </c>
      <c r="N141" s="1" t="s">
        <v>227</v>
      </c>
      <c r="O141" s="1" t="s">
        <v>227</v>
      </c>
      <c r="P141" s="1" t="s">
        <v>227</v>
      </c>
      <c r="Q141" s="1" t="s">
        <v>227</v>
      </c>
      <c r="R141" s="1" t="s">
        <v>227</v>
      </c>
      <c r="U141" s="47">
        <f t="shared" si="11"/>
        <v>0.92500000000000004</v>
      </c>
      <c r="V141" s="47">
        <f t="shared" si="11"/>
        <v>0.91666666666666663</v>
      </c>
      <c r="W141" s="47" t="str">
        <f t="shared" si="11"/>
        <v>..</v>
      </c>
      <c r="X141" s="47" t="str">
        <f t="shared" si="11"/>
        <v>..</v>
      </c>
      <c r="Y141" s="47" t="str">
        <f t="shared" si="11"/>
        <v>..</v>
      </c>
      <c r="Z141" s="47" t="str">
        <f t="shared" si="11"/>
        <v>..</v>
      </c>
      <c r="AA141" s="47" t="str">
        <f t="shared" si="11"/>
        <v>..</v>
      </c>
      <c r="AB141" s="47" t="str">
        <f t="shared" si="11"/>
        <v>..</v>
      </c>
    </row>
    <row r="142" spans="1:28" ht="15.5" x14ac:dyDescent="0.35">
      <c r="A142" s="44" t="s">
        <v>137</v>
      </c>
      <c r="B142" s="50" t="s">
        <v>374</v>
      </c>
      <c r="C142" s="47">
        <f t="shared" si="14"/>
        <v>0.83750000000000002</v>
      </c>
      <c r="D142" s="47" t="str">
        <f t="shared" si="12"/>
        <v>..</v>
      </c>
      <c r="E142" s="47" t="str">
        <f t="shared" si="13"/>
        <v>..</v>
      </c>
      <c r="F142" s="100"/>
      <c r="G142" s="84"/>
      <c r="H142" s="50"/>
      <c r="J142" s="89"/>
      <c r="K142" s="1">
        <v>35</v>
      </c>
      <c r="L142" s="1">
        <v>48</v>
      </c>
      <c r="M142" s="1" t="s">
        <v>227</v>
      </c>
      <c r="N142" s="1" t="s">
        <v>227</v>
      </c>
      <c r="O142" s="1" t="s">
        <v>227</v>
      </c>
      <c r="P142" s="1" t="s">
        <v>227</v>
      </c>
      <c r="Q142" s="1" t="s">
        <v>227</v>
      </c>
      <c r="R142" s="1" t="s">
        <v>227</v>
      </c>
      <c r="U142" s="47">
        <f t="shared" si="11"/>
        <v>0.875</v>
      </c>
      <c r="V142" s="47">
        <f t="shared" si="11"/>
        <v>0.8</v>
      </c>
      <c r="W142" s="47" t="str">
        <f t="shared" si="11"/>
        <v>..</v>
      </c>
      <c r="X142" s="47" t="str">
        <f t="shared" si="11"/>
        <v>..</v>
      </c>
      <c r="Y142" s="47" t="str">
        <f t="shared" si="11"/>
        <v>..</v>
      </c>
      <c r="Z142" s="47" t="str">
        <f t="shared" si="11"/>
        <v>..</v>
      </c>
      <c r="AA142" s="47" t="str">
        <f t="shared" si="11"/>
        <v>..</v>
      </c>
      <c r="AB142" s="47" t="str">
        <f t="shared" si="11"/>
        <v>..</v>
      </c>
    </row>
    <row r="143" spans="1:28" ht="15.5" x14ac:dyDescent="0.35">
      <c r="A143" s="44" t="s">
        <v>141</v>
      </c>
      <c r="B143" s="50" t="s">
        <v>375</v>
      </c>
      <c r="C143" s="47">
        <f t="shared" si="14"/>
        <v>0.61250000000000004</v>
      </c>
      <c r="D143" s="47" t="str">
        <f t="shared" si="12"/>
        <v>..</v>
      </c>
      <c r="E143" s="47" t="str">
        <f t="shared" si="13"/>
        <v>..</v>
      </c>
      <c r="F143" s="100"/>
      <c r="G143" s="84"/>
      <c r="H143" s="50"/>
      <c r="J143" s="89"/>
      <c r="K143" s="1">
        <v>23</v>
      </c>
      <c r="L143" s="1">
        <v>39</v>
      </c>
      <c r="M143" s="1" t="s">
        <v>227</v>
      </c>
      <c r="N143" s="1" t="s">
        <v>227</v>
      </c>
      <c r="O143" s="1" t="s">
        <v>227</v>
      </c>
      <c r="P143" s="1" t="s">
        <v>227</v>
      </c>
      <c r="Q143" s="1" t="s">
        <v>227</v>
      </c>
      <c r="R143" s="1" t="s">
        <v>227</v>
      </c>
      <c r="U143" s="47">
        <f t="shared" si="11"/>
        <v>0.57499999999999996</v>
      </c>
      <c r="V143" s="47">
        <f t="shared" si="11"/>
        <v>0.65</v>
      </c>
      <c r="W143" s="47" t="str">
        <f t="shared" si="11"/>
        <v>..</v>
      </c>
      <c r="X143" s="47" t="str">
        <f t="shared" si="11"/>
        <v>..</v>
      </c>
      <c r="Y143" s="47" t="str">
        <f t="shared" si="11"/>
        <v>..</v>
      </c>
      <c r="Z143" s="47" t="str">
        <f t="shared" si="11"/>
        <v>..</v>
      </c>
      <c r="AA143" s="47" t="str">
        <f t="shared" si="11"/>
        <v>..</v>
      </c>
      <c r="AB143" s="47" t="str">
        <f t="shared" si="11"/>
        <v>..</v>
      </c>
    </row>
    <row r="144" spans="1:28" ht="15.5" x14ac:dyDescent="0.35">
      <c r="A144" s="44" t="s">
        <v>146</v>
      </c>
      <c r="B144" s="50" t="s">
        <v>376</v>
      </c>
      <c r="C144" s="47">
        <f t="shared" si="14"/>
        <v>0.65833333333333333</v>
      </c>
      <c r="D144" s="47" t="str">
        <f t="shared" si="12"/>
        <v>..</v>
      </c>
      <c r="E144" s="47" t="str">
        <f t="shared" si="13"/>
        <v>..</v>
      </c>
      <c r="F144" s="100"/>
      <c r="G144" s="84"/>
      <c r="H144" s="50"/>
      <c r="J144" s="89"/>
      <c r="K144" s="1">
        <v>28</v>
      </c>
      <c r="L144" s="1">
        <v>37</v>
      </c>
      <c r="M144" s="1" t="s">
        <v>227</v>
      </c>
      <c r="N144" s="1" t="s">
        <v>227</v>
      </c>
      <c r="O144" s="1" t="s">
        <v>227</v>
      </c>
      <c r="P144" s="1" t="s">
        <v>227</v>
      </c>
      <c r="Q144" s="1" t="s">
        <v>227</v>
      </c>
      <c r="R144" s="1" t="s">
        <v>227</v>
      </c>
      <c r="U144" s="47">
        <f t="shared" si="11"/>
        <v>0.7</v>
      </c>
      <c r="V144" s="47">
        <f t="shared" si="11"/>
        <v>0.6166666666666667</v>
      </c>
      <c r="W144" s="47" t="str">
        <f t="shared" si="11"/>
        <v>..</v>
      </c>
      <c r="X144" s="47" t="str">
        <f t="shared" si="11"/>
        <v>..</v>
      </c>
      <c r="Y144" s="47" t="str">
        <f t="shared" si="11"/>
        <v>..</v>
      </c>
      <c r="Z144" s="47" t="str">
        <f t="shared" si="11"/>
        <v>..</v>
      </c>
      <c r="AA144" s="47" t="str">
        <f t="shared" si="11"/>
        <v>..</v>
      </c>
      <c r="AB144" s="47" t="str">
        <f t="shared" si="11"/>
        <v>..</v>
      </c>
    </row>
    <row r="145" spans="1:28" ht="15.5" x14ac:dyDescent="0.35">
      <c r="A145" s="44" t="s">
        <v>139</v>
      </c>
      <c r="B145" s="50" t="s">
        <v>377</v>
      </c>
      <c r="C145" s="47">
        <f t="shared" si="14"/>
        <v>0.71249999999999991</v>
      </c>
      <c r="D145" s="47" t="str">
        <f t="shared" si="12"/>
        <v>..</v>
      </c>
      <c r="E145" s="47" t="str">
        <f t="shared" si="13"/>
        <v>..</v>
      </c>
      <c r="F145" s="100"/>
      <c r="G145" s="84"/>
      <c r="H145" s="50"/>
      <c r="J145" s="89"/>
      <c r="K145" s="1">
        <v>29</v>
      </c>
      <c r="L145" s="1">
        <v>42</v>
      </c>
      <c r="M145" s="1" t="s">
        <v>227</v>
      </c>
      <c r="N145" s="1" t="s">
        <v>227</v>
      </c>
      <c r="O145" s="1" t="s">
        <v>227</v>
      </c>
      <c r="P145" s="1" t="s">
        <v>227</v>
      </c>
      <c r="Q145" s="1" t="s">
        <v>227</v>
      </c>
      <c r="R145" s="1" t="s">
        <v>227</v>
      </c>
      <c r="U145" s="47">
        <f t="shared" si="11"/>
        <v>0.72499999999999998</v>
      </c>
      <c r="V145" s="47">
        <f t="shared" si="11"/>
        <v>0.7</v>
      </c>
      <c r="W145" s="47" t="str">
        <f t="shared" si="11"/>
        <v>..</v>
      </c>
      <c r="X145" s="47" t="str">
        <f t="shared" si="11"/>
        <v>..</v>
      </c>
      <c r="Y145" s="47" t="str">
        <f t="shared" si="11"/>
        <v>..</v>
      </c>
      <c r="Z145" s="47" t="str">
        <f t="shared" si="11"/>
        <v>..</v>
      </c>
      <c r="AA145" s="47" t="str">
        <f t="shared" si="11"/>
        <v>..</v>
      </c>
      <c r="AB145" s="47" t="str">
        <f t="shared" si="11"/>
        <v>..</v>
      </c>
    </row>
    <row r="146" spans="1:28" ht="15.5" x14ac:dyDescent="0.35">
      <c r="A146" s="44" t="s">
        <v>140</v>
      </c>
      <c r="B146" s="50" t="s">
        <v>378</v>
      </c>
      <c r="C146" s="47">
        <f t="shared" si="14"/>
        <v>0.59388888888888891</v>
      </c>
      <c r="D146" s="47" t="str">
        <f t="shared" si="12"/>
        <v>..</v>
      </c>
      <c r="E146" s="47" t="str">
        <f t="shared" si="13"/>
        <v>..</v>
      </c>
      <c r="F146" s="100"/>
      <c r="G146" s="84"/>
      <c r="H146" s="50"/>
      <c r="J146" s="89"/>
      <c r="K146" s="1">
        <v>25</v>
      </c>
      <c r="L146" s="1">
        <v>31</v>
      </c>
      <c r="M146" s="1">
        <v>64</v>
      </c>
      <c r="N146" s="1" t="s">
        <v>227</v>
      </c>
      <c r="O146" s="1" t="s">
        <v>227</v>
      </c>
      <c r="P146" s="1" t="s">
        <v>227</v>
      </c>
      <c r="Q146" s="1" t="s">
        <v>227</v>
      </c>
      <c r="R146" s="1" t="s">
        <v>227</v>
      </c>
      <c r="U146" s="47">
        <f t="shared" si="11"/>
        <v>0.625</v>
      </c>
      <c r="V146" s="47">
        <f t="shared" si="11"/>
        <v>0.51666666666666672</v>
      </c>
      <c r="W146" s="47">
        <f t="shared" si="11"/>
        <v>0.64</v>
      </c>
      <c r="X146" s="47" t="str">
        <f t="shared" si="11"/>
        <v>..</v>
      </c>
      <c r="Y146" s="47" t="str">
        <f t="shared" si="11"/>
        <v>..</v>
      </c>
      <c r="Z146" s="47" t="str">
        <f t="shared" si="11"/>
        <v>..</v>
      </c>
      <c r="AA146" s="47" t="str">
        <f t="shared" si="11"/>
        <v>..</v>
      </c>
      <c r="AB146" s="47" t="str">
        <f t="shared" si="11"/>
        <v>..</v>
      </c>
    </row>
    <row r="147" spans="1:28" ht="15.5" x14ac:dyDescent="0.35">
      <c r="A147" s="44" t="s">
        <v>142</v>
      </c>
      <c r="B147" s="50" t="s">
        <v>379</v>
      </c>
      <c r="C147" s="47">
        <f t="shared" si="14"/>
        <v>0.74666666666666659</v>
      </c>
      <c r="D147" s="47">
        <f t="shared" si="12"/>
        <v>0.375</v>
      </c>
      <c r="E147" s="47">
        <f t="shared" si="13"/>
        <v>0.5</v>
      </c>
      <c r="F147" s="100"/>
      <c r="G147" s="84"/>
      <c r="H147" s="50"/>
      <c r="J147" s="89"/>
      <c r="K147" s="1">
        <v>34</v>
      </c>
      <c r="L147" s="1">
        <v>48</v>
      </c>
      <c r="M147" s="1" t="s">
        <v>227</v>
      </c>
      <c r="N147" s="1">
        <v>4</v>
      </c>
      <c r="O147" s="1">
        <v>3.25</v>
      </c>
      <c r="P147" s="1">
        <v>4.25</v>
      </c>
      <c r="Q147" s="1">
        <v>5.5</v>
      </c>
      <c r="R147" s="1">
        <v>5.75</v>
      </c>
      <c r="U147" s="47">
        <f t="shared" si="11"/>
        <v>0.85</v>
      </c>
      <c r="V147" s="47">
        <f t="shared" si="11"/>
        <v>0.8</v>
      </c>
      <c r="W147" s="47" t="str">
        <f t="shared" si="11"/>
        <v>..</v>
      </c>
      <c r="X147" s="47">
        <f t="shared" si="11"/>
        <v>0.5</v>
      </c>
      <c r="Y147" s="47">
        <f t="shared" si="11"/>
        <v>0.375</v>
      </c>
      <c r="Z147" s="47">
        <f t="shared" si="11"/>
        <v>0.54166666666666663</v>
      </c>
      <c r="AA147" s="47">
        <f t="shared" si="11"/>
        <v>0.75</v>
      </c>
      <c r="AB147" s="47">
        <f t="shared" si="11"/>
        <v>0.79166666666666663</v>
      </c>
    </row>
    <row r="148" spans="1:28" ht="15.5" x14ac:dyDescent="0.35">
      <c r="A148" s="44" t="s">
        <v>145</v>
      </c>
      <c r="B148" s="50" t="s">
        <v>380</v>
      </c>
      <c r="C148" s="47">
        <f t="shared" si="14"/>
        <v>0.96249999999999991</v>
      </c>
      <c r="D148" s="47" t="str">
        <f t="shared" si="12"/>
        <v>..</v>
      </c>
      <c r="E148" s="47" t="str">
        <f t="shared" si="13"/>
        <v>..</v>
      </c>
      <c r="F148" s="100"/>
      <c r="G148" s="84"/>
      <c r="H148" s="50"/>
      <c r="J148" s="89"/>
      <c r="K148" s="1">
        <v>39</v>
      </c>
      <c r="L148" s="1">
        <v>57</v>
      </c>
      <c r="M148" s="1" t="s">
        <v>227</v>
      </c>
      <c r="N148" s="1" t="s">
        <v>227</v>
      </c>
      <c r="O148" s="1" t="s">
        <v>227</v>
      </c>
      <c r="P148" s="1" t="s">
        <v>227</v>
      </c>
      <c r="Q148" s="1" t="s">
        <v>227</v>
      </c>
      <c r="R148" s="1" t="s">
        <v>227</v>
      </c>
      <c r="U148" s="47">
        <f t="shared" si="11"/>
        <v>0.97499999999999998</v>
      </c>
      <c r="V148" s="47">
        <f t="shared" si="11"/>
        <v>0.95</v>
      </c>
      <c r="W148" s="47" t="str">
        <f t="shared" si="11"/>
        <v>..</v>
      </c>
      <c r="X148" s="47" t="str">
        <f t="shared" si="11"/>
        <v>..</v>
      </c>
      <c r="Y148" s="47" t="str">
        <f t="shared" si="11"/>
        <v>..</v>
      </c>
      <c r="Z148" s="47" t="str">
        <f t="shared" si="11"/>
        <v>..</v>
      </c>
      <c r="AA148" s="47" t="str">
        <f t="shared" si="11"/>
        <v>..</v>
      </c>
      <c r="AB148" s="47" t="str">
        <f t="shared" si="11"/>
        <v>..</v>
      </c>
    </row>
    <row r="149" spans="1:28" ht="15.5" x14ac:dyDescent="0.35">
      <c r="A149" s="44" t="s">
        <v>147</v>
      </c>
      <c r="B149" s="50" t="s">
        <v>382</v>
      </c>
      <c r="C149" s="47">
        <f t="shared" si="14"/>
        <v>0.23749999999999999</v>
      </c>
      <c r="D149" s="47" t="str">
        <f t="shared" si="12"/>
        <v>..</v>
      </c>
      <c r="E149" s="47" t="str">
        <f t="shared" si="13"/>
        <v>..</v>
      </c>
      <c r="F149" s="100"/>
      <c r="G149" s="84"/>
      <c r="H149" s="50"/>
      <c r="J149" s="89"/>
      <c r="K149" s="1">
        <v>7</v>
      </c>
      <c r="L149" s="1">
        <v>18</v>
      </c>
      <c r="M149" s="1" t="s">
        <v>227</v>
      </c>
      <c r="N149" s="1" t="s">
        <v>227</v>
      </c>
      <c r="O149" s="1" t="s">
        <v>227</v>
      </c>
      <c r="P149" s="1" t="s">
        <v>227</v>
      </c>
      <c r="Q149" s="1" t="s">
        <v>227</v>
      </c>
      <c r="R149" s="1" t="s">
        <v>227</v>
      </c>
      <c r="U149" s="47">
        <f t="shared" si="11"/>
        <v>0.17499999999999999</v>
      </c>
      <c r="V149" s="47">
        <f t="shared" si="11"/>
        <v>0.3</v>
      </c>
      <c r="W149" s="47" t="str">
        <f t="shared" si="11"/>
        <v>..</v>
      </c>
      <c r="X149" s="47" t="str">
        <f t="shared" si="11"/>
        <v>..</v>
      </c>
      <c r="Y149" s="47" t="str">
        <f t="shared" si="11"/>
        <v>..</v>
      </c>
      <c r="Z149" s="47" t="str">
        <f t="shared" si="11"/>
        <v>..</v>
      </c>
      <c r="AA149" s="47" t="str">
        <f t="shared" si="11"/>
        <v>..</v>
      </c>
      <c r="AB149" s="47" t="str">
        <f t="shared" si="11"/>
        <v>..</v>
      </c>
    </row>
    <row r="150" spans="1:28" ht="15.5" x14ac:dyDescent="0.35">
      <c r="A150" s="44" t="s">
        <v>148</v>
      </c>
      <c r="B150" s="50" t="s">
        <v>383</v>
      </c>
      <c r="C150" s="47">
        <f t="shared" si="14"/>
        <v>0.69333333333333336</v>
      </c>
      <c r="D150" s="47">
        <f t="shared" si="12"/>
        <v>0.54166666666666663</v>
      </c>
      <c r="E150" s="47">
        <f t="shared" si="13"/>
        <v>0.5</v>
      </c>
      <c r="F150" s="100"/>
      <c r="G150" s="84"/>
      <c r="H150" s="50"/>
      <c r="J150" s="89"/>
      <c r="K150" s="1">
        <v>35</v>
      </c>
      <c r="L150" s="1">
        <v>48</v>
      </c>
      <c r="M150" s="1" t="s">
        <v>227</v>
      </c>
      <c r="N150" s="1">
        <v>4</v>
      </c>
      <c r="O150" s="1">
        <v>4.25</v>
      </c>
      <c r="P150" s="1">
        <v>3.5</v>
      </c>
      <c r="Q150" s="1">
        <v>5.5</v>
      </c>
      <c r="R150" s="1">
        <v>4.75</v>
      </c>
      <c r="U150" s="47">
        <f t="shared" si="11"/>
        <v>0.875</v>
      </c>
      <c r="V150" s="47">
        <f t="shared" si="11"/>
        <v>0.8</v>
      </c>
      <c r="W150" s="47" t="str">
        <f t="shared" si="11"/>
        <v>..</v>
      </c>
      <c r="X150" s="47">
        <f t="shared" si="11"/>
        <v>0.5</v>
      </c>
      <c r="Y150" s="47">
        <f t="shared" si="11"/>
        <v>0.54166666666666663</v>
      </c>
      <c r="Z150" s="47">
        <f t="shared" si="11"/>
        <v>0.41666666666666669</v>
      </c>
      <c r="AA150" s="47">
        <f t="shared" si="11"/>
        <v>0.75</v>
      </c>
      <c r="AB150" s="47">
        <f t="shared" si="11"/>
        <v>0.625</v>
      </c>
    </row>
    <row r="151" spans="1:28" ht="15.5" x14ac:dyDescent="0.35">
      <c r="A151" s="44" t="s">
        <v>149</v>
      </c>
      <c r="B151" s="50" t="s">
        <v>384</v>
      </c>
      <c r="C151" s="47">
        <f t="shared" si="14"/>
        <v>0.16111111111111112</v>
      </c>
      <c r="D151" s="47">
        <f t="shared" si="12"/>
        <v>4.1666666666666664E-2</v>
      </c>
      <c r="E151" s="47">
        <f t="shared" si="13"/>
        <v>4.1666666666666664E-2</v>
      </c>
      <c r="F151" s="100"/>
      <c r="G151" s="84"/>
      <c r="H151" s="50"/>
      <c r="J151" s="89"/>
      <c r="K151" s="1">
        <v>5</v>
      </c>
      <c r="L151" s="1">
        <v>15</v>
      </c>
      <c r="M151" s="1">
        <v>30</v>
      </c>
      <c r="N151" s="1">
        <v>1.25</v>
      </c>
      <c r="O151" s="1">
        <v>1.25</v>
      </c>
      <c r="P151" s="1">
        <v>1.5</v>
      </c>
      <c r="Q151" s="1">
        <v>2</v>
      </c>
      <c r="R151" s="1">
        <v>1.25</v>
      </c>
      <c r="U151" s="47">
        <f t="shared" si="11"/>
        <v>0.125</v>
      </c>
      <c r="V151" s="47">
        <f t="shared" si="11"/>
        <v>0.25</v>
      </c>
      <c r="W151" s="47">
        <f t="shared" si="11"/>
        <v>0.3</v>
      </c>
      <c r="X151" s="47">
        <f t="shared" si="11"/>
        <v>4.1666666666666664E-2</v>
      </c>
      <c r="Y151" s="47">
        <f t="shared" si="11"/>
        <v>4.1666666666666664E-2</v>
      </c>
      <c r="Z151" s="47">
        <f t="shared" si="11"/>
        <v>8.3333333333333329E-2</v>
      </c>
      <c r="AA151" s="47">
        <f t="shared" si="11"/>
        <v>0.16666666666666666</v>
      </c>
      <c r="AB151" s="47">
        <f t="shared" ref="AB151:AB204" si="15">IF(ISNUMBER(R151)=TRUE,AB$5*(R151-AB$4)/(AB$3-AB$4)+(1-AB$5)*(1-(R151-AB$4)/(AB$3-AB$4)),"..")</f>
        <v>4.1666666666666664E-2</v>
      </c>
    </row>
    <row r="152" spans="1:28" ht="15.5" x14ac:dyDescent="0.35">
      <c r="A152" s="44" t="s">
        <v>150</v>
      </c>
      <c r="B152" s="50" t="s">
        <v>385</v>
      </c>
      <c r="C152" s="47">
        <f t="shared" si="14"/>
        <v>0.2688888888888889</v>
      </c>
      <c r="D152" s="47" t="str">
        <f t="shared" si="12"/>
        <v>..</v>
      </c>
      <c r="E152" s="47" t="str">
        <f t="shared" si="13"/>
        <v>..</v>
      </c>
      <c r="F152" s="100"/>
      <c r="G152" s="84"/>
      <c r="H152" s="50"/>
      <c r="J152" s="89"/>
      <c r="K152" s="1">
        <v>8</v>
      </c>
      <c r="L152" s="1">
        <v>13</v>
      </c>
      <c r="M152" s="1">
        <v>39</v>
      </c>
      <c r="N152" s="1" t="s">
        <v>227</v>
      </c>
      <c r="O152" s="1" t="s">
        <v>227</v>
      </c>
      <c r="P152" s="1" t="s">
        <v>227</v>
      </c>
      <c r="Q152" s="1" t="s">
        <v>227</v>
      </c>
      <c r="R152" s="1" t="s">
        <v>227</v>
      </c>
      <c r="U152" s="47">
        <f t="shared" ref="U152:AA183" si="16">IF(ISNUMBER(K152)=TRUE,U$5*(K152-U$4)/(U$3-U$4)+(1-U$5)*(1-(K152-U$4)/(U$3-U$4)),"..")</f>
        <v>0.2</v>
      </c>
      <c r="V152" s="47">
        <f t="shared" si="16"/>
        <v>0.21666666666666667</v>
      </c>
      <c r="W152" s="47">
        <f t="shared" si="16"/>
        <v>0.39</v>
      </c>
      <c r="X152" s="47" t="str">
        <f t="shared" si="16"/>
        <v>..</v>
      </c>
      <c r="Y152" s="47" t="str">
        <f t="shared" si="16"/>
        <v>..</v>
      </c>
      <c r="Z152" s="47" t="str">
        <f t="shared" si="16"/>
        <v>..</v>
      </c>
      <c r="AA152" s="47" t="str">
        <f t="shared" si="16"/>
        <v>..</v>
      </c>
      <c r="AB152" s="47" t="str">
        <f t="shared" si="15"/>
        <v>..</v>
      </c>
    </row>
    <row r="153" spans="1:28" ht="15.5" x14ac:dyDescent="0.35">
      <c r="A153" s="44" t="s">
        <v>192</v>
      </c>
      <c r="B153" s="50" t="s">
        <v>386</v>
      </c>
      <c r="C153" s="47">
        <f t="shared" si="14"/>
        <v>0.8</v>
      </c>
      <c r="D153" s="47" t="str">
        <f t="shared" si="12"/>
        <v>..</v>
      </c>
      <c r="E153" s="47" t="str">
        <f t="shared" si="13"/>
        <v>..</v>
      </c>
      <c r="F153" s="100"/>
      <c r="G153" s="84"/>
      <c r="H153" s="50"/>
      <c r="J153" s="89"/>
      <c r="K153" s="1">
        <v>30</v>
      </c>
      <c r="L153" s="1">
        <v>51</v>
      </c>
      <c r="M153" s="1" t="s">
        <v>227</v>
      </c>
      <c r="N153" s="1" t="s">
        <v>227</v>
      </c>
      <c r="O153" s="1" t="s">
        <v>227</v>
      </c>
      <c r="P153" s="1" t="s">
        <v>227</v>
      </c>
      <c r="Q153" s="1" t="s">
        <v>227</v>
      </c>
      <c r="R153" s="1" t="s">
        <v>227</v>
      </c>
      <c r="U153" s="47">
        <f t="shared" si="16"/>
        <v>0.75</v>
      </c>
      <c r="V153" s="47">
        <f t="shared" si="16"/>
        <v>0.85</v>
      </c>
      <c r="W153" s="47" t="str">
        <f t="shared" si="16"/>
        <v>..</v>
      </c>
      <c r="X153" s="47" t="str">
        <f t="shared" si="16"/>
        <v>..</v>
      </c>
      <c r="Y153" s="47" t="str">
        <f t="shared" si="16"/>
        <v>..</v>
      </c>
      <c r="Z153" s="47" t="str">
        <f t="shared" si="16"/>
        <v>..</v>
      </c>
      <c r="AA153" s="47" t="str">
        <f t="shared" si="16"/>
        <v>..</v>
      </c>
      <c r="AB153" s="47" t="str">
        <f t="shared" si="15"/>
        <v>..</v>
      </c>
    </row>
    <row r="154" spans="1:28" ht="15.5" x14ac:dyDescent="0.35">
      <c r="A154" s="44" t="s">
        <v>158</v>
      </c>
      <c r="B154" s="50" t="s">
        <v>447</v>
      </c>
      <c r="C154" s="47">
        <f t="shared" si="14"/>
        <v>0.93333333333333335</v>
      </c>
      <c r="D154" s="47" t="str">
        <f t="shared" si="12"/>
        <v>..</v>
      </c>
      <c r="E154" s="47" t="str">
        <f t="shared" si="13"/>
        <v>..</v>
      </c>
      <c r="F154" s="100"/>
      <c r="G154" s="84"/>
      <c r="H154" s="50"/>
      <c r="J154" s="89"/>
      <c r="K154" s="1">
        <v>38</v>
      </c>
      <c r="L154" s="1">
        <v>55</v>
      </c>
      <c r="M154" s="1" t="s">
        <v>227</v>
      </c>
      <c r="N154" s="1" t="s">
        <v>227</v>
      </c>
      <c r="O154" s="1" t="s">
        <v>227</v>
      </c>
      <c r="P154" s="1" t="s">
        <v>227</v>
      </c>
      <c r="Q154" s="1" t="s">
        <v>227</v>
      </c>
      <c r="R154" s="1" t="s">
        <v>227</v>
      </c>
      <c r="U154" s="47">
        <f t="shared" si="16"/>
        <v>0.95</v>
      </c>
      <c r="V154" s="47">
        <f t="shared" si="16"/>
        <v>0.91666666666666663</v>
      </c>
      <c r="W154" s="47" t="str">
        <f t="shared" si="16"/>
        <v>..</v>
      </c>
      <c r="X154" s="47" t="str">
        <f t="shared" si="16"/>
        <v>..</v>
      </c>
      <c r="Y154" s="47" t="str">
        <f t="shared" si="16"/>
        <v>..</v>
      </c>
      <c r="Z154" s="47" t="str">
        <f t="shared" si="16"/>
        <v>..</v>
      </c>
      <c r="AA154" s="47" t="str">
        <f t="shared" si="16"/>
        <v>..</v>
      </c>
      <c r="AB154" s="47" t="str">
        <f t="shared" si="15"/>
        <v>..</v>
      </c>
    </row>
    <row r="155" spans="1:28" ht="15.5" x14ac:dyDescent="0.35">
      <c r="A155" s="44" t="s">
        <v>151</v>
      </c>
      <c r="B155" s="50" t="s">
        <v>388</v>
      </c>
      <c r="C155" s="47">
        <f t="shared" si="14"/>
        <v>0.12833333333333333</v>
      </c>
      <c r="D155" s="47" t="str">
        <f t="shared" si="12"/>
        <v>..</v>
      </c>
      <c r="E155" s="47" t="str">
        <f t="shared" si="13"/>
        <v>..</v>
      </c>
      <c r="F155" s="100"/>
      <c r="G155" s="84"/>
      <c r="H155" s="50"/>
      <c r="J155" s="89"/>
      <c r="K155" s="1">
        <v>1</v>
      </c>
      <c r="L155" s="1">
        <v>6</v>
      </c>
      <c r="M155" s="1">
        <v>26</v>
      </c>
      <c r="N155" s="1" t="s">
        <v>227</v>
      </c>
      <c r="O155" s="1" t="s">
        <v>227</v>
      </c>
      <c r="P155" s="1" t="s">
        <v>227</v>
      </c>
      <c r="Q155" s="1" t="s">
        <v>227</v>
      </c>
      <c r="R155" s="1" t="s">
        <v>227</v>
      </c>
      <c r="U155" s="47">
        <f t="shared" si="16"/>
        <v>2.5000000000000001E-2</v>
      </c>
      <c r="V155" s="47">
        <f t="shared" si="16"/>
        <v>0.1</v>
      </c>
      <c r="W155" s="47">
        <f t="shared" si="16"/>
        <v>0.26</v>
      </c>
      <c r="X155" s="47" t="str">
        <f t="shared" si="16"/>
        <v>..</v>
      </c>
      <c r="Y155" s="47" t="str">
        <f t="shared" si="16"/>
        <v>..</v>
      </c>
      <c r="Z155" s="47" t="str">
        <f t="shared" si="16"/>
        <v>..</v>
      </c>
      <c r="AA155" s="47" t="str">
        <f t="shared" si="16"/>
        <v>..</v>
      </c>
      <c r="AB155" s="47" t="str">
        <f t="shared" si="15"/>
        <v>..</v>
      </c>
    </row>
    <row r="156" spans="1:28" ht="15.5" x14ac:dyDescent="0.35">
      <c r="A156" s="44" t="s">
        <v>153</v>
      </c>
      <c r="B156" s="50" t="s">
        <v>389</v>
      </c>
      <c r="C156" s="47">
        <f t="shared" si="14"/>
        <v>0.71249999999999991</v>
      </c>
      <c r="D156" s="47" t="str">
        <f t="shared" si="12"/>
        <v>..</v>
      </c>
      <c r="E156" s="47" t="str">
        <f t="shared" si="13"/>
        <v>..</v>
      </c>
      <c r="F156" s="100"/>
      <c r="G156" s="84"/>
      <c r="H156" s="50"/>
      <c r="J156" s="89"/>
      <c r="K156" s="1">
        <v>29</v>
      </c>
      <c r="L156" s="1">
        <v>42</v>
      </c>
      <c r="M156" s="1" t="s">
        <v>227</v>
      </c>
      <c r="N156" s="1" t="s">
        <v>227</v>
      </c>
      <c r="O156" s="1" t="s">
        <v>227</v>
      </c>
      <c r="P156" s="1" t="s">
        <v>227</v>
      </c>
      <c r="Q156" s="1" t="s">
        <v>227</v>
      </c>
      <c r="R156" s="1" t="s">
        <v>227</v>
      </c>
      <c r="U156" s="47">
        <f t="shared" si="16"/>
        <v>0.72499999999999998</v>
      </c>
      <c r="V156" s="47">
        <f t="shared" si="16"/>
        <v>0.7</v>
      </c>
      <c r="W156" s="47" t="str">
        <f t="shared" si="16"/>
        <v>..</v>
      </c>
      <c r="X156" s="47" t="str">
        <f t="shared" si="16"/>
        <v>..</v>
      </c>
      <c r="Y156" s="47" t="str">
        <f t="shared" si="16"/>
        <v>..</v>
      </c>
      <c r="Z156" s="47" t="str">
        <f t="shared" si="16"/>
        <v>..</v>
      </c>
      <c r="AA156" s="47" t="str">
        <f t="shared" si="16"/>
        <v>..</v>
      </c>
      <c r="AB156" s="47" t="str">
        <f t="shared" si="15"/>
        <v>..</v>
      </c>
    </row>
    <row r="157" spans="1:28" ht="15.5" x14ac:dyDescent="0.35">
      <c r="A157" s="44" t="s">
        <v>194</v>
      </c>
      <c r="B157" s="50" t="s">
        <v>532</v>
      </c>
      <c r="C157" s="47">
        <f t="shared" si="14"/>
        <v>0.58333333333333326</v>
      </c>
      <c r="D157" s="47">
        <f t="shared" si="12"/>
        <v>0.41666666666666669</v>
      </c>
      <c r="E157" s="47">
        <f t="shared" si="13"/>
        <v>0.41666666666666669</v>
      </c>
      <c r="F157" s="100"/>
      <c r="G157" s="84"/>
      <c r="H157" s="50"/>
      <c r="J157" s="89"/>
      <c r="K157" s="1">
        <v>22</v>
      </c>
      <c r="L157" s="1">
        <v>42</v>
      </c>
      <c r="M157" s="1" t="s">
        <v>227</v>
      </c>
      <c r="N157" s="1">
        <v>3.5</v>
      </c>
      <c r="O157" s="1">
        <v>3.5</v>
      </c>
      <c r="P157" s="1">
        <v>3.25</v>
      </c>
      <c r="Q157" s="1">
        <v>5.5</v>
      </c>
      <c r="R157" s="1">
        <v>4.25</v>
      </c>
      <c r="U157" s="47">
        <f t="shared" si="16"/>
        <v>0.55000000000000004</v>
      </c>
      <c r="V157" s="47">
        <f t="shared" si="16"/>
        <v>0.7</v>
      </c>
      <c r="W157" s="47" t="str">
        <f t="shared" si="16"/>
        <v>..</v>
      </c>
      <c r="X157" s="47">
        <f t="shared" si="16"/>
        <v>0.41666666666666669</v>
      </c>
      <c r="Y157" s="47">
        <f t="shared" si="16"/>
        <v>0.41666666666666669</v>
      </c>
      <c r="Z157" s="47">
        <f t="shared" si="16"/>
        <v>0.375</v>
      </c>
      <c r="AA157" s="47">
        <f t="shared" si="16"/>
        <v>0.75</v>
      </c>
      <c r="AB157" s="47">
        <f t="shared" si="15"/>
        <v>0.54166666666666663</v>
      </c>
    </row>
    <row r="158" spans="1:28" ht="15.5" x14ac:dyDescent="0.35">
      <c r="A158" s="44" t="s">
        <v>167</v>
      </c>
      <c r="B158" s="50" t="s">
        <v>390</v>
      </c>
      <c r="C158" s="47">
        <f t="shared" si="14"/>
        <v>0.78333333333333333</v>
      </c>
      <c r="D158" s="47" t="str">
        <f t="shared" si="12"/>
        <v>..</v>
      </c>
      <c r="E158" s="47" t="str">
        <f t="shared" si="13"/>
        <v>..</v>
      </c>
      <c r="F158" s="100"/>
      <c r="G158" s="84"/>
      <c r="H158" s="50"/>
      <c r="J158" s="89"/>
      <c r="K158" s="1">
        <v>34</v>
      </c>
      <c r="L158" s="1">
        <v>43</v>
      </c>
      <c r="M158" s="1" t="s">
        <v>227</v>
      </c>
      <c r="N158" s="1" t="s">
        <v>227</v>
      </c>
      <c r="O158" s="1" t="s">
        <v>227</v>
      </c>
      <c r="P158" s="1" t="s">
        <v>227</v>
      </c>
      <c r="Q158" s="1" t="s">
        <v>227</v>
      </c>
      <c r="R158" s="1" t="s">
        <v>227</v>
      </c>
      <c r="U158" s="47">
        <f t="shared" si="16"/>
        <v>0.85</v>
      </c>
      <c r="V158" s="47">
        <f t="shared" si="16"/>
        <v>0.71666666666666667</v>
      </c>
      <c r="W158" s="47" t="str">
        <f t="shared" si="16"/>
        <v>..</v>
      </c>
      <c r="X158" s="47" t="str">
        <f t="shared" si="16"/>
        <v>..</v>
      </c>
      <c r="Y158" s="47" t="str">
        <f t="shared" si="16"/>
        <v>..</v>
      </c>
      <c r="Z158" s="47" t="str">
        <f t="shared" si="16"/>
        <v>..</v>
      </c>
      <c r="AA158" s="47" t="str">
        <f t="shared" si="16"/>
        <v>..</v>
      </c>
      <c r="AB158" s="47" t="str">
        <f t="shared" si="15"/>
        <v>..</v>
      </c>
    </row>
    <row r="159" spans="1:28" ht="15.5" x14ac:dyDescent="0.35">
      <c r="A159" s="44" t="s">
        <v>156</v>
      </c>
      <c r="B159" s="50" t="s">
        <v>391</v>
      </c>
      <c r="C159" s="47">
        <f t="shared" si="14"/>
        <v>0.65833333333333333</v>
      </c>
      <c r="D159" s="47" t="str">
        <f t="shared" si="12"/>
        <v>..</v>
      </c>
      <c r="E159" s="47" t="str">
        <f t="shared" si="13"/>
        <v>..</v>
      </c>
      <c r="F159" s="100"/>
      <c r="G159" s="84"/>
      <c r="H159" s="50"/>
      <c r="J159" s="89"/>
      <c r="K159" s="1">
        <v>28</v>
      </c>
      <c r="L159" s="1">
        <v>37</v>
      </c>
      <c r="M159" s="1" t="s">
        <v>227</v>
      </c>
      <c r="N159" s="1" t="s">
        <v>227</v>
      </c>
      <c r="O159" s="1" t="s">
        <v>227</v>
      </c>
      <c r="P159" s="1" t="s">
        <v>227</v>
      </c>
      <c r="Q159" s="1" t="s">
        <v>227</v>
      </c>
      <c r="R159" s="1" t="s">
        <v>227</v>
      </c>
      <c r="U159" s="47">
        <f t="shared" si="16"/>
        <v>0.7</v>
      </c>
      <c r="V159" s="47">
        <f t="shared" si="16"/>
        <v>0.6166666666666667</v>
      </c>
      <c r="W159" s="47" t="str">
        <f t="shared" si="16"/>
        <v>..</v>
      </c>
      <c r="X159" s="47" t="str">
        <f t="shared" si="16"/>
        <v>..</v>
      </c>
      <c r="Y159" s="47" t="str">
        <f t="shared" si="16"/>
        <v>..</v>
      </c>
      <c r="Z159" s="47" t="str">
        <f t="shared" si="16"/>
        <v>..</v>
      </c>
      <c r="AA159" s="47" t="str">
        <f t="shared" si="16"/>
        <v>..</v>
      </c>
      <c r="AB159" s="47" t="str">
        <f t="shared" si="15"/>
        <v>..</v>
      </c>
    </row>
    <row r="160" spans="1:28" ht="15.5" x14ac:dyDescent="0.35">
      <c r="A160" s="44" t="s">
        <v>154</v>
      </c>
      <c r="B160" s="50" t="s">
        <v>392</v>
      </c>
      <c r="C160" s="47">
        <f t="shared" si="14"/>
        <v>0.49944444444444441</v>
      </c>
      <c r="D160" s="47" t="str">
        <f t="shared" si="12"/>
        <v>..</v>
      </c>
      <c r="E160" s="47" t="str">
        <f t="shared" si="13"/>
        <v>..</v>
      </c>
      <c r="F160" s="100"/>
      <c r="G160" s="84"/>
      <c r="H160" s="50"/>
      <c r="J160" s="89"/>
      <c r="K160" s="1">
        <v>19</v>
      </c>
      <c r="L160" s="1">
        <v>29</v>
      </c>
      <c r="M160" s="1">
        <v>54</v>
      </c>
      <c r="N160" s="1" t="s">
        <v>227</v>
      </c>
      <c r="O160" s="1" t="s">
        <v>227</v>
      </c>
      <c r="P160" s="1" t="s">
        <v>227</v>
      </c>
      <c r="Q160" s="1" t="s">
        <v>227</v>
      </c>
      <c r="R160" s="1" t="s">
        <v>227</v>
      </c>
      <c r="U160" s="47">
        <f t="shared" si="16"/>
        <v>0.47499999999999998</v>
      </c>
      <c r="V160" s="47">
        <f t="shared" si="16"/>
        <v>0.48333333333333334</v>
      </c>
      <c r="W160" s="47">
        <f t="shared" si="16"/>
        <v>0.54</v>
      </c>
      <c r="X160" s="47" t="str">
        <f t="shared" si="16"/>
        <v>..</v>
      </c>
      <c r="Y160" s="47" t="str">
        <f t="shared" si="16"/>
        <v>..</v>
      </c>
      <c r="Z160" s="47" t="str">
        <f t="shared" si="16"/>
        <v>..</v>
      </c>
      <c r="AA160" s="47" t="str">
        <f t="shared" si="16"/>
        <v>..</v>
      </c>
      <c r="AB160" s="47" t="str">
        <f t="shared" si="15"/>
        <v>..</v>
      </c>
    </row>
    <row r="161" spans="1:29" ht="15.5" x14ac:dyDescent="0.35">
      <c r="A161" s="44" t="s">
        <v>163</v>
      </c>
      <c r="B161" s="50" t="s">
        <v>504</v>
      </c>
      <c r="C161" s="47">
        <f t="shared" si="14"/>
        <v>0.84499999999999997</v>
      </c>
      <c r="D161" s="47">
        <f t="shared" si="12"/>
        <v>0.70833333333333337</v>
      </c>
      <c r="E161" s="47">
        <f t="shared" si="13"/>
        <v>0.54166666666666663</v>
      </c>
      <c r="F161" s="100"/>
      <c r="G161" s="84"/>
      <c r="H161" s="50"/>
      <c r="J161" s="89"/>
      <c r="K161" s="1">
        <v>37</v>
      </c>
      <c r="L161" s="1">
        <v>53</v>
      </c>
      <c r="M161" s="1" t="s">
        <v>227</v>
      </c>
      <c r="N161" s="1">
        <v>4.25</v>
      </c>
      <c r="O161" s="1">
        <v>5.25</v>
      </c>
      <c r="P161" s="1">
        <v>5</v>
      </c>
      <c r="Q161" s="1">
        <v>6.25</v>
      </c>
      <c r="R161" s="1">
        <v>6.25</v>
      </c>
      <c r="U161" s="47">
        <f t="shared" si="16"/>
        <v>0.92500000000000004</v>
      </c>
      <c r="V161" s="47">
        <f t="shared" si="16"/>
        <v>0.8833333333333333</v>
      </c>
      <c r="W161" s="47" t="str">
        <f t="shared" si="16"/>
        <v>..</v>
      </c>
      <c r="X161" s="47">
        <f t="shared" si="16"/>
        <v>0.54166666666666663</v>
      </c>
      <c r="Y161" s="47">
        <f t="shared" si="16"/>
        <v>0.70833333333333337</v>
      </c>
      <c r="Z161" s="47">
        <f t="shared" si="16"/>
        <v>0.66666666666666663</v>
      </c>
      <c r="AA161" s="47">
        <f t="shared" si="16"/>
        <v>0.875</v>
      </c>
      <c r="AB161" s="47">
        <f t="shared" si="15"/>
        <v>0.875</v>
      </c>
    </row>
    <row r="162" spans="1:29" ht="15.5" x14ac:dyDescent="0.35">
      <c r="A162" s="44" t="s">
        <v>164</v>
      </c>
      <c r="B162" s="50" t="s">
        <v>393</v>
      </c>
      <c r="C162" s="47">
        <f t="shared" si="14"/>
        <v>0.86499999999999999</v>
      </c>
      <c r="D162" s="47">
        <f t="shared" si="12"/>
        <v>0.83333333333333337</v>
      </c>
      <c r="E162" s="47">
        <f t="shared" si="13"/>
        <v>0.70833333333333337</v>
      </c>
      <c r="F162" s="100"/>
      <c r="G162" s="84"/>
      <c r="H162" s="50"/>
      <c r="J162" s="89"/>
      <c r="K162" s="1">
        <v>39</v>
      </c>
      <c r="L162" s="1">
        <v>56</v>
      </c>
      <c r="M162" s="1" t="s">
        <v>227</v>
      </c>
      <c r="N162" s="1">
        <v>5.25</v>
      </c>
      <c r="O162" s="1">
        <v>6</v>
      </c>
      <c r="P162" s="1">
        <v>5.25</v>
      </c>
      <c r="Q162" s="1">
        <v>5.75</v>
      </c>
      <c r="R162" s="1">
        <v>6.5</v>
      </c>
      <c r="U162" s="47">
        <f t="shared" si="16"/>
        <v>0.97499999999999998</v>
      </c>
      <c r="V162" s="47">
        <f t="shared" si="16"/>
        <v>0.93333333333333335</v>
      </c>
      <c r="W162" s="47" t="str">
        <f t="shared" si="16"/>
        <v>..</v>
      </c>
      <c r="X162" s="47">
        <f t="shared" si="16"/>
        <v>0.70833333333333337</v>
      </c>
      <c r="Y162" s="47">
        <f t="shared" si="16"/>
        <v>0.83333333333333337</v>
      </c>
      <c r="Z162" s="47">
        <f t="shared" si="16"/>
        <v>0.70833333333333337</v>
      </c>
      <c r="AA162" s="47">
        <f t="shared" si="16"/>
        <v>0.79166666666666663</v>
      </c>
      <c r="AB162" s="47">
        <f t="shared" si="15"/>
        <v>0.91666666666666663</v>
      </c>
    </row>
    <row r="163" spans="1:29" ht="15.5" x14ac:dyDescent="0.35">
      <c r="A163" s="44" t="s">
        <v>155</v>
      </c>
      <c r="B163" s="50" t="s">
        <v>394</v>
      </c>
      <c r="C163" s="47">
        <f t="shared" si="14"/>
        <v>0.78333333333333333</v>
      </c>
      <c r="D163" s="47" t="str">
        <f t="shared" si="12"/>
        <v>..</v>
      </c>
      <c r="E163" s="47" t="str">
        <f t="shared" si="13"/>
        <v>..</v>
      </c>
      <c r="F163" s="100"/>
      <c r="G163" s="84"/>
      <c r="H163" s="50"/>
      <c r="J163" s="89"/>
      <c r="K163" s="1">
        <v>30</v>
      </c>
      <c r="L163" s="1">
        <v>49</v>
      </c>
      <c r="M163" s="1" t="s">
        <v>227</v>
      </c>
      <c r="N163" s="1" t="s">
        <v>227</v>
      </c>
      <c r="O163" s="1" t="s">
        <v>227</v>
      </c>
      <c r="P163" s="1" t="s">
        <v>227</v>
      </c>
      <c r="Q163" s="1" t="s">
        <v>227</v>
      </c>
      <c r="R163" s="1" t="s">
        <v>227</v>
      </c>
      <c r="U163" s="47">
        <f t="shared" si="16"/>
        <v>0.75</v>
      </c>
      <c r="V163" s="47">
        <f t="shared" si="16"/>
        <v>0.81666666666666665</v>
      </c>
      <c r="W163" s="47" t="str">
        <f t="shared" si="16"/>
        <v>..</v>
      </c>
      <c r="X163" s="47" t="str">
        <f t="shared" si="16"/>
        <v>..</v>
      </c>
      <c r="Y163" s="47" t="str">
        <f t="shared" si="16"/>
        <v>..</v>
      </c>
      <c r="Z163" s="47" t="str">
        <f t="shared" si="16"/>
        <v>..</v>
      </c>
      <c r="AA163" s="47" t="str">
        <f t="shared" si="16"/>
        <v>..</v>
      </c>
      <c r="AB163" s="47" t="str">
        <f t="shared" si="15"/>
        <v>..</v>
      </c>
    </row>
    <row r="164" spans="1:29" ht="15.5" x14ac:dyDescent="0.35">
      <c r="A164" s="44" t="s">
        <v>159</v>
      </c>
      <c r="B164" s="50" t="s">
        <v>395</v>
      </c>
      <c r="C164" s="47">
        <f t="shared" si="14"/>
        <v>6.25E-2</v>
      </c>
      <c r="D164" s="47" t="str">
        <f t="shared" si="12"/>
        <v>..</v>
      </c>
      <c r="E164" s="47" t="str">
        <f t="shared" si="13"/>
        <v>..</v>
      </c>
      <c r="F164" s="100"/>
      <c r="G164" s="84"/>
      <c r="H164" s="50"/>
      <c r="J164" s="89"/>
      <c r="K164" s="1">
        <v>1</v>
      </c>
      <c r="L164" s="1">
        <v>6</v>
      </c>
      <c r="M164" s="1" t="s">
        <v>227</v>
      </c>
      <c r="N164" s="1" t="s">
        <v>227</v>
      </c>
      <c r="O164" s="1" t="s">
        <v>227</v>
      </c>
      <c r="P164" s="1" t="s">
        <v>227</v>
      </c>
      <c r="Q164" s="1" t="s">
        <v>227</v>
      </c>
      <c r="R164" s="1" t="s">
        <v>227</v>
      </c>
      <c r="U164" s="47">
        <f t="shared" si="16"/>
        <v>2.5000000000000001E-2</v>
      </c>
      <c r="V164" s="47">
        <f t="shared" si="16"/>
        <v>0.1</v>
      </c>
      <c r="W164" s="47" t="str">
        <f t="shared" si="16"/>
        <v>..</v>
      </c>
      <c r="X164" s="47" t="str">
        <f t="shared" si="16"/>
        <v>..</v>
      </c>
      <c r="Y164" s="47" t="str">
        <f t="shared" si="16"/>
        <v>..</v>
      </c>
      <c r="Z164" s="47" t="str">
        <f t="shared" si="16"/>
        <v>..</v>
      </c>
      <c r="AA164" s="47" t="str">
        <f t="shared" si="16"/>
        <v>..</v>
      </c>
      <c r="AB164" s="47" t="str">
        <f t="shared" si="15"/>
        <v>..</v>
      </c>
    </row>
    <row r="165" spans="1:29" ht="15.5" x14ac:dyDescent="0.35">
      <c r="A165" s="44" t="s">
        <v>195</v>
      </c>
      <c r="B165" s="50" t="s">
        <v>396</v>
      </c>
      <c r="C165" s="47">
        <f t="shared" si="14"/>
        <v>0.76388888888888895</v>
      </c>
      <c r="D165" s="47" t="str">
        <f t="shared" si="12"/>
        <v>..</v>
      </c>
      <c r="E165" s="47" t="str">
        <f t="shared" si="13"/>
        <v>..</v>
      </c>
      <c r="F165" s="100"/>
      <c r="G165" s="84"/>
      <c r="H165" s="50"/>
      <c r="J165" s="89"/>
      <c r="K165" s="1">
        <v>33</v>
      </c>
      <c r="L165" s="1">
        <v>46</v>
      </c>
      <c r="M165" s="1">
        <v>70</v>
      </c>
      <c r="N165" s="1" t="s">
        <v>227</v>
      </c>
      <c r="O165" s="1" t="s">
        <v>227</v>
      </c>
      <c r="P165" s="1" t="s">
        <v>227</v>
      </c>
      <c r="Q165" s="1" t="s">
        <v>227</v>
      </c>
      <c r="R165" s="1" t="s">
        <v>227</v>
      </c>
      <c r="U165" s="47">
        <f t="shared" si="16"/>
        <v>0.82499999999999996</v>
      </c>
      <c r="V165" s="47">
        <f t="shared" si="16"/>
        <v>0.76666666666666672</v>
      </c>
      <c r="W165" s="47">
        <f t="shared" si="16"/>
        <v>0.7</v>
      </c>
      <c r="X165" s="47" t="str">
        <f t="shared" si="16"/>
        <v>..</v>
      </c>
      <c r="Y165" s="47" t="str">
        <f t="shared" si="16"/>
        <v>..</v>
      </c>
      <c r="Z165" s="47" t="str">
        <f t="shared" si="16"/>
        <v>..</v>
      </c>
      <c r="AA165" s="47" t="str">
        <f t="shared" si="16"/>
        <v>..</v>
      </c>
      <c r="AB165" s="47" t="str">
        <f t="shared" si="15"/>
        <v>..</v>
      </c>
    </row>
    <row r="166" spans="1:29" ht="15.5" x14ac:dyDescent="0.35">
      <c r="A166" s="44" t="s">
        <v>93</v>
      </c>
      <c r="B166" s="50" t="s">
        <v>397</v>
      </c>
      <c r="C166" s="47">
        <f t="shared" si="14"/>
        <v>0.77277777777777779</v>
      </c>
      <c r="D166" s="47" t="str">
        <f t="shared" si="12"/>
        <v>..</v>
      </c>
      <c r="E166" s="47" t="str">
        <f t="shared" si="13"/>
        <v>..</v>
      </c>
      <c r="F166" s="100"/>
      <c r="G166" s="84"/>
      <c r="H166" s="50"/>
      <c r="J166" s="89"/>
      <c r="K166" s="1">
        <v>33</v>
      </c>
      <c r="L166" s="1">
        <v>50</v>
      </c>
      <c r="M166" s="1">
        <v>66</v>
      </c>
      <c r="N166" s="1" t="s">
        <v>227</v>
      </c>
      <c r="O166" s="1" t="s">
        <v>227</v>
      </c>
      <c r="P166" s="1" t="s">
        <v>227</v>
      </c>
      <c r="Q166" s="1" t="s">
        <v>227</v>
      </c>
      <c r="R166" s="1" t="s">
        <v>227</v>
      </c>
      <c r="U166" s="47">
        <f t="shared" si="16"/>
        <v>0.82499999999999996</v>
      </c>
      <c r="V166" s="47">
        <f t="shared" si="16"/>
        <v>0.83333333333333337</v>
      </c>
      <c r="W166" s="47">
        <f t="shared" si="16"/>
        <v>0.66</v>
      </c>
      <c r="X166" s="47" t="str">
        <f t="shared" si="16"/>
        <v>..</v>
      </c>
      <c r="Y166" s="47" t="str">
        <f t="shared" si="16"/>
        <v>..</v>
      </c>
      <c r="Z166" s="47" t="str">
        <f t="shared" si="16"/>
        <v>..</v>
      </c>
      <c r="AA166" s="47" t="str">
        <f t="shared" si="16"/>
        <v>..</v>
      </c>
      <c r="AB166" s="47" t="str">
        <f t="shared" si="15"/>
        <v>..</v>
      </c>
    </row>
    <row r="167" spans="1:29" ht="15.5" x14ac:dyDescent="0.35">
      <c r="A167" s="44" t="s">
        <v>160</v>
      </c>
      <c r="B167" s="50" t="s">
        <v>450</v>
      </c>
      <c r="C167" s="47">
        <f t="shared" si="14"/>
        <v>8.3333333333333315E-3</v>
      </c>
      <c r="D167" s="47" t="str">
        <f t="shared" si="12"/>
        <v>..</v>
      </c>
      <c r="E167" s="47" t="str">
        <f t="shared" si="13"/>
        <v>..</v>
      </c>
      <c r="F167" s="100"/>
      <c r="G167" s="84"/>
      <c r="H167" s="50"/>
      <c r="J167" s="89"/>
      <c r="K167" s="1">
        <v>-2</v>
      </c>
      <c r="L167" s="1">
        <v>4</v>
      </c>
      <c r="M167" s="1" t="s">
        <v>227</v>
      </c>
      <c r="N167" s="1" t="s">
        <v>227</v>
      </c>
      <c r="O167" s="1" t="s">
        <v>227</v>
      </c>
      <c r="P167" s="1" t="s">
        <v>227</v>
      </c>
      <c r="Q167" s="1" t="s">
        <v>227</v>
      </c>
      <c r="R167" s="1" t="s">
        <v>227</v>
      </c>
      <c r="U167" s="47">
        <f t="shared" si="16"/>
        <v>-0.05</v>
      </c>
      <c r="V167" s="47">
        <f t="shared" si="16"/>
        <v>6.6666666666666666E-2</v>
      </c>
      <c r="W167" s="47" t="str">
        <f t="shared" si="16"/>
        <v>..</v>
      </c>
      <c r="X167" s="47" t="str">
        <f t="shared" si="16"/>
        <v>..</v>
      </c>
      <c r="Y167" s="47" t="str">
        <f t="shared" si="16"/>
        <v>..</v>
      </c>
      <c r="Z167" s="47" t="str">
        <f t="shared" si="16"/>
        <v>..</v>
      </c>
      <c r="AA167" s="47" t="str">
        <f t="shared" si="16"/>
        <v>..</v>
      </c>
      <c r="AB167" s="47" t="str">
        <f t="shared" si="15"/>
        <v>..</v>
      </c>
    </row>
    <row r="168" spans="1:29" ht="15.5" x14ac:dyDescent="0.35">
      <c r="A168" s="44" t="s">
        <v>52</v>
      </c>
      <c r="B168" s="50" t="s">
        <v>398</v>
      </c>
      <c r="C168" s="47">
        <f t="shared" si="14"/>
        <v>0.90416666666666667</v>
      </c>
      <c r="D168" s="47" t="str">
        <f t="shared" si="12"/>
        <v>..</v>
      </c>
      <c r="E168" s="47" t="str">
        <f t="shared" si="13"/>
        <v>..</v>
      </c>
      <c r="F168" s="100"/>
      <c r="G168" s="84"/>
      <c r="H168" s="50"/>
      <c r="J168" s="89"/>
      <c r="K168" s="1">
        <v>37</v>
      </c>
      <c r="L168" s="1">
        <v>53</v>
      </c>
      <c r="M168" s="1" t="s">
        <v>227</v>
      </c>
      <c r="N168" s="1" t="s">
        <v>227</v>
      </c>
      <c r="O168" s="1" t="s">
        <v>227</v>
      </c>
      <c r="P168" s="1" t="s">
        <v>227</v>
      </c>
      <c r="Q168" s="1" t="s">
        <v>227</v>
      </c>
      <c r="R168" s="1" t="s">
        <v>227</v>
      </c>
      <c r="U168" s="47">
        <f t="shared" si="16"/>
        <v>0.92500000000000004</v>
      </c>
      <c r="V168" s="47">
        <f t="shared" si="16"/>
        <v>0.8833333333333333</v>
      </c>
      <c r="W168" s="47" t="str">
        <f t="shared" si="16"/>
        <v>..</v>
      </c>
      <c r="X168" s="47" t="str">
        <f t="shared" si="16"/>
        <v>..</v>
      </c>
      <c r="Y168" s="47" t="str">
        <f t="shared" si="16"/>
        <v>..</v>
      </c>
      <c r="Z168" s="47" t="str">
        <f t="shared" si="16"/>
        <v>..</v>
      </c>
      <c r="AA168" s="47" t="str">
        <f t="shared" si="16"/>
        <v>..</v>
      </c>
      <c r="AB168" s="47" t="str">
        <f t="shared" si="15"/>
        <v>..</v>
      </c>
      <c r="AC168" s="1" t="s">
        <v>456</v>
      </c>
    </row>
    <row r="169" spans="1:29" ht="15.5" x14ac:dyDescent="0.35">
      <c r="A169" s="44" t="s">
        <v>101</v>
      </c>
      <c r="B169" s="50" t="s">
        <v>399</v>
      </c>
      <c r="C169" s="47">
        <f t="shared" si="14"/>
        <v>0.54833333333333334</v>
      </c>
      <c r="D169" s="47" t="str">
        <f t="shared" si="12"/>
        <v>..</v>
      </c>
      <c r="E169" s="47" t="str">
        <f t="shared" si="13"/>
        <v>..</v>
      </c>
      <c r="F169" s="100"/>
      <c r="G169" s="84"/>
      <c r="H169" s="50"/>
      <c r="J169" s="89"/>
      <c r="K169" s="1">
        <v>23</v>
      </c>
      <c r="L169" s="1">
        <v>33</v>
      </c>
      <c r="M169" s="1">
        <v>52</v>
      </c>
      <c r="N169" s="1" t="s">
        <v>227</v>
      </c>
      <c r="O169" s="1" t="s">
        <v>227</v>
      </c>
      <c r="P169" s="1" t="s">
        <v>227</v>
      </c>
      <c r="Q169" s="1" t="s">
        <v>227</v>
      </c>
      <c r="R169" s="1" t="s">
        <v>227</v>
      </c>
      <c r="U169" s="47">
        <f t="shared" si="16"/>
        <v>0.57499999999999996</v>
      </c>
      <c r="V169" s="47">
        <f t="shared" si="16"/>
        <v>0.55000000000000004</v>
      </c>
      <c r="W169" s="47">
        <f t="shared" si="16"/>
        <v>0.52</v>
      </c>
      <c r="X169" s="47" t="str">
        <f t="shared" si="16"/>
        <v>..</v>
      </c>
      <c r="Y169" s="47" t="str">
        <f t="shared" si="16"/>
        <v>..</v>
      </c>
      <c r="Z169" s="47" t="str">
        <f t="shared" si="16"/>
        <v>..</v>
      </c>
      <c r="AA169" s="47" t="str">
        <f t="shared" si="16"/>
        <v>..</v>
      </c>
      <c r="AB169" s="47" t="str">
        <f t="shared" si="15"/>
        <v>..</v>
      </c>
    </row>
    <row r="170" spans="1:29" ht="15.5" x14ac:dyDescent="0.35">
      <c r="A170" s="44" t="s">
        <v>92</v>
      </c>
      <c r="B170" s="50" t="s">
        <v>558</v>
      </c>
      <c r="C170" s="47">
        <f t="shared" si="14"/>
        <v>0.88749999999999996</v>
      </c>
      <c r="D170" s="47" t="str">
        <f t="shared" si="12"/>
        <v>..</v>
      </c>
      <c r="E170" s="47" t="str">
        <f t="shared" si="13"/>
        <v>..</v>
      </c>
      <c r="F170" s="100"/>
      <c r="G170" s="84"/>
      <c r="H170" s="50"/>
      <c r="J170" s="90"/>
      <c r="K170" s="1">
        <v>35</v>
      </c>
      <c r="L170" s="1">
        <v>54</v>
      </c>
      <c r="M170" s="1" t="s">
        <v>227</v>
      </c>
      <c r="N170" s="1" t="s">
        <v>227</v>
      </c>
      <c r="O170" s="1" t="s">
        <v>227</v>
      </c>
      <c r="P170" s="1" t="s">
        <v>227</v>
      </c>
      <c r="Q170" s="1" t="s">
        <v>227</v>
      </c>
      <c r="R170" s="1" t="s">
        <v>227</v>
      </c>
      <c r="U170" s="47">
        <f t="shared" si="16"/>
        <v>0.875</v>
      </c>
      <c r="V170" s="47">
        <f t="shared" si="16"/>
        <v>0.9</v>
      </c>
      <c r="W170" s="47" t="str">
        <f t="shared" si="16"/>
        <v>..</v>
      </c>
      <c r="X170" s="47" t="str">
        <f t="shared" si="16"/>
        <v>..</v>
      </c>
      <c r="Y170" s="47" t="str">
        <f t="shared" si="16"/>
        <v>..</v>
      </c>
      <c r="Z170" s="47" t="str">
        <f t="shared" si="16"/>
        <v>..</v>
      </c>
      <c r="AA170" s="47" t="str">
        <f t="shared" si="16"/>
        <v>..</v>
      </c>
      <c r="AB170" s="47" t="str">
        <f t="shared" si="15"/>
        <v>..</v>
      </c>
    </row>
    <row r="171" spans="1:29" ht="15.5" x14ac:dyDescent="0.35">
      <c r="A171" s="44" t="s">
        <v>99</v>
      </c>
      <c r="B171" s="50" t="s">
        <v>559</v>
      </c>
      <c r="C171" s="47">
        <f t="shared" si="14"/>
        <v>0.91250000000000009</v>
      </c>
      <c r="D171" s="47" t="str">
        <f t="shared" si="12"/>
        <v>..</v>
      </c>
      <c r="E171" s="47" t="str">
        <f t="shared" si="13"/>
        <v>..</v>
      </c>
      <c r="F171" s="100"/>
      <c r="G171" s="84"/>
      <c r="H171" s="50"/>
      <c r="J171" s="90"/>
      <c r="K171" s="1">
        <v>37</v>
      </c>
      <c r="L171" s="1">
        <v>54</v>
      </c>
      <c r="M171" s="1" t="s">
        <v>227</v>
      </c>
      <c r="N171" s="1" t="s">
        <v>227</v>
      </c>
      <c r="O171" s="1" t="s">
        <v>227</v>
      </c>
      <c r="P171" s="1" t="s">
        <v>227</v>
      </c>
      <c r="Q171" s="1" t="s">
        <v>227</v>
      </c>
      <c r="R171" s="1" t="s">
        <v>227</v>
      </c>
      <c r="U171" s="47">
        <f t="shared" si="16"/>
        <v>0.92500000000000004</v>
      </c>
      <c r="V171" s="47">
        <f t="shared" si="16"/>
        <v>0.9</v>
      </c>
      <c r="W171" s="47" t="str">
        <f t="shared" si="16"/>
        <v>..</v>
      </c>
      <c r="X171" s="47" t="str">
        <f t="shared" si="16"/>
        <v>..</v>
      </c>
      <c r="Y171" s="47" t="str">
        <f t="shared" si="16"/>
        <v>..</v>
      </c>
      <c r="Z171" s="47" t="str">
        <f t="shared" si="16"/>
        <v>..</v>
      </c>
      <c r="AA171" s="47" t="str">
        <f t="shared" si="16"/>
        <v>..</v>
      </c>
      <c r="AB171" s="47" t="str">
        <f t="shared" si="15"/>
        <v>..</v>
      </c>
    </row>
    <row r="172" spans="1:29" ht="15.5" x14ac:dyDescent="0.35">
      <c r="A172" s="44" t="s">
        <v>187</v>
      </c>
      <c r="B172" s="49" t="s">
        <v>583</v>
      </c>
      <c r="C172" s="47">
        <f t="shared" si="14"/>
        <v>0.90833333333333333</v>
      </c>
      <c r="D172" s="47" t="str">
        <f t="shared" si="12"/>
        <v>..</v>
      </c>
      <c r="E172" s="47" t="str">
        <f t="shared" si="13"/>
        <v>..</v>
      </c>
      <c r="F172" s="100"/>
      <c r="G172" s="84"/>
      <c r="H172" s="50"/>
      <c r="J172" s="90"/>
      <c r="K172" s="1">
        <v>36</v>
      </c>
      <c r="L172" s="1">
        <v>55</v>
      </c>
      <c r="M172" s="1" t="s">
        <v>227</v>
      </c>
      <c r="N172" s="1" t="s">
        <v>227</v>
      </c>
      <c r="O172" s="1" t="s">
        <v>227</v>
      </c>
      <c r="P172" s="1" t="s">
        <v>227</v>
      </c>
      <c r="Q172" s="1" t="s">
        <v>227</v>
      </c>
      <c r="R172" s="1" t="s">
        <v>227</v>
      </c>
      <c r="U172" s="47">
        <f t="shared" si="16"/>
        <v>0.9</v>
      </c>
      <c r="V172" s="47">
        <f t="shared" si="16"/>
        <v>0.91666666666666663</v>
      </c>
      <c r="W172" s="47" t="str">
        <f t="shared" si="16"/>
        <v>..</v>
      </c>
      <c r="X172" s="47" t="str">
        <f t="shared" si="16"/>
        <v>..</v>
      </c>
      <c r="Y172" s="47" t="str">
        <f t="shared" si="16"/>
        <v>..</v>
      </c>
      <c r="Z172" s="47" t="str">
        <f t="shared" si="16"/>
        <v>..</v>
      </c>
      <c r="AA172" s="47" t="str">
        <f t="shared" si="16"/>
        <v>..</v>
      </c>
      <c r="AB172" s="47" t="str">
        <f t="shared" si="15"/>
        <v>..</v>
      </c>
    </row>
    <row r="173" spans="1:29" ht="15.5" x14ac:dyDescent="0.35">
      <c r="A173" s="44" t="s">
        <v>152</v>
      </c>
      <c r="B173" s="50" t="s">
        <v>400</v>
      </c>
      <c r="C173" s="47">
        <f t="shared" si="14"/>
        <v>0.19999999999999998</v>
      </c>
      <c r="D173" s="47" t="str">
        <f t="shared" si="12"/>
        <v>..</v>
      </c>
      <c r="E173" s="47" t="str">
        <f t="shared" si="13"/>
        <v>..</v>
      </c>
      <c r="F173" s="100"/>
      <c r="G173" s="84"/>
      <c r="H173" s="50"/>
      <c r="J173" s="89"/>
      <c r="K173" s="1">
        <v>2</v>
      </c>
      <c r="L173" s="1">
        <v>15</v>
      </c>
      <c r="M173" s="1">
        <v>30</v>
      </c>
      <c r="N173" s="1" t="s">
        <v>227</v>
      </c>
      <c r="O173" s="1" t="s">
        <v>227</v>
      </c>
      <c r="P173" s="1" t="s">
        <v>227</v>
      </c>
      <c r="Q173" s="1" t="s">
        <v>227</v>
      </c>
      <c r="R173" s="1" t="s">
        <v>227</v>
      </c>
      <c r="U173" s="47">
        <f t="shared" si="16"/>
        <v>0.05</v>
      </c>
      <c r="V173" s="47">
        <f t="shared" si="16"/>
        <v>0.25</v>
      </c>
      <c r="W173" s="47">
        <f t="shared" si="16"/>
        <v>0.3</v>
      </c>
      <c r="X173" s="47" t="str">
        <f t="shared" si="16"/>
        <v>..</v>
      </c>
      <c r="Y173" s="47" t="str">
        <f t="shared" si="16"/>
        <v>..</v>
      </c>
      <c r="Z173" s="47" t="str">
        <f t="shared" si="16"/>
        <v>..</v>
      </c>
      <c r="AA173" s="47" t="str">
        <f t="shared" si="16"/>
        <v>..</v>
      </c>
      <c r="AB173" s="47" t="str">
        <f t="shared" si="15"/>
        <v>..</v>
      </c>
    </row>
    <row r="174" spans="1:29" ht="15.5" x14ac:dyDescent="0.35">
      <c r="A174" s="44" t="s">
        <v>162</v>
      </c>
      <c r="B174" s="50" t="s">
        <v>401</v>
      </c>
      <c r="C174" s="47">
        <f t="shared" si="14"/>
        <v>0.8</v>
      </c>
      <c r="D174" s="47" t="str">
        <f t="shared" si="12"/>
        <v>..</v>
      </c>
      <c r="E174" s="47" t="str">
        <f t="shared" si="13"/>
        <v>..</v>
      </c>
      <c r="F174" s="100"/>
      <c r="G174" s="84"/>
      <c r="H174" s="50"/>
      <c r="J174" s="89"/>
      <c r="K174" s="1">
        <v>34</v>
      </c>
      <c r="L174" s="1">
        <v>45</v>
      </c>
      <c r="M174" s="1" t="s">
        <v>227</v>
      </c>
      <c r="N174" s="1" t="s">
        <v>227</v>
      </c>
      <c r="O174" s="1" t="s">
        <v>227</v>
      </c>
      <c r="P174" s="1" t="s">
        <v>227</v>
      </c>
      <c r="Q174" s="1" t="s">
        <v>227</v>
      </c>
      <c r="R174" s="1" t="s">
        <v>227</v>
      </c>
      <c r="U174" s="47">
        <f t="shared" si="16"/>
        <v>0.85</v>
      </c>
      <c r="V174" s="47">
        <f t="shared" si="16"/>
        <v>0.75</v>
      </c>
      <c r="W174" s="47" t="str">
        <f t="shared" si="16"/>
        <v>..</v>
      </c>
      <c r="X174" s="47" t="str">
        <f t="shared" si="16"/>
        <v>..</v>
      </c>
      <c r="Y174" s="47" t="str">
        <f t="shared" si="16"/>
        <v>..</v>
      </c>
      <c r="Z174" s="47" t="str">
        <f t="shared" si="16"/>
        <v>..</v>
      </c>
      <c r="AA174" s="47" t="str">
        <f t="shared" si="16"/>
        <v>..</v>
      </c>
      <c r="AB174" s="47" t="str">
        <f t="shared" si="15"/>
        <v>..</v>
      </c>
    </row>
    <row r="175" spans="1:29" ht="15.5" x14ac:dyDescent="0.35">
      <c r="A175" s="44" t="s">
        <v>166</v>
      </c>
      <c r="B175" s="50" t="s">
        <v>584</v>
      </c>
      <c r="C175" s="47">
        <f t="shared" si="14"/>
        <v>0.16250000000000001</v>
      </c>
      <c r="D175" s="47" t="str">
        <f t="shared" si="12"/>
        <v>..</v>
      </c>
      <c r="E175" s="47" t="str">
        <f t="shared" si="13"/>
        <v>..</v>
      </c>
      <c r="F175" s="100"/>
      <c r="G175" s="84"/>
      <c r="H175" s="50"/>
      <c r="J175" s="89"/>
      <c r="K175" s="1">
        <v>1</v>
      </c>
      <c r="L175" s="1">
        <v>18</v>
      </c>
      <c r="M175" s="1" t="s">
        <v>227</v>
      </c>
      <c r="N175" s="1" t="s">
        <v>227</v>
      </c>
      <c r="O175" s="1" t="s">
        <v>227</v>
      </c>
      <c r="P175" s="1" t="s">
        <v>227</v>
      </c>
      <c r="Q175" s="1" t="s">
        <v>227</v>
      </c>
      <c r="R175" s="1" t="s">
        <v>227</v>
      </c>
      <c r="U175" s="47">
        <f t="shared" si="16"/>
        <v>2.5000000000000001E-2</v>
      </c>
      <c r="V175" s="47">
        <f t="shared" si="16"/>
        <v>0.3</v>
      </c>
      <c r="W175" s="47" t="str">
        <f t="shared" si="16"/>
        <v>..</v>
      </c>
      <c r="X175" s="47" t="str">
        <f t="shared" si="16"/>
        <v>..</v>
      </c>
      <c r="Y175" s="47" t="str">
        <f t="shared" si="16"/>
        <v>..</v>
      </c>
      <c r="Z175" s="47" t="str">
        <f t="shared" si="16"/>
        <v>..</v>
      </c>
      <c r="AA175" s="47" t="str">
        <f t="shared" si="16"/>
        <v>..</v>
      </c>
      <c r="AB175" s="47" t="str">
        <f t="shared" si="15"/>
        <v>..</v>
      </c>
    </row>
    <row r="176" spans="1:29" ht="15.5" x14ac:dyDescent="0.35">
      <c r="A176" s="44" t="s">
        <v>165</v>
      </c>
      <c r="B176" s="50" t="s">
        <v>403</v>
      </c>
      <c r="C176" s="47">
        <f t="shared" si="14"/>
        <v>1</v>
      </c>
      <c r="D176" s="47" t="str">
        <f t="shared" si="12"/>
        <v>..</v>
      </c>
      <c r="E176" s="47" t="str">
        <f t="shared" si="13"/>
        <v>..</v>
      </c>
      <c r="F176" s="100"/>
      <c r="G176" s="84"/>
      <c r="H176" s="50"/>
      <c r="J176" s="89"/>
      <c r="K176" s="1">
        <v>40</v>
      </c>
      <c r="L176" s="1">
        <v>60</v>
      </c>
      <c r="M176" s="1" t="s">
        <v>227</v>
      </c>
      <c r="N176" s="1" t="s">
        <v>227</v>
      </c>
      <c r="O176" s="1" t="s">
        <v>227</v>
      </c>
      <c r="P176" s="1" t="s">
        <v>227</v>
      </c>
      <c r="Q176" s="1" t="s">
        <v>227</v>
      </c>
      <c r="R176" s="1" t="s">
        <v>227</v>
      </c>
      <c r="U176" s="47">
        <f t="shared" si="16"/>
        <v>1</v>
      </c>
      <c r="V176" s="47">
        <f t="shared" si="16"/>
        <v>1</v>
      </c>
      <c r="W176" s="47" t="str">
        <f t="shared" si="16"/>
        <v>..</v>
      </c>
      <c r="X176" s="47" t="str">
        <f t="shared" si="16"/>
        <v>..</v>
      </c>
      <c r="Y176" s="47" t="str">
        <f t="shared" si="16"/>
        <v>..</v>
      </c>
      <c r="Z176" s="47" t="str">
        <f t="shared" si="16"/>
        <v>..</v>
      </c>
      <c r="AA176" s="47" t="str">
        <f t="shared" si="16"/>
        <v>..</v>
      </c>
      <c r="AB176" s="47" t="str">
        <f t="shared" si="15"/>
        <v>..</v>
      </c>
    </row>
    <row r="177" spans="1:28" ht="15.5" x14ac:dyDescent="0.35">
      <c r="A177" s="44" t="s">
        <v>30</v>
      </c>
      <c r="B177" s="50" t="s">
        <v>404</v>
      </c>
      <c r="C177" s="47">
        <f t="shared" si="14"/>
        <v>0.96249999999999991</v>
      </c>
      <c r="D177" s="47" t="str">
        <f t="shared" si="12"/>
        <v>..</v>
      </c>
      <c r="E177" s="47" t="str">
        <f t="shared" si="13"/>
        <v>..</v>
      </c>
      <c r="F177" s="100"/>
      <c r="G177" s="84"/>
      <c r="H177" s="50"/>
      <c r="J177" s="89"/>
      <c r="K177" s="1">
        <v>39</v>
      </c>
      <c r="L177" s="1">
        <v>57</v>
      </c>
      <c r="M177" s="1" t="s">
        <v>227</v>
      </c>
      <c r="N177" s="1" t="s">
        <v>227</v>
      </c>
      <c r="O177" s="1" t="s">
        <v>227</v>
      </c>
      <c r="P177" s="1" t="s">
        <v>227</v>
      </c>
      <c r="Q177" s="1" t="s">
        <v>227</v>
      </c>
      <c r="R177" s="1" t="s">
        <v>227</v>
      </c>
      <c r="U177" s="47">
        <f t="shared" si="16"/>
        <v>0.97499999999999998</v>
      </c>
      <c r="V177" s="47">
        <f t="shared" si="16"/>
        <v>0.95</v>
      </c>
      <c r="W177" s="47" t="str">
        <f t="shared" si="16"/>
        <v>..</v>
      </c>
      <c r="X177" s="47" t="str">
        <f t="shared" si="16"/>
        <v>..</v>
      </c>
      <c r="Y177" s="47" t="str">
        <f t="shared" si="16"/>
        <v>..</v>
      </c>
      <c r="Z177" s="47" t="str">
        <f t="shared" si="16"/>
        <v>..</v>
      </c>
      <c r="AA177" s="47" t="str">
        <f t="shared" si="16"/>
        <v>..</v>
      </c>
      <c r="AB177" s="47" t="str">
        <f t="shared" si="15"/>
        <v>..</v>
      </c>
    </row>
    <row r="178" spans="1:28" ht="15.5" x14ac:dyDescent="0.35">
      <c r="A178" s="44" t="s">
        <v>168</v>
      </c>
      <c r="B178" s="50" t="s">
        <v>405</v>
      </c>
      <c r="C178" s="47">
        <f t="shared" si="14"/>
        <v>5.3888888888888896E-2</v>
      </c>
      <c r="D178" s="47" t="str">
        <f t="shared" si="12"/>
        <v>..</v>
      </c>
      <c r="E178" s="47" t="str">
        <f t="shared" si="13"/>
        <v>..</v>
      </c>
      <c r="F178" s="100"/>
      <c r="G178" s="84"/>
      <c r="H178" s="50"/>
      <c r="J178" s="89"/>
      <c r="K178" s="1">
        <v>-3</v>
      </c>
      <c r="L178" s="1">
        <v>4</v>
      </c>
      <c r="M178" s="1">
        <v>17</v>
      </c>
      <c r="N178" s="1" t="s">
        <v>227</v>
      </c>
      <c r="O178" s="1" t="s">
        <v>227</v>
      </c>
      <c r="P178" s="1" t="s">
        <v>227</v>
      </c>
      <c r="Q178" s="1" t="s">
        <v>227</v>
      </c>
      <c r="R178" s="1" t="s">
        <v>227</v>
      </c>
      <c r="U178" s="47">
        <f t="shared" si="16"/>
        <v>-7.4999999999999997E-2</v>
      </c>
      <c r="V178" s="47">
        <f t="shared" si="16"/>
        <v>6.6666666666666666E-2</v>
      </c>
      <c r="W178" s="47">
        <f t="shared" si="16"/>
        <v>0.17</v>
      </c>
      <c r="X178" s="47" t="str">
        <f t="shared" si="16"/>
        <v>..</v>
      </c>
      <c r="Y178" s="47" t="str">
        <f t="shared" si="16"/>
        <v>..</v>
      </c>
      <c r="Z178" s="47" t="str">
        <f t="shared" si="16"/>
        <v>..</v>
      </c>
      <c r="AA178" s="47" t="str">
        <f t="shared" si="16"/>
        <v>..</v>
      </c>
      <c r="AB178" s="47" t="str">
        <f t="shared" si="15"/>
        <v>..</v>
      </c>
    </row>
    <row r="179" spans="1:28" ht="15.5" x14ac:dyDescent="0.35">
      <c r="A179" s="44" t="s">
        <v>161</v>
      </c>
      <c r="B179" s="1" t="s">
        <v>387</v>
      </c>
      <c r="C179" s="47">
        <f t="shared" si="14"/>
        <v>0.84583333333333333</v>
      </c>
      <c r="D179" s="47" t="str">
        <f t="shared" si="12"/>
        <v>..</v>
      </c>
      <c r="E179" s="47" t="str">
        <f t="shared" si="13"/>
        <v>..</v>
      </c>
      <c r="F179" s="100"/>
      <c r="G179" s="84"/>
      <c r="H179" s="50"/>
      <c r="J179" s="90"/>
      <c r="K179" s="1">
        <v>35</v>
      </c>
      <c r="L179" s="1">
        <v>49</v>
      </c>
      <c r="M179" s="1" t="s">
        <v>227</v>
      </c>
      <c r="N179" s="1" t="s">
        <v>227</v>
      </c>
      <c r="O179" s="1" t="s">
        <v>227</v>
      </c>
      <c r="P179" s="1" t="s">
        <v>227</v>
      </c>
      <c r="Q179" s="1" t="s">
        <v>227</v>
      </c>
      <c r="R179" s="1" t="s">
        <v>227</v>
      </c>
      <c r="U179" s="47">
        <f t="shared" si="16"/>
        <v>0.875</v>
      </c>
      <c r="V179" s="47">
        <f t="shared" si="16"/>
        <v>0.81666666666666665</v>
      </c>
      <c r="W179" s="47" t="str">
        <f t="shared" si="16"/>
        <v>..</v>
      </c>
      <c r="X179" s="47" t="str">
        <f t="shared" si="16"/>
        <v>..</v>
      </c>
      <c r="Y179" s="47" t="str">
        <f t="shared" si="16"/>
        <v>..</v>
      </c>
      <c r="Z179" s="47" t="str">
        <f t="shared" si="16"/>
        <v>..</v>
      </c>
      <c r="AA179" s="47" t="str">
        <f t="shared" si="16"/>
        <v>..</v>
      </c>
      <c r="AB179" s="47" t="str">
        <f t="shared" si="15"/>
        <v>..</v>
      </c>
    </row>
    <row r="180" spans="1:28" ht="15.5" x14ac:dyDescent="0.35">
      <c r="A180" s="44" t="s">
        <v>180</v>
      </c>
      <c r="B180" s="50" t="s">
        <v>406</v>
      </c>
      <c r="C180" s="47">
        <f t="shared" si="14"/>
        <v>0.94166666666666665</v>
      </c>
      <c r="D180" s="47" t="str">
        <f t="shared" si="12"/>
        <v>..</v>
      </c>
      <c r="E180" s="47" t="str">
        <f t="shared" si="13"/>
        <v>..</v>
      </c>
      <c r="F180" s="100"/>
      <c r="G180" s="84"/>
      <c r="H180" s="50"/>
      <c r="J180" s="89"/>
      <c r="K180" s="1">
        <v>38</v>
      </c>
      <c r="L180" s="1">
        <v>56</v>
      </c>
      <c r="M180" s="1" t="s">
        <v>227</v>
      </c>
      <c r="N180" s="1" t="s">
        <v>227</v>
      </c>
      <c r="O180" s="1" t="s">
        <v>227</v>
      </c>
      <c r="P180" s="1" t="s">
        <v>227</v>
      </c>
      <c r="Q180" s="1" t="s">
        <v>227</v>
      </c>
      <c r="R180" s="1" t="s">
        <v>227</v>
      </c>
      <c r="U180" s="47">
        <f t="shared" si="16"/>
        <v>0.95</v>
      </c>
      <c r="V180" s="47">
        <f t="shared" si="16"/>
        <v>0.93333333333333335</v>
      </c>
      <c r="W180" s="47" t="str">
        <f t="shared" si="16"/>
        <v>..</v>
      </c>
      <c r="X180" s="47" t="str">
        <f t="shared" si="16"/>
        <v>..</v>
      </c>
      <c r="Y180" s="47" t="str">
        <f t="shared" si="16"/>
        <v>..</v>
      </c>
      <c r="Z180" s="47" t="str">
        <f t="shared" si="16"/>
        <v>..</v>
      </c>
      <c r="AA180" s="47" t="str">
        <f t="shared" si="16"/>
        <v>..</v>
      </c>
      <c r="AB180" s="47" t="str">
        <f t="shared" si="15"/>
        <v>..</v>
      </c>
    </row>
    <row r="181" spans="1:28" ht="15.5" x14ac:dyDescent="0.35">
      <c r="A181" s="44" t="s">
        <v>172</v>
      </c>
      <c r="B181" s="50" t="s">
        <v>407</v>
      </c>
      <c r="C181" s="47">
        <f t="shared" si="14"/>
        <v>3.4999999999999996E-2</v>
      </c>
      <c r="D181" s="47">
        <f t="shared" si="12"/>
        <v>0</v>
      </c>
      <c r="E181" s="47">
        <f t="shared" si="13"/>
        <v>0</v>
      </c>
      <c r="F181" s="100"/>
      <c r="G181" s="84"/>
      <c r="H181" s="50"/>
      <c r="J181" s="89"/>
      <c r="K181" s="1">
        <v>0</v>
      </c>
      <c r="L181" s="1">
        <v>8</v>
      </c>
      <c r="M181" s="1" t="s">
        <v>227</v>
      </c>
      <c r="N181" s="1">
        <v>1</v>
      </c>
      <c r="O181" s="1">
        <v>1</v>
      </c>
      <c r="P181" s="1">
        <v>1</v>
      </c>
      <c r="Q181" s="1">
        <v>1.25</v>
      </c>
      <c r="R181" s="1">
        <v>1</v>
      </c>
      <c r="U181" s="47">
        <f t="shared" si="16"/>
        <v>0</v>
      </c>
      <c r="V181" s="47">
        <f t="shared" si="16"/>
        <v>0.13333333333333333</v>
      </c>
      <c r="W181" s="47" t="str">
        <f t="shared" si="16"/>
        <v>..</v>
      </c>
      <c r="X181" s="47">
        <f t="shared" si="16"/>
        <v>0</v>
      </c>
      <c r="Y181" s="47">
        <f t="shared" si="16"/>
        <v>0</v>
      </c>
      <c r="Z181" s="47">
        <f t="shared" si="16"/>
        <v>0</v>
      </c>
      <c r="AA181" s="47">
        <f t="shared" si="16"/>
        <v>4.1666666666666664E-2</v>
      </c>
      <c r="AB181" s="47">
        <f t="shared" si="15"/>
        <v>0</v>
      </c>
    </row>
    <row r="182" spans="1:28" ht="15.5" x14ac:dyDescent="0.35">
      <c r="A182" s="44" t="s">
        <v>181</v>
      </c>
      <c r="B182" s="50" t="s">
        <v>408</v>
      </c>
      <c r="C182" s="47">
        <f t="shared" si="14"/>
        <v>0.33333333333333331</v>
      </c>
      <c r="D182" s="47" t="str">
        <f t="shared" si="12"/>
        <v>..</v>
      </c>
      <c r="E182" s="47" t="str">
        <f t="shared" si="13"/>
        <v>..</v>
      </c>
      <c r="F182" s="100"/>
      <c r="G182" s="84"/>
      <c r="H182" s="50"/>
      <c r="J182" s="89"/>
      <c r="K182" s="1">
        <v>12</v>
      </c>
      <c r="L182" s="1">
        <v>22</v>
      </c>
      <c r="M182" s="1" t="s">
        <v>227</v>
      </c>
      <c r="N182" s="1" t="s">
        <v>227</v>
      </c>
      <c r="O182" s="1" t="s">
        <v>227</v>
      </c>
      <c r="P182" s="1" t="s">
        <v>227</v>
      </c>
      <c r="Q182" s="1" t="s">
        <v>227</v>
      </c>
      <c r="R182" s="1" t="s">
        <v>227</v>
      </c>
      <c r="U182" s="47">
        <f t="shared" si="16"/>
        <v>0.3</v>
      </c>
      <c r="V182" s="47">
        <f t="shared" si="16"/>
        <v>0.36666666666666664</v>
      </c>
      <c r="W182" s="47" t="str">
        <f t="shared" si="16"/>
        <v>..</v>
      </c>
      <c r="X182" s="47" t="str">
        <f t="shared" si="16"/>
        <v>..</v>
      </c>
      <c r="Y182" s="47" t="str">
        <f t="shared" si="16"/>
        <v>..</v>
      </c>
      <c r="Z182" s="47" t="str">
        <f t="shared" si="16"/>
        <v>..</v>
      </c>
      <c r="AA182" s="47" t="str">
        <f t="shared" si="16"/>
        <v>..</v>
      </c>
      <c r="AB182" s="47" t="str">
        <f t="shared" si="15"/>
        <v>..</v>
      </c>
    </row>
    <row r="183" spans="1:28" ht="15.5" x14ac:dyDescent="0.35">
      <c r="A183" s="44" t="s">
        <v>171</v>
      </c>
      <c r="B183" s="50" t="s">
        <v>409</v>
      </c>
      <c r="C183" s="47">
        <f t="shared" si="14"/>
        <v>0.29722222222222222</v>
      </c>
      <c r="D183" s="47" t="str">
        <f t="shared" si="12"/>
        <v>..</v>
      </c>
      <c r="E183" s="47" t="str">
        <f t="shared" si="13"/>
        <v>..</v>
      </c>
      <c r="F183" s="100"/>
      <c r="G183" s="84"/>
      <c r="H183" s="50"/>
      <c r="J183" s="89"/>
      <c r="K183" s="1">
        <v>5</v>
      </c>
      <c r="L183" s="1">
        <v>25</v>
      </c>
      <c r="M183" s="1">
        <v>35</v>
      </c>
      <c r="N183" s="1" t="s">
        <v>227</v>
      </c>
      <c r="O183" s="1" t="s">
        <v>227</v>
      </c>
      <c r="P183" s="1" t="s">
        <v>227</v>
      </c>
      <c r="Q183" s="1" t="s">
        <v>227</v>
      </c>
      <c r="R183" s="1" t="s">
        <v>227</v>
      </c>
      <c r="U183" s="47">
        <f t="shared" si="16"/>
        <v>0.125</v>
      </c>
      <c r="V183" s="47">
        <f t="shared" si="16"/>
        <v>0.41666666666666669</v>
      </c>
      <c r="W183" s="47">
        <f t="shared" si="16"/>
        <v>0.35</v>
      </c>
      <c r="X183" s="47" t="str">
        <f t="shared" si="16"/>
        <v>..</v>
      </c>
      <c r="Y183" s="47" t="str">
        <f t="shared" si="16"/>
        <v>..</v>
      </c>
      <c r="Z183" s="47" t="str">
        <f t="shared" si="16"/>
        <v>..</v>
      </c>
      <c r="AA183" s="47" t="str">
        <f t="shared" si="16"/>
        <v>..</v>
      </c>
      <c r="AB183" s="47" t="str">
        <f t="shared" si="15"/>
        <v>..</v>
      </c>
    </row>
    <row r="184" spans="1:28" ht="15.5" x14ac:dyDescent="0.35">
      <c r="A184" s="44" t="s">
        <v>170</v>
      </c>
      <c r="B184" s="50" t="s">
        <v>410</v>
      </c>
      <c r="C184" s="47">
        <f t="shared" si="14"/>
        <v>0.42083333333333334</v>
      </c>
      <c r="D184" s="47" t="str">
        <f t="shared" si="12"/>
        <v>..</v>
      </c>
      <c r="E184" s="47" t="str">
        <f t="shared" si="13"/>
        <v>..</v>
      </c>
      <c r="F184" s="100"/>
      <c r="G184" s="84"/>
      <c r="H184" s="50"/>
      <c r="J184" s="89"/>
      <c r="K184" s="1">
        <v>15</v>
      </c>
      <c r="L184" s="1">
        <v>28</v>
      </c>
      <c r="M184" s="1" t="s">
        <v>227</v>
      </c>
      <c r="N184" s="1" t="s">
        <v>227</v>
      </c>
      <c r="O184" s="1" t="s">
        <v>227</v>
      </c>
      <c r="P184" s="1" t="s">
        <v>227</v>
      </c>
      <c r="Q184" s="1" t="s">
        <v>227</v>
      </c>
      <c r="R184" s="1" t="s">
        <v>227</v>
      </c>
      <c r="U184" s="47">
        <f t="shared" ref="U184:AA204" si="17">IF(ISNUMBER(K184)=TRUE,U$5*(K184-U$4)/(U$3-U$4)+(1-U$5)*(1-(K184-U$4)/(U$3-U$4)),"..")</f>
        <v>0.375</v>
      </c>
      <c r="V184" s="47">
        <f t="shared" si="17"/>
        <v>0.46666666666666667</v>
      </c>
      <c r="W184" s="47" t="str">
        <f t="shared" si="17"/>
        <v>..</v>
      </c>
      <c r="X184" s="47" t="str">
        <f t="shared" si="17"/>
        <v>..</v>
      </c>
      <c r="Y184" s="47" t="str">
        <f t="shared" si="17"/>
        <v>..</v>
      </c>
      <c r="Z184" s="47" t="str">
        <f t="shared" si="17"/>
        <v>..</v>
      </c>
      <c r="AA184" s="47" t="str">
        <f t="shared" si="17"/>
        <v>..</v>
      </c>
      <c r="AB184" s="47" t="str">
        <f t="shared" si="15"/>
        <v>..</v>
      </c>
    </row>
    <row r="185" spans="1:28" ht="15.5" x14ac:dyDescent="0.35">
      <c r="A185" s="44" t="s">
        <v>175</v>
      </c>
      <c r="B185" s="50" t="s">
        <v>411</v>
      </c>
      <c r="C185" s="47">
        <f t="shared" si="14"/>
        <v>0.78333333333333333</v>
      </c>
      <c r="D185" s="47" t="str">
        <f t="shared" si="12"/>
        <v>..</v>
      </c>
      <c r="E185" s="47" t="str">
        <f t="shared" si="13"/>
        <v>..</v>
      </c>
      <c r="F185" s="100"/>
      <c r="G185" s="84"/>
      <c r="H185" s="50"/>
      <c r="J185" s="89"/>
      <c r="K185" s="1">
        <v>30</v>
      </c>
      <c r="L185" s="1">
        <v>49</v>
      </c>
      <c r="M185" s="1" t="s">
        <v>227</v>
      </c>
      <c r="N185" s="1" t="s">
        <v>227</v>
      </c>
      <c r="O185" s="1" t="s">
        <v>227</v>
      </c>
      <c r="P185" s="1" t="s">
        <v>227</v>
      </c>
      <c r="Q185" s="1" t="s">
        <v>227</v>
      </c>
      <c r="R185" s="1" t="s">
        <v>227</v>
      </c>
      <c r="U185" s="47">
        <f t="shared" si="17"/>
        <v>0.75</v>
      </c>
      <c r="V185" s="47">
        <f t="shared" si="17"/>
        <v>0.81666666666666665</v>
      </c>
      <c r="W185" s="47" t="str">
        <f t="shared" si="17"/>
        <v>..</v>
      </c>
      <c r="X185" s="47" t="str">
        <f t="shared" si="17"/>
        <v>..</v>
      </c>
      <c r="Y185" s="47" t="str">
        <f t="shared" si="17"/>
        <v>..</v>
      </c>
      <c r="Z185" s="47" t="str">
        <f t="shared" si="17"/>
        <v>..</v>
      </c>
      <c r="AA185" s="47" t="str">
        <f t="shared" si="17"/>
        <v>..</v>
      </c>
      <c r="AB185" s="47" t="str">
        <f t="shared" si="15"/>
        <v>..</v>
      </c>
    </row>
    <row r="186" spans="1:28" ht="15.5" x14ac:dyDescent="0.35">
      <c r="A186" s="44" t="s">
        <v>176</v>
      </c>
      <c r="B186" s="44" t="s">
        <v>412</v>
      </c>
      <c r="C186" s="47">
        <f t="shared" si="14"/>
        <v>0.8208333333333333</v>
      </c>
      <c r="D186" s="47" t="str">
        <f t="shared" si="12"/>
        <v>..</v>
      </c>
      <c r="E186" s="47" t="str">
        <f t="shared" si="13"/>
        <v>..</v>
      </c>
      <c r="F186" s="100"/>
      <c r="G186" s="84"/>
      <c r="H186" s="44"/>
      <c r="J186" s="86"/>
      <c r="K186" s="1">
        <v>33</v>
      </c>
      <c r="L186" s="1">
        <v>49</v>
      </c>
      <c r="M186" s="1" t="s">
        <v>227</v>
      </c>
      <c r="N186" s="1" t="s">
        <v>227</v>
      </c>
      <c r="O186" s="1" t="s">
        <v>227</v>
      </c>
      <c r="P186" s="1" t="s">
        <v>227</v>
      </c>
      <c r="Q186" s="1" t="s">
        <v>227</v>
      </c>
      <c r="R186" s="1" t="s">
        <v>227</v>
      </c>
      <c r="U186" s="47">
        <f t="shared" si="17"/>
        <v>0.82499999999999996</v>
      </c>
      <c r="V186" s="47">
        <f t="shared" si="17"/>
        <v>0.81666666666666665</v>
      </c>
      <c r="W186" s="47" t="str">
        <f t="shared" si="17"/>
        <v>..</v>
      </c>
      <c r="X186" s="47" t="str">
        <f t="shared" si="17"/>
        <v>..</v>
      </c>
      <c r="Y186" s="47" t="str">
        <f t="shared" si="17"/>
        <v>..</v>
      </c>
      <c r="Z186" s="47" t="str">
        <f t="shared" si="17"/>
        <v>..</v>
      </c>
      <c r="AA186" s="47" t="str">
        <f t="shared" si="17"/>
        <v>..</v>
      </c>
      <c r="AB186" s="47" t="str">
        <f t="shared" si="15"/>
        <v>..</v>
      </c>
    </row>
    <row r="187" spans="1:28" ht="15.5" x14ac:dyDescent="0.35">
      <c r="A187" s="44" t="s">
        <v>177</v>
      </c>
      <c r="B187" s="44" t="s">
        <v>413</v>
      </c>
      <c r="C187" s="47">
        <f t="shared" si="14"/>
        <v>0.69666666666666677</v>
      </c>
      <c r="D187" s="47" t="str">
        <f t="shared" si="12"/>
        <v>..</v>
      </c>
      <c r="E187" s="47" t="str">
        <f t="shared" si="13"/>
        <v>..</v>
      </c>
      <c r="F187" s="100"/>
      <c r="G187" s="84"/>
      <c r="H187" s="44"/>
      <c r="J187" s="86"/>
      <c r="K187" s="1">
        <v>32</v>
      </c>
      <c r="L187" s="1">
        <v>39</v>
      </c>
      <c r="M187" s="1">
        <v>64</v>
      </c>
      <c r="N187" s="1" t="s">
        <v>227</v>
      </c>
      <c r="O187" s="1" t="s">
        <v>227</v>
      </c>
      <c r="P187" s="1" t="s">
        <v>227</v>
      </c>
      <c r="Q187" s="1" t="s">
        <v>227</v>
      </c>
      <c r="R187" s="1" t="s">
        <v>227</v>
      </c>
      <c r="U187" s="47">
        <f t="shared" si="17"/>
        <v>0.8</v>
      </c>
      <c r="V187" s="47">
        <f t="shared" si="17"/>
        <v>0.65</v>
      </c>
      <c r="W187" s="47">
        <f t="shared" si="17"/>
        <v>0.64</v>
      </c>
      <c r="X187" s="47" t="str">
        <f t="shared" si="17"/>
        <v>..</v>
      </c>
      <c r="Y187" s="47" t="str">
        <f t="shared" si="17"/>
        <v>..</v>
      </c>
      <c r="Z187" s="47" t="str">
        <f t="shared" si="17"/>
        <v>..</v>
      </c>
      <c r="AA187" s="47" t="str">
        <f t="shared" si="17"/>
        <v>..</v>
      </c>
      <c r="AB187" s="47" t="str">
        <f t="shared" si="15"/>
        <v>..</v>
      </c>
    </row>
    <row r="188" spans="1:28" ht="15.5" x14ac:dyDescent="0.35">
      <c r="A188" s="44" t="s">
        <v>178</v>
      </c>
      <c r="B188" s="44" t="s">
        <v>414</v>
      </c>
      <c r="C188" s="47">
        <f t="shared" si="14"/>
        <v>0.33888888888888885</v>
      </c>
      <c r="D188" s="47" t="str">
        <f t="shared" si="12"/>
        <v>..</v>
      </c>
      <c r="E188" s="47" t="str">
        <f t="shared" si="13"/>
        <v>..</v>
      </c>
      <c r="F188" s="100"/>
      <c r="G188" s="84"/>
      <c r="H188" s="44"/>
      <c r="J188" s="86"/>
      <c r="K188" s="1">
        <v>16</v>
      </c>
      <c r="L188" s="1">
        <v>16</v>
      </c>
      <c r="M188" s="1">
        <v>35</v>
      </c>
      <c r="N188" s="1" t="s">
        <v>227</v>
      </c>
      <c r="O188" s="1" t="s">
        <v>227</v>
      </c>
      <c r="P188" s="1" t="s">
        <v>227</v>
      </c>
      <c r="Q188" s="1" t="s">
        <v>227</v>
      </c>
      <c r="R188" s="1" t="s">
        <v>227</v>
      </c>
      <c r="U188" s="47">
        <f t="shared" si="17"/>
        <v>0.4</v>
      </c>
      <c r="V188" s="47">
        <f t="shared" si="17"/>
        <v>0.26666666666666666</v>
      </c>
      <c r="W188" s="47">
        <f t="shared" si="17"/>
        <v>0.35</v>
      </c>
      <c r="X188" s="47" t="str">
        <f t="shared" si="17"/>
        <v>..</v>
      </c>
      <c r="Y188" s="47" t="str">
        <f t="shared" si="17"/>
        <v>..</v>
      </c>
      <c r="Z188" s="47" t="str">
        <f t="shared" si="17"/>
        <v>..</v>
      </c>
      <c r="AA188" s="47" t="str">
        <f t="shared" si="17"/>
        <v>..</v>
      </c>
      <c r="AB188" s="47" t="str">
        <f t="shared" si="15"/>
        <v>..</v>
      </c>
    </row>
    <row r="189" spans="1:28" ht="15.5" x14ac:dyDescent="0.35">
      <c r="A189" s="44" t="s">
        <v>173</v>
      </c>
      <c r="B189" s="44" t="s">
        <v>415</v>
      </c>
      <c r="C189" s="47">
        <f t="shared" si="14"/>
        <v>6.6666666666666662E-3</v>
      </c>
      <c r="D189" s="47">
        <f t="shared" si="12"/>
        <v>0</v>
      </c>
      <c r="E189" s="47">
        <f t="shared" si="13"/>
        <v>0</v>
      </c>
      <c r="F189" s="100"/>
      <c r="G189" s="84"/>
      <c r="H189" s="44"/>
      <c r="J189" s="86"/>
      <c r="K189" s="1">
        <v>0</v>
      </c>
      <c r="L189" s="1">
        <v>2</v>
      </c>
      <c r="M189" s="1" t="s">
        <v>227</v>
      </c>
      <c r="N189" s="1">
        <v>1</v>
      </c>
      <c r="O189" s="1">
        <v>1</v>
      </c>
      <c r="P189" s="1">
        <v>1</v>
      </c>
      <c r="Q189" s="1">
        <v>1</v>
      </c>
      <c r="R189" s="1">
        <v>1</v>
      </c>
      <c r="U189" s="47">
        <f t="shared" si="17"/>
        <v>0</v>
      </c>
      <c r="V189" s="47">
        <f t="shared" si="17"/>
        <v>3.3333333333333333E-2</v>
      </c>
      <c r="W189" s="47" t="str">
        <f t="shared" si="17"/>
        <v>..</v>
      </c>
      <c r="X189" s="47">
        <f t="shared" si="17"/>
        <v>0</v>
      </c>
      <c r="Y189" s="47">
        <f t="shared" si="17"/>
        <v>0</v>
      </c>
      <c r="Z189" s="47">
        <f t="shared" si="17"/>
        <v>0</v>
      </c>
      <c r="AA189" s="47">
        <f t="shared" si="17"/>
        <v>0</v>
      </c>
      <c r="AB189" s="47">
        <f t="shared" si="15"/>
        <v>0</v>
      </c>
    </row>
    <row r="190" spans="1:28" ht="15.5" x14ac:dyDescent="0.35">
      <c r="A190" s="44" t="s">
        <v>179</v>
      </c>
      <c r="B190" s="44" t="s">
        <v>416</v>
      </c>
      <c r="C190" s="47">
        <f t="shared" si="14"/>
        <v>0.9291666666666667</v>
      </c>
      <c r="D190" s="47" t="str">
        <f t="shared" si="12"/>
        <v>..</v>
      </c>
      <c r="E190" s="47" t="str">
        <f t="shared" si="13"/>
        <v>..</v>
      </c>
      <c r="F190" s="100"/>
      <c r="G190" s="84"/>
      <c r="H190" s="44"/>
      <c r="J190" s="86"/>
      <c r="K190" s="1">
        <v>37</v>
      </c>
      <c r="L190" s="1">
        <v>56</v>
      </c>
      <c r="M190" s="1" t="s">
        <v>227</v>
      </c>
      <c r="N190" s="1" t="s">
        <v>227</v>
      </c>
      <c r="O190" s="1" t="s">
        <v>227</v>
      </c>
      <c r="P190" s="1" t="s">
        <v>227</v>
      </c>
      <c r="Q190" s="1" t="s">
        <v>227</v>
      </c>
      <c r="R190" s="1" t="s">
        <v>227</v>
      </c>
      <c r="U190" s="47">
        <f t="shared" si="17"/>
        <v>0.92500000000000004</v>
      </c>
      <c r="V190" s="47">
        <f t="shared" si="17"/>
        <v>0.93333333333333335</v>
      </c>
      <c r="W190" s="47" t="str">
        <f t="shared" si="17"/>
        <v>..</v>
      </c>
      <c r="X190" s="47" t="str">
        <f t="shared" si="17"/>
        <v>..</v>
      </c>
      <c r="Y190" s="47" t="str">
        <f t="shared" si="17"/>
        <v>..</v>
      </c>
      <c r="Z190" s="47" t="str">
        <f t="shared" si="17"/>
        <v>..</v>
      </c>
      <c r="AA190" s="47" t="str">
        <f t="shared" si="17"/>
        <v>..</v>
      </c>
      <c r="AB190" s="47" t="str">
        <f t="shared" si="15"/>
        <v>..</v>
      </c>
    </row>
    <row r="191" spans="1:28" ht="15.5" x14ac:dyDescent="0.35">
      <c r="A191" s="44" t="s">
        <v>182</v>
      </c>
      <c r="B191" s="44" t="s">
        <v>417</v>
      </c>
      <c r="C191" s="47">
        <f t="shared" si="14"/>
        <v>0.40611111111111114</v>
      </c>
      <c r="D191" s="47" t="str">
        <f t="shared" si="12"/>
        <v>..</v>
      </c>
      <c r="E191" s="47" t="str">
        <f t="shared" si="13"/>
        <v>..</v>
      </c>
      <c r="F191" s="100"/>
      <c r="G191" s="84"/>
      <c r="H191" s="44"/>
      <c r="J191" s="86"/>
      <c r="K191" s="1">
        <v>11</v>
      </c>
      <c r="L191" s="1">
        <v>23</v>
      </c>
      <c r="M191" s="1">
        <v>56</v>
      </c>
      <c r="N191" s="1" t="s">
        <v>227</v>
      </c>
      <c r="O191" s="1" t="s">
        <v>227</v>
      </c>
      <c r="P191" s="1" t="s">
        <v>227</v>
      </c>
      <c r="Q191" s="1" t="s">
        <v>227</v>
      </c>
      <c r="R191" s="1" t="s">
        <v>227</v>
      </c>
      <c r="U191" s="47">
        <f t="shared" si="17"/>
        <v>0.27500000000000002</v>
      </c>
      <c r="V191" s="47">
        <f t="shared" si="17"/>
        <v>0.38333333333333336</v>
      </c>
      <c r="W191" s="47">
        <f t="shared" si="17"/>
        <v>0.56000000000000005</v>
      </c>
      <c r="X191" s="47" t="str">
        <f t="shared" si="17"/>
        <v>..</v>
      </c>
      <c r="Y191" s="47" t="str">
        <f t="shared" si="17"/>
        <v>..</v>
      </c>
      <c r="Z191" s="47" t="str">
        <f t="shared" si="17"/>
        <v>..</v>
      </c>
      <c r="AA191" s="47" t="str">
        <f t="shared" si="17"/>
        <v>..</v>
      </c>
      <c r="AB191" s="47" t="str">
        <f t="shared" si="15"/>
        <v>..</v>
      </c>
    </row>
    <row r="192" spans="1:28" ht="15.5" x14ac:dyDescent="0.35">
      <c r="A192" s="44" t="s">
        <v>183</v>
      </c>
      <c r="B192" s="44" t="s">
        <v>418</v>
      </c>
      <c r="C192" s="47">
        <f t="shared" si="14"/>
        <v>0.58916666666666673</v>
      </c>
      <c r="D192" s="47">
        <f t="shared" si="12"/>
        <v>0.20833333333333334</v>
      </c>
      <c r="E192" s="47">
        <f t="shared" si="13"/>
        <v>0.20833333333333334</v>
      </c>
      <c r="F192" s="100"/>
      <c r="G192" s="84"/>
      <c r="H192" s="44"/>
      <c r="J192" s="86"/>
      <c r="K192" s="1">
        <v>26</v>
      </c>
      <c r="L192" s="1">
        <v>34</v>
      </c>
      <c r="M192" s="1">
        <v>61</v>
      </c>
      <c r="N192" s="1">
        <v>2.25</v>
      </c>
      <c r="O192" s="1">
        <v>2.25</v>
      </c>
      <c r="P192" s="1">
        <v>3.75</v>
      </c>
      <c r="Q192" s="1">
        <v>5</v>
      </c>
      <c r="R192" s="1">
        <v>4.5</v>
      </c>
      <c r="U192" s="47">
        <f t="shared" si="17"/>
        <v>0.65</v>
      </c>
      <c r="V192" s="47">
        <f t="shared" si="17"/>
        <v>0.56666666666666665</v>
      </c>
      <c r="W192" s="47">
        <f t="shared" si="17"/>
        <v>0.61</v>
      </c>
      <c r="X192" s="47">
        <f t="shared" si="17"/>
        <v>0.20833333333333334</v>
      </c>
      <c r="Y192" s="47">
        <f t="shared" si="17"/>
        <v>0.20833333333333334</v>
      </c>
      <c r="Z192" s="47">
        <f t="shared" si="17"/>
        <v>0.45833333333333331</v>
      </c>
      <c r="AA192" s="47">
        <f t="shared" si="17"/>
        <v>0.66666666666666663</v>
      </c>
      <c r="AB192" s="47">
        <f t="shared" si="15"/>
        <v>0.58333333333333337</v>
      </c>
    </row>
    <row r="193" spans="1:28" ht="15.5" x14ac:dyDescent="0.35">
      <c r="A193" s="44" t="s">
        <v>4</v>
      </c>
      <c r="B193" s="44" t="s">
        <v>419</v>
      </c>
      <c r="C193" s="47">
        <f t="shared" si="14"/>
        <v>0.20499999999999999</v>
      </c>
      <c r="D193" s="47" t="str">
        <f t="shared" si="12"/>
        <v>..</v>
      </c>
      <c r="E193" s="47" t="str">
        <f t="shared" si="13"/>
        <v>..</v>
      </c>
      <c r="F193" s="100"/>
      <c r="G193" s="84"/>
      <c r="H193" s="44"/>
      <c r="J193" s="86"/>
      <c r="K193" s="1">
        <v>5</v>
      </c>
      <c r="L193" s="1">
        <v>12</v>
      </c>
      <c r="M193" s="1">
        <v>29</v>
      </c>
      <c r="N193" s="1" t="s">
        <v>227</v>
      </c>
      <c r="O193" s="1" t="s">
        <v>227</v>
      </c>
      <c r="P193" s="1" t="s">
        <v>227</v>
      </c>
      <c r="Q193" s="1" t="s">
        <v>227</v>
      </c>
      <c r="R193" s="1" t="s">
        <v>227</v>
      </c>
      <c r="U193" s="47">
        <f t="shared" si="17"/>
        <v>0.125</v>
      </c>
      <c r="V193" s="47">
        <f t="shared" si="17"/>
        <v>0.2</v>
      </c>
      <c r="W193" s="47">
        <f t="shared" si="17"/>
        <v>0.28999999999999998</v>
      </c>
      <c r="X193" s="47" t="str">
        <f t="shared" si="17"/>
        <v>..</v>
      </c>
      <c r="Y193" s="47" t="str">
        <f t="shared" si="17"/>
        <v>..</v>
      </c>
      <c r="Z193" s="47" t="str">
        <f t="shared" si="17"/>
        <v>..</v>
      </c>
      <c r="AA193" s="47" t="str">
        <f t="shared" si="17"/>
        <v>..</v>
      </c>
      <c r="AB193" s="47" t="str">
        <f t="shared" si="15"/>
        <v>..</v>
      </c>
    </row>
    <row r="194" spans="1:28" ht="15.5" x14ac:dyDescent="0.35">
      <c r="A194" s="44" t="s">
        <v>60</v>
      </c>
      <c r="B194" s="44" t="s">
        <v>420</v>
      </c>
      <c r="C194" s="47">
        <f t="shared" si="14"/>
        <v>0.88500000000000012</v>
      </c>
      <c r="D194" s="47" t="str">
        <f t="shared" si="12"/>
        <v>..</v>
      </c>
      <c r="E194" s="47" t="str">
        <f t="shared" si="13"/>
        <v>..</v>
      </c>
      <c r="F194" s="100"/>
      <c r="G194" s="84"/>
      <c r="H194" s="44"/>
      <c r="J194" s="86"/>
      <c r="K194" s="1">
        <v>39</v>
      </c>
      <c r="L194" s="1">
        <v>54</v>
      </c>
      <c r="M194" s="1">
        <v>78</v>
      </c>
      <c r="N194" s="1" t="s">
        <v>227</v>
      </c>
      <c r="O194" s="1" t="s">
        <v>227</v>
      </c>
      <c r="P194" s="1" t="s">
        <v>227</v>
      </c>
      <c r="Q194" s="1" t="s">
        <v>227</v>
      </c>
      <c r="R194" s="1" t="s">
        <v>227</v>
      </c>
      <c r="U194" s="47">
        <f t="shared" si="17"/>
        <v>0.97499999999999998</v>
      </c>
      <c r="V194" s="47">
        <f t="shared" si="17"/>
        <v>0.9</v>
      </c>
      <c r="W194" s="47">
        <f t="shared" si="17"/>
        <v>0.78</v>
      </c>
      <c r="X194" s="47" t="str">
        <f t="shared" si="17"/>
        <v>..</v>
      </c>
      <c r="Y194" s="47" t="str">
        <f t="shared" si="17"/>
        <v>..</v>
      </c>
      <c r="Z194" s="47" t="str">
        <f t="shared" si="17"/>
        <v>..</v>
      </c>
      <c r="AA194" s="47" t="str">
        <f t="shared" si="17"/>
        <v>..</v>
      </c>
      <c r="AB194" s="47" t="str">
        <f t="shared" si="15"/>
        <v>..</v>
      </c>
    </row>
    <row r="195" spans="1:28" ht="15.5" x14ac:dyDescent="0.35">
      <c r="A195" s="44" t="s">
        <v>185</v>
      </c>
      <c r="B195" s="44" t="s">
        <v>421</v>
      </c>
      <c r="C195" s="47">
        <f t="shared" si="14"/>
        <v>0.80333333333333334</v>
      </c>
      <c r="D195" s="47" t="str">
        <f t="shared" si="12"/>
        <v>..</v>
      </c>
      <c r="E195" s="47" t="str">
        <f t="shared" si="13"/>
        <v>..</v>
      </c>
      <c r="F195" s="100"/>
      <c r="G195" s="84"/>
      <c r="H195" s="44"/>
      <c r="J195" s="90"/>
      <c r="K195" s="1">
        <v>32</v>
      </c>
      <c r="L195" s="1">
        <v>51</v>
      </c>
      <c r="M195" s="1">
        <v>76</v>
      </c>
      <c r="N195" s="1" t="s">
        <v>227</v>
      </c>
      <c r="O195" s="1" t="s">
        <v>227</v>
      </c>
      <c r="P195" s="1" t="s">
        <v>227</v>
      </c>
      <c r="Q195" s="1" t="s">
        <v>227</v>
      </c>
      <c r="R195" s="1" t="s">
        <v>227</v>
      </c>
      <c r="U195" s="47">
        <f t="shared" si="17"/>
        <v>0.8</v>
      </c>
      <c r="V195" s="47">
        <f t="shared" si="17"/>
        <v>0.85</v>
      </c>
      <c r="W195" s="47">
        <f t="shared" si="17"/>
        <v>0.76</v>
      </c>
      <c r="X195" s="47" t="str">
        <f t="shared" si="17"/>
        <v>..</v>
      </c>
      <c r="Y195" s="47" t="str">
        <f t="shared" si="17"/>
        <v>..</v>
      </c>
      <c r="Z195" s="47" t="str">
        <f t="shared" si="17"/>
        <v>..</v>
      </c>
      <c r="AA195" s="47" t="str">
        <f t="shared" si="17"/>
        <v>..</v>
      </c>
      <c r="AB195" s="47" t="str">
        <f t="shared" si="15"/>
        <v>..</v>
      </c>
    </row>
    <row r="196" spans="1:28" ht="15.5" x14ac:dyDescent="0.35">
      <c r="A196" s="44" t="s">
        <v>184</v>
      </c>
      <c r="B196" s="44" t="s">
        <v>422</v>
      </c>
      <c r="C196" s="47">
        <f t="shared" si="14"/>
        <v>0.98333333333333339</v>
      </c>
      <c r="D196" s="47" t="str">
        <f t="shared" si="12"/>
        <v>..</v>
      </c>
      <c r="E196" s="47" t="str">
        <f t="shared" si="13"/>
        <v>..</v>
      </c>
      <c r="F196" s="100"/>
      <c r="G196" s="84"/>
      <c r="H196" s="44"/>
      <c r="J196" s="86"/>
      <c r="K196" s="1">
        <v>40</v>
      </c>
      <c r="L196" s="1">
        <v>58</v>
      </c>
      <c r="M196" s="1" t="s">
        <v>227</v>
      </c>
      <c r="N196" s="1" t="s">
        <v>227</v>
      </c>
      <c r="O196" s="1" t="s">
        <v>227</v>
      </c>
      <c r="P196" s="1" t="s">
        <v>227</v>
      </c>
      <c r="Q196" s="1" t="s">
        <v>227</v>
      </c>
      <c r="R196" s="1" t="s">
        <v>227</v>
      </c>
      <c r="U196" s="47">
        <f t="shared" si="17"/>
        <v>1</v>
      </c>
      <c r="V196" s="47">
        <f t="shared" si="17"/>
        <v>0.96666666666666667</v>
      </c>
      <c r="W196" s="47" t="str">
        <f t="shared" si="17"/>
        <v>..</v>
      </c>
      <c r="X196" s="47" t="str">
        <f t="shared" si="17"/>
        <v>..</v>
      </c>
      <c r="Y196" s="47" t="str">
        <f t="shared" si="17"/>
        <v>..</v>
      </c>
      <c r="Z196" s="47" t="str">
        <f t="shared" si="17"/>
        <v>..</v>
      </c>
      <c r="AA196" s="47" t="str">
        <f t="shared" si="17"/>
        <v>..</v>
      </c>
      <c r="AB196" s="47" t="str">
        <f t="shared" si="15"/>
        <v>..</v>
      </c>
    </row>
    <row r="197" spans="1:28" ht="15.5" x14ac:dyDescent="0.35">
      <c r="A197" s="44" t="s">
        <v>186</v>
      </c>
      <c r="B197" s="44" t="s">
        <v>423</v>
      </c>
      <c r="C197" s="47">
        <f t="shared" si="14"/>
        <v>0.10611111111111111</v>
      </c>
      <c r="D197" s="47">
        <f t="shared" si="12"/>
        <v>4.1666666666666664E-2</v>
      </c>
      <c r="E197" s="47">
        <f t="shared" si="13"/>
        <v>4.1666666666666664E-2</v>
      </c>
      <c r="F197" s="100"/>
      <c r="G197" s="84"/>
      <c r="H197" s="44"/>
      <c r="J197" s="86"/>
      <c r="K197" s="1">
        <v>2</v>
      </c>
      <c r="L197" s="1">
        <v>9</v>
      </c>
      <c r="M197" s="1">
        <v>27</v>
      </c>
      <c r="N197" s="1">
        <v>1.25</v>
      </c>
      <c r="O197" s="1">
        <v>1.25</v>
      </c>
      <c r="P197" s="1">
        <v>1.25</v>
      </c>
      <c r="Q197" s="1">
        <v>1.5</v>
      </c>
      <c r="R197" s="1">
        <v>1.25</v>
      </c>
      <c r="U197" s="47">
        <f t="shared" si="17"/>
        <v>0.05</v>
      </c>
      <c r="V197" s="47">
        <f t="shared" si="17"/>
        <v>0.15</v>
      </c>
      <c r="W197" s="47">
        <f t="shared" si="17"/>
        <v>0.27</v>
      </c>
      <c r="X197" s="47">
        <f t="shared" si="17"/>
        <v>4.1666666666666664E-2</v>
      </c>
      <c r="Y197" s="47">
        <f t="shared" si="17"/>
        <v>4.1666666666666664E-2</v>
      </c>
      <c r="Z197" s="47">
        <f t="shared" si="17"/>
        <v>4.1666666666666664E-2</v>
      </c>
      <c r="AA197" s="47">
        <f t="shared" si="17"/>
        <v>8.3333333333333329E-2</v>
      </c>
      <c r="AB197" s="47">
        <f t="shared" si="15"/>
        <v>4.1666666666666664E-2</v>
      </c>
    </row>
    <row r="198" spans="1:28" ht="15.5" x14ac:dyDescent="0.35">
      <c r="A198" s="44" t="s">
        <v>190</v>
      </c>
      <c r="B198" s="44" t="s">
        <v>424</v>
      </c>
      <c r="C198" s="47">
        <f t="shared" si="14"/>
        <v>0.8208333333333333</v>
      </c>
      <c r="D198" s="47" t="str">
        <f t="shared" si="12"/>
        <v>..</v>
      </c>
      <c r="E198" s="47" t="str">
        <f t="shared" si="13"/>
        <v>..</v>
      </c>
      <c r="F198" s="100"/>
      <c r="G198" s="84"/>
      <c r="H198" s="44"/>
      <c r="J198" s="86"/>
      <c r="K198" s="1">
        <v>33</v>
      </c>
      <c r="L198" s="1">
        <v>49</v>
      </c>
      <c r="M198" s="1" t="s">
        <v>227</v>
      </c>
      <c r="N198" s="1" t="s">
        <v>227</v>
      </c>
      <c r="O198" s="1" t="s">
        <v>227</v>
      </c>
      <c r="P198" s="1" t="s">
        <v>227</v>
      </c>
      <c r="Q198" s="1" t="s">
        <v>227</v>
      </c>
      <c r="R198" s="1" t="s">
        <v>227</v>
      </c>
      <c r="U198" s="47">
        <f t="shared" si="17"/>
        <v>0.82499999999999996</v>
      </c>
      <c r="V198" s="47">
        <f t="shared" si="17"/>
        <v>0.81666666666666665</v>
      </c>
      <c r="W198" s="47" t="str">
        <f t="shared" si="17"/>
        <v>..</v>
      </c>
      <c r="X198" s="47" t="str">
        <f t="shared" si="17"/>
        <v>..</v>
      </c>
      <c r="Y198" s="47" t="str">
        <f t="shared" si="17"/>
        <v>..</v>
      </c>
      <c r="Z198" s="47" t="str">
        <f t="shared" si="17"/>
        <v>..</v>
      </c>
      <c r="AA198" s="47" t="str">
        <f t="shared" si="17"/>
        <v>..</v>
      </c>
      <c r="AB198" s="47" t="str">
        <f t="shared" si="15"/>
        <v>..</v>
      </c>
    </row>
    <row r="199" spans="1:28" ht="15.5" x14ac:dyDescent="0.35">
      <c r="A199" s="44" t="s">
        <v>188</v>
      </c>
      <c r="B199" s="44" t="s">
        <v>425</v>
      </c>
      <c r="C199" s="47">
        <f t="shared" si="14"/>
        <v>0.1738888888888889</v>
      </c>
      <c r="D199" s="47" t="str">
        <f t="shared" si="12"/>
        <v>..</v>
      </c>
      <c r="E199" s="47" t="str">
        <f t="shared" si="13"/>
        <v>..</v>
      </c>
      <c r="F199" s="100"/>
      <c r="G199" s="84"/>
      <c r="H199" s="44"/>
      <c r="J199" s="86"/>
      <c r="K199" s="1">
        <v>1</v>
      </c>
      <c r="L199" s="1">
        <v>13</v>
      </c>
      <c r="M199" s="1">
        <v>28</v>
      </c>
      <c r="N199" s="1" t="s">
        <v>227</v>
      </c>
      <c r="O199" s="1" t="s">
        <v>227</v>
      </c>
      <c r="P199" s="1" t="s">
        <v>227</v>
      </c>
      <c r="Q199" s="1" t="s">
        <v>227</v>
      </c>
      <c r="R199" s="1" t="s">
        <v>227</v>
      </c>
      <c r="U199" s="47">
        <f t="shared" si="17"/>
        <v>2.5000000000000001E-2</v>
      </c>
      <c r="V199" s="47">
        <f t="shared" si="17"/>
        <v>0.21666666666666667</v>
      </c>
      <c r="W199" s="47">
        <f t="shared" si="17"/>
        <v>0.28000000000000003</v>
      </c>
      <c r="X199" s="47" t="str">
        <f t="shared" si="17"/>
        <v>..</v>
      </c>
      <c r="Y199" s="47" t="str">
        <f t="shared" si="17"/>
        <v>..</v>
      </c>
      <c r="Z199" s="47" t="str">
        <f t="shared" si="17"/>
        <v>..</v>
      </c>
      <c r="AA199" s="47" t="str">
        <f t="shared" si="17"/>
        <v>..</v>
      </c>
      <c r="AB199" s="47" t="str">
        <f t="shared" si="15"/>
        <v>..</v>
      </c>
    </row>
    <row r="200" spans="1:28" ht="15.5" x14ac:dyDescent="0.35">
      <c r="A200" s="44" t="s">
        <v>189</v>
      </c>
      <c r="B200" s="44" t="s">
        <v>426</v>
      </c>
      <c r="C200" s="47">
        <f t="shared" si="14"/>
        <v>0.18722222222222221</v>
      </c>
      <c r="D200" s="47" t="str">
        <f t="shared" ref="D200:D204" si="18">+Y200</f>
        <v>..</v>
      </c>
      <c r="E200" s="47" t="str">
        <f t="shared" ref="E200:E204" si="19">+X200</f>
        <v>..</v>
      </c>
      <c r="F200" s="100"/>
      <c r="G200" s="84"/>
      <c r="H200" s="44"/>
      <c r="J200" s="86"/>
      <c r="K200" s="1">
        <v>3</v>
      </c>
      <c r="L200" s="1">
        <v>16</v>
      </c>
      <c r="M200" s="1">
        <v>22</v>
      </c>
      <c r="N200" s="1" t="s">
        <v>227</v>
      </c>
      <c r="O200" s="1" t="s">
        <v>227</v>
      </c>
      <c r="P200" s="1" t="s">
        <v>227</v>
      </c>
      <c r="Q200" s="1" t="s">
        <v>227</v>
      </c>
      <c r="R200" s="1" t="s">
        <v>227</v>
      </c>
      <c r="U200" s="47">
        <f t="shared" si="17"/>
        <v>7.4999999999999997E-2</v>
      </c>
      <c r="V200" s="47">
        <f t="shared" si="17"/>
        <v>0.26666666666666666</v>
      </c>
      <c r="W200" s="47">
        <f t="shared" si="17"/>
        <v>0.22</v>
      </c>
      <c r="X200" s="47" t="str">
        <f t="shared" si="17"/>
        <v>..</v>
      </c>
      <c r="Y200" s="47" t="str">
        <f t="shared" si="17"/>
        <v>..</v>
      </c>
      <c r="Z200" s="47" t="str">
        <f t="shared" si="17"/>
        <v>..</v>
      </c>
      <c r="AA200" s="47" t="str">
        <f t="shared" si="17"/>
        <v>..</v>
      </c>
      <c r="AB200" s="47" t="str">
        <f t="shared" si="15"/>
        <v>..</v>
      </c>
    </row>
    <row r="201" spans="1:28" ht="15.5" x14ac:dyDescent="0.35">
      <c r="A201" s="44" t="s">
        <v>191</v>
      </c>
      <c r="B201" s="44" t="s">
        <v>654</v>
      </c>
      <c r="C201" s="47">
        <f>IF(ISNUMBER(AVERAGE(U201:W201,Z201:AB201)),AVERAGE(U201:W201,Z201:AB201),"..")</f>
        <v>0.16458333333333333</v>
      </c>
      <c r="D201" s="47" t="str">
        <f t="shared" si="18"/>
        <v>..</v>
      </c>
      <c r="E201" s="47" t="str">
        <f t="shared" si="19"/>
        <v>..</v>
      </c>
      <c r="F201" s="100"/>
      <c r="G201" s="84"/>
      <c r="H201" s="44"/>
      <c r="J201" s="86"/>
      <c r="K201" s="1">
        <v>3.5</v>
      </c>
      <c r="L201" s="1">
        <v>14.5</v>
      </c>
      <c r="M201" s="1" t="s">
        <v>227</v>
      </c>
      <c r="N201" s="1" t="s">
        <v>227</v>
      </c>
      <c r="O201" s="1" t="s">
        <v>227</v>
      </c>
      <c r="P201" s="1" t="s">
        <v>227</v>
      </c>
      <c r="Q201" s="1" t="s">
        <v>227</v>
      </c>
      <c r="R201" s="1" t="s">
        <v>227</v>
      </c>
      <c r="U201" s="47">
        <f>IF(ISNUMBER(K201)=TRUE,U$5*(K201-U$4)/(U$3-U$4)+(1-U$5)*(1-(K201-U$4)/(U$3-U$4)),"..")</f>
        <v>8.7499999999999994E-2</v>
      </c>
      <c r="V201" s="47">
        <f>IF(ISNUMBER(L201)=TRUE,V$5*(L201-V$4)/(V$3-V$4)+(1-V$5)*(1-(L201-V$4)/(V$3-V$4)),"..")</f>
        <v>0.24166666666666667</v>
      </c>
      <c r="W201" s="47" t="str">
        <f t="shared" si="17"/>
        <v>..</v>
      </c>
      <c r="X201" s="47" t="str">
        <f t="shared" si="17"/>
        <v>..</v>
      </c>
      <c r="Y201" s="47" t="str">
        <f t="shared" si="17"/>
        <v>..</v>
      </c>
      <c r="Z201" s="47" t="str">
        <f t="shared" si="17"/>
        <v>..</v>
      </c>
      <c r="AA201" s="47" t="str">
        <f t="shared" si="17"/>
        <v>..</v>
      </c>
      <c r="AB201" s="47" t="str">
        <f t="shared" si="15"/>
        <v>..</v>
      </c>
    </row>
    <row r="202" spans="1:28" ht="15.5" x14ac:dyDescent="0.35">
      <c r="A202" s="44" t="s">
        <v>193</v>
      </c>
      <c r="B202" s="44" t="s">
        <v>427</v>
      </c>
      <c r="C202" s="47">
        <f t="shared" ref="C202:C204" si="20">IF(ISNUMBER(AVERAGE(U202:W202,Z202:AB202)),AVERAGE(U202:W202,Z202:AB202),"..")</f>
        <v>9.5833333333333326E-2</v>
      </c>
      <c r="D202" s="47" t="str">
        <f t="shared" si="18"/>
        <v>..</v>
      </c>
      <c r="E202" s="47" t="str">
        <f t="shared" si="19"/>
        <v>..</v>
      </c>
      <c r="F202" s="100"/>
      <c r="G202" s="84"/>
      <c r="H202" s="44"/>
      <c r="J202" s="86"/>
      <c r="K202" s="1">
        <v>1</v>
      </c>
      <c r="L202" s="1">
        <v>10</v>
      </c>
      <c r="M202" s="1" t="s">
        <v>227</v>
      </c>
      <c r="N202" s="1" t="s">
        <v>227</v>
      </c>
      <c r="O202" s="1" t="s">
        <v>227</v>
      </c>
      <c r="P202" s="1" t="s">
        <v>227</v>
      </c>
      <c r="Q202" s="1" t="s">
        <v>227</v>
      </c>
      <c r="R202" s="1" t="s">
        <v>227</v>
      </c>
      <c r="U202" s="47">
        <f t="shared" si="17"/>
        <v>2.5000000000000001E-2</v>
      </c>
      <c r="V202" s="47">
        <f t="shared" si="17"/>
        <v>0.16666666666666666</v>
      </c>
      <c r="W202" s="47" t="str">
        <f t="shared" si="17"/>
        <v>..</v>
      </c>
      <c r="X202" s="47" t="str">
        <f t="shared" si="17"/>
        <v>..</v>
      </c>
      <c r="Y202" s="47" t="str">
        <f t="shared" si="17"/>
        <v>..</v>
      </c>
      <c r="Z202" s="47" t="str">
        <f t="shared" si="17"/>
        <v>..</v>
      </c>
      <c r="AA202" s="47" t="str">
        <f t="shared" si="17"/>
        <v>..</v>
      </c>
      <c r="AB202" s="47" t="str">
        <f t="shared" si="15"/>
        <v>..</v>
      </c>
    </row>
    <row r="203" spans="1:28" ht="15.5" x14ac:dyDescent="0.35">
      <c r="A203" s="44" t="s">
        <v>196</v>
      </c>
      <c r="B203" s="44" t="s">
        <v>428</v>
      </c>
      <c r="C203" s="47">
        <f t="shared" si="20"/>
        <v>0.54111111111111099</v>
      </c>
      <c r="D203" s="47" t="str">
        <f t="shared" si="18"/>
        <v>..</v>
      </c>
      <c r="E203" s="47" t="str">
        <f t="shared" si="19"/>
        <v>..</v>
      </c>
      <c r="F203" s="100"/>
      <c r="G203" s="84"/>
      <c r="H203" s="44"/>
      <c r="J203" s="86"/>
      <c r="K203" s="1">
        <v>20</v>
      </c>
      <c r="L203" s="1">
        <v>32</v>
      </c>
      <c r="M203" s="1">
        <v>59</v>
      </c>
      <c r="N203" s="1" t="s">
        <v>227</v>
      </c>
      <c r="O203" s="1" t="s">
        <v>227</v>
      </c>
      <c r="P203" s="1" t="s">
        <v>227</v>
      </c>
      <c r="Q203" s="1" t="s">
        <v>227</v>
      </c>
      <c r="R203" s="1" t="s">
        <v>227</v>
      </c>
      <c r="U203" s="47">
        <f t="shared" si="17"/>
        <v>0.5</v>
      </c>
      <c r="V203" s="47">
        <f t="shared" si="17"/>
        <v>0.53333333333333333</v>
      </c>
      <c r="W203" s="47">
        <f t="shared" si="17"/>
        <v>0.59</v>
      </c>
      <c r="X203" s="47" t="str">
        <f t="shared" si="17"/>
        <v>..</v>
      </c>
      <c r="Y203" s="47" t="str">
        <f t="shared" si="17"/>
        <v>..</v>
      </c>
      <c r="Z203" s="47" t="str">
        <f t="shared" si="17"/>
        <v>..</v>
      </c>
      <c r="AA203" s="47" t="str">
        <f t="shared" si="17"/>
        <v>..</v>
      </c>
      <c r="AB203" s="47" t="str">
        <f t="shared" si="15"/>
        <v>..</v>
      </c>
    </row>
    <row r="204" spans="1:28" ht="15.5" x14ac:dyDescent="0.35">
      <c r="A204" s="44" t="s">
        <v>197</v>
      </c>
      <c r="B204" s="44" t="s">
        <v>429</v>
      </c>
      <c r="C204" s="47">
        <f t="shared" si="20"/>
        <v>0.33944444444444444</v>
      </c>
      <c r="D204" s="47" t="str">
        <f t="shared" si="18"/>
        <v>..</v>
      </c>
      <c r="E204" s="47" t="str">
        <f t="shared" si="19"/>
        <v>..</v>
      </c>
      <c r="F204" s="100"/>
      <c r="G204" s="84"/>
      <c r="H204" s="44"/>
      <c r="J204" s="86"/>
      <c r="K204" s="1">
        <v>11</v>
      </c>
      <c r="L204" s="1">
        <v>17</v>
      </c>
      <c r="M204" s="1">
        <v>46</v>
      </c>
      <c r="N204" s="1" t="s">
        <v>227</v>
      </c>
      <c r="O204" s="1" t="s">
        <v>227</v>
      </c>
      <c r="P204" s="1" t="s">
        <v>227</v>
      </c>
      <c r="Q204" s="1" t="s">
        <v>227</v>
      </c>
      <c r="R204" s="1" t="s">
        <v>227</v>
      </c>
      <c r="U204" s="47">
        <f t="shared" si="17"/>
        <v>0.27500000000000002</v>
      </c>
      <c r="V204" s="47">
        <f t="shared" si="17"/>
        <v>0.28333333333333333</v>
      </c>
      <c r="W204" s="47">
        <f t="shared" si="17"/>
        <v>0.46</v>
      </c>
      <c r="X204" s="47" t="str">
        <f t="shared" si="17"/>
        <v>..</v>
      </c>
      <c r="Y204" s="47" t="str">
        <f t="shared" si="17"/>
        <v>..</v>
      </c>
      <c r="Z204" s="47" t="str">
        <f t="shared" si="17"/>
        <v>..</v>
      </c>
      <c r="AA204" s="47" t="str">
        <f t="shared" si="17"/>
        <v>..</v>
      </c>
      <c r="AB204" s="47" t="str">
        <f t="shared" si="15"/>
        <v>..</v>
      </c>
    </row>
    <row r="205" spans="1:28" ht="15.5" x14ac:dyDescent="0.35">
      <c r="K205" s="50"/>
      <c r="L205" s="50"/>
      <c r="M205" s="50"/>
      <c r="N205" s="51"/>
      <c r="O205" s="51"/>
      <c r="P205" s="51"/>
      <c r="Q205" s="51"/>
      <c r="R205" s="51"/>
      <c r="U205" s="85"/>
      <c r="V205" s="85"/>
      <c r="W205" s="85"/>
      <c r="X205" s="85"/>
      <c r="Y205" s="85"/>
      <c r="Z205" s="85"/>
      <c r="AA205" s="85"/>
      <c r="AB205" s="85"/>
    </row>
    <row r="206" spans="1:28" ht="15.5" x14ac:dyDescent="0.35">
      <c r="D206" s="47"/>
      <c r="E206" s="47"/>
      <c r="F206" s="47"/>
      <c r="K206" s="82"/>
      <c r="L206" s="82"/>
      <c r="M206" s="82"/>
      <c r="N206" s="51"/>
      <c r="O206" s="51"/>
      <c r="P206" s="51"/>
      <c r="Q206" s="51"/>
      <c r="R206" s="51"/>
      <c r="U206" s="85"/>
      <c r="V206" s="85"/>
      <c r="W206" s="85"/>
      <c r="X206" s="85"/>
      <c r="Y206" s="85"/>
      <c r="Z206" s="85"/>
      <c r="AA206" s="85"/>
      <c r="AB206" s="85"/>
    </row>
    <row r="207" spans="1:28" ht="15.5" x14ac:dyDescent="0.35">
      <c r="K207" s="82"/>
      <c r="L207" s="50"/>
      <c r="M207" s="50"/>
      <c r="N207" s="51"/>
      <c r="O207" s="51"/>
      <c r="P207" s="51"/>
      <c r="Q207" s="51"/>
      <c r="R207" s="51"/>
      <c r="U207" s="85"/>
      <c r="V207" s="85"/>
      <c r="W207" s="85"/>
      <c r="X207" s="85"/>
      <c r="Y207" s="85"/>
      <c r="Z207" s="85"/>
      <c r="AA207" s="85"/>
      <c r="AB207" s="85"/>
    </row>
    <row r="208" spans="1:28" ht="15.5" x14ac:dyDescent="0.35">
      <c r="H208" s="44"/>
      <c r="I208" s="44"/>
      <c r="J208" s="44"/>
      <c r="K208" s="50"/>
      <c r="L208" s="50"/>
      <c r="M208" s="50"/>
      <c r="N208" s="51"/>
      <c r="O208" s="51"/>
      <c r="P208" s="51"/>
      <c r="Q208" s="51"/>
      <c r="R208" s="51"/>
      <c r="U208" s="85"/>
      <c r="V208" s="85"/>
      <c r="W208" s="85"/>
      <c r="X208" s="85"/>
      <c r="Y208" s="85"/>
      <c r="Z208" s="85"/>
      <c r="AA208" s="85"/>
      <c r="AB208" s="85"/>
    </row>
    <row r="209" spans="4:28" ht="20.5" x14ac:dyDescent="0.35">
      <c r="D209" s="108"/>
      <c r="E209" s="108"/>
      <c r="F209" s="81"/>
      <c r="H209" s="44"/>
      <c r="I209" s="44"/>
      <c r="J209" s="44"/>
      <c r="K209" s="50"/>
      <c r="L209" s="50"/>
      <c r="M209" s="50"/>
      <c r="N209" s="51"/>
      <c r="O209" s="51"/>
      <c r="P209" s="51"/>
      <c r="Q209" s="51"/>
      <c r="R209" s="51"/>
      <c r="U209" s="85"/>
      <c r="V209" s="85"/>
      <c r="W209" s="85"/>
      <c r="X209" s="85"/>
      <c r="Y209" s="85"/>
      <c r="Z209" s="85"/>
      <c r="AA209" s="85"/>
      <c r="AB209" s="85"/>
    </row>
    <row r="210" spans="4:28" ht="20.5" x14ac:dyDescent="0.35">
      <c r="D210" s="108"/>
      <c r="E210" s="108"/>
      <c r="F210" s="81"/>
      <c r="H210" s="44"/>
      <c r="I210" s="44"/>
      <c r="J210" s="44"/>
      <c r="K210" s="50"/>
      <c r="L210" s="50"/>
      <c r="M210" s="50"/>
      <c r="N210" s="51"/>
      <c r="O210" s="51"/>
      <c r="P210" s="51"/>
      <c r="Q210" s="51"/>
      <c r="R210" s="51"/>
      <c r="U210" s="85"/>
      <c r="V210" s="85"/>
      <c r="W210" s="85"/>
      <c r="X210" s="85"/>
      <c r="Y210" s="85"/>
      <c r="Z210" s="85"/>
      <c r="AA210" s="85"/>
      <c r="AB210" s="85"/>
    </row>
    <row r="211" spans="4:28" x14ac:dyDescent="0.35">
      <c r="D211" s="81"/>
      <c r="E211" s="81"/>
      <c r="F211" s="81"/>
      <c r="H211" s="44"/>
      <c r="I211" s="44"/>
      <c r="J211" s="44"/>
      <c r="K211" s="50"/>
      <c r="L211" s="50"/>
      <c r="M211" s="50"/>
      <c r="N211" s="51"/>
      <c r="O211" s="51"/>
      <c r="P211" s="51"/>
      <c r="Q211" s="51"/>
      <c r="R211" s="51"/>
    </row>
    <row r="212" spans="4:28" x14ac:dyDescent="0.35">
      <c r="D212" s="81"/>
      <c r="E212" s="81"/>
      <c r="F212" s="81"/>
      <c r="H212" s="44"/>
      <c r="I212" s="44"/>
      <c r="J212" s="44"/>
      <c r="K212" s="50"/>
      <c r="L212" s="50"/>
      <c r="M212" s="50"/>
      <c r="N212" s="51"/>
      <c r="O212" s="51"/>
      <c r="P212" s="51"/>
      <c r="Q212" s="51"/>
      <c r="R212" s="51"/>
    </row>
    <row r="213" spans="4:28" x14ac:dyDescent="0.35">
      <c r="D213" s="81"/>
      <c r="E213" s="81"/>
      <c r="F213" s="81"/>
      <c r="H213" s="44"/>
      <c r="I213" s="44"/>
      <c r="J213" s="44"/>
      <c r="K213" s="50"/>
      <c r="L213" s="50"/>
      <c r="M213" s="50"/>
      <c r="N213" s="51"/>
      <c r="O213" s="51"/>
      <c r="P213" s="51"/>
      <c r="Q213" s="51"/>
      <c r="R213" s="51"/>
    </row>
    <row r="214" spans="4:28" x14ac:dyDescent="0.35">
      <c r="H214" s="44"/>
      <c r="I214" s="44"/>
      <c r="J214" s="44"/>
      <c r="K214" s="50"/>
      <c r="L214" s="50"/>
      <c r="M214" s="50"/>
      <c r="N214" s="51"/>
      <c r="O214" s="51"/>
      <c r="P214" s="51"/>
      <c r="Q214" s="51"/>
      <c r="R214" s="51"/>
    </row>
    <row r="215" spans="4:28" x14ac:dyDescent="0.35">
      <c r="H215" s="44"/>
      <c r="I215" s="44"/>
      <c r="J215" s="44"/>
      <c r="K215" s="50"/>
      <c r="L215" s="50"/>
      <c r="M215" s="50"/>
      <c r="N215" s="51"/>
      <c r="O215" s="51"/>
      <c r="P215" s="51"/>
      <c r="Q215" s="51"/>
      <c r="R215" s="51"/>
    </row>
    <row r="216" spans="4:28" x14ac:dyDescent="0.35">
      <c r="H216" s="44"/>
      <c r="I216" s="44"/>
      <c r="J216" s="44"/>
      <c r="K216" s="50"/>
      <c r="L216" s="50"/>
      <c r="M216" s="50"/>
      <c r="N216" s="51"/>
      <c r="O216" s="51"/>
      <c r="P216" s="51"/>
      <c r="Q216" s="51"/>
      <c r="R216" s="51"/>
    </row>
    <row r="217" spans="4:28" x14ac:dyDescent="0.35">
      <c r="H217" s="44"/>
      <c r="I217" s="44"/>
      <c r="J217" s="44"/>
      <c r="K217" s="50"/>
      <c r="L217" s="50"/>
      <c r="M217" s="50"/>
      <c r="N217" s="51"/>
      <c r="O217" s="51"/>
      <c r="P217" s="51"/>
      <c r="Q217" s="51"/>
      <c r="R217" s="51"/>
    </row>
    <row r="218" spans="4:28" x14ac:dyDescent="0.35">
      <c r="H218" s="44"/>
      <c r="I218" s="44"/>
      <c r="J218" s="44"/>
      <c r="K218" s="50"/>
      <c r="L218" s="50"/>
      <c r="M218" s="50"/>
      <c r="N218" s="51"/>
      <c r="O218" s="51"/>
      <c r="P218" s="51"/>
      <c r="Q218" s="51"/>
      <c r="R218" s="51"/>
    </row>
    <row r="219" spans="4:28" x14ac:dyDescent="0.35">
      <c r="H219" s="44"/>
      <c r="I219" s="44"/>
      <c r="J219" s="44"/>
      <c r="K219" s="50"/>
      <c r="L219" s="50"/>
      <c r="M219" s="50"/>
      <c r="N219" s="51"/>
      <c r="O219" s="51"/>
      <c r="P219" s="51"/>
      <c r="Q219" s="51"/>
      <c r="R219" s="51"/>
    </row>
    <row r="220" spans="4:28" x14ac:dyDescent="0.35">
      <c r="H220" s="44"/>
      <c r="I220" s="44"/>
      <c r="J220" s="44"/>
      <c r="K220" s="50"/>
      <c r="L220" s="50"/>
      <c r="M220" s="50"/>
      <c r="N220" s="51"/>
      <c r="O220" s="51"/>
      <c r="P220" s="51"/>
      <c r="Q220" s="51"/>
      <c r="R220" s="51"/>
    </row>
    <row r="221" spans="4:28" x14ac:dyDescent="0.35">
      <c r="H221" s="44"/>
      <c r="I221" s="44"/>
      <c r="J221" s="44"/>
      <c r="K221" s="50"/>
      <c r="L221" s="50"/>
      <c r="M221" s="50"/>
      <c r="N221" s="51"/>
      <c r="O221" s="51"/>
      <c r="P221" s="51"/>
      <c r="Q221" s="51"/>
      <c r="R221" s="51"/>
    </row>
    <row r="222" spans="4:28" x14ac:dyDescent="0.35">
      <c r="H222" s="44"/>
      <c r="I222" s="44"/>
      <c r="J222" s="44"/>
      <c r="K222" s="50"/>
      <c r="L222" s="50"/>
      <c r="M222" s="50"/>
      <c r="N222" s="51"/>
      <c r="O222" s="51"/>
      <c r="P222" s="51"/>
      <c r="Q222" s="51"/>
      <c r="R222" s="51"/>
    </row>
    <row r="223" spans="4:28" x14ac:dyDescent="0.35">
      <c r="H223" s="44"/>
      <c r="I223" s="44"/>
      <c r="J223" s="44"/>
      <c r="K223" s="50"/>
      <c r="L223" s="50"/>
      <c r="M223" s="50"/>
      <c r="N223" s="51"/>
      <c r="O223" s="51"/>
      <c r="P223" s="51"/>
      <c r="Q223" s="51"/>
      <c r="R223" s="51"/>
    </row>
    <row r="224" spans="4:28" x14ac:dyDescent="0.35">
      <c r="H224" s="44"/>
      <c r="I224" s="44"/>
      <c r="J224" s="44"/>
      <c r="K224" s="50"/>
      <c r="L224" s="50"/>
      <c r="M224" s="50"/>
      <c r="N224" s="51"/>
      <c r="O224" s="51"/>
      <c r="P224" s="51"/>
      <c r="Q224" s="51"/>
      <c r="R224" s="51"/>
    </row>
    <row r="225" spans="8:18" x14ac:dyDescent="0.35">
      <c r="H225" s="44"/>
      <c r="I225" s="44"/>
      <c r="J225" s="44"/>
      <c r="K225" s="50"/>
      <c r="L225" s="50"/>
      <c r="M225" s="50"/>
      <c r="N225" s="51"/>
      <c r="O225" s="51"/>
      <c r="P225" s="51"/>
      <c r="Q225" s="51"/>
      <c r="R225" s="51"/>
    </row>
    <row r="226" spans="8:18" x14ac:dyDescent="0.35">
      <c r="H226" s="44"/>
      <c r="I226" s="44"/>
      <c r="J226" s="44"/>
      <c r="K226" s="50"/>
      <c r="L226" s="50"/>
      <c r="M226" s="50"/>
      <c r="N226" s="51"/>
      <c r="O226" s="51"/>
      <c r="P226" s="51"/>
      <c r="Q226" s="51"/>
      <c r="R226" s="51"/>
    </row>
    <row r="227" spans="8:18" x14ac:dyDescent="0.35">
      <c r="H227" s="44"/>
      <c r="I227" s="44"/>
      <c r="J227" s="44"/>
      <c r="K227" s="50"/>
      <c r="L227" s="50"/>
      <c r="M227" s="50"/>
      <c r="N227" s="51"/>
      <c r="O227" s="51"/>
      <c r="P227" s="51"/>
      <c r="Q227" s="51"/>
      <c r="R227" s="51"/>
    </row>
    <row r="228" spans="8:18" x14ac:dyDescent="0.35">
      <c r="H228" s="44"/>
      <c r="I228" s="44"/>
      <c r="J228" s="44"/>
      <c r="K228" s="50"/>
      <c r="L228" s="50"/>
      <c r="M228" s="50"/>
      <c r="N228" s="51"/>
      <c r="O228" s="51"/>
      <c r="P228" s="51"/>
      <c r="Q228" s="51"/>
      <c r="R228" s="51"/>
    </row>
    <row r="229" spans="8:18" x14ac:dyDescent="0.35">
      <c r="H229" s="44"/>
      <c r="I229" s="44"/>
      <c r="J229" s="44"/>
      <c r="K229" s="50"/>
      <c r="L229" s="50"/>
      <c r="M229" s="50"/>
      <c r="N229" s="51"/>
      <c r="O229" s="51"/>
      <c r="P229" s="51"/>
      <c r="Q229" s="51"/>
      <c r="R229" s="51"/>
    </row>
    <row r="230" spans="8:18" x14ac:dyDescent="0.35">
      <c r="H230" s="44"/>
      <c r="I230" s="44"/>
      <c r="J230" s="44"/>
      <c r="K230" s="50"/>
      <c r="L230" s="50"/>
      <c r="M230" s="50"/>
      <c r="N230" s="51"/>
      <c r="O230" s="51"/>
      <c r="P230" s="51"/>
      <c r="Q230" s="51"/>
      <c r="R230" s="51"/>
    </row>
    <row r="231" spans="8:18" x14ac:dyDescent="0.35">
      <c r="H231" s="44"/>
      <c r="I231" s="44"/>
      <c r="J231" s="44"/>
      <c r="K231" s="50"/>
      <c r="L231" s="50"/>
      <c r="M231" s="50"/>
      <c r="N231" s="51"/>
      <c r="O231" s="51"/>
      <c r="P231" s="51"/>
      <c r="Q231" s="51"/>
      <c r="R231" s="51"/>
    </row>
    <row r="232" spans="8:18" x14ac:dyDescent="0.35">
      <c r="H232" s="44"/>
      <c r="I232" s="44"/>
      <c r="J232" s="44"/>
      <c r="K232" s="50"/>
      <c r="L232" s="50"/>
      <c r="M232" s="50"/>
      <c r="N232" s="51"/>
      <c r="O232" s="51"/>
      <c r="P232" s="51"/>
      <c r="Q232" s="51"/>
      <c r="R232" s="51"/>
    </row>
    <row r="233" spans="8:18" x14ac:dyDescent="0.35">
      <c r="H233" s="44"/>
      <c r="I233" s="44"/>
      <c r="J233" s="44"/>
      <c r="K233" s="50"/>
      <c r="L233" s="50"/>
      <c r="M233" s="50"/>
      <c r="N233" s="51"/>
      <c r="O233" s="51"/>
      <c r="P233" s="51"/>
      <c r="Q233" s="51"/>
      <c r="R233" s="51"/>
    </row>
    <row r="234" spans="8:18" x14ac:dyDescent="0.35">
      <c r="H234" s="44"/>
      <c r="I234" s="44"/>
      <c r="J234" s="44"/>
      <c r="K234" s="50"/>
      <c r="L234" s="50"/>
      <c r="M234" s="50"/>
      <c r="N234" s="51"/>
      <c r="O234" s="51"/>
      <c r="P234" s="51"/>
      <c r="Q234" s="51"/>
      <c r="R234" s="51"/>
    </row>
    <row r="235" spans="8:18" x14ac:dyDescent="0.35">
      <c r="H235" s="44"/>
      <c r="I235" s="44"/>
      <c r="J235" s="44"/>
      <c r="K235" s="50"/>
      <c r="L235" s="50"/>
      <c r="M235" s="50"/>
      <c r="N235" s="51"/>
      <c r="O235" s="51"/>
      <c r="P235" s="51"/>
      <c r="Q235" s="51"/>
      <c r="R235" s="51"/>
    </row>
    <row r="236" spans="8:18" x14ac:dyDescent="0.35">
      <c r="H236" s="44"/>
      <c r="I236" s="44"/>
      <c r="J236" s="44"/>
      <c r="K236" s="50"/>
      <c r="L236" s="50"/>
      <c r="M236" s="50"/>
      <c r="N236" s="51"/>
      <c r="O236" s="51"/>
      <c r="P236" s="51"/>
      <c r="Q236" s="51"/>
      <c r="R236" s="51"/>
    </row>
    <row r="237" spans="8:18" x14ac:dyDescent="0.35">
      <c r="H237" s="44"/>
      <c r="I237" s="44"/>
      <c r="J237" s="44"/>
      <c r="K237" s="50"/>
      <c r="L237" s="50"/>
      <c r="M237" s="50"/>
      <c r="N237" s="51"/>
      <c r="O237" s="51"/>
      <c r="P237" s="51"/>
      <c r="Q237" s="51"/>
      <c r="R237" s="51"/>
    </row>
    <row r="238" spans="8:18" x14ac:dyDescent="0.35">
      <c r="H238" s="44"/>
      <c r="I238" s="44"/>
      <c r="J238" s="44"/>
      <c r="K238" s="50"/>
      <c r="L238" s="50"/>
      <c r="M238" s="50"/>
      <c r="N238" s="51"/>
      <c r="O238" s="51"/>
      <c r="P238" s="51"/>
      <c r="Q238" s="51"/>
      <c r="R238" s="51"/>
    </row>
    <row r="239" spans="8:18" x14ac:dyDescent="0.35">
      <c r="H239" s="44"/>
      <c r="I239" s="44"/>
      <c r="J239" s="44"/>
      <c r="K239" s="50"/>
      <c r="L239" s="50"/>
      <c r="M239" s="50"/>
      <c r="N239" s="51"/>
      <c r="O239" s="51"/>
      <c r="P239" s="51"/>
      <c r="Q239" s="51"/>
      <c r="R239" s="51"/>
    </row>
    <row r="240" spans="8:18" x14ac:dyDescent="0.35">
      <c r="H240" s="44"/>
      <c r="I240" s="44"/>
      <c r="J240" s="44"/>
      <c r="K240" s="50"/>
      <c r="L240" s="50"/>
      <c r="M240" s="50"/>
      <c r="N240" s="51"/>
      <c r="O240" s="51"/>
      <c r="P240" s="51"/>
      <c r="Q240" s="51"/>
      <c r="R240" s="51"/>
    </row>
    <row r="241" spans="8:18" x14ac:dyDescent="0.35">
      <c r="H241" s="44"/>
      <c r="I241" s="44"/>
      <c r="J241" s="44"/>
      <c r="K241" s="50"/>
      <c r="L241" s="50"/>
      <c r="M241" s="50"/>
      <c r="N241" s="51"/>
      <c r="O241" s="51"/>
      <c r="P241" s="51"/>
      <c r="Q241" s="51"/>
      <c r="R241" s="51"/>
    </row>
    <row r="242" spans="8:18" x14ac:dyDescent="0.35">
      <c r="H242" s="44"/>
      <c r="I242" s="44"/>
      <c r="J242" s="44"/>
      <c r="K242" s="50"/>
      <c r="L242" s="50"/>
      <c r="M242" s="50"/>
      <c r="N242" s="51"/>
      <c r="O242" s="51"/>
      <c r="P242" s="51"/>
      <c r="Q242" s="51"/>
      <c r="R242" s="51"/>
    </row>
    <row r="243" spans="8:18" x14ac:dyDescent="0.35">
      <c r="H243" s="44"/>
      <c r="I243" s="44"/>
      <c r="J243" s="44"/>
      <c r="K243" s="50"/>
      <c r="L243" s="50"/>
      <c r="M243" s="50"/>
      <c r="N243" s="51"/>
      <c r="O243" s="51"/>
      <c r="P243" s="51"/>
      <c r="Q243" s="51"/>
      <c r="R243" s="51"/>
    </row>
    <row r="244" spans="8:18" x14ac:dyDescent="0.35">
      <c r="H244" s="44"/>
      <c r="I244" s="44"/>
      <c r="J244" s="44"/>
      <c r="K244" s="50"/>
      <c r="L244" s="50"/>
      <c r="M244" s="50"/>
      <c r="N244" s="51"/>
      <c r="O244" s="51"/>
      <c r="P244" s="51"/>
      <c r="Q244" s="51"/>
      <c r="R244" s="51"/>
    </row>
    <row r="245" spans="8:18" x14ac:dyDescent="0.35">
      <c r="H245" s="44"/>
      <c r="I245" s="44"/>
      <c r="J245" s="44"/>
      <c r="K245" s="50"/>
      <c r="L245" s="50"/>
      <c r="M245" s="50"/>
      <c r="N245" s="51"/>
      <c r="O245" s="51"/>
      <c r="P245" s="51"/>
      <c r="Q245" s="51"/>
      <c r="R245" s="51"/>
    </row>
    <row r="246" spans="8:18" x14ac:dyDescent="0.35">
      <c r="H246" s="44"/>
      <c r="I246" s="44"/>
      <c r="J246" s="44"/>
      <c r="K246" s="50"/>
      <c r="L246" s="50"/>
      <c r="M246" s="50"/>
      <c r="N246" s="51"/>
      <c r="O246" s="51"/>
      <c r="P246" s="51"/>
      <c r="Q246" s="51"/>
      <c r="R246" s="51"/>
    </row>
    <row r="247" spans="8:18" x14ac:dyDescent="0.35">
      <c r="H247" s="44"/>
      <c r="I247" s="44"/>
      <c r="J247" s="44"/>
      <c r="K247" s="50"/>
      <c r="L247" s="50"/>
      <c r="M247" s="50"/>
      <c r="N247" s="51"/>
      <c r="O247" s="51"/>
      <c r="P247" s="51"/>
      <c r="Q247" s="51"/>
      <c r="R247" s="51"/>
    </row>
    <row r="248" spans="8:18" x14ac:dyDescent="0.35">
      <c r="H248" s="44"/>
      <c r="I248" s="44"/>
      <c r="J248" s="44"/>
      <c r="K248" s="50"/>
      <c r="L248" s="50"/>
      <c r="M248" s="50"/>
      <c r="N248" s="51"/>
      <c r="O248" s="51"/>
      <c r="P248" s="51"/>
      <c r="Q248" s="51"/>
      <c r="R248" s="51"/>
    </row>
    <row r="249" spans="8:18" x14ac:dyDescent="0.35">
      <c r="H249" s="44"/>
      <c r="I249" s="44"/>
      <c r="J249" s="44"/>
      <c r="K249" s="50"/>
      <c r="L249" s="50"/>
      <c r="M249" s="50"/>
      <c r="N249" s="51"/>
      <c r="O249" s="51"/>
      <c r="P249" s="51"/>
      <c r="Q249" s="51"/>
      <c r="R249" s="51"/>
    </row>
    <row r="250" spans="8:18" x14ac:dyDescent="0.35">
      <c r="H250" s="44"/>
      <c r="I250" s="44"/>
      <c r="J250" s="44"/>
      <c r="K250" s="50"/>
      <c r="L250" s="50"/>
      <c r="M250" s="50"/>
      <c r="N250" s="51"/>
      <c r="O250" s="51"/>
      <c r="P250" s="51"/>
      <c r="Q250" s="51"/>
      <c r="R250" s="51"/>
    </row>
    <row r="251" spans="8:18" x14ac:dyDescent="0.35">
      <c r="H251" s="44"/>
      <c r="I251" s="44"/>
      <c r="J251" s="44"/>
      <c r="K251" s="50"/>
      <c r="L251" s="50"/>
      <c r="M251" s="50"/>
      <c r="N251" s="51"/>
      <c r="O251" s="51"/>
      <c r="P251" s="51"/>
      <c r="Q251" s="51"/>
      <c r="R251" s="51"/>
    </row>
    <row r="252" spans="8:18" x14ac:dyDescent="0.35">
      <c r="H252" s="44"/>
      <c r="I252" s="44"/>
      <c r="J252" s="44"/>
      <c r="K252" s="50"/>
      <c r="L252" s="50"/>
      <c r="M252" s="50"/>
      <c r="N252" s="51"/>
      <c r="O252" s="51"/>
      <c r="P252" s="51"/>
      <c r="Q252" s="51"/>
      <c r="R252" s="51"/>
    </row>
    <row r="253" spans="8:18" x14ac:dyDescent="0.35">
      <c r="H253" s="44"/>
      <c r="I253" s="44"/>
      <c r="J253" s="44"/>
      <c r="K253" s="50"/>
      <c r="L253" s="50"/>
      <c r="M253" s="50"/>
      <c r="N253" s="51"/>
      <c r="O253" s="51"/>
      <c r="P253" s="51"/>
      <c r="Q253" s="51"/>
      <c r="R253" s="51"/>
    </row>
    <row r="254" spans="8:18" x14ac:dyDescent="0.35">
      <c r="H254" s="44"/>
      <c r="I254" s="44"/>
      <c r="J254" s="44"/>
      <c r="K254" s="50"/>
      <c r="L254" s="50"/>
      <c r="M254" s="50"/>
      <c r="N254" s="51"/>
      <c r="O254" s="51"/>
      <c r="P254" s="51"/>
      <c r="Q254" s="51"/>
      <c r="R254" s="51"/>
    </row>
    <row r="255" spans="8:18" x14ac:dyDescent="0.35">
      <c r="H255" s="44"/>
      <c r="I255" s="44"/>
      <c r="J255" s="44"/>
      <c r="K255" s="50"/>
      <c r="L255" s="50"/>
      <c r="M255" s="50"/>
      <c r="N255" s="51"/>
      <c r="O255" s="51"/>
      <c r="P255" s="51"/>
      <c r="Q255" s="51"/>
      <c r="R255" s="51"/>
    </row>
    <row r="256" spans="8:18" x14ac:dyDescent="0.35">
      <c r="H256" s="44"/>
      <c r="I256" s="44"/>
      <c r="J256" s="44"/>
      <c r="K256" s="50"/>
      <c r="L256" s="50"/>
      <c r="M256" s="50"/>
      <c r="N256" s="51"/>
      <c r="O256" s="51"/>
      <c r="P256" s="51"/>
      <c r="Q256" s="51"/>
      <c r="R256" s="51"/>
    </row>
    <row r="257" spans="8:18" x14ac:dyDescent="0.35">
      <c r="H257" s="44"/>
      <c r="I257" s="44"/>
      <c r="J257" s="44"/>
      <c r="K257" s="50"/>
      <c r="L257" s="50"/>
      <c r="M257" s="50"/>
      <c r="N257" s="51"/>
      <c r="O257" s="51"/>
      <c r="P257" s="51"/>
      <c r="Q257" s="51"/>
      <c r="R257" s="51"/>
    </row>
    <row r="258" spans="8:18" x14ac:dyDescent="0.35">
      <c r="H258" s="44"/>
      <c r="I258" s="44"/>
      <c r="J258" s="44"/>
      <c r="K258" s="50"/>
      <c r="L258" s="50"/>
      <c r="M258" s="50"/>
      <c r="N258" s="51"/>
      <c r="O258" s="51"/>
      <c r="P258" s="51"/>
      <c r="Q258" s="51"/>
      <c r="R258" s="51"/>
    </row>
    <row r="259" spans="8:18" x14ac:dyDescent="0.35">
      <c r="H259" s="44"/>
      <c r="I259" s="44"/>
      <c r="J259" s="44"/>
      <c r="K259" s="50"/>
      <c r="L259" s="50"/>
      <c r="M259" s="50"/>
      <c r="N259" s="51"/>
      <c r="O259" s="51"/>
      <c r="P259" s="51"/>
      <c r="Q259" s="51"/>
      <c r="R259" s="51"/>
    </row>
    <row r="260" spans="8:18" x14ac:dyDescent="0.35">
      <c r="H260" s="44"/>
      <c r="I260" s="44"/>
      <c r="J260" s="44"/>
      <c r="K260" s="50"/>
      <c r="L260" s="50"/>
      <c r="M260" s="50"/>
      <c r="N260" s="51"/>
      <c r="O260" s="51"/>
      <c r="P260" s="51"/>
      <c r="Q260" s="51"/>
      <c r="R260" s="51"/>
    </row>
    <row r="261" spans="8:18" x14ac:dyDescent="0.35">
      <c r="H261" s="44"/>
      <c r="I261" s="44"/>
      <c r="J261" s="44"/>
      <c r="K261" s="50"/>
      <c r="L261" s="50"/>
      <c r="M261" s="50"/>
      <c r="N261" s="51"/>
      <c r="O261" s="51"/>
      <c r="P261" s="51"/>
      <c r="Q261" s="51"/>
      <c r="R261" s="51"/>
    </row>
    <row r="262" spans="8:18" x14ac:dyDescent="0.35">
      <c r="H262" s="44"/>
      <c r="I262" s="44"/>
      <c r="J262" s="44"/>
      <c r="K262" s="50"/>
      <c r="L262" s="50"/>
      <c r="M262" s="50"/>
      <c r="N262" s="51"/>
      <c r="O262" s="51"/>
      <c r="P262" s="51"/>
      <c r="Q262" s="51"/>
      <c r="R262" s="51"/>
    </row>
    <row r="263" spans="8:18" x14ac:dyDescent="0.35">
      <c r="H263" s="44"/>
      <c r="I263" s="44"/>
      <c r="J263" s="44"/>
      <c r="K263" s="50"/>
      <c r="L263" s="50"/>
      <c r="M263" s="50"/>
      <c r="N263" s="51"/>
      <c r="O263" s="51"/>
      <c r="P263" s="51"/>
      <c r="Q263" s="51"/>
      <c r="R263" s="51"/>
    </row>
    <row r="264" spans="8:18" x14ac:dyDescent="0.35">
      <c r="H264" s="44"/>
      <c r="I264" s="44"/>
      <c r="J264" s="44"/>
      <c r="K264" s="50"/>
      <c r="L264" s="50"/>
      <c r="M264" s="50"/>
      <c r="N264" s="51"/>
      <c r="O264" s="51"/>
      <c r="P264" s="51"/>
      <c r="Q264" s="51"/>
      <c r="R264" s="51"/>
    </row>
    <row r="265" spans="8:18" x14ac:dyDescent="0.35">
      <c r="H265" s="44"/>
      <c r="I265" s="44"/>
      <c r="J265" s="44"/>
      <c r="K265" s="50"/>
      <c r="L265" s="50"/>
      <c r="M265" s="50"/>
      <c r="N265" s="51"/>
      <c r="O265" s="51"/>
      <c r="P265" s="51"/>
      <c r="Q265" s="51"/>
      <c r="R265" s="51"/>
    </row>
    <row r="266" spans="8:18" x14ac:dyDescent="0.35">
      <c r="H266" s="44"/>
      <c r="I266" s="44"/>
      <c r="J266" s="44"/>
      <c r="K266" s="50"/>
      <c r="L266" s="50"/>
      <c r="M266" s="50"/>
      <c r="N266" s="51"/>
      <c r="O266" s="51"/>
      <c r="P266" s="51"/>
      <c r="Q266" s="51"/>
      <c r="R266" s="51"/>
    </row>
    <row r="267" spans="8:18" x14ac:dyDescent="0.35">
      <c r="H267" s="44"/>
      <c r="I267" s="44"/>
      <c r="J267" s="44"/>
      <c r="K267" s="50"/>
      <c r="L267" s="50"/>
      <c r="M267" s="50"/>
      <c r="N267" s="51"/>
      <c r="O267" s="51"/>
      <c r="P267" s="51"/>
      <c r="Q267" s="51"/>
      <c r="R267" s="51"/>
    </row>
    <row r="268" spans="8:18" x14ac:dyDescent="0.35">
      <c r="H268" s="44"/>
      <c r="I268" s="44"/>
      <c r="J268" s="44"/>
      <c r="K268" s="50"/>
      <c r="L268" s="50"/>
      <c r="M268" s="50"/>
      <c r="N268" s="51"/>
      <c r="O268" s="51"/>
      <c r="P268" s="51"/>
      <c r="Q268" s="51"/>
      <c r="R268" s="51"/>
    </row>
    <row r="269" spans="8:18" x14ac:dyDescent="0.35">
      <c r="H269" s="44"/>
      <c r="I269" s="44"/>
      <c r="J269" s="44"/>
      <c r="K269" s="50"/>
      <c r="L269" s="50"/>
      <c r="M269" s="50"/>
      <c r="N269" s="51"/>
      <c r="O269" s="51"/>
      <c r="P269" s="51"/>
      <c r="Q269" s="51"/>
      <c r="R269" s="51"/>
    </row>
    <row r="270" spans="8:18" x14ac:dyDescent="0.35">
      <c r="H270" s="44"/>
      <c r="I270" s="44"/>
      <c r="J270" s="44"/>
      <c r="K270" s="50"/>
      <c r="L270" s="50"/>
      <c r="M270" s="50"/>
      <c r="N270" s="51"/>
      <c r="O270" s="51"/>
      <c r="P270" s="51"/>
      <c r="Q270" s="51"/>
      <c r="R270" s="51"/>
    </row>
    <row r="271" spans="8:18" x14ac:dyDescent="0.35">
      <c r="H271" s="44"/>
      <c r="I271" s="44"/>
      <c r="J271" s="44"/>
      <c r="K271" s="50"/>
      <c r="L271" s="50"/>
      <c r="M271" s="50"/>
      <c r="N271" s="51"/>
      <c r="O271" s="51"/>
      <c r="P271" s="51"/>
      <c r="Q271" s="51"/>
      <c r="R271" s="51"/>
    </row>
    <row r="272" spans="8:18" x14ac:dyDescent="0.35">
      <c r="H272" s="44"/>
      <c r="I272" s="44"/>
      <c r="J272" s="44"/>
      <c r="K272" s="50"/>
      <c r="L272" s="50"/>
      <c r="M272" s="50"/>
      <c r="N272" s="51"/>
      <c r="O272" s="51"/>
      <c r="P272" s="51"/>
      <c r="Q272" s="51"/>
      <c r="R272" s="51"/>
    </row>
    <row r="273" spans="8:18" x14ac:dyDescent="0.35">
      <c r="H273" s="44"/>
      <c r="I273" s="44"/>
      <c r="J273" s="44"/>
      <c r="K273" s="50"/>
      <c r="L273" s="50"/>
      <c r="M273" s="50"/>
      <c r="N273" s="51"/>
      <c r="O273" s="51"/>
      <c r="P273" s="51"/>
      <c r="Q273" s="51"/>
      <c r="R273" s="51"/>
    </row>
    <row r="274" spans="8:18" x14ac:dyDescent="0.35">
      <c r="H274" s="44"/>
      <c r="I274" s="44"/>
      <c r="J274" s="44"/>
      <c r="K274" s="50"/>
      <c r="L274" s="50"/>
      <c r="M274" s="50"/>
      <c r="N274" s="51"/>
      <c r="O274" s="51"/>
      <c r="P274" s="51"/>
      <c r="Q274" s="51"/>
      <c r="R274" s="51"/>
    </row>
  </sheetData>
  <pageMargins left="0.75" right="0.75" top="1" bottom="1" header="0.5" footer="0.5"/>
  <pageSetup orientation="portrait" horizontalDpi="4294967292" verticalDpi="4294967292"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878DA9-EF56-4262-B765-2838A7C31796}">
  <dimension ref="A1:AG274"/>
  <sheetViews>
    <sheetView topLeftCell="D188" zoomScaleNormal="100" workbookViewId="0">
      <selection activeCell="K201" sqref="K201"/>
    </sheetView>
  </sheetViews>
  <sheetFormatPr defaultColWidth="8.81640625" defaultRowHeight="14.5" x14ac:dyDescent="0.35"/>
  <cols>
    <col min="1" max="1" width="8.81640625" style="44"/>
    <col min="2" max="2" width="19.453125" style="44" customWidth="1"/>
    <col min="3" max="6" width="10.54296875" style="44" customWidth="1"/>
    <col min="7" max="7" width="8.81640625" style="44" customWidth="1"/>
    <col min="8" max="8" width="6.453125" style="81" customWidth="1"/>
    <col min="9" max="9" width="3.54296875" style="81" customWidth="1"/>
    <col min="10" max="10" width="13.453125" style="81" customWidth="1"/>
    <col min="11" max="11" width="17.453125" style="44" customWidth="1"/>
    <col min="12" max="14" width="10.54296875" style="44" customWidth="1"/>
    <col min="15" max="19" width="8.81640625" style="44"/>
    <col min="20" max="20" width="5.453125" style="44" customWidth="1"/>
    <col min="21" max="27" width="8.81640625" style="44"/>
    <col min="28" max="28" width="9" style="44" customWidth="1"/>
    <col min="29" max="16384" width="8.81640625" style="44"/>
  </cols>
  <sheetData>
    <row r="1" spans="1:32" s="45" customFormat="1" x14ac:dyDescent="0.35">
      <c r="C1" s="45" t="s">
        <v>238</v>
      </c>
      <c r="K1" s="45" t="s">
        <v>239</v>
      </c>
      <c r="U1" s="45" t="s">
        <v>240</v>
      </c>
    </row>
    <row r="2" spans="1:32" s="52" customFormat="1" ht="87" x14ac:dyDescent="0.35">
      <c r="A2" s="52" t="s">
        <v>456</v>
      </c>
      <c r="K2" s="52" t="s">
        <v>220</v>
      </c>
      <c r="L2" s="52" t="s">
        <v>432</v>
      </c>
      <c r="M2" s="52" t="s">
        <v>589</v>
      </c>
      <c r="N2" s="53" t="s">
        <v>590</v>
      </c>
      <c r="O2" s="53" t="s">
        <v>585</v>
      </c>
      <c r="P2" s="53" t="s">
        <v>586</v>
      </c>
      <c r="Q2" s="53" t="s">
        <v>434</v>
      </c>
      <c r="R2" s="53" t="s">
        <v>431</v>
      </c>
      <c r="U2" s="52" t="s">
        <v>220</v>
      </c>
      <c r="V2" s="52" t="s">
        <v>432</v>
      </c>
      <c r="W2" s="52" t="s">
        <v>589</v>
      </c>
      <c r="X2" s="53" t="s">
        <v>435</v>
      </c>
      <c r="Y2" s="53" t="s">
        <v>455</v>
      </c>
      <c r="Z2" s="53" t="s">
        <v>433</v>
      </c>
      <c r="AA2" s="53" t="s">
        <v>434</v>
      </c>
      <c r="AB2" s="53" t="s">
        <v>431</v>
      </c>
      <c r="AC2" s="54"/>
      <c r="AD2" s="54"/>
      <c r="AE2" s="54"/>
    </row>
    <row r="3" spans="1:32" x14ac:dyDescent="0.35">
      <c r="B3" s="44" t="s">
        <v>456</v>
      </c>
      <c r="H3" s="44"/>
      <c r="I3" s="44"/>
      <c r="J3" s="44" t="s">
        <v>241</v>
      </c>
      <c r="K3" s="44">
        <v>40</v>
      </c>
      <c r="L3" s="44">
        <v>60</v>
      </c>
      <c r="M3" s="44">
        <v>100</v>
      </c>
      <c r="N3" s="46">
        <v>7</v>
      </c>
      <c r="O3" s="46">
        <v>7</v>
      </c>
      <c r="P3" s="46">
        <v>7</v>
      </c>
      <c r="Q3" s="46">
        <v>7</v>
      </c>
      <c r="R3" s="46">
        <v>7</v>
      </c>
      <c r="S3" s="46"/>
      <c r="U3" s="44">
        <v>40</v>
      </c>
      <c r="V3" s="44">
        <v>60</v>
      </c>
      <c r="W3" s="44">
        <v>100</v>
      </c>
      <c r="X3" s="46">
        <v>7</v>
      </c>
      <c r="Y3" s="46">
        <v>7</v>
      </c>
      <c r="Z3" s="46">
        <v>7</v>
      </c>
      <c r="AA3" s="46">
        <v>7</v>
      </c>
      <c r="AB3" s="46">
        <v>7</v>
      </c>
      <c r="AC3" s="46"/>
      <c r="AD3" s="46"/>
      <c r="AE3" s="46"/>
    </row>
    <row r="4" spans="1:32" x14ac:dyDescent="0.35">
      <c r="H4" s="44"/>
      <c r="I4" s="44"/>
      <c r="J4" s="44" t="s">
        <v>242</v>
      </c>
      <c r="K4" s="44">
        <v>0</v>
      </c>
      <c r="L4" s="44">
        <v>0</v>
      </c>
      <c r="M4" s="44">
        <v>0</v>
      </c>
      <c r="N4" s="46">
        <v>1</v>
      </c>
      <c r="O4" s="46">
        <v>1</v>
      </c>
      <c r="P4" s="46">
        <v>1</v>
      </c>
      <c r="Q4" s="46">
        <v>1</v>
      </c>
      <c r="R4" s="46">
        <v>1</v>
      </c>
      <c r="S4" s="46"/>
      <c r="U4" s="44">
        <v>0</v>
      </c>
      <c r="V4" s="44">
        <v>0</v>
      </c>
      <c r="W4" s="44">
        <v>0</v>
      </c>
      <c r="X4" s="46">
        <v>1</v>
      </c>
      <c r="Y4" s="46">
        <v>1</v>
      </c>
      <c r="Z4" s="46">
        <v>1</v>
      </c>
      <c r="AA4" s="46">
        <v>1</v>
      </c>
      <c r="AB4" s="46">
        <v>1</v>
      </c>
      <c r="AC4" s="46"/>
      <c r="AD4" s="46"/>
      <c r="AE4" s="46"/>
    </row>
    <row r="5" spans="1:32" x14ac:dyDescent="0.35">
      <c r="H5" s="44"/>
      <c r="I5" s="44"/>
      <c r="J5" s="44" t="s">
        <v>243</v>
      </c>
      <c r="K5" s="44">
        <v>1</v>
      </c>
      <c r="L5" s="44">
        <v>1</v>
      </c>
      <c r="M5" s="44">
        <v>1</v>
      </c>
      <c r="N5" s="46">
        <v>1</v>
      </c>
      <c r="O5" s="46">
        <v>1</v>
      </c>
      <c r="P5" s="46">
        <v>1</v>
      </c>
      <c r="Q5" s="46">
        <v>1</v>
      </c>
      <c r="R5" s="46">
        <v>1</v>
      </c>
      <c r="S5" s="46"/>
      <c r="U5" s="44">
        <v>1</v>
      </c>
      <c r="V5" s="44">
        <v>1</v>
      </c>
      <c r="W5" s="44">
        <v>1</v>
      </c>
      <c r="X5" s="46">
        <v>1</v>
      </c>
      <c r="Y5" s="46">
        <v>1</v>
      </c>
      <c r="Z5" s="46">
        <v>1</v>
      </c>
      <c r="AA5" s="46">
        <v>1</v>
      </c>
      <c r="AB5" s="46">
        <v>1</v>
      </c>
      <c r="AC5" s="46"/>
      <c r="AD5" s="46"/>
      <c r="AE5" s="46"/>
    </row>
    <row r="6" spans="1:32" x14ac:dyDescent="0.35">
      <c r="A6" s="44" t="s">
        <v>456</v>
      </c>
      <c r="H6" s="44"/>
      <c r="I6" s="44"/>
      <c r="J6" s="44" t="s">
        <v>244</v>
      </c>
      <c r="K6" s="44" t="s">
        <v>245</v>
      </c>
      <c r="L6" s="44" t="s">
        <v>245</v>
      </c>
      <c r="M6" s="44" t="s">
        <v>245</v>
      </c>
      <c r="N6" s="56" t="s">
        <v>247</v>
      </c>
      <c r="O6" s="56" t="s">
        <v>246</v>
      </c>
      <c r="P6" s="56" t="s">
        <v>245</v>
      </c>
      <c r="Q6" s="56" t="s">
        <v>245</v>
      </c>
      <c r="R6" s="46" t="s">
        <v>245</v>
      </c>
      <c r="S6" s="46"/>
      <c r="U6" s="44" t="s">
        <v>245</v>
      </c>
      <c r="V6" s="44" t="s">
        <v>245</v>
      </c>
      <c r="W6" s="44" t="s">
        <v>245</v>
      </c>
      <c r="X6" s="56" t="s">
        <v>247</v>
      </c>
      <c r="Y6" s="56" t="s">
        <v>246</v>
      </c>
      <c r="Z6" s="56" t="s">
        <v>245</v>
      </c>
      <c r="AA6" s="56" t="s">
        <v>245</v>
      </c>
      <c r="AB6" s="46" t="s">
        <v>245</v>
      </c>
      <c r="AC6" s="46"/>
      <c r="AD6" s="46"/>
      <c r="AE6" s="46"/>
    </row>
    <row r="7" spans="1:32" x14ac:dyDescent="0.35">
      <c r="A7" s="44" t="s">
        <v>600</v>
      </c>
      <c r="B7" s="44" t="s">
        <v>601</v>
      </c>
      <c r="C7" s="1" t="s">
        <v>573</v>
      </c>
      <c r="D7" s="1" t="s">
        <v>574</v>
      </c>
      <c r="E7" s="1" t="s">
        <v>575</v>
      </c>
      <c r="H7" s="44"/>
      <c r="I7" s="44"/>
      <c r="J7" s="44"/>
    </row>
    <row r="8" spans="1:32" x14ac:dyDescent="0.35">
      <c r="A8" s="44" t="s">
        <v>1</v>
      </c>
      <c r="B8" s="50" t="s">
        <v>248</v>
      </c>
      <c r="C8" s="47">
        <f>IF(ISNUMBER(AVERAGE(U8:W8,Z8:AB8)),AVERAGE(U8:W8,Z8:AB8),"..")</f>
        <v>0.27916666666666667</v>
      </c>
      <c r="D8" s="47" t="str">
        <f t="shared" ref="D8:D39" si="0">+Y8</f>
        <v>..</v>
      </c>
      <c r="E8" s="47" t="str">
        <f t="shared" ref="E8:E39" si="1">+X8</f>
        <v>..</v>
      </c>
      <c r="F8" s="100"/>
      <c r="G8" s="86"/>
      <c r="H8" s="50"/>
      <c r="J8" s="89"/>
      <c r="K8" s="1">
        <v>13</v>
      </c>
      <c r="L8" s="1">
        <v>14</v>
      </c>
      <c r="M8" s="1" t="s">
        <v>227</v>
      </c>
      <c r="N8" s="1" t="s">
        <v>227</v>
      </c>
      <c r="O8" s="1" t="s">
        <v>227</v>
      </c>
      <c r="P8" s="1" t="s">
        <v>227</v>
      </c>
      <c r="Q8" s="1" t="s">
        <v>227</v>
      </c>
      <c r="R8" s="1" t="s">
        <v>227</v>
      </c>
      <c r="U8" s="47">
        <f t="shared" ref="U8:AB8" si="2">IF(ISNUMBER(K8)=TRUE,U$5*(K8-U$4)/(U$3-U$4)+(1-U$5)*(1-(K8-U$4)/(U$3-U$4)),"..")</f>
        <v>0.32500000000000001</v>
      </c>
      <c r="V8" s="47">
        <f t="shared" si="2"/>
        <v>0.23333333333333334</v>
      </c>
      <c r="W8" s="47" t="str">
        <f t="shared" si="2"/>
        <v>..</v>
      </c>
      <c r="X8" s="47" t="str">
        <f t="shared" si="2"/>
        <v>..</v>
      </c>
      <c r="Y8" s="47" t="str">
        <f t="shared" si="2"/>
        <v>..</v>
      </c>
      <c r="Z8" s="47" t="str">
        <f t="shared" si="2"/>
        <v>..</v>
      </c>
      <c r="AA8" s="47" t="str">
        <f t="shared" si="2"/>
        <v>..</v>
      </c>
      <c r="AB8" s="47" t="str">
        <f t="shared" si="2"/>
        <v>..</v>
      </c>
    </row>
    <row r="9" spans="1:32" x14ac:dyDescent="0.35">
      <c r="A9" s="44" t="s">
        <v>3</v>
      </c>
      <c r="B9" s="50" t="s">
        <v>249</v>
      </c>
      <c r="C9" s="47">
        <f t="shared" ref="C9:C72" si="3">IF(ISNUMBER(AVERAGE(U9:W9,Z9:AB9)),AVERAGE(U9:W9,Z9:AB9),"..")</f>
        <v>0.60166666666666668</v>
      </c>
      <c r="D9" s="47">
        <f t="shared" si="0"/>
        <v>0.375</v>
      </c>
      <c r="E9" s="47">
        <f t="shared" si="1"/>
        <v>0.29166666666666669</v>
      </c>
      <c r="F9" s="100"/>
      <c r="G9" s="86"/>
      <c r="H9" s="50"/>
      <c r="J9" s="89"/>
      <c r="K9" s="1">
        <v>27</v>
      </c>
      <c r="L9" s="1">
        <v>40</v>
      </c>
      <c r="M9" s="1" t="s">
        <v>227</v>
      </c>
      <c r="N9" s="1">
        <v>2.75</v>
      </c>
      <c r="O9" s="1">
        <v>3.25</v>
      </c>
      <c r="P9" s="1">
        <v>3.75</v>
      </c>
      <c r="Q9" s="1">
        <v>5</v>
      </c>
      <c r="R9" s="1">
        <v>4.25</v>
      </c>
      <c r="U9" s="47">
        <f t="shared" ref="U9:U40" si="4">IF(ISNUMBER(K9)=TRUE,U$5*(K9-U$4)/(U$3-U$4)+(1-U$5)*(1-(K9-U$4)/(U$3-U$4)),"..")</f>
        <v>0.67500000000000004</v>
      </c>
      <c r="V9" s="47">
        <f t="shared" ref="V9:V40" si="5">IF(ISNUMBER(L9)=TRUE,V$5*(L9-V$4)/(V$3-V$4)+(1-V$5)*(1-(L9-V$4)/(V$3-V$4)),"..")</f>
        <v>0.66666666666666663</v>
      </c>
      <c r="W9" s="47" t="str">
        <f t="shared" ref="W9:W72" si="6">IF(ISNUMBER(M9)=TRUE,W$5*(M9-W$4)/(W$3-W$4)+(1-W$5)*(1-(M9-W$4)/(W$3-W$4)),"..")</f>
        <v>..</v>
      </c>
      <c r="X9" s="47">
        <f t="shared" ref="X9:X40" si="7">IF(ISNUMBER(N9)=TRUE,X$5*(N9-X$4)/(X$3-X$4)+(1-X$5)*(1-(N9-X$4)/(X$3-X$4)),"..")</f>
        <v>0.29166666666666669</v>
      </c>
      <c r="Y9" s="47">
        <f t="shared" ref="Y9:Y40" si="8">IF(ISNUMBER(O9)=TRUE,Y$5*(O9-Y$4)/(Y$3-Y$4)+(1-Y$5)*(1-(O9-Y$4)/(Y$3-Y$4)),"..")</f>
        <v>0.375</v>
      </c>
      <c r="Z9" s="47">
        <f t="shared" ref="Z9:Z40" si="9">IF(ISNUMBER(P9)=TRUE,Z$5*(P9-Z$4)/(Z$3-Z$4)+(1-Z$5)*(1-(P9-Z$4)/(Z$3-Z$4)),"..")</f>
        <v>0.45833333333333331</v>
      </c>
      <c r="AA9" s="47">
        <f t="shared" ref="AA9:AA40" si="10">IF(ISNUMBER(Q9)=TRUE,AA$5*(Q9-AA$4)/(AA$3-AA$4)+(1-AA$5)*(1-(Q9-AA$4)/(AA$3-AA$4)),"..")</f>
        <v>0.66666666666666663</v>
      </c>
      <c r="AB9" s="47">
        <f t="shared" ref="AB9:AB40" si="11">IF(ISNUMBER(R9)=TRUE,AB$5*(R9-AB$4)/(AB$3-AB$4)+(1-AB$5)*(1-(R9-AB$4)/(AB$3-AB$4)),"..")</f>
        <v>0.54166666666666663</v>
      </c>
    </row>
    <row r="10" spans="1:32" x14ac:dyDescent="0.35">
      <c r="A10" s="44" t="s">
        <v>48</v>
      </c>
      <c r="B10" s="50" t="s">
        <v>250</v>
      </c>
      <c r="C10" s="47">
        <f t="shared" si="3"/>
        <v>0.32500000000000001</v>
      </c>
      <c r="D10" s="47" t="str">
        <f t="shared" si="0"/>
        <v>..</v>
      </c>
      <c r="E10" s="47" t="str">
        <f t="shared" si="1"/>
        <v>..</v>
      </c>
      <c r="F10" s="100"/>
      <c r="G10" s="86"/>
      <c r="H10" s="50"/>
      <c r="J10" s="89"/>
      <c r="K10" s="1">
        <v>10</v>
      </c>
      <c r="L10" s="1">
        <v>24</v>
      </c>
      <c r="M10" s="1" t="s">
        <v>227</v>
      </c>
      <c r="N10" s="1" t="s">
        <v>227</v>
      </c>
      <c r="O10" s="1" t="s">
        <v>227</v>
      </c>
      <c r="P10" s="1" t="s">
        <v>227</v>
      </c>
      <c r="Q10" s="1" t="s">
        <v>227</v>
      </c>
      <c r="R10" s="1" t="s">
        <v>227</v>
      </c>
      <c r="U10" s="47">
        <f t="shared" si="4"/>
        <v>0.25</v>
      </c>
      <c r="V10" s="47">
        <f t="shared" si="5"/>
        <v>0.4</v>
      </c>
      <c r="W10" s="47" t="str">
        <f t="shared" si="6"/>
        <v>..</v>
      </c>
      <c r="X10" s="47" t="str">
        <f t="shared" si="7"/>
        <v>..</v>
      </c>
      <c r="Y10" s="47" t="str">
        <f t="shared" si="8"/>
        <v>..</v>
      </c>
      <c r="Z10" s="47" t="str">
        <f t="shared" si="9"/>
        <v>..</v>
      </c>
      <c r="AA10" s="47" t="str">
        <f t="shared" si="10"/>
        <v>..</v>
      </c>
      <c r="AB10" s="47" t="str">
        <f t="shared" si="11"/>
        <v>..</v>
      </c>
    </row>
    <row r="11" spans="1:32" x14ac:dyDescent="0.35">
      <c r="A11" s="44" t="s">
        <v>0</v>
      </c>
      <c r="B11" s="50" t="s">
        <v>251</v>
      </c>
      <c r="C11" s="47">
        <f t="shared" si="3"/>
        <v>0.9458333333333333</v>
      </c>
      <c r="D11" s="47" t="str">
        <f t="shared" si="0"/>
        <v>..</v>
      </c>
      <c r="E11" s="47" t="str">
        <f t="shared" si="1"/>
        <v>..</v>
      </c>
      <c r="F11" s="100"/>
      <c r="G11" s="86"/>
      <c r="H11" s="50"/>
      <c r="J11" s="89"/>
      <c r="K11" s="1">
        <v>39</v>
      </c>
      <c r="L11" s="1">
        <v>55</v>
      </c>
      <c r="M11" s="1" t="s">
        <v>227</v>
      </c>
      <c r="N11" s="1" t="s">
        <v>227</v>
      </c>
      <c r="O11" s="1" t="s">
        <v>227</v>
      </c>
      <c r="P11" s="1" t="s">
        <v>227</v>
      </c>
      <c r="Q11" s="1" t="s">
        <v>227</v>
      </c>
      <c r="R11" s="1" t="s">
        <v>227</v>
      </c>
      <c r="U11" s="47">
        <f t="shared" si="4"/>
        <v>0.97499999999999998</v>
      </c>
      <c r="V11" s="47">
        <f t="shared" si="5"/>
        <v>0.91666666666666663</v>
      </c>
      <c r="W11" s="47" t="str">
        <f t="shared" si="6"/>
        <v>..</v>
      </c>
      <c r="X11" s="47" t="str">
        <f t="shared" si="7"/>
        <v>..</v>
      </c>
      <c r="Y11" s="47" t="str">
        <f t="shared" si="8"/>
        <v>..</v>
      </c>
      <c r="Z11" s="47" t="str">
        <f t="shared" si="9"/>
        <v>..</v>
      </c>
      <c r="AA11" s="47" t="str">
        <f t="shared" si="10"/>
        <v>..</v>
      </c>
      <c r="AB11" s="47" t="str">
        <f t="shared" si="11"/>
        <v>..</v>
      </c>
    </row>
    <row r="12" spans="1:32" x14ac:dyDescent="0.35">
      <c r="A12" s="44" t="s">
        <v>2</v>
      </c>
      <c r="B12" s="50" t="s">
        <v>252</v>
      </c>
      <c r="C12" s="47">
        <f t="shared" si="3"/>
        <v>0.42166666666666669</v>
      </c>
      <c r="D12" s="47" t="str">
        <f t="shared" si="0"/>
        <v>..</v>
      </c>
      <c r="E12" s="47" t="str">
        <f t="shared" si="1"/>
        <v>..</v>
      </c>
      <c r="F12" s="100"/>
      <c r="G12" s="86"/>
      <c r="H12" s="50"/>
      <c r="J12" s="89"/>
      <c r="K12" s="1">
        <v>11</v>
      </c>
      <c r="L12" s="1">
        <v>21</v>
      </c>
      <c r="M12" s="1">
        <v>64</v>
      </c>
      <c r="N12" s="1" t="s">
        <v>227</v>
      </c>
      <c r="O12" s="1" t="s">
        <v>227</v>
      </c>
      <c r="P12" s="1" t="s">
        <v>227</v>
      </c>
      <c r="Q12" s="1" t="s">
        <v>227</v>
      </c>
      <c r="R12" s="1" t="s">
        <v>227</v>
      </c>
      <c r="U12" s="47">
        <f t="shared" si="4"/>
        <v>0.27500000000000002</v>
      </c>
      <c r="V12" s="47">
        <f t="shared" si="5"/>
        <v>0.35</v>
      </c>
      <c r="W12" s="47">
        <f t="shared" si="6"/>
        <v>0.64</v>
      </c>
      <c r="X12" s="47" t="str">
        <f t="shared" si="7"/>
        <v>..</v>
      </c>
      <c r="Y12" s="47" t="str">
        <f t="shared" si="8"/>
        <v>..</v>
      </c>
      <c r="Z12" s="47" t="str">
        <f t="shared" si="9"/>
        <v>..</v>
      </c>
      <c r="AA12" s="47" t="str">
        <f t="shared" si="10"/>
        <v>..</v>
      </c>
      <c r="AB12" s="47" t="str">
        <f t="shared" si="11"/>
        <v>..</v>
      </c>
    </row>
    <row r="13" spans="1:32" x14ac:dyDescent="0.35">
      <c r="A13" s="44" t="s">
        <v>7</v>
      </c>
      <c r="B13" s="50" t="s">
        <v>253</v>
      </c>
      <c r="C13" s="47">
        <f t="shared" si="3"/>
        <v>0.84583333333333333</v>
      </c>
      <c r="D13" s="47" t="str">
        <f t="shared" si="0"/>
        <v>..</v>
      </c>
      <c r="E13" s="47" t="str">
        <f t="shared" si="1"/>
        <v>..</v>
      </c>
      <c r="F13" s="100"/>
      <c r="G13" s="86"/>
      <c r="H13" s="50"/>
      <c r="J13" s="89"/>
      <c r="K13" s="1">
        <v>33</v>
      </c>
      <c r="L13" s="1">
        <v>52</v>
      </c>
      <c r="M13" s="1" t="s">
        <v>227</v>
      </c>
      <c r="N13" s="1" t="s">
        <v>227</v>
      </c>
      <c r="O13" s="1" t="s">
        <v>227</v>
      </c>
      <c r="P13" s="1" t="s">
        <v>227</v>
      </c>
      <c r="Q13" s="1" t="s">
        <v>227</v>
      </c>
      <c r="R13" s="1" t="s">
        <v>227</v>
      </c>
      <c r="U13" s="47">
        <f t="shared" si="4"/>
        <v>0.82499999999999996</v>
      </c>
      <c r="V13" s="47">
        <f t="shared" si="5"/>
        <v>0.8666666666666667</v>
      </c>
      <c r="W13" s="47" t="str">
        <f t="shared" si="6"/>
        <v>..</v>
      </c>
      <c r="X13" s="47" t="str">
        <f t="shared" si="7"/>
        <v>..</v>
      </c>
      <c r="Y13" s="47" t="str">
        <f t="shared" si="8"/>
        <v>..</v>
      </c>
      <c r="Z13" s="47" t="str">
        <f t="shared" si="9"/>
        <v>..</v>
      </c>
      <c r="AA13" s="47" t="str">
        <f t="shared" si="10"/>
        <v>..</v>
      </c>
      <c r="AB13" s="47" t="str">
        <f t="shared" si="11"/>
        <v>..</v>
      </c>
      <c r="AF13" s="44" t="s">
        <v>456</v>
      </c>
    </row>
    <row r="14" spans="1:32" x14ac:dyDescent="0.35">
      <c r="A14" s="44" t="s">
        <v>5</v>
      </c>
      <c r="B14" s="50" t="s">
        <v>254</v>
      </c>
      <c r="C14" s="47">
        <f t="shared" si="3"/>
        <v>0.80944444444444452</v>
      </c>
      <c r="D14" s="47" t="str">
        <f t="shared" si="0"/>
        <v>..</v>
      </c>
      <c r="E14" s="47" t="str">
        <f t="shared" si="1"/>
        <v>..</v>
      </c>
      <c r="F14" s="100"/>
      <c r="G14" s="86"/>
      <c r="H14" s="50"/>
      <c r="J14" s="89"/>
      <c r="K14" s="1">
        <v>35</v>
      </c>
      <c r="L14" s="1">
        <v>50</v>
      </c>
      <c r="M14" s="1">
        <v>72</v>
      </c>
      <c r="N14" s="1" t="s">
        <v>227</v>
      </c>
      <c r="O14" s="1" t="s">
        <v>227</v>
      </c>
      <c r="P14" s="1" t="s">
        <v>227</v>
      </c>
      <c r="Q14" s="1" t="s">
        <v>227</v>
      </c>
      <c r="R14" s="1" t="s">
        <v>227</v>
      </c>
      <c r="U14" s="47">
        <f t="shared" si="4"/>
        <v>0.875</v>
      </c>
      <c r="V14" s="47">
        <f t="shared" si="5"/>
        <v>0.83333333333333337</v>
      </c>
      <c r="W14" s="47">
        <f t="shared" si="6"/>
        <v>0.72</v>
      </c>
      <c r="X14" s="47" t="str">
        <f t="shared" si="7"/>
        <v>..</v>
      </c>
      <c r="Y14" s="47" t="str">
        <f t="shared" si="8"/>
        <v>..</v>
      </c>
      <c r="Z14" s="47" t="str">
        <f t="shared" si="9"/>
        <v>..</v>
      </c>
      <c r="AA14" s="47" t="str">
        <f t="shared" si="10"/>
        <v>..</v>
      </c>
      <c r="AB14" s="47" t="str">
        <f t="shared" si="11"/>
        <v>..</v>
      </c>
    </row>
    <row r="15" spans="1:32" x14ac:dyDescent="0.35">
      <c r="A15" s="44" t="s">
        <v>6</v>
      </c>
      <c r="B15" s="50" t="s">
        <v>255</v>
      </c>
      <c r="C15" s="47">
        <f t="shared" si="3"/>
        <v>0.51833333333333342</v>
      </c>
      <c r="D15" s="47">
        <f t="shared" si="0"/>
        <v>0.25</v>
      </c>
      <c r="E15" s="47">
        <f t="shared" si="1"/>
        <v>0.33333333333333331</v>
      </c>
      <c r="F15" s="100"/>
      <c r="G15" s="86"/>
      <c r="H15" s="50"/>
      <c r="J15" s="89"/>
      <c r="K15" s="1">
        <v>21</v>
      </c>
      <c r="L15" s="1">
        <v>32</v>
      </c>
      <c r="M15" s="1">
        <v>76</v>
      </c>
      <c r="N15" s="1">
        <v>3</v>
      </c>
      <c r="O15" s="1">
        <v>2.5</v>
      </c>
      <c r="P15" s="1">
        <v>3</v>
      </c>
      <c r="Q15" s="1">
        <v>4.5</v>
      </c>
      <c r="R15" s="1">
        <v>3.25</v>
      </c>
      <c r="U15" s="47">
        <f t="shared" si="4"/>
        <v>0.52500000000000002</v>
      </c>
      <c r="V15" s="47">
        <f t="shared" si="5"/>
        <v>0.53333333333333333</v>
      </c>
      <c r="W15" s="47">
        <f t="shared" si="6"/>
        <v>0.76</v>
      </c>
      <c r="X15" s="47">
        <f t="shared" si="7"/>
        <v>0.33333333333333331</v>
      </c>
      <c r="Y15" s="47">
        <f t="shared" si="8"/>
        <v>0.25</v>
      </c>
      <c r="Z15" s="47">
        <f t="shared" si="9"/>
        <v>0.33333333333333331</v>
      </c>
      <c r="AA15" s="47">
        <f t="shared" si="10"/>
        <v>0.58333333333333337</v>
      </c>
      <c r="AB15" s="47">
        <f t="shared" si="11"/>
        <v>0.375</v>
      </c>
    </row>
    <row r="16" spans="1:32" x14ac:dyDescent="0.35">
      <c r="A16" s="44" t="s">
        <v>8</v>
      </c>
      <c r="B16" s="50" t="s">
        <v>256</v>
      </c>
      <c r="C16" s="47">
        <f t="shared" si="3"/>
        <v>0.90666666666666662</v>
      </c>
      <c r="D16" s="47" t="str">
        <f t="shared" si="0"/>
        <v>..</v>
      </c>
      <c r="E16" s="47" t="str">
        <f t="shared" si="1"/>
        <v>..</v>
      </c>
      <c r="F16" s="100"/>
      <c r="G16" s="86"/>
      <c r="H16" s="50"/>
      <c r="J16" s="89"/>
      <c r="K16" s="1">
        <v>40</v>
      </c>
      <c r="L16" s="1">
        <v>57</v>
      </c>
      <c r="M16" s="1">
        <v>77</v>
      </c>
      <c r="N16" s="1" t="s">
        <v>227</v>
      </c>
      <c r="O16" s="1" t="s">
        <v>227</v>
      </c>
      <c r="P16" s="1" t="s">
        <v>227</v>
      </c>
      <c r="Q16" s="1" t="s">
        <v>227</v>
      </c>
      <c r="R16" s="1" t="s">
        <v>227</v>
      </c>
      <c r="U16" s="47">
        <f t="shared" si="4"/>
        <v>1</v>
      </c>
      <c r="V16" s="47">
        <f t="shared" si="5"/>
        <v>0.95</v>
      </c>
      <c r="W16" s="47">
        <f t="shared" si="6"/>
        <v>0.77</v>
      </c>
      <c r="X16" s="47" t="str">
        <f t="shared" si="7"/>
        <v>..</v>
      </c>
      <c r="Y16" s="47" t="str">
        <f t="shared" si="8"/>
        <v>..</v>
      </c>
      <c r="Z16" s="47" t="str">
        <f t="shared" si="9"/>
        <v>..</v>
      </c>
      <c r="AA16" s="47" t="str">
        <f t="shared" si="10"/>
        <v>..</v>
      </c>
      <c r="AB16" s="47" t="str">
        <f t="shared" si="11"/>
        <v>..</v>
      </c>
    </row>
    <row r="17" spans="1:30" x14ac:dyDescent="0.35">
      <c r="A17" s="44" t="s">
        <v>9</v>
      </c>
      <c r="B17" s="50" t="s">
        <v>257</v>
      </c>
      <c r="C17" s="47">
        <f t="shared" si="3"/>
        <v>0.9291666666666667</v>
      </c>
      <c r="D17" s="47" t="str">
        <f t="shared" si="0"/>
        <v>..</v>
      </c>
      <c r="E17" s="47" t="str">
        <f t="shared" si="1"/>
        <v>..</v>
      </c>
      <c r="F17" s="100"/>
      <c r="G17" s="86"/>
      <c r="H17" s="50"/>
      <c r="J17" s="89"/>
      <c r="K17" s="1">
        <v>37</v>
      </c>
      <c r="L17" s="1">
        <v>56</v>
      </c>
      <c r="M17" s="1" t="s">
        <v>227</v>
      </c>
      <c r="N17" s="1" t="s">
        <v>227</v>
      </c>
      <c r="O17" s="1" t="s">
        <v>227</v>
      </c>
      <c r="P17" s="1" t="s">
        <v>227</v>
      </c>
      <c r="Q17" s="1" t="s">
        <v>227</v>
      </c>
      <c r="R17" s="1" t="s">
        <v>227</v>
      </c>
      <c r="U17" s="47">
        <f t="shared" si="4"/>
        <v>0.92500000000000004</v>
      </c>
      <c r="V17" s="47">
        <f t="shared" si="5"/>
        <v>0.93333333333333335</v>
      </c>
      <c r="W17" s="47" t="str">
        <f t="shared" si="6"/>
        <v>..</v>
      </c>
      <c r="X17" s="47" t="str">
        <f t="shared" si="7"/>
        <v>..</v>
      </c>
      <c r="Y17" s="47" t="str">
        <f t="shared" si="8"/>
        <v>..</v>
      </c>
      <c r="Z17" s="47" t="str">
        <f t="shared" si="9"/>
        <v>..</v>
      </c>
      <c r="AA17" s="47" t="str">
        <f t="shared" si="10"/>
        <v>..</v>
      </c>
      <c r="AB17" s="47" t="str">
        <f t="shared" si="11"/>
        <v>..</v>
      </c>
    </row>
    <row r="18" spans="1:30" x14ac:dyDescent="0.35">
      <c r="A18" s="44" t="s">
        <v>10</v>
      </c>
      <c r="B18" s="50" t="s">
        <v>258</v>
      </c>
      <c r="C18" s="47">
        <f t="shared" si="3"/>
        <v>0.10944444444444444</v>
      </c>
      <c r="D18" s="47">
        <f t="shared" si="0"/>
        <v>0</v>
      </c>
      <c r="E18" s="47">
        <f t="shared" si="1"/>
        <v>0</v>
      </c>
      <c r="F18" s="100"/>
      <c r="G18" s="86"/>
      <c r="H18" s="50"/>
      <c r="J18" s="89"/>
      <c r="K18" s="1">
        <v>2</v>
      </c>
      <c r="L18" s="1">
        <v>8</v>
      </c>
      <c r="M18" s="1">
        <v>39</v>
      </c>
      <c r="N18" s="1">
        <v>1</v>
      </c>
      <c r="O18" s="1">
        <v>1</v>
      </c>
      <c r="P18" s="1">
        <v>1</v>
      </c>
      <c r="Q18" s="1">
        <v>1.25</v>
      </c>
      <c r="R18" s="1">
        <v>1.25</v>
      </c>
      <c r="U18" s="47">
        <f t="shared" si="4"/>
        <v>0.05</v>
      </c>
      <c r="V18" s="47">
        <f t="shared" si="5"/>
        <v>0.13333333333333333</v>
      </c>
      <c r="W18" s="47">
        <f t="shared" si="6"/>
        <v>0.39</v>
      </c>
      <c r="X18" s="47">
        <f t="shared" si="7"/>
        <v>0</v>
      </c>
      <c r="Y18" s="47">
        <f t="shared" si="8"/>
        <v>0</v>
      </c>
      <c r="Z18" s="47">
        <f t="shared" si="9"/>
        <v>0</v>
      </c>
      <c r="AA18" s="47">
        <f t="shared" si="10"/>
        <v>4.1666666666666664E-2</v>
      </c>
      <c r="AB18" s="47">
        <f t="shared" si="11"/>
        <v>4.1666666666666664E-2</v>
      </c>
    </row>
    <row r="19" spans="1:30" x14ac:dyDescent="0.35">
      <c r="A19" s="44" t="s">
        <v>18</v>
      </c>
      <c r="B19" s="50" t="s">
        <v>576</v>
      </c>
      <c r="C19" s="47">
        <f t="shared" si="3"/>
        <v>0.91666666666666663</v>
      </c>
      <c r="D19" s="47" t="str">
        <f t="shared" si="0"/>
        <v>..</v>
      </c>
      <c r="E19" s="47" t="str">
        <f t="shared" si="1"/>
        <v>..</v>
      </c>
      <c r="F19" s="100"/>
      <c r="G19" s="86"/>
      <c r="H19" s="50"/>
      <c r="J19" s="89"/>
      <c r="K19" s="1">
        <v>38</v>
      </c>
      <c r="L19" s="1">
        <v>53</v>
      </c>
      <c r="M19" s="1" t="s">
        <v>227</v>
      </c>
      <c r="N19" s="1" t="s">
        <v>227</v>
      </c>
      <c r="O19" s="1" t="s">
        <v>227</v>
      </c>
      <c r="P19" s="1" t="s">
        <v>227</v>
      </c>
      <c r="Q19" s="1" t="s">
        <v>227</v>
      </c>
      <c r="R19" s="1" t="s">
        <v>227</v>
      </c>
      <c r="U19" s="47">
        <f t="shared" si="4"/>
        <v>0.95</v>
      </c>
      <c r="V19" s="47">
        <f t="shared" si="5"/>
        <v>0.8833333333333333</v>
      </c>
      <c r="W19" s="47" t="str">
        <f t="shared" si="6"/>
        <v>..</v>
      </c>
      <c r="X19" s="47" t="str">
        <f t="shared" si="7"/>
        <v>..</v>
      </c>
      <c r="Y19" s="47" t="str">
        <f t="shared" si="8"/>
        <v>..</v>
      </c>
      <c r="Z19" s="47" t="str">
        <f t="shared" si="9"/>
        <v>..</v>
      </c>
      <c r="AA19" s="47" t="str">
        <f t="shared" si="10"/>
        <v>..</v>
      </c>
      <c r="AB19" s="47" t="str">
        <f t="shared" si="11"/>
        <v>..</v>
      </c>
      <c r="AD19" s="86"/>
    </row>
    <row r="20" spans="1:30" x14ac:dyDescent="0.35">
      <c r="A20" s="44" t="s">
        <v>17</v>
      </c>
      <c r="B20" s="50" t="s">
        <v>260</v>
      </c>
      <c r="C20" s="47">
        <f t="shared" si="3"/>
        <v>0.16055555555555553</v>
      </c>
      <c r="D20" s="47" t="str">
        <f t="shared" si="0"/>
        <v>..</v>
      </c>
      <c r="E20" s="47" t="str">
        <f t="shared" si="1"/>
        <v>..</v>
      </c>
      <c r="F20" s="100"/>
      <c r="G20" s="86"/>
      <c r="H20" s="50"/>
      <c r="J20" s="89"/>
      <c r="K20" s="1">
        <v>1</v>
      </c>
      <c r="L20" s="1">
        <v>10</v>
      </c>
      <c r="M20" s="1">
        <v>29</v>
      </c>
      <c r="N20" s="1" t="s">
        <v>227</v>
      </c>
      <c r="O20" s="1" t="s">
        <v>227</v>
      </c>
      <c r="P20" s="1" t="s">
        <v>227</v>
      </c>
      <c r="Q20" s="1" t="s">
        <v>227</v>
      </c>
      <c r="R20" s="1" t="s">
        <v>227</v>
      </c>
      <c r="U20" s="47">
        <f t="shared" si="4"/>
        <v>2.5000000000000001E-2</v>
      </c>
      <c r="V20" s="47">
        <f t="shared" si="5"/>
        <v>0.16666666666666666</v>
      </c>
      <c r="W20" s="47">
        <f t="shared" si="6"/>
        <v>0.28999999999999998</v>
      </c>
      <c r="X20" s="47" t="str">
        <f t="shared" si="7"/>
        <v>..</v>
      </c>
      <c r="Y20" s="47" t="str">
        <f t="shared" si="8"/>
        <v>..</v>
      </c>
      <c r="Z20" s="47" t="str">
        <f t="shared" si="9"/>
        <v>..</v>
      </c>
      <c r="AA20" s="47" t="str">
        <f t="shared" si="10"/>
        <v>..</v>
      </c>
      <c r="AB20" s="47" t="str">
        <f t="shared" si="11"/>
        <v>..</v>
      </c>
    </row>
    <row r="21" spans="1:30" x14ac:dyDescent="0.35">
      <c r="A21" s="44" t="s">
        <v>15</v>
      </c>
      <c r="B21" s="50" t="s">
        <v>261</v>
      </c>
      <c r="C21" s="47">
        <f t="shared" si="3"/>
        <v>0.40500000000000003</v>
      </c>
      <c r="D21" s="47" t="str">
        <f t="shared" si="0"/>
        <v>..</v>
      </c>
      <c r="E21" s="47" t="str">
        <f t="shared" si="1"/>
        <v>..</v>
      </c>
      <c r="F21" s="100"/>
      <c r="G21" s="86"/>
      <c r="H21" s="50"/>
      <c r="J21" s="89"/>
      <c r="K21" s="1">
        <v>15</v>
      </c>
      <c r="L21" s="1">
        <v>24</v>
      </c>
      <c r="M21" s="1">
        <v>44</v>
      </c>
      <c r="N21" s="1" t="s">
        <v>227</v>
      </c>
      <c r="O21" s="1" t="s">
        <v>227</v>
      </c>
      <c r="P21" s="1" t="s">
        <v>227</v>
      </c>
      <c r="Q21" s="1" t="s">
        <v>227</v>
      </c>
      <c r="R21" s="1" t="s">
        <v>227</v>
      </c>
      <c r="U21" s="47">
        <f t="shared" si="4"/>
        <v>0.375</v>
      </c>
      <c r="V21" s="47">
        <f t="shared" si="5"/>
        <v>0.4</v>
      </c>
      <c r="W21" s="47">
        <f t="shared" si="6"/>
        <v>0.44</v>
      </c>
      <c r="X21" s="47" t="str">
        <f t="shared" si="7"/>
        <v>..</v>
      </c>
      <c r="Y21" s="47" t="str">
        <f t="shared" si="8"/>
        <v>..</v>
      </c>
      <c r="Z21" s="47" t="str">
        <f t="shared" si="9"/>
        <v>..</v>
      </c>
      <c r="AA21" s="47" t="str">
        <f t="shared" si="10"/>
        <v>..</v>
      </c>
      <c r="AB21" s="47" t="str">
        <f t="shared" si="11"/>
        <v>..</v>
      </c>
    </row>
    <row r="22" spans="1:30" x14ac:dyDescent="0.35">
      <c r="A22" s="44" t="s">
        <v>24</v>
      </c>
      <c r="B22" s="50" t="s">
        <v>262</v>
      </c>
      <c r="C22" s="47">
        <f t="shared" si="3"/>
        <v>0.95</v>
      </c>
      <c r="D22" s="47" t="str">
        <f t="shared" si="0"/>
        <v>..</v>
      </c>
      <c r="E22" s="47" t="str">
        <f t="shared" si="1"/>
        <v>..</v>
      </c>
      <c r="F22" s="100"/>
      <c r="G22" s="86"/>
      <c r="H22" s="50"/>
      <c r="J22" s="89"/>
      <c r="K22" s="1">
        <v>38</v>
      </c>
      <c r="L22" s="1">
        <v>57</v>
      </c>
      <c r="M22" s="1" t="s">
        <v>227</v>
      </c>
      <c r="N22" s="1" t="s">
        <v>227</v>
      </c>
      <c r="O22" s="1" t="s">
        <v>227</v>
      </c>
      <c r="P22" s="1" t="s">
        <v>227</v>
      </c>
      <c r="Q22" s="1" t="s">
        <v>227</v>
      </c>
      <c r="R22" s="1" t="s">
        <v>227</v>
      </c>
      <c r="U22" s="47">
        <f t="shared" si="4"/>
        <v>0.95</v>
      </c>
      <c r="V22" s="47">
        <f t="shared" si="5"/>
        <v>0.95</v>
      </c>
      <c r="W22" s="47" t="str">
        <f t="shared" si="6"/>
        <v>..</v>
      </c>
      <c r="X22" s="47" t="str">
        <f t="shared" si="7"/>
        <v>..</v>
      </c>
      <c r="Y22" s="47" t="str">
        <f t="shared" si="8"/>
        <v>..</v>
      </c>
      <c r="Z22" s="47" t="str">
        <f t="shared" si="9"/>
        <v>..</v>
      </c>
      <c r="AA22" s="47" t="str">
        <f t="shared" si="10"/>
        <v>..</v>
      </c>
      <c r="AB22" s="47" t="str">
        <f t="shared" si="11"/>
        <v>..</v>
      </c>
    </row>
    <row r="23" spans="1:30" x14ac:dyDescent="0.35">
      <c r="A23" s="44" t="s">
        <v>20</v>
      </c>
      <c r="B23" s="50" t="s">
        <v>263</v>
      </c>
      <c r="C23" s="47">
        <f t="shared" si="3"/>
        <v>0.15277777777777776</v>
      </c>
      <c r="D23" s="47">
        <f t="shared" si="0"/>
        <v>0</v>
      </c>
      <c r="E23" s="47">
        <f t="shared" si="1"/>
        <v>0.16666666666666666</v>
      </c>
      <c r="F23" s="100"/>
      <c r="G23" s="86"/>
      <c r="H23" s="50"/>
      <c r="J23" s="89"/>
      <c r="K23" s="1">
        <v>5</v>
      </c>
      <c r="L23" s="1">
        <v>14</v>
      </c>
      <c r="M23" s="1">
        <v>35</v>
      </c>
      <c r="N23" s="1">
        <v>2</v>
      </c>
      <c r="O23" s="1">
        <v>1</v>
      </c>
      <c r="P23" s="1">
        <v>1.25</v>
      </c>
      <c r="Q23" s="1">
        <v>1.75</v>
      </c>
      <c r="R23" s="1">
        <v>1.25</v>
      </c>
      <c r="U23" s="47">
        <f t="shared" si="4"/>
        <v>0.125</v>
      </c>
      <c r="V23" s="47">
        <f t="shared" si="5"/>
        <v>0.23333333333333334</v>
      </c>
      <c r="W23" s="47">
        <f t="shared" si="6"/>
        <v>0.35</v>
      </c>
      <c r="X23" s="47">
        <f t="shared" si="7"/>
        <v>0.16666666666666666</v>
      </c>
      <c r="Y23" s="47">
        <f t="shared" si="8"/>
        <v>0</v>
      </c>
      <c r="Z23" s="47">
        <f t="shared" si="9"/>
        <v>4.1666666666666664E-2</v>
      </c>
      <c r="AA23" s="47">
        <f t="shared" si="10"/>
        <v>0.125</v>
      </c>
      <c r="AB23" s="47">
        <f t="shared" si="11"/>
        <v>4.1666666666666664E-2</v>
      </c>
    </row>
    <row r="24" spans="1:30" x14ac:dyDescent="0.35">
      <c r="A24" s="44" t="s">
        <v>12</v>
      </c>
      <c r="B24" s="50" t="s">
        <v>264</v>
      </c>
      <c r="C24" s="47">
        <f t="shared" si="3"/>
        <v>0.96249999999999991</v>
      </c>
      <c r="D24" s="47" t="str">
        <f t="shared" si="0"/>
        <v>..</v>
      </c>
      <c r="E24" s="47" t="str">
        <f t="shared" si="1"/>
        <v>..</v>
      </c>
      <c r="F24" s="100"/>
      <c r="G24" s="86"/>
      <c r="H24" s="50"/>
      <c r="J24" s="89"/>
      <c r="K24" s="1">
        <v>39</v>
      </c>
      <c r="L24" s="1">
        <v>57</v>
      </c>
      <c r="M24" s="1" t="s">
        <v>227</v>
      </c>
      <c r="N24" s="1" t="s">
        <v>227</v>
      </c>
      <c r="O24" s="1" t="s">
        <v>227</v>
      </c>
      <c r="P24" s="1" t="s">
        <v>227</v>
      </c>
      <c r="Q24" s="1" t="s">
        <v>227</v>
      </c>
      <c r="R24" s="1" t="s">
        <v>227</v>
      </c>
      <c r="U24" s="47">
        <f t="shared" si="4"/>
        <v>0.97499999999999998</v>
      </c>
      <c r="V24" s="47">
        <f t="shared" si="5"/>
        <v>0.95</v>
      </c>
      <c r="W24" s="47" t="str">
        <f t="shared" si="6"/>
        <v>..</v>
      </c>
      <c r="X24" s="47" t="str">
        <f t="shared" si="7"/>
        <v>..</v>
      </c>
      <c r="Y24" s="47" t="str">
        <f t="shared" si="8"/>
        <v>..</v>
      </c>
      <c r="Z24" s="47" t="str">
        <f t="shared" si="9"/>
        <v>..</v>
      </c>
      <c r="AA24" s="47" t="str">
        <f t="shared" si="10"/>
        <v>..</v>
      </c>
      <c r="AB24" s="47" t="str">
        <f t="shared" si="11"/>
        <v>..</v>
      </c>
    </row>
    <row r="25" spans="1:30" x14ac:dyDescent="0.35">
      <c r="A25" s="44" t="s">
        <v>21</v>
      </c>
      <c r="B25" s="50" t="s">
        <v>265</v>
      </c>
      <c r="C25" s="47">
        <f t="shared" si="3"/>
        <v>0.86250000000000004</v>
      </c>
      <c r="D25" s="47" t="str">
        <f t="shared" si="0"/>
        <v>..</v>
      </c>
      <c r="E25" s="47" t="str">
        <f t="shared" si="1"/>
        <v>..</v>
      </c>
      <c r="F25" s="100"/>
      <c r="G25" s="86"/>
      <c r="H25" s="50"/>
      <c r="J25" s="89"/>
      <c r="K25" s="1">
        <v>35</v>
      </c>
      <c r="L25" s="1">
        <v>51</v>
      </c>
      <c r="M25" s="1" t="s">
        <v>227</v>
      </c>
      <c r="N25" s="1" t="s">
        <v>227</v>
      </c>
      <c r="O25" s="1" t="s">
        <v>227</v>
      </c>
      <c r="P25" s="1" t="s">
        <v>227</v>
      </c>
      <c r="Q25" s="1" t="s">
        <v>227</v>
      </c>
      <c r="R25" s="1" t="s">
        <v>227</v>
      </c>
      <c r="U25" s="47">
        <f t="shared" si="4"/>
        <v>0.875</v>
      </c>
      <c r="V25" s="47">
        <f t="shared" si="5"/>
        <v>0.85</v>
      </c>
      <c r="W25" s="47" t="str">
        <f t="shared" si="6"/>
        <v>..</v>
      </c>
      <c r="X25" s="47" t="str">
        <f t="shared" si="7"/>
        <v>..</v>
      </c>
      <c r="Y25" s="47" t="str">
        <f t="shared" si="8"/>
        <v>..</v>
      </c>
      <c r="Z25" s="47" t="str">
        <f t="shared" si="9"/>
        <v>..</v>
      </c>
      <c r="AA25" s="47" t="str">
        <f t="shared" si="10"/>
        <v>..</v>
      </c>
      <c r="AB25" s="47" t="str">
        <f t="shared" si="11"/>
        <v>..</v>
      </c>
    </row>
    <row r="26" spans="1:30" x14ac:dyDescent="0.35">
      <c r="A26" s="44" t="s">
        <v>13</v>
      </c>
      <c r="B26" s="50" t="s">
        <v>266</v>
      </c>
      <c r="C26" s="47">
        <f t="shared" si="3"/>
        <v>0.63749999999999996</v>
      </c>
      <c r="D26" s="47" t="str">
        <f t="shared" si="0"/>
        <v>..</v>
      </c>
      <c r="E26" s="47" t="str">
        <f t="shared" si="1"/>
        <v>..</v>
      </c>
      <c r="F26" s="100"/>
      <c r="G26" s="86"/>
      <c r="H26" s="50"/>
      <c r="J26" s="89"/>
      <c r="K26" s="1">
        <v>21</v>
      </c>
      <c r="L26" s="1">
        <v>45</v>
      </c>
      <c r="M26" s="1" t="s">
        <v>227</v>
      </c>
      <c r="N26" s="1" t="s">
        <v>227</v>
      </c>
      <c r="O26" s="1" t="s">
        <v>227</v>
      </c>
      <c r="P26" s="1" t="s">
        <v>227</v>
      </c>
      <c r="Q26" s="1" t="s">
        <v>227</v>
      </c>
      <c r="R26" s="1" t="s">
        <v>227</v>
      </c>
      <c r="U26" s="47">
        <f t="shared" si="4"/>
        <v>0.52500000000000002</v>
      </c>
      <c r="V26" s="47">
        <f t="shared" si="5"/>
        <v>0.75</v>
      </c>
      <c r="W26" s="47" t="str">
        <f t="shared" si="6"/>
        <v>..</v>
      </c>
      <c r="X26" s="47" t="str">
        <f t="shared" si="7"/>
        <v>..</v>
      </c>
      <c r="Y26" s="47" t="str">
        <f t="shared" si="8"/>
        <v>..</v>
      </c>
      <c r="Z26" s="47" t="str">
        <f t="shared" si="9"/>
        <v>..</v>
      </c>
      <c r="AA26" s="47" t="str">
        <f t="shared" si="10"/>
        <v>..</v>
      </c>
      <c r="AB26" s="47" t="str">
        <f t="shared" si="11"/>
        <v>..</v>
      </c>
    </row>
    <row r="27" spans="1:30" x14ac:dyDescent="0.35">
      <c r="A27" s="44" t="s">
        <v>26</v>
      </c>
      <c r="B27" s="50" t="s">
        <v>267</v>
      </c>
      <c r="C27" s="47">
        <f t="shared" si="3"/>
        <v>0.61250000000000004</v>
      </c>
      <c r="D27" s="47" t="str">
        <f t="shared" si="0"/>
        <v>..</v>
      </c>
      <c r="E27" s="47" t="str">
        <f t="shared" si="1"/>
        <v>..</v>
      </c>
      <c r="F27" s="100"/>
      <c r="G27" s="86"/>
      <c r="H27" s="50"/>
      <c r="J27" s="89"/>
      <c r="K27" s="1">
        <v>29</v>
      </c>
      <c r="L27" s="1">
        <v>30</v>
      </c>
      <c r="M27" s="1" t="s">
        <v>227</v>
      </c>
      <c r="N27" s="1" t="s">
        <v>227</v>
      </c>
      <c r="O27" s="1" t="s">
        <v>227</v>
      </c>
      <c r="P27" s="1" t="s">
        <v>227</v>
      </c>
      <c r="Q27" s="1" t="s">
        <v>227</v>
      </c>
      <c r="R27" s="1" t="s">
        <v>227</v>
      </c>
      <c r="U27" s="47">
        <f t="shared" si="4"/>
        <v>0.72499999999999998</v>
      </c>
      <c r="V27" s="47">
        <f t="shared" si="5"/>
        <v>0.5</v>
      </c>
      <c r="W27" s="47" t="str">
        <f t="shared" si="6"/>
        <v>..</v>
      </c>
      <c r="X27" s="47" t="str">
        <f t="shared" si="7"/>
        <v>..</v>
      </c>
      <c r="Y27" s="47" t="str">
        <f t="shared" si="8"/>
        <v>..</v>
      </c>
      <c r="Z27" s="47" t="str">
        <f t="shared" si="9"/>
        <v>..</v>
      </c>
      <c r="AA27" s="47" t="str">
        <f t="shared" si="10"/>
        <v>..</v>
      </c>
      <c r="AB27" s="47" t="str">
        <f t="shared" si="11"/>
        <v>..</v>
      </c>
    </row>
    <row r="28" spans="1:30" x14ac:dyDescent="0.35">
      <c r="A28" s="44" t="s">
        <v>22</v>
      </c>
      <c r="B28" s="50" t="s">
        <v>268</v>
      </c>
      <c r="C28" s="47">
        <f t="shared" si="3"/>
        <v>0.62916666666666665</v>
      </c>
      <c r="D28" s="47" t="str">
        <f t="shared" si="0"/>
        <v>..</v>
      </c>
      <c r="E28" s="47" t="str">
        <f t="shared" si="1"/>
        <v>..</v>
      </c>
      <c r="F28" s="100"/>
      <c r="G28" s="86"/>
      <c r="H28" s="50"/>
      <c r="J28" s="89"/>
      <c r="K28" s="1">
        <v>25</v>
      </c>
      <c r="L28" s="1">
        <v>38</v>
      </c>
      <c r="M28" s="1" t="s">
        <v>227</v>
      </c>
      <c r="N28" s="1" t="s">
        <v>227</v>
      </c>
      <c r="O28" s="1" t="s">
        <v>227</v>
      </c>
      <c r="P28" s="1" t="s">
        <v>227</v>
      </c>
      <c r="Q28" s="1" t="s">
        <v>227</v>
      </c>
      <c r="R28" s="1" t="s">
        <v>227</v>
      </c>
      <c r="U28" s="47">
        <f t="shared" si="4"/>
        <v>0.625</v>
      </c>
      <c r="V28" s="47">
        <f t="shared" si="5"/>
        <v>0.6333333333333333</v>
      </c>
      <c r="W28" s="47" t="str">
        <f t="shared" si="6"/>
        <v>..</v>
      </c>
      <c r="X28" s="47" t="str">
        <f t="shared" si="7"/>
        <v>..</v>
      </c>
      <c r="Y28" s="47" t="str">
        <f t="shared" si="8"/>
        <v>..</v>
      </c>
      <c r="Z28" s="47" t="str">
        <f t="shared" si="9"/>
        <v>..</v>
      </c>
      <c r="AA28" s="47" t="str">
        <f t="shared" si="10"/>
        <v>..</v>
      </c>
      <c r="AB28" s="47" t="str">
        <f t="shared" si="11"/>
        <v>..</v>
      </c>
    </row>
    <row r="29" spans="1:30" x14ac:dyDescent="0.35">
      <c r="A29" s="44" t="s">
        <v>19</v>
      </c>
      <c r="B29" s="50" t="s">
        <v>556</v>
      </c>
      <c r="C29" s="47">
        <f t="shared" si="3"/>
        <v>0.51666666666666672</v>
      </c>
      <c r="D29" s="47">
        <f t="shared" si="0"/>
        <v>0.33333333333333331</v>
      </c>
      <c r="E29" s="47">
        <f t="shared" si="1"/>
        <v>0.33333333333333331</v>
      </c>
      <c r="F29" s="100"/>
      <c r="G29" s="86"/>
      <c r="H29" s="50"/>
      <c r="J29" s="89"/>
      <c r="K29" s="1">
        <v>19</v>
      </c>
      <c r="L29" s="1">
        <v>34</v>
      </c>
      <c r="M29" s="1" t="s">
        <v>227</v>
      </c>
      <c r="N29" s="1">
        <v>3</v>
      </c>
      <c r="O29" s="1">
        <v>3</v>
      </c>
      <c r="P29" s="1">
        <v>3.25</v>
      </c>
      <c r="Q29" s="1">
        <v>4.5</v>
      </c>
      <c r="R29" s="1">
        <v>4.5</v>
      </c>
      <c r="U29" s="47">
        <f t="shared" si="4"/>
        <v>0.47499999999999998</v>
      </c>
      <c r="V29" s="47">
        <f t="shared" si="5"/>
        <v>0.56666666666666665</v>
      </c>
      <c r="W29" s="47" t="str">
        <f t="shared" si="6"/>
        <v>..</v>
      </c>
      <c r="X29" s="47">
        <f t="shared" si="7"/>
        <v>0.33333333333333331</v>
      </c>
      <c r="Y29" s="47">
        <f t="shared" si="8"/>
        <v>0.33333333333333331</v>
      </c>
      <c r="Z29" s="47">
        <f t="shared" si="9"/>
        <v>0.375</v>
      </c>
      <c r="AA29" s="47">
        <f t="shared" si="10"/>
        <v>0.58333333333333337</v>
      </c>
      <c r="AB29" s="47">
        <f t="shared" si="11"/>
        <v>0.58333333333333337</v>
      </c>
    </row>
    <row r="30" spans="1:30" x14ac:dyDescent="0.35">
      <c r="A30" s="44" t="s">
        <v>27</v>
      </c>
      <c r="B30" s="50" t="s">
        <v>269</v>
      </c>
      <c r="C30" s="47">
        <f t="shared" si="3"/>
        <v>0.71666666666666656</v>
      </c>
      <c r="D30" s="47" t="str">
        <f t="shared" si="0"/>
        <v>..</v>
      </c>
      <c r="E30" s="47" t="str">
        <f t="shared" si="1"/>
        <v>..</v>
      </c>
      <c r="F30" s="100"/>
      <c r="G30" s="86"/>
      <c r="H30" s="50"/>
      <c r="J30" s="89"/>
      <c r="K30" s="1">
        <v>28</v>
      </c>
      <c r="L30" s="1">
        <v>44</v>
      </c>
      <c r="M30" s="1" t="s">
        <v>227</v>
      </c>
      <c r="N30" s="1" t="s">
        <v>227</v>
      </c>
      <c r="O30" s="1" t="s">
        <v>227</v>
      </c>
      <c r="P30" s="1" t="s">
        <v>227</v>
      </c>
      <c r="Q30" s="1" t="s">
        <v>227</v>
      </c>
      <c r="R30" s="1" t="s">
        <v>227</v>
      </c>
      <c r="U30" s="47">
        <f t="shared" si="4"/>
        <v>0.7</v>
      </c>
      <c r="V30" s="47">
        <f t="shared" si="5"/>
        <v>0.73333333333333328</v>
      </c>
      <c r="W30" s="47" t="str">
        <f t="shared" si="6"/>
        <v>..</v>
      </c>
      <c r="X30" s="47" t="str">
        <f t="shared" si="7"/>
        <v>..</v>
      </c>
      <c r="Y30" s="47" t="str">
        <f t="shared" si="8"/>
        <v>..</v>
      </c>
      <c r="Z30" s="47" t="str">
        <f t="shared" si="9"/>
        <v>..</v>
      </c>
      <c r="AA30" s="47" t="str">
        <f t="shared" si="10"/>
        <v>..</v>
      </c>
      <c r="AB30" s="47" t="str">
        <f t="shared" si="11"/>
        <v>..</v>
      </c>
    </row>
    <row r="31" spans="1:30" x14ac:dyDescent="0.35">
      <c r="A31" s="44" t="s">
        <v>23</v>
      </c>
      <c r="B31" s="50" t="s">
        <v>270</v>
      </c>
      <c r="C31" s="47">
        <f t="shared" si="3"/>
        <v>0.71611111111111114</v>
      </c>
      <c r="D31" s="47" t="str">
        <f t="shared" si="0"/>
        <v>..</v>
      </c>
      <c r="E31" s="47" t="str">
        <f t="shared" si="1"/>
        <v>..</v>
      </c>
      <c r="F31" s="100"/>
      <c r="G31" s="86"/>
      <c r="H31" s="50"/>
      <c r="J31" s="89"/>
      <c r="K31" s="1">
        <v>31</v>
      </c>
      <c r="L31" s="1">
        <v>44</v>
      </c>
      <c r="M31" s="1">
        <v>64</v>
      </c>
      <c r="N31" s="1" t="s">
        <v>227</v>
      </c>
      <c r="O31" s="1" t="s">
        <v>227</v>
      </c>
      <c r="P31" s="1" t="s">
        <v>227</v>
      </c>
      <c r="Q31" s="1" t="s">
        <v>227</v>
      </c>
      <c r="R31" s="1" t="s">
        <v>227</v>
      </c>
      <c r="U31" s="47">
        <f t="shared" si="4"/>
        <v>0.77500000000000002</v>
      </c>
      <c r="V31" s="47">
        <f t="shared" si="5"/>
        <v>0.73333333333333328</v>
      </c>
      <c r="W31" s="47">
        <f t="shared" si="6"/>
        <v>0.64</v>
      </c>
      <c r="X31" s="47" t="str">
        <f t="shared" si="7"/>
        <v>..</v>
      </c>
      <c r="Y31" s="47" t="str">
        <f t="shared" si="8"/>
        <v>..</v>
      </c>
      <c r="Z31" s="47" t="str">
        <f t="shared" si="9"/>
        <v>..</v>
      </c>
      <c r="AA31" s="47" t="str">
        <f t="shared" si="10"/>
        <v>..</v>
      </c>
      <c r="AB31" s="47" t="str">
        <f t="shared" si="11"/>
        <v>..</v>
      </c>
    </row>
    <row r="32" spans="1:30" x14ac:dyDescent="0.35">
      <c r="A32" s="44" t="s">
        <v>25</v>
      </c>
      <c r="B32" s="50" t="s">
        <v>271</v>
      </c>
      <c r="C32" s="47">
        <f t="shared" si="3"/>
        <v>0.26249999999999996</v>
      </c>
      <c r="D32" s="47" t="str">
        <f t="shared" si="0"/>
        <v>..</v>
      </c>
      <c r="E32" s="47" t="str">
        <f t="shared" si="1"/>
        <v>..</v>
      </c>
      <c r="F32" s="100"/>
      <c r="G32" s="86"/>
      <c r="H32" s="50"/>
      <c r="J32" s="89"/>
      <c r="K32" s="1">
        <v>7</v>
      </c>
      <c r="L32" s="1">
        <v>21</v>
      </c>
      <c r="M32" s="1" t="s">
        <v>227</v>
      </c>
      <c r="N32" s="1" t="s">
        <v>227</v>
      </c>
      <c r="O32" s="1" t="s">
        <v>227</v>
      </c>
      <c r="P32" s="1" t="s">
        <v>227</v>
      </c>
      <c r="Q32" s="1" t="s">
        <v>227</v>
      </c>
      <c r="R32" s="1" t="s">
        <v>227</v>
      </c>
      <c r="U32" s="47">
        <f t="shared" si="4"/>
        <v>0.17499999999999999</v>
      </c>
      <c r="V32" s="47">
        <f t="shared" si="5"/>
        <v>0.35</v>
      </c>
      <c r="W32" s="47" t="str">
        <f t="shared" si="6"/>
        <v>..</v>
      </c>
      <c r="X32" s="47" t="str">
        <f t="shared" si="7"/>
        <v>..</v>
      </c>
      <c r="Y32" s="47" t="str">
        <f t="shared" si="8"/>
        <v>..</v>
      </c>
      <c r="Z32" s="47" t="str">
        <f t="shared" si="9"/>
        <v>..</v>
      </c>
      <c r="AA32" s="47" t="str">
        <f t="shared" si="10"/>
        <v>..</v>
      </c>
      <c r="AB32" s="47" t="str">
        <f t="shared" si="11"/>
        <v>..</v>
      </c>
    </row>
    <row r="33" spans="1:28" x14ac:dyDescent="0.35">
      <c r="A33" s="44" t="s">
        <v>16</v>
      </c>
      <c r="B33" s="50" t="s">
        <v>272</v>
      </c>
      <c r="C33" s="47">
        <f t="shared" si="3"/>
        <v>0.70666666666666667</v>
      </c>
      <c r="D33" s="47">
        <f t="shared" si="0"/>
        <v>0.58333333333333337</v>
      </c>
      <c r="E33" s="47">
        <f t="shared" si="1"/>
        <v>0.45833333333333331</v>
      </c>
      <c r="F33" s="100"/>
      <c r="G33" s="86"/>
      <c r="H33" s="50"/>
      <c r="J33" s="89"/>
      <c r="K33" s="1">
        <v>34</v>
      </c>
      <c r="L33" s="1">
        <v>46</v>
      </c>
      <c r="M33" s="1" t="s">
        <v>227</v>
      </c>
      <c r="N33" s="1">
        <v>3.75</v>
      </c>
      <c r="O33" s="1">
        <v>4.5</v>
      </c>
      <c r="P33" s="1">
        <v>3.5</v>
      </c>
      <c r="Q33" s="1">
        <v>5.5</v>
      </c>
      <c r="R33" s="1">
        <v>5.5</v>
      </c>
      <c r="U33" s="47">
        <f t="shared" si="4"/>
        <v>0.85</v>
      </c>
      <c r="V33" s="47">
        <f t="shared" si="5"/>
        <v>0.76666666666666672</v>
      </c>
      <c r="W33" s="47" t="str">
        <f t="shared" si="6"/>
        <v>..</v>
      </c>
      <c r="X33" s="47">
        <f t="shared" si="7"/>
        <v>0.45833333333333331</v>
      </c>
      <c r="Y33" s="47">
        <f t="shared" si="8"/>
        <v>0.58333333333333337</v>
      </c>
      <c r="Z33" s="47">
        <f t="shared" si="9"/>
        <v>0.41666666666666669</v>
      </c>
      <c r="AA33" s="47">
        <f t="shared" si="10"/>
        <v>0.75</v>
      </c>
      <c r="AB33" s="47">
        <f t="shared" si="11"/>
        <v>0.75</v>
      </c>
    </row>
    <row r="34" spans="1:28" x14ac:dyDescent="0.35">
      <c r="A34" s="44" t="s">
        <v>14</v>
      </c>
      <c r="B34" s="50" t="s">
        <v>273</v>
      </c>
      <c r="C34" s="47">
        <f t="shared" si="3"/>
        <v>0.5625</v>
      </c>
      <c r="D34" s="47" t="str">
        <f t="shared" si="0"/>
        <v>..</v>
      </c>
      <c r="E34" s="47" t="str">
        <f t="shared" si="1"/>
        <v>..</v>
      </c>
      <c r="F34" s="100"/>
      <c r="G34" s="86"/>
      <c r="H34" s="50"/>
      <c r="J34" s="89"/>
      <c r="K34" s="1">
        <v>23</v>
      </c>
      <c r="L34" s="1">
        <v>33</v>
      </c>
      <c r="M34" s="1" t="s">
        <v>227</v>
      </c>
      <c r="N34" s="1" t="s">
        <v>227</v>
      </c>
      <c r="O34" s="1" t="s">
        <v>227</v>
      </c>
      <c r="P34" s="1" t="s">
        <v>227</v>
      </c>
      <c r="Q34" s="1" t="s">
        <v>227</v>
      </c>
      <c r="R34" s="1" t="s">
        <v>227</v>
      </c>
      <c r="U34" s="47">
        <f t="shared" si="4"/>
        <v>0.57499999999999996</v>
      </c>
      <c r="V34" s="47">
        <f t="shared" si="5"/>
        <v>0.55000000000000004</v>
      </c>
      <c r="W34" s="47" t="str">
        <f t="shared" si="6"/>
        <v>..</v>
      </c>
      <c r="X34" s="47" t="str">
        <f t="shared" si="7"/>
        <v>..</v>
      </c>
      <c r="Y34" s="47" t="str">
        <f t="shared" si="8"/>
        <v>..</v>
      </c>
      <c r="Z34" s="47" t="str">
        <f t="shared" si="9"/>
        <v>..</v>
      </c>
      <c r="AA34" s="47" t="str">
        <f t="shared" si="10"/>
        <v>..</v>
      </c>
      <c r="AB34" s="47" t="str">
        <f t="shared" si="11"/>
        <v>..</v>
      </c>
    </row>
    <row r="35" spans="1:28" x14ac:dyDescent="0.35">
      <c r="A35" s="44" t="s">
        <v>11</v>
      </c>
      <c r="B35" s="50" t="s">
        <v>274</v>
      </c>
      <c r="C35" s="47">
        <f t="shared" si="3"/>
        <v>0.12083333333333332</v>
      </c>
      <c r="D35" s="47" t="str">
        <f t="shared" si="0"/>
        <v>..</v>
      </c>
      <c r="E35" s="47" t="str">
        <f t="shared" si="1"/>
        <v>..</v>
      </c>
      <c r="F35" s="100"/>
      <c r="G35" s="86"/>
      <c r="H35" s="50"/>
      <c r="J35" s="89"/>
      <c r="K35" s="1">
        <v>3</v>
      </c>
      <c r="L35" s="1">
        <v>10</v>
      </c>
      <c r="M35" s="1" t="s">
        <v>227</v>
      </c>
      <c r="N35" s="1" t="s">
        <v>227</v>
      </c>
      <c r="O35" s="1" t="s">
        <v>227</v>
      </c>
      <c r="P35" s="1" t="s">
        <v>227</v>
      </c>
      <c r="Q35" s="1" t="s">
        <v>227</v>
      </c>
      <c r="R35" s="1" t="s">
        <v>227</v>
      </c>
      <c r="U35" s="47">
        <f t="shared" si="4"/>
        <v>7.4999999999999997E-2</v>
      </c>
      <c r="V35" s="47">
        <f t="shared" si="5"/>
        <v>0.16666666666666666</v>
      </c>
      <c r="W35" s="47" t="str">
        <f t="shared" si="6"/>
        <v>..</v>
      </c>
      <c r="X35" s="47" t="str">
        <f t="shared" si="7"/>
        <v>..</v>
      </c>
      <c r="Y35" s="47" t="str">
        <f t="shared" si="8"/>
        <v>..</v>
      </c>
      <c r="Z35" s="47" t="str">
        <f t="shared" si="9"/>
        <v>..</v>
      </c>
      <c r="AA35" s="47" t="str">
        <f t="shared" si="10"/>
        <v>..</v>
      </c>
      <c r="AB35" s="47" t="str">
        <f t="shared" si="11"/>
        <v>..</v>
      </c>
    </row>
    <row r="36" spans="1:28" x14ac:dyDescent="0.35">
      <c r="A36" s="44" t="s">
        <v>90</v>
      </c>
      <c r="B36" s="50" t="s">
        <v>275</v>
      </c>
      <c r="C36" s="47">
        <f t="shared" si="3"/>
        <v>0.2961111111111111</v>
      </c>
      <c r="D36" s="47" t="str">
        <f t="shared" si="0"/>
        <v>..</v>
      </c>
      <c r="E36" s="47" t="str">
        <f t="shared" si="1"/>
        <v>..</v>
      </c>
      <c r="F36" s="100"/>
      <c r="G36" s="86"/>
      <c r="H36" s="50"/>
      <c r="J36" s="89"/>
      <c r="K36" s="1">
        <v>5</v>
      </c>
      <c r="L36" s="1">
        <v>20</v>
      </c>
      <c r="M36" s="1">
        <v>43</v>
      </c>
      <c r="N36" s="1" t="s">
        <v>227</v>
      </c>
      <c r="O36" s="1" t="s">
        <v>227</v>
      </c>
      <c r="P36" s="1" t="s">
        <v>227</v>
      </c>
      <c r="Q36" s="1" t="s">
        <v>227</v>
      </c>
      <c r="R36" s="1" t="s">
        <v>227</v>
      </c>
      <c r="U36" s="47">
        <f t="shared" si="4"/>
        <v>0.125</v>
      </c>
      <c r="V36" s="47">
        <f t="shared" si="5"/>
        <v>0.33333333333333331</v>
      </c>
      <c r="W36" s="47">
        <f t="shared" si="6"/>
        <v>0.43</v>
      </c>
      <c r="X36" s="47" t="str">
        <f t="shared" si="7"/>
        <v>..</v>
      </c>
      <c r="Y36" s="47" t="str">
        <f t="shared" si="8"/>
        <v>..</v>
      </c>
      <c r="Z36" s="47" t="str">
        <f t="shared" si="9"/>
        <v>..</v>
      </c>
      <c r="AA36" s="47" t="str">
        <f t="shared" si="10"/>
        <v>..</v>
      </c>
      <c r="AB36" s="47" t="str">
        <f t="shared" si="11"/>
        <v>..</v>
      </c>
    </row>
    <row r="37" spans="1:28" x14ac:dyDescent="0.35">
      <c r="A37" s="44" t="s">
        <v>34</v>
      </c>
      <c r="B37" s="50" t="s">
        <v>276</v>
      </c>
      <c r="C37" s="47">
        <f t="shared" si="3"/>
        <v>0.17916666666666664</v>
      </c>
      <c r="D37" s="47" t="str">
        <f t="shared" si="0"/>
        <v>..</v>
      </c>
      <c r="E37" s="47" t="str">
        <f t="shared" si="1"/>
        <v>..</v>
      </c>
      <c r="F37" s="100"/>
      <c r="G37" s="86"/>
      <c r="H37" s="50"/>
      <c r="J37" s="89"/>
      <c r="K37" s="1">
        <v>7</v>
      </c>
      <c r="L37" s="1">
        <v>11</v>
      </c>
      <c r="M37" s="1" t="s">
        <v>227</v>
      </c>
      <c r="N37" s="1" t="s">
        <v>227</v>
      </c>
      <c r="O37" s="1" t="s">
        <v>227</v>
      </c>
      <c r="P37" s="1" t="s">
        <v>227</v>
      </c>
      <c r="Q37" s="1" t="s">
        <v>227</v>
      </c>
      <c r="R37" s="1" t="s">
        <v>227</v>
      </c>
      <c r="U37" s="47">
        <f t="shared" si="4"/>
        <v>0.17499999999999999</v>
      </c>
      <c r="V37" s="47">
        <f t="shared" si="5"/>
        <v>0.18333333333333332</v>
      </c>
      <c r="W37" s="47" t="str">
        <f t="shared" si="6"/>
        <v>..</v>
      </c>
      <c r="X37" s="47" t="str">
        <f t="shared" si="7"/>
        <v>..</v>
      </c>
      <c r="Y37" s="47" t="str">
        <f t="shared" si="8"/>
        <v>..</v>
      </c>
      <c r="Z37" s="47" t="str">
        <f t="shared" si="9"/>
        <v>..</v>
      </c>
      <c r="AA37" s="47" t="str">
        <f t="shared" si="10"/>
        <v>..</v>
      </c>
      <c r="AB37" s="47" t="str">
        <f t="shared" si="11"/>
        <v>..</v>
      </c>
    </row>
    <row r="38" spans="1:28" x14ac:dyDescent="0.35">
      <c r="A38" s="44" t="s">
        <v>29</v>
      </c>
      <c r="B38" s="50" t="s">
        <v>277</v>
      </c>
      <c r="C38" s="47">
        <f t="shared" si="3"/>
        <v>0.94555555555555559</v>
      </c>
      <c r="D38" s="47" t="str">
        <f t="shared" si="0"/>
        <v>..</v>
      </c>
      <c r="E38" s="47" t="str">
        <f t="shared" si="1"/>
        <v>..</v>
      </c>
      <c r="F38" s="100"/>
      <c r="G38" s="86"/>
      <c r="H38" s="50"/>
      <c r="J38" s="89"/>
      <c r="K38" s="1">
        <v>40</v>
      </c>
      <c r="L38" s="1">
        <v>58</v>
      </c>
      <c r="M38" s="1">
        <v>87</v>
      </c>
      <c r="N38" s="1" t="s">
        <v>227</v>
      </c>
      <c r="O38" s="1" t="s">
        <v>227</v>
      </c>
      <c r="P38" s="1" t="s">
        <v>227</v>
      </c>
      <c r="Q38" s="1" t="s">
        <v>227</v>
      </c>
      <c r="R38" s="1" t="s">
        <v>227</v>
      </c>
      <c r="U38" s="47">
        <f t="shared" si="4"/>
        <v>1</v>
      </c>
      <c r="V38" s="47">
        <f t="shared" si="5"/>
        <v>0.96666666666666667</v>
      </c>
      <c r="W38" s="47">
        <f t="shared" si="6"/>
        <v>0.87</v>
      </c>
      <c r="X38" s="47" t="str">
        <f t="shared" si="7"/>
        <v>..</v>
      </c>
      <c r="Y38" s="47" t="str">
        <f t="shared" si="8"/>
        <v>..</v>
      </c>
      <c r="Z38" s="47" t="str">
        <f t="shared" si="9"/>
        <v>..</v>
      </c>
      <c r="AA38" s="47" t="str">
        <f t="shared" si="10"/>
        <v>..</v>
      </c>
      <c r="AB38" s="47" t="str">
        <f t="shared" si="11"/>
        <v>..</v>
      </c>
    </row>
    <row r="39" spans="1:28" x14ac:dyDescent="0.35">
      <c r="A39" s="44" t="s">
        <v>38</v>
      </c>
      <c r="B39" s="50" t="s">
        <v>577</v>
      </c>
      <c r="C39" s="47">
        <f t="shared" si="3"/>
        <v>0.92500000000000004</v>
      </c>
      <c r="D39" s="47" t="str">
        <f t="shared" si="0"/>
        <v>..</v>
      </c>
      <c r="E39" s="47" t="str">
        <f t="shared" si="1"/>
        <v>..</v>
      </c>
      <c r="F39" s="100"/>
      <c r="G39" s="86"/>
      <c r="H39" s="50"/>
      <c r="J39" s="89"/>
      <c r="K39" s="1">
        <v>38</v>
      </c>
      <c r="L39" s="1">
        <v>54</v>
      </c>
      <c r="M39" s="1" t="s">
        <v>227</v>
      </c>
      <c r="N39" s="1" t="s">
        <v>227</v>
      </c>
      <c r="O39" s="1" t="s">
        <v>227</v>
      </c>
      <c r="P39" s="1" t="s">
        <v>227</v>
      </c>
      <c r="Q39" s="1" t="s">
        <v>227</v>
      </c>
      <c r="R39" s="1" t="s">
        <v>227</v>
      </c>
      <c r="U39" s="47">
        <f t="shared" si="4"/>
        <v>0.95</v>
      </c>
      <c r="V39" s="47">
        <f t="shared" si="5"/>
        <v>0.9</v>
      </c>
      <c r="W39" s="47" t="str">
        <f t="shared" si="6"/>
        <v>..</v>
      </c>
      <c r="X39" s="47" t="str">
        <f t="shared" si="7"/>
        <v>..</v>
      </c>
      <c r="Y39" s="47" t="str">
        <f t="shared" si="8"/>
        <v>..</v>
      </c>
      <c r="Z39" s="47" t="str">
        <f t="shared" si="9"/>
        <v>..</v>
      </c>
      <c r="AA39" s="47" t="str">
        <f t="shared" si="10"/>
        <v>..</v>
      </c>
      <c r="AB39" s="47" t="str">
        <f t="shared" si="11"/>
        <v>..</v>
      </c>
    </row>
    <row r="40" spans="1:28" x14ac:dyDescent="0.35">
      <c r="A40" s="44" t="s">
        <v>28</v>
      </c>
      <c r="B40" s="50" t="s">
        <v>279</v>
      </c>
      <c r="C40" s="47">
        <f t="shared" si="3"/>
        <v>0.1</v>
      </c>
      <c r="D40" s="47" t="str">
        <f t="shared" ref="D40:D71" si="12">+Y40</f>
        <v>..</v>
      </c>
      <c r="E40" s="47" t="str">
        <f t="shared" ref="E40:E71" si="13">+X40</f>
        <v>..</v>
      </c>
      <c r="F40" s="100"/>
      <c r="G40" s="86"/>
      <c r="H40" s="50"/>
      <c r="J40" s="89"/>
      <c r="K40" s="1">
        <v>4</v>
      </c>
      <c r="L40" s="1">
        <v>6</v>
      </c>
      <c r="M40" s="1" t="s">
        <v>227</v>
      </c>
      <c r="N40" s="1" t="s">
        <v>227</v>
      </c>
      <c r="O40" s="1" t="s">
        <v>227</v>
      </c>
      <c r="P40" s="1" t="s">
        <v>227</v>
      </c>
      <c r="Q40" s="1" t="s">
        <v>227</v>
      </c>
      <c r="R40" s="1" t="s">
        <v>227</v>
      </c>
      <c r="U40" s="47">
        <f t="shared" si="4"/>
        <v>0.1</v>
      </c>
      <c r="V40" s="47">
        <f t="shared" si="5"/>
        <v>0.1</v>
      </c>
      <c r="W40" s="47" t="str">
        <f t="shared" si="6"/>
        <v>..</v>
      </c>
      <c r="X40" s="47" t="str">
        <f t="shared" si="7"/>
        <v>..</v>
      </c>
      <c r="Y40" s="47" t="str">
        <f t="shared" si="8"/>
        <v>..</v>
      </c>
      <c r="Z40" s="47" t="str">
        <f t="shared" si="9"/>
        <v>..</v>
      </c>
      <c r="AA40" s="47" t="str">
        <f t="shared" si="10"/>
        <v>..</v>
      </c>
      <c r="AB40" s="47" t="str">
        <f t="shared" si="11"/>
        <v>..</v>
      </c>
    </row>
    <row r="41" spans="1:28" x14ac:dyDescent="0.35">
      <c r="A41" s="44" t="s">
        <v>169</v>
      </c>
      <c r="B41" s="50" t="s">
        <v>280</v>
      </c>
      <c r="C41" s="47">
        <f t="shared" si="3"/>
        <v>0.15416666666666667</v>
      </c>
      <c r="D41" s="47" t="str">
        <f t="shared" si="12"/>
        <v>..</v>
      </c>
      <c r="E41" s="47" t="str">
        <f t="shared" si="13"/>
        <v>..</v>
      </c>
      <c r="F41" s="100"/>
      <c r="G41" s="86"/>
      <c r="H41" s="50"/>
      <c r="J41" s="89"/>
      <c r="K41" s="1">
        <v>3</v>
      </c>
      <c r="L41" s="1">
        <v>14</v>
      </c>
      <c r="M41" s="1" t="s">
        <v>227</v>
      </c>
      <c r="N41" s="1" t="s">
        <v>227</v>
      </c>
      <c r="O41" s="1" t="s">
        <v>227</v>
      </c>
      <c r="P41" s="1" t="s">
        <v>227</v>
      </c>
      <c r="Q41" s="1" t="s">
        <v>227</v>
      </c>
      <c r="R41" s="1" t="s">
        <v>227</v>
      </c>
      <c r="U41" s="47">
        <f t="shared" ref="U41:U72" si="14">IF(ISNUMBER(K41)=TRUE,U$5*(K41-U$4)/(U$3-U$4)+(1-U$5)*(1-(K41-U$4)/(U$3-U$4)),"..")</f>
        <v>7.4999999999999997E-2</v>
      </c>
      <c r="V41" s="47">
        <f t="shared" ref="V41:V72" si="15">IF(ISNUMBER(L41)=TRUE,V$5*(L41-V$4)/(V$3-V$4)+(1-V$5)*(1-(L41-V$4)/(V$3-V$4)),"..")</f>
        <v>0.23333333333333334</v>
      </c>
      <c r="W41" s="47" t="str">
        <f t="shared" si="6"/>
        <v>..</v>
      </c>
      <c r="X41" s="47" t="str">
        <f t="shared" ref="X41:X72" si="16">IF(ISNUMBER(N41)=TRUE,X$5*(N41-X$4)/(X$3-X$4)+(1-X$5)*(1-(N41-X$4)/(X$3-X$4)),"..")</f>
        <v>..</v>
      </c>
      <c r="Y41" s="47" t="str">
        <f t="shared" ref="Y41:Y72" si="17">IF(ISNUMBER(O41)=TRUE,Y$5*(O41-Y$4)/(Y$3-Y$4)+(1-Y$5)*(1-(O41-Y$4)/(Y$3-Y$4)),"..")</f>
        <v>..</v>
      </c>
      <c r="Z41" s="47" t="str">
        <f t="shared" ref="Z41:Z72" si="18">IF(ISNUMBER(P41)=TRUE,Z$5*(P41-Z$4)/(Z$3-Z$4)+(1-Z$5)*(1-(P41-Z$4)/(Z$3-Z$4)),"..")</f>
        <v>..</v>
      </c>
      <c r="AA41" s="47" t="str">
        <f t="shared" ref="AA41:AA72" si="19">IF(ISNUMBER(Q41)=TRUE,AA$5*(Q41-AA$4)/(AA$3-AA$4)+(1-AA$5)*(1-(Q41-AA$4)/(AA$3-AA$4)),"..")</f>
        <v>..</v>
      </c>
      <c r="AB41" s="47" t="str">
        <f t="shared" ref="AB41:AB72" si="20">IF(ISNUMBER(R41)=TRUE,AB$5*(R41-AB$4)/(AB$3-AB$4)+(1-AB$5)*(1-(R41-AB$4)/(AB$3-AB$4)),"..")</f>
        <v>..</v>
      </c>
    </row>
    <row r="42" spans="1:28" x14ac:dyDescent="0.35">
      <c r="A42" s="44" t="s">
        <v>31</v>
      </c>
      <c r="B42" s="50" t="s">
        <v>281</v>
      </c>
      <c r="C42" s="47">
        <f t="shared" si="3"/>
        <v>0.90833333333333333</v>
      </c>
      <c r="D42" s="47" t="str">
        <f t="shared" si="12"/>
        <v>..</v>
      </c>
      <c r="E42" s="47" t="str">
        <f t="shared" si="13"/>
        <v>..</v>
      </c>
      <c r="F42" s="100"/>
      <c r="G42" s="86"/>
      <c r="H42" s="50"/>
      <c r="J42" s="89"/>
      <c r="K42" s="1">
        <v>38</v>
      </c>
      <c r="L42" s="1">
        <v>52</v>
      </c>
      <c r="M42" s="1" t="s">
        <v>227</v>
      </c>
      <c r="N42" s="1" t="s">
        <v>227</v>
      </c>
      <c r="O42" s="1" t="s">
        <v>227</v>
      </c>
      <c r="P42" s="1" t="s">
        <v>227</v>
      </c>
      <c r="Q42" s="1" t="s">
        <v>227</v>
      </c>
      <c r="R42" s="1" t="s">
        <v>227</v>
      </c>
      <c r="U42" s="47">
        <f t="shared" si="14"/>
        <v>0.95</v>
      </c>
      <c r="V42" s="47">
        <f t="shared" si="15"/>
        <v>0.8666666666666667</v>
      </c>
      <c r="W42" s="47" t="str">
        <f t="shared" si="6"/>
        <v>..</v>
      </c>
      <c r="X42" s="47" t="str">
        <f t="shared" si="16"/>
        <v>..</v>
      </c>
      <c r="Y42" s="47" t="str">
        <f t="shared" si="17"/>
        <v>..</v>
      </c>
      <c r="Z42" s="47" t="str">
        <f t="shared" si="18"/>
        <v>..</v>
      </c>
      <c r="AA42" s="47" t="str">
        <f t="shared" si="19"/>
        <v>..</v>
      </c>
      <c r="AB42" s="47" t="str">
        <f t="shared" si="20"/>
        <v>..</v>
      </c>
    </row>
    <row r="43" spans="1:28" x14ac:dyDescent="0.35">
      <c r="A43" s="44" t="s">
        <v>32</v>
      </c>
      <c r="B43" s="50" t="s">
        <v>282</v>
      </c>
      <c r="C43" s="47">
        <f t="shared" si="3"/>
        <v>8.6111111111111097E-2</v>
      </c>
      <c r="D43" s="47" t="str">
        <f t="shared" si="12"/>
        <v>..</v>
      </c>
      <c r="E43" s="47" t="str">
        <f t="shared" si="13"/>
        <v>..</v>
      </c>
      <c r="F43" s="100"/>
      <c r="G43" s="86"/>
      <c r="H43" s="50"/>
      <c r="J43" s="89"/>
      <c r="K43" s="1">
        <v>-1</v>
      </c>
      <c r="L43" s="1">
        <v>11</v>
      </c>
      <c r="M43" s="1">
        <v>10</v>
      </c>
      <c r="N43" s="1" t="s">
        <v>227</v>
      </c>
      <c r="O43" s="1" t="s">
        <v>227</v>
      </c>
      <c r="P43" s="1" t="s">
        <v>227</v>
      </c>
      <c r="Q43" s="1" t="s">
        <v>227</v>
      </c>
      <c r="R43" s="1" t="s">
        <v>227</v>
      </c>
      <c r="U43" s="47">
        <f t="shared" si="14"/>
        <v>-2.5000000000000001E-2</v>
      </c>
      <c r="V43" s="47">
        <f t="shared" si="15"/>
        <v>0.18333333333333332</v>
      </c>
      <c r="W43" s="47">
        <f t="shared" si="6"/>
        <v>0.1</v>
      </c>
      <c r="X43" s="47" t="str">
        <f t="shared" si="16"/>
        <v>..</v>
      </c>
      <c r="Y43" s="47" t="str">
        <f t="shared" si="17"/>
        <v>..</v>
      </c>
      <c r="Z43" s="47" t="str">
        <f t="shared" si="18"/>
        <v>..</v>
      </c>
      <c r="AA43" s="47" t="str">
        <f t="shared" si="19"/>
        <v>..</v>
      </c>
      <c r="AB43" s="47" t="str">
        <f t="shared" si="20"/>
        <v>..</v>
      </c>
    </row>
    <row r="44" spans="1:28" x14ac:dyDescent="0.35">
      <c r="A44" s="44" t="s">
        <v>36</v>
      </c>
      <c r="B44" s="50" t="s">
        <v>283</v>
      </c>
      <c r="C44" s="47">
        <f t="shared" si="3"/>
        <v>0.67055555555555557</v>
      </c>
      <c r="D44" s="47" t="str">
        <f t="shared" si="12"/>
        <v>..</v>
      </c>
      <c r="E44" s="47" t="str">
        <f t="shared" si="13"/>
        <v>..</v>
      </c>
      <c r="F44" s="100"/>
      <c r="G44" s="86"/>
      <c r="H44" s="50"/>
      <c r="J44" s="89"/>
      <c r="K44" s="1">
        <v>29</v>
      </c>
      <c r="L44" s="1">
        <v>37</v>
      </c>
      <c r="M44" s="1">
        <v>67</v>
      </c>
      <c r="N44" s="1" t="s">
        <v>227</v>
      </c>
      <c r="O44" s="1" t="s">
        <v>227</v>
      </c>
      <c r="P44" s="1" t="s">
        <v>227</v>
      </c>
      <c r="Q44" s="1" t="s">
        <v>227</v>
      </c>
      <c r="R44" s="1" t="s">
        <v>227</v>
      </c>
      <c r="U44" s="47">
        <f t="shared" si="14"/>
        <v>0.72499999999999998</v>
      </c>
      <c r="V44" s="47">
        <f t="shared" si="15"/>
        <v>0.6166666666666667</v>
      </c>
      <c r="W44" s="47">
        <f t="shared" si="6"/>
        <v>0.67</v>
      </c>
      <c r="X44" s="47" t="str">
        <f t="shared" si="16"/>
        <v>..</v>
      </c>
      <c r="Y44" s="47" t="str">
        <f t="shared" si="17"/>
        <v>..</v>
      </c>
      <c r="Z44" s="47" t="str">
        <f t="shared" si="18"/>
        <v>..</v>
      </c>
      <c r="AA44" s="47" t="str">
        <f t="shared" si="19"/>
        <v>..</v>
      </c>
      <c r="AB44" s="47" t="str">
        <f t="shared" si="20"/>
        <v>..</v>
      </c>
    </row>
    <row r="45" spans="1:28" x14ac:dyDescent="0.35">
      <c r="A45" s="44" t="s">
        <v>37</v>
      </c>
      <c r="B45" s="50" t="s">
        <v>284</v>
      </c>
      <c r="C45" s="47">
        <f t="shared" si="3"/>
        <v>0.44166666666666665</v>
      </c>
      <c r="D45" s="47" t="str">
        <f t="shared" si="12"/>
        <v>..</v>
      </c>
      <c r="E45" s="47" t="str">
        <f t="shared" si="13"/>
        <v>..</v>
      </c>
      <c r="F45" s="100"/>
      <c r="G45" s="86"/>
      <c r="H45" s="50"/>
      <c r="J45" s="89"/>
      <c r="K45" s="1">
        <v>18</v>
      </c>
      <c r="L45" s="1">
        <v>26</v>
      </c>
      <c r="M45" s="1" t="s">
        <v>227</v>
      </c>
      <c r="N45" s="1" t="s">
        <v>227</v>
      </c>
      <c r="O45" s="1" t="s">
        <v>227</v>
      </c>
      <c r="P45" s="1" t="s">
        <v>227</v>
      </c>
      <c r="Q45" s="1" t="s">
        <v>227</v>
      </c>
      <c r="R45" s="1" t="s">
        <v>227</v>
      </c>
      <c r="U45" s="47">
        <f t="shared" si="14"/>
        <v>0.45</v>
      </c>
      <c r="V45" s="47">
        <f t="shared" si="15"/>
        <v>0.43333333333333335</v>
      </c>
      <c r="W45" s="47" t="str">
        <f t="shared" si="6"/>
        <v>..</v>
      </c>
      <c r="X45" s="47" t="str">
        <f t="shared" si="16"/>
        <v>..</v>
      </c>
      <c r="Y45" s="47" t="str">
        <f t="shared" si="17"/>
        <v>..</v>
      </c>
      <c r="Z45" s="47" t="str">
        <f t="shared" si="18"/>
        <v>..</v>
      </c>
      <c r="AA45" s="47" t="str">
        <f t="shared" si="19"/>
        <v>..</v>
      </c>
      <c r="AB45" s="47" t="str">
        <f t="shared" si="20"/>
        <v>..</v>
      </c>
    </row>
    <row r="46" spans="1:28" x14ac:dyDescent="0.35">
      <c r="A46" s="44" t="s">
        <v>291</v>
      </c>
      <c r="B46" s="49" t="s">
        <v>578</v>
      </c>
      <c r="C46" s="47">
        <f t="shared" si="3"/>
        <v>0.16666666666666669</v>
      </c>
      <c r="D46" s="47" t="str">
        <f t="shared" si="12"/>
        <v>..</v>
      </c>
      <c r="E46" s="47" t="str">
        <f t="shared" si="13"/>
        <v>..</v>
      </c>
      <c r="F46" s="100"/>
      <c r="G46" s="86"/>
      <c r="H46" s="50"/>
      <c r="J46" s="90"/>
      <c r="K46" s="1">
        <v>4</v>
      </c>
      <c r="L46" s="1">
        <v>14</v>
      </c>
      <c r="M46" s="1" t="s">
        <v>227</v>
      </c>
      <c r="N46" s="1" t="s">
        <v>227</v>
      </c>
      <c r="O46" s="1" t="s">
        <v>227</v>
      </c>
      <c r="P46" s="1" t="s">
        <v>227</v>
      </c>
      <c r="Q46" s="1" t="s">
        <v>227</v>
      </c>
      <c r="R46" s="1" t="s">
        <v>227</v>
      </c>
      <c r="U46" s="47">
        <f t="shared" si="14"/>
        <v>0.1</v>
      </c>
      <c r="V46" s="47">
        <f t="shared" si="15"/>
        <v>0.23333333333333334</v>
      </c>
      <c r="W46" s="47" t="str">
        <f t="shared" si="6"/>
        <v>..</v>
      </c>
      <c r="X46" s="47" t="str">
        <f t="shared" si="16"/>
        <v>..</v>
      </c>
      <c r="Y46" s="47" t="str">
        <f t="shared" si="17"/>
        <v>..</v>
      </c>
      <c r="Z46" s="47" t="str">
        <f t="shared" si="18"/>
        <v>..</v>
      </c>
      <c r="AA46" s="47" t="str">
        <f t="shared" si="19"/>
        <v>..</v>
      </c>
      <c r="AB46" s="47" t="str">
        <f t="shared" si="20"/>
        <v>..</v>
      </c>
    </row>
    <row r="47" spans="1:28" x14ac:dyDescent="0.35">
      <c r="A47" s="44" t="s">
        <v>35</v>
      </c>
      <c r="B47" s="49" t="s">
        <v>579</v>
      </c>
      <c r="C47" s="47">
        <f t="shared" si="3"/>
        <v>0.17499999999999999</v>
      </c>
      <c r="D47" s="47" t="str">
        <f t="shared" si="12"/>
        <v>..</v>
      </c>
      <c r="E47" s="47" t="str">
        <f t="shared" si="13"/>
        <v>..</v>
      </c>
      <c r="F47" s="100"/>
      <c r="G47" s="86"/>
      <c r="H47" s="50"/>
      <c r="J47" s="90"/>
      <c r="K47" s="1">
        <v>2</v>
      </c>
      <c r="L47" s="1">
        <v>18</v>
      </c>
      <c r="M47" s="1" t="s">
        <v>227</v>
      </c>
      <c r="N47" s="1" t="s">
        <v>227</v>
      </c>
      <c r="O47" s="1" t="s">
        <v>227</v>
      </c>
      <c r="P47" s="1" t="s">
        <v>227</v>
      </c>
      <c r="Q47" s="1" t="s">
        <v>227</v>
      </c>
      <c r="R47" s="1" t="s">
        <v>227</v>
      </c>
      <c r="U47" s="47">
        <f t="shared" si="14"/>
        <v>0.05</v>
      </c>
      <c r="V47" s="47">
        <f t="shared" si="15"/>
        <v>0.3</v>
      </c>
      <c r="W47" s="47" t="str">
        <f t="shared" si="6"/>
        <v>..</v>
      </c>
      <c r="X47" s="47" t="str">
        <f t="shared" si="16"/>
        <v>..</v>
      </c>
      <c r="Y47" s="47" t="str">
        <f t="shared" si="17"/>
        <v>..</v>
      </c>
      <c r="Z47" s="47" t="str">
        <f t="shared" si="18"/>
        <v>..</v>
      </c>
      <c r="AA47" s="47" t="str">
        <f t="shared" si="19"/>
        <v>..</v>
      </c>
      <c r="AB47" s="47" t="str">
        <f t="shared" si="20"/>
        <v>..</v>
      </c>
    </row>
    <row r="48" spans="1:28" x14ac:dyDescent="0.35">
      <c r="A48" s="44" t="s">
        <v>39</v>
      </c>
      <c r="B48" s="50" t="s">
        <v>286</v>
      </c>
      <c r="C48" s="47">
        <f t="shared" si="3"/>
        <v>0.91666666666666663</v>
      </c>
      <c r="D48" s="47" t="str">
        <f t="shared" si="12"/>
        <v>..</v>
      </c>
      <c r="E48" s="47" t="str">
        <f t="shared" si="13"/>
        <v>..</v>
      </c>
      <c r="F48" s="100"/>
      <c r="G48" s="86"/>
      <c r="H48" s="50"/>
      <c r="J48" s="89"/>
      <c r="K48" s="1">
        <v>38</v>
      </c>
      <c r="L48" s="1">
        <v>53</v>
      </c>
      <c r="M48" s="1" t="s">
        <v>227</v>
      </c>
      <c r="N48" s="1" t="s">
        <v>227</v>
      </c>
      <c r="O48" s="1" t="s">
        <v>227</v>
      </c>
      <c r="P48" s="1" t="s">
        <v>227</v>
      </c>
      <c r="Q48" s="1" t="s">
        <v>227</v>
      </c>
      <c r="R48" s="1" t="s">
        <v>227</v>
      </c>
      <c r="U48" s="47">
        <f t="shared" si="14"/>
        <v>0.95</v>
      </c>
      <c r="V48" s="47">
        <f t="shared" si="15"/>
        <v>0.8833333333333333</v>
      </c>
      <c r="W48" s="47" t="str">
        <f t="shared" si="6"/>
        <v>..</v>
      </c>
      <c r="X48" s="47" t="str">
        <f t="shared" si="16"/>
        <v>..</v>
      </c>
      <c r="Y48" s="47" t="str">
        <f t="shared" si="17"/>
        <v>..</v>
      </c>
      <c r="Z48" s="47" t="str">
        <f t="shared" si="18"/>
        <v>..</v>
      </c>
      <c r="AA48" s="47" t="str">
        <f t="shared" si="19"/>
        <v>..</v>
      </c>
      <c r="AB48" s="47" t="str">
        <f t="shared" si="20"/>
        <v>..</v>
      </c>
    </row>
    <row r="49" spans="1:33" x14ac:dyDescent="0.35">
      <c r="A49" s="44" t="s">
        <v>73</v>
      </c>
      <c r="B49" s="50" t="s">
        <v>287</v>
      </c>
      <c r="C49" s="47">
        <f t="shared" si="3"/>
        <v>0.71000000000000008</v>
      </c>
      <c r="D49" s="47">
        <f t="shared" si="12"/>
        <v>0.41666666666666669</v>
      </c>
      <c r="E49" s="47">
        <f t="shared" si="13"/>
        <v>0.45833333333333331</v>
      </c>
      <c r="F49" s="100"/>
      <c r="G49" s="86"/>
      <c r="H49" s="50"/>
      <c r="J49" s="89"/>
      <c r="K49" s="1">
        <v>36</v>
      </c>
      <c r="L49" s="1">
        <v>49</v>
      </c>
      <c r="M49" s="1" t="s">
        <v>227</v>
      </c>
      <c r="N49" s="1">
        <v>3.75</v>
      </c>
      <c r="O49" s="1">
        <v>3.5</v>
      </c>
      <c r="P49" s="1">
        <v>3.75</v>
      </c>
      <c r="Q49" s="1">
        <v>5.25</v>
      </c>
      <c r="R49" s="1">
        <v>5</v>
      </c>
      <c r="U49" s="47">
        <f t="shared" si="14"/>
        <v>0.9</v>
      </c>
      <c r="V49" s="47">
        <f t="shared" si="15"/>
        <v>0.81666666666666665</v>
      </c>
      <c r="W49" s="47" t="str">
        <f t="shared" si="6"/>
        <v>..</v>
      </c>
      <c r="X49" s="47">
        <f t="shared" si="16"/>
        <v>0.45833333333333331</v>
      </c>
      <c r="Y49" s="47">
        <f t="shared" si="17"/>
        <v>0.41666666666666669</v>
      </c>
      <c r="Z49" s="47">
        <f t="shared" si="18"/>
        <v>0.45833333333333331</v>
      </c>
      <c r="AA49" s="47">
        <f t="shared" si="19"/>
        <v>0.70833333333333337</v>
      </c>
      <c r="AB49" s="47">
        <f t="shared" si="20"/>
        <v>0.66666666666666663</v>
      </c>
    </row>
    <row r="50" spans="1:33" x14ac:dyDescent="0.35">
      <c r="A50" s="44" t="s">
        <v>40</v>
      </c>
      <c r="B50" s="50" t="s">
        <v>288</v>
      </c>
      <c r="C50" s="47">
        <f t="shared" si="3"/>
        <v>0.15388888888888888</v>
      </c>
      <c r="D50" s="47" t="str">
        <f t="shared" si="12"/>
        <v>..</v>
      </c>
      <c r="E50" s="47" t="str">
        <f t="shared" si="13"/>
        <v>..</v>
      </c>
      <c r="F50" s="100"/>
      <c r="G50" s="86"/>
      <c r="H50" s="50"/>
      <c r="J50" s="89"/>
      <c r="K50" s="1">
        <v>1</v>
      </c>
      <c r="L50" s="1">
        <v>13</v>
      </c>
      <c r="M50" s="1">
        <v>22</v>
      </c>
      <c r="N50" s="1" t="s">
        <v>227</v>
      </c>
      <c r="O50" s="1" t="s">
        <v>227</v>
      </c>
      <c r="P50" s="1" t="s">
        <v>227</v>
      </c>
      <c r="Q50" s="1" t="s">
        <v>227</v>
      </c>
      <c r="R50" s="1" t="s">
        <v>227</v>
      </c>
      <c r="U50" s="47">
        <f t="shared" si="14"/>
        <v>2.5000000000000001E-2</v>
      </c>
      <c r="V50" s="47">
        <f t="shared" si="15"/>
        <v>0.21666666666666667</v>
      </c>
      <c r="W50" s="47">
        <f t="shared" si="6"/>
        <v>0.22</v>
      </c>
      <c r="X50" s="47" t="str">
        <f t="shared" si="16"/>
        <v>..</v>
      </c>
      <c r="Y50" s="47" t="str">
        <f t="shared" si="17"/>
        <v>..</v>
      </c>
      <c r="Z50" s="47" t="str">
        <f t="shared" si="18"/>
        <v>..</v>
      </c>
      <c r="AA50" s="47" t="str">
        <f t="shared" si="19"/>
        <v>..</v>
      </c>
      <c r="AB50" s="47" t="str">
        <f t="shared" si="20"/>
        <v>..</v>
      </c>
    </row>
    <row r="51" spans="1:33" x14ac:dyDescent="0.35">
      <c r="A51" s="44" t="s">
        <v>41</v>
      </c>
      <c r="B51" s="50" t="s">
        <v>289</v>
      </c>
      <c r="C51" s="47">
        <f t="shared" si="3"/>
        <v>0.94166666666666665</v>
      </c>
      <c r="D51" s="47" t="str">
        <f t="shared" si="12"/>
        <v>..</v>
      </c>
      <c r="E51" s="47" t="str">
        <f t="shared" si="13"/>
        <v>..</v>
      </c>
      <c r="F51" s="100"/>
      <c r="G51" s="86"/>
      <c r="H51" s="50"/>
      <c r="J51" s="89"/>
      <c r="K51" s="1">
        <v>38</v>
      </c>
      <c r="L51" s="1">
        <v>56</v>
      </c>
      <c r="M51" s="1" t="s">
        <v>227</v>
      </c>
      <c r="N51" s="1" t="s">
        <v>227</v>
      </c>
      <c r="O51" s="1" t="s">
        <v>227</v>
      </c>
      <c r="P51" s="1" t="s">
        <v>227</v>
      </c>
      <c r="Q51" s="1" t="s">
        <v>227</v>
      </c>
      <c r="R51" s="1" t="s">
        <v>227</v>
      </c>
      <c r="U51" s="47">
        <f t="shared" si="14"/>
        <v>0.95</v>
      </c>
      <c r="V51" s="47">
        <f t="shared" si="15"/>
        <v>0.93333333333333335</v>
      </c>
      <c r="W51" s="47" t="str">
        <f t="shared" si="6"/>
        <v>..</v>
      </c>
      <c r="X51" s="47" t="str">
        <f t="shared" si="16"/>
        <v>..</v>
      </c>
      <c r="Y51" s="47" t="str">
        <f t="shared" si="17"/>
        <v>..</v>
      </c>
      <c r="Z51" s="47" t="str">
        <f t="shared" si="18"/>
        <v>..</v>
      </c>
      <c r="AA51" s="47" t="str">
        <f t="shared" si="19"/>
        <v>..</v>
      </c>
      <c r="AB51" s="47" t="str">
        <f t="shared" si="20"/>
        <v>..</v>
      </c>
    </row>
    <row r="52" spans="1:33" x14ac:dyDescent="0.35">
      <c r="A52" s="44" t="s">
        <v>42</v>
      </c>
      <c r="B52" s="50" t="s">
        <v>290</v>
      </c>
      <c r="C52" s="47">
        <f t="shared" si="3"/>
        <v>0.85500000000000009</v>
      </c>
      <c r="D52" s="47">
        <f t="shared" si="12"/>
        <v>0.83333333333333337</v>
      </c>
      <c r="E52" s="47">
        <f t="shared" si="13"/>
        <v>0.58333333333333337</v>
      </c>
      <c r="F52" s="100"/>
      <c r="G52" s="86"/>
      <c r="H52" s="50"/>
      <c r="J52" s="89"/>
      <c r="K52" s="1">
        <v>36</v>
      </c>
      <c r="L52" s="1">
        <v>55</v>
      </c>
      <c r="M52" s="1" t="s">
        <v>227</v>
      </c>
      <c r="N52" s="1">
        <v>4.5</v>
      </c>
      <c r="O52" s="1">
        <v>6</v>
      </c>
      <c r="P52" s="1">
        <v>5</v>
      </c>
      <c r="Q52" s="1">
        <v>6</v>
      </c>
      <c r="R52" s="1">
        <v>6.75</v>
      </c>
      <c r="U52" s="47">
        <f t="shared" si="14"/>
        <v>0.9</v>
      </c>
      <c r="V52" s="47">
        <f t="shared" si="15"/>
        <v>0.91666666666666663</v>
      </c>
      <c r="W52" s="47" t="str">
        <f t="shared" si="6"/>
        <v>..</v>
      </c>
      <c r="X52" s="47">
        <f t="shared" si="16"/>
        <v>0.58333333333333337</v>
      </c>
      <c r="Y52" s="47">
        <f t="shared" si="17"/>
        <v>0.83333333333333337</v>
      </c>
      <c r="Z52" s="47">
        <f t="shared" si="18"/>
        <v>0.66666666666666663</v>
      </c>
      <c r="AA52" s="47">
        <f t="shared" si="19"/>
        <v>0.83333333333333337</v>
      </c>
      <c r="AB52" s="47">
        <f t="shared" si="20"/>
        <v>0.95833333333333337</v>
      </c>
    </row>
    <row r="53" spans="1:33" x14ac:dyDescent="0.35">
      <c r="A53" s="44" t="s">
        <v>33</v>
      </c>
      <c r="B53" s="50" t="s">
        <v>508</v>
      </c>
      <c r="C53" s="47">
        <f t="shared" si="3"/>
        <v>0.50416666666666665</v>
      </c>
      <c r="D53" s="47" t="str">
        <f t="shared" si="12"/>
        <v>..</v>
      </c>
      <c r="E53" s="47" t="str">
        <f t="shared" si="13"/>
        <v>..</v>
      </c>
      <c r="F53" s="100"/>
      <c r="G53" s="86"/>
      <c r="H53" s="50"/>
      <c r="J53" s="90"/>
      <c r="K53" s="1">
        <v>19</v>
      </c>
      <c r="L53" s="1">
        <v>32</v>
      </c>
      <c r="M53" s="1" t="s">
        <v>227</v>
      </c>
      <c r="N53" s="1" t="s">
        <v>227</v>
      </c>
      <c r="O53" s="1" t="s">
        <v>227</v>
      </c>
      <c r="P53" s="1" t="s">
        <v>227</v>
      </c>
      <c r="Q53" s="1" t="s">
        <v>227</v>
      </c>
      <c r="R53" s="1" t="s">
        <v>227</v>
      </c>
      <c r="U53" s="47">
        <f t="shared" si="14"/>
        <v>0.47499999999999998</v>
      </c>
      <c r="V53" s="47">
        <f t="shared" si="15"/>
        <v>0.53333333333333333</v>
      </c>
      <c r="W53" s="47" t="str">
        <f t="shared" si="6"/>
        <v>..</v>
      </c>
      <c r="X53" s="47" t="str">
        <f t="shared" si="16"/>
        <v>..</v>
      </c>
      <c r="Y53" s="47" t="str">
        <f t="shared" si="17"/>
        <v>..</v>
      </c>
      <c r="Z53" s="47" t="str">
        <f t="shared" si="18"/>
        <v>..</v>
      </c>
      <c r="AA53" s="47" t="str">
        <f t="shared" si="19"/>
        <v>..</v>
      </c>
      <c r="AB53" s="47" t="str">
        <f t="shared" si="20"/>
        <v>..</v>
      </c>
    </row>
    <row r="54" spans="1:33" x14ac:dyDescent="0.35">
      <c r="A54" s="44" t="s">
        <v>46</v>
      </c>
      <c r="B54" s="50" t="s">
        <v>292</v>
      </c>
      <c r="C54" s="47">
        <f t="shared" si="3"/>
        <v>0.97499999999999998</v>
      </c>
      <c r="D54" s="47" t="str">
        <f t="shared" si="12"/>
        <v>..</v>
      </c>
      <c r="E54" s="47" t="str">
        <f t="shared" si="13"/>
        <v>..</v>
      </c>
      <c r="F54" s="100"/>
      <c r="G54" s="86"/>
      <c r="H54" s="50"/>
      <c r="J54" s="89"/>
      <c r="K54" s="1">
        <v>40</v>
      </c>
      <c r="L54" s="1">
        <v>57</v>
      </c>
      <c r="M54" s="1" t="s">
        <v>227</v>
      </c>
      <c r="N54" s="1" t="s">
        <v>227</v>
      </c>
      <c r="O54" s="1" t="s">
        <v>227</v>
      </c>
      <c r="P54" s="1" t="s">
        <v>227</v>
      </c>
      <c r="Q54" s="1" t="s">
        <v>227</v>
      </c>
      <c r="R54" s="1" t="s">
        <v>227</v>
      </c>
      <c r="U54" s="47">
        <f t="shared" si="14"/>
        <v>1</v>
      </c>
      <c r="V54" s="47">
        <f t="shared" si="15"/>
        <v>0.95</v>
      </c>
      <c r="W54" s="47" t="str">
        <f t="shared" si="6"/>
        <v>..</v>
      </c>
      <c r="X54" s="47" t="str">
        <f t="shared" si="16"/>
        <v>..</v>
      </c>
      <c r="Y54" s="47" t="str">
        <f t="shared" si="17"/>
        <v>..</v>
      </c>
      <c r="Z54" s="47" t="str">
        <f t="shared" si="18"/>
        <v>..</v>
      </c>
      <c r="AA54" s="47" t="str">
        <f t="shared" si="19"/>
        <v>..</v>
      </c>
      <c r="AB54" s="47" t="str">
        <f t="shared" si="20"/>
        <v>..</v>
      </c>
    </row>
    <row r="55" spans="1:33" x14ac:dyDescent="0.35">
      <c r="A55" s="44" t="s">
        <v>44</v>
      </c>
      <c r="B55" s="50" t="s">
        <v>293</v>
      </c>
      <c r="C55" s="47">
        <f t="shared" si="3"/>
        <v>0.22083333333333333</v>
      </c>
      <c r="D55" s="47" t="str">
        <f t="shared" si="12"/>
        <v>..</v>
      </c>
      <c r="E55" s="47" t="str">
        <f t="shared" si="13"/>
        <v>..</v>
      </c>
      <c r="F55" s="100"/>
      <c r="G55" s="86"/>
      <c r="H55" s="50"/>
      <c r="J55" s="89"/>
      <c r="K55" s="1">
        <v>5</v>
      </c>
      <c r="L55" s="1">
        <v>19</v>
      </c>
      <c r="M55" s="1" t="s">
        <v>227</v>
      </c>
      <c r="N55" s="1" t="s">
        <v>227</v>
      </c>
      <c r="O55" s="1" t="s">
        <v>227</v>
      </c>
      <c r="P55" s="1" t="s">
        <v>227</v>
      </c>
      <c r="Q55" s="1" t="s">
        <v>227</v>
      </c>
      <c r="R55" s="1" t="s">
        <v>227</v>
      </c>
      <c r="U55" s="47">
        <f t="shared" si="14"/>
        <v>0.125</v>
      </c>
      <c r="V55" s="47">
        <f t="shared" si="15"/>
        <v>0.31666666666666665</v>
      </c>
      <c r="W55" s="47" t="str">
        <f t="shared" si="6"/>
        <v>..</v>
      </c>
      <c r="X55" s="47" t="str">
        <f t="shared" si="16"/>
        <v>..</v>
      </c>
      <c r="Y55" s="47" t="str">
        <f t="shared" si="17"/>
        <v>..</v>
      </c>
      <c r="Z55" s="47" t="str">
        <f t="shared" si="18"/>
        <v>..</v>
      </c>
      <c r="AA55" s="47" t="str">
        <f t="shared" si="19"/>
        <v>..</v>
      </c>
      <c r="AB55" s="47" t="str">
        <f t="shared" si="20"/>
        <v>..</v>
      </c>
    </row>
    <row r="56" spans="1:33" x14ac:dyDescent="0.35">
      <c r="A56" s="44" t="s">
        <v>45</v>
      </c>
      <c r="B56" s="50" t="s">
        <v>294</v>
      </c>
      <c r="C56" s="47">
        <f t="shared" si="3"/>
        <v>0.9291666666666667</v>
      </c>
      <c r="D56" s="47" t="str">
        <f t="shared" si="12"/>
        <v>..</v>
      </c>
      <c r="E56" s="47" t="str">
        <f t="shared" si="13"/>
        <v>..</v>
      </c>
      <c r="F56" s="100"/>
      <c r="G56" s="86"/>
      <c r="H56" s="50"/>
      <c r="J56" s="89"/>
      <c r="K56" s="1">
        <v>37</v>
      </c>
      <c r="L56" s="1">
        <v>56</v>
      </c>
      <c r="M56" s="1" t="s">
        <v>227</v>
      </c>
      <c r="N56" s="1" t="s">
        <v>227</v>
      </c>
      <c r="O56" s="1" t="s">
        <v>227</v>
      </c>
      <c r="P56" s="1" t="s">
        <v>227</v>
      </c>
      <c r="Q56" s="1" t="s">
        <v>227</v>
      </c>
      <c r="R56" s="1" t="s">
        <v>227</v>
      </c>
      <c r="U56" s="47">
        <f t="shared" si="14"/>
        <v>0.92500000000000004</v>
      </c>
      <c r="V56" s="47">
        <f t="shared" si="15"/>
        <v>0.93333333333333335</v>
      </c>
      <c r="W56" s="47" t="str">
        <f t="shared" si="6"/>
        <v>..</v>
      </c>
      <c r="X56" s="47" t="str">
        <f t="shared" si="16"/>
        <v>..</v>
      </c>
      <c r="Y56" s="47" t="str">
        <f t="shared" si="17"/>
        <v>..</v>
      </c>
      <c r="Z56" s="47" t="str">
        <f t="shared" si="18"/>
        <v>..</v>
      </c>
      <c r="AA56" s="47" t="str">
        <f t="shared" si="19"/>
        <v>..</v>
      </c>
      <c r="AB56" s="47" t="str">
        <f t="shared" si="20"/>
        <v>..</v>
      </c>
    </row>
    <row r="57" spans="1:33" x14ac:dyDescent="0.35">
      <c r="A57" s="44" t="s">
        <v>47</v>
      </c>
      <c r="B57" s="50" t="s">
        <v>295</v>
      </c>
      <c r="C57" s="47">
        <f t="shared" si="3"/>
        <v>0.66666666666666674</v>
      </c>
      <c r="D57" s="47" t="str">
        <f t="shared" si="12"/>
        <v>..</v>
      </c>
      <c r="E57" s="47" t="str">
        <f t="shared" si="13"/>
        <v>..</v>
      </c>
      <c r="F57" s="100"/>
      <c r="G57" s="86"/>
      <c r="H57" s="50"/>
      <c r="J57" s="89"/>
      <c r="K57" s="1">
        <v>26</v>
      </c>
      <c r="L57" s="1">
        <v>41</v>
      </c>
      <c r="M57" s="1" t="s">
        <v>227</v>
      </c>
      <c r="N57" s="1" t="s">
        <v>227</v>
      </c>
      <c r="O57" s="1" t="s">
        <v>227</v>
      </c>
      <c r="P57" s="1" t="s">
        <v>227</v>
      </c>
      <c r="Q57" s="1" t="s">
        <v>227</v>
      </c>
      <c r="R57" s="1" t="s">
        <v>227</v>
      </c>
      <c r="U57" s="47">
        <f t="shared" si="14"/>
        <v>0.65</v>
      </c>
      <c r="V57" s="47">
        <f t="shared" si="15"/>
        <v>0.68333333333333335</v>
      </c>
      <c r="W57" s="47" t="str">
        <f t="shared" si="6"/>
        <v>..</v>
      </c>
      <c r="X57" s="47" t="str">
        <f t="shared" si="16"/>
        <v>..</v>
      </c>
      <c r="Y57" s="47" t="str">
        <f t="shared" si="17"/>
        <v>..</v>
      </c>
      <c r="Z57" s="47" t="str">
        <f t="shared" si="18"/>
        <v>..</v>
      </c>
      <c r="AA57" s="47" t="str">
        <f t="shared" si="19"/>
        <v>..</v>
      </c>
      <c r="AB57" s="47" t="str">
        <f t="shared" si="20"/>
        <v>..</v>
      </c>
    </row>
    <row r="58" spans="1:33" x14ac:dyDescent="0.35">
      <c r="A58" s="44" t="s">
        <v>174</v>
      </c>
      <c r="B58" s="50" t="s">
        <v>580</v>
      </c>
      <c r="C58" s="47">
        <f t="shared" si="3"/>
        <v>0.72500000000000009</v>
      </c>
      <c r="D58" s="47" t="str">
        <f t="shared" si="12"/>
        <v>..</v>
      </c>
      <c r="E58" s="47" t="str">
        <f t="shared" si="13"/>
        <v>..</v>
      </c>
      <c r="F58" s="100"/>
      <c r="G58" s="86"/>
      <c r="H58" s="50"/>
      <c r="J58" s="90"/>
      <c r="K58" s="1">
        <v>32</v>
      </c>
      <c r="L58" s="1">
        <v>39</v>
      </c>
      <c r="M58" s="1" t="s">
        <v>227</v>
      </c>
      <c r="N58" s="1" t="s">
        <v>227</v>
      </c>
      <c r="O58" s="1" t="s">
        <v>227</v>
      </c>
      <c r="P58" s="1" t="s">
        <v>227</v>
      </c>
      <c r="Q58" s="1" t="s">
        <v>227</v>
      </c>
      <c r="R58" s="1" t="s">
        <v>227</v>
      </c>
      <c r="U58" s="47">
        <f t="shared" si="14"/>
        <v>0.8</v>
      </c>
      <c r="V58" s="47">
        <f t="shared" si="15"/>
        <v>0.65</v>
      </c>
      <c r="W58" s="47" t="str">
        <f t="shared" si="6"/>
        <v>..</v>
      </c>
      <c r="X58" s="47" t="str">
        <f t="shared" si="16"/>
        <v>..</v>
      </c>
      <c r="Y58" s="47" t="str">
        <f t="shared" si="17"/>
        <v>..</v>
      </c>
      <c r="Z58" s="47" t="str">
        <f t="shared" si="18"/>
        <v>..</v>
      </c>
      <c r="AA58" s="47" t="str">
        <f t="shared" si="19"/>
        <v>..</v>
      </c>
      <c r="AB58" s="47" t="str">
        <f t="shared" si="20"/>
        <v>..</v>
      </c>
    </row>
    <row r="59" spans="1:33" x14ac:dyDescent="0.35">
      <c r="A59" s="44" t="s">
        <v>49</v>
      </c>
      <c r="B59" s="50" t="s">
        <v>297</v>
      </c>
      <c r="C59" s="47">
        <f t="shared" si="3"/>
        <v>0.63944444444444448</v>
      </c>
      <c r="D59" s="47" t="str">
        <f t="shared" si="12"/>
        <v>..</v>
      </c>
      <c r="E59" s="47" t="str">
        <f t="shared" si="13"/>
        <v>..</v>
      </c>
      <c r="F59" s="100"/>
      <c r="G59" s="86"/>
      <c r="H59" s="50"/>
      <c r="J59" s="89"/>
      <c r="K59" s="1">
        <v>27</v>
      </c>
      <c r="L59" s="1">
        <v>38</v>
      </c>
      <c r="M59" s="1">
        <v>61</v>
      </c>
      <c r="N59" s="1" t="s">
        <v>227</v>
      </c>
      <c r="O59" s="1" t="s">
        <v>227</v>
      </c>
      <c r="P59" s="1" t="s">
        <v>227</v>
      </c>
      <c r="Q59" s="1" t="s">
        <v>227</v>
      </c>
      <c r="R59" s="1" t="s">
        <v>227</v>
      </c>
      <c r="U59" s="47">
        <f t="shared" si="14"/>
        <v>0.67500000000000004</v>
      </c>
      <c r="V59" s="47">
        <f t="shared" si="15"/>
        <v>0.6333333333333333</v>
      </c>
      <c r="W59" s="47">
        <f t="shared" si="6"/>
        <v>0.61</v>
      </c>
      <c r="X59" s="47" t="str">
        <f t="shared" si="16"/>
        <v>..</v>
      </c>
      <c r="Y59" s="47" t="str">
        <f t="shared" si="17"/>
        <v>..</v>
      </c>
      <c r="Z59" s="47" t="str">
        <f t="shared" si="18"/>
        <v>..</v>
      </c>
      <c r="AA59" s="47" t="str">
        <f t="shared" si="19"/>
        <v>..</v>
      </c>
      <c r="AB59" s="47" t="str">
        <f t="shared" si="20"/>
        <v>..</v>
      </c>
    </row>
    <row r="60" spans="1:33" x14ac:dyDescent="0.35">
      <c r="A60" s="44" t="s">
        <v>50</v>
      </c>
      <c r="B60" s="50" t="s">
        <v>298</v>
      </c>
      <c r="C60" s="47">
        <f t="shared" si="3"/>
        <v>0.22277777777777777</v>
      </c>
      <c r="D60" s="47" t="str">
        <f t="shared" si="12"/>
        <v>..</v>
      </c>
      <c r="E60" s="47" t="str">
        <f t="shared" si="13"/>
        <v>..</v>
      </c>
      <c r="F60" s="100"/>
      <c r="G60" s="86"/>
      <c r="H60" s="50"/>
      <c r="J60" s="89"/>
      <c r="K60" s="1">
        <v>7</v>
      </c>
      <c r="L60" s="1">
        <v>14</v>
      </c>
      <c r="M60" s="1">
        <v>26</v>
      </c>
      <c r="N60" s="1" t="s">
        <v>227</v>
      </c>
      <c r="O60" s="1" t="s">
        <v>227</v>
      </c>
      <c r="P60" s="1" t="s">
        <v>227</v>
      </c>
      <c r="Q60" s="1" t="s">
        <v>227</v>
      </c>
      <c r="R60" s="1" t="s">
        <v>227</v>
      </c>
      <c r="U60" s="47">
        <f t="shared" si="14"/>
        <v>0.17499999999999999</v>
      </c>
      <c r="V60" s="47">
        <f t="shared" si="15"/>
        <v>0.23333333333333334</v>
      </c>
      <c r="W60" s="47">
        <f t="shared" si="6"/>
        <v>0.26</v>
      </c>
      <c r="X60" s="47" t="str">
        <f t="shared" si="16"/>
        <v>..</v>
      </c>
      <c r="Y60" s="47" t="str">
        <f t="shared" si="17"/>
        <v>..</v>
      </c>
      <c r="Z60" s="47" t="str">
        <f t="shared" si="18"/>
        <v>..</v>
      </c>
      <c r="AA60" s="47" t="str">
        <f t="shared" si="19"/>
        <v>..</v>
      </c>
      <c r="AB60" s="47" t="str">
        <f t="shared" si="20"/>
        <v>..</v>
      </c>
      <c r="AG60" s="44" t="s">
        <v>456</v>
      </c>
    </row>
    <row r="61" spans="1:33" x14ac:dyDescent="0.35">
      <c r="A61" s="44" t="s">
        <v>157</v>
      </c>
      <c r="B61" s="50" t="s">
        <v>299</v>
      </c>
      <c r="C61" s="47">
        <f t="shared" si="3"/>
        <v>0.68333333333333335</v>
      </c>
      <c r="D61" s="47" t="str">
        <f t="shared" si="12"/>
        <v>..</v>
      </c>
      <c r="E61" s="47" t="str">
        <f t="shared" si="13"/>
        <v>..</v>
      </c>
      <c r="F61" s="100"/>
      <c r="G61" s="86"/>
      <c r="H61" s="50"/>
      <c r="J61" s="89"/>
      <c r="K61" s="1">
        <v>32</v>
      </c>
      <c r="L61" s="1">
        <v>34</v>
      </c>
      <c r="M61" s="1" t="s">
        <v>227</v>
      </c>
      <c r="N61" s="1" t="s">
        <v>227</v>
      </c>
      <c r="O61" s="1" t="s">
        <v>227</v>
      </c>
      <c r="P61" s="1" t="s">
        <v>227</v>
      </c>
      <c r="Q61" s="1" t="s">
        <v>227</v>
      </c>
      <c r="R61" s="1" t="s">
        <v>227</v>
      </c>
      <c r="U61" s="47">
        <f t="shared" si="14"/>
        <v>0.8</v>
      </c>
      <c r="V61" s="47">
        <f t="shared" si="15"/>
        <v>0.56666666666666665</v>
      </c>
      <c r="W61" s="47" t="str">
        <f t="shared" si="6"/>
        <v>..</v>
      </c>
      <c r="X61" s="47" t="str">
        <f t="shared" si="16"/>
        <v>..</v>
      </c>
      <c r="Y61" s="47" t="str">
        <f t="shared" si="17"/>
        <v>..</v>
      </c>
      <c r="Z61" s="47" t="str">
        <f t="shared" si="18"/>
        <v>..</v>
      </c>
      <c r="AA61" s="47" t="str">
        <f t="shared" si="19"/>
        <v>..</v>
      </c>
      <c r="AB61" s="47" t="str">
        <f t="shared" si="20"/>
        <v>..</v>
      </c>
    </row>
    <row r="62" spans="1:33" x14ac:dyDescent="0.35">
      <c r="A62" s="44" t="s">
        <v>66</v>
      </c>
      <c r="B62" s="50" t="s">
        <v>300</v>
      </c>
      <c r="C62" s="47">
        <f t="shared" si="3"/>
        <v>0.05</v>
      </c>
      <c r="D62" s="47" t="str">
        <f t="shared" si="12"/>
        <v>..</v>
      </c>
      <c r="E62" s="47" t="str">
        <f t="shared" si="13"/>
        <v>..</v>
      </c>
      <c r="F62" s="100"/>
      <c r="G62" s="86"/>
      <c r="H62" s="50"/>
      <c r="J62" s="89"/>
      <c r="K62" s="1">
        <v>0</v>
      </c>
      <c r="L62" s="1">
        <v>6</v>
      </c>
      <c r="M62" s="1" t="s">
        <v>227</v>
      </c>
      <c r="N62" s="1" t="s">
        <v>227</v>
      </c>
      <c r="O62" s="1" t="s">
        <v>227</v>
      </c>
      <c r="P62" s="1" t="s">
        <v>227</v>
      </c>
      <c r="Q62" s="1" t="s">
        <v>227</v>
      </c>
      <c r="R62" s="1" t="s">
        <v>227</v>
      </c>
      <c r="U62" s="47">
        <f t="shared" si="14"/>
        <v>0</v>
      </c>
      <c r="V62" s="47">
        <f t="shared" si="15"/>
        <v>0.1</v>
      </c>
      <c r="W62" s="47" t="str">
        <f t="shared" si="6"/>
        <v>..</v>
      </c>
      <c r="X62" s="47" t="str">
        <f t="shared" si="16"/>
        <v>..</v>
      </c>
      <c r="Y62" s="47" t="str">
        <f t="shared" si="17"/>
        <v>..</v>
      </c>
      <c r="Z62" s="47" t="str">
        <f t="shared" si="18"/>
        <v>..</v>
      </c>
      <c r="AA62" s="47" t="str">
        <f t="shared" si="19"/>
        <v>..</v>
      </c>
      <c r="AB62" s="47" t="str">
        <f t="shared" si="20"/>
        <v>..</v>
      </c>
    </row>
    <row r="63" spans="1:33" x14ac:dyDescent="0.35">
      <c r="A63" s="44" t="s">
        <v>51</v>
      </c>
      <c r="B63" s="50" t="s">
        <v>301</v>
      </c>
      <c r="C63" s="47">
        <f t="shared" si="3"/>
        <v>2.0833333333333336E-2</v>
      </c>
      <c r="D63" s="47" t="str">
        <f t="shared" si="12"/>
        <v>..</v>
      </c>
      <c r="E63" s="47" t="str">
        <f t="shared" si="13"/>
        <v>..</v>
      </c>
      <c r="F63" s="100"/>
      <c r="G63" s="86"/>
      <c r="H63" s="50"/>
      <c r="J63" s="89"/>
      <c r="K63" s="1">
        <v>1</v>
      </c>
      <c r="L63" s="1">
        <v>1</v>
      </c>
      <c r="M63" s="1" t="s">
        <v>227</v>
      </c>
      <c r="N63" s="1" t="s">
        <v>227</v>
      </c>
      <c r="O63" s="1" t="s">
        <v>227</v>
      </c>
      <c r="P63" s="1" t="s">
        <v>227</v>
      </c>
      <c r="Q63" s="1" t="s">
        <v>227</v>
      </c>
      <c r="R63" s="1" t="s">
        <v>227</v>
      </c>
      <c r="U63" s="47">
        <f t="shared" si="14"/>
        <v>2.5000000000000001E-2</v>
      </c>
      <c r="V63" s="47">
        <f t="shared" si="15"/>
        <v>1.6666666666666666E-2</v>
      </c>
      <c r="W63" s="47" t="str">
        <f t="shared" si="6"/>
        <v>..</v>
      </c>
      <c r="X63" s="47" t="str">
        <f t="shared" si="16"/>
        <v>..</v>
      </c>
      <c r="Y63" s="47" t="str">
        <f t="shared" si="17"/>
        <v>..</v>
      </c>
      <c r="Z63" s="47" t="str">
        <f t="shared" si="18"/>
        <v>..</v>
      </c>
      <c r="AA63" s="47" t="str">
        <f t="shared" si="19"/>
        <v>..</v>
      </c>
      <c r="AB63" s="47" t="str">
        <f t="shared" si="20"/>
        <v>..</v>
      </c>
    </row>
    <row r="64" spans="1:33" x14ac:dyDescent="0.35">
      <c r="A64" s="44" t="s">
        <v>53</v>
      </c>
      <c r="B64" s="50" t="s">
        <v>302</v>
      </c>
      <c r="C64" s="47">
        <f t="shared" si="3"/>
        <v>0.91500000000000004</v>
      </c>
      <c r="D64" s="47">
        <f t="shared" si="12"/>
        <v>0.91666666666666663</v>
      </c>
      <c r="E64" s="47">
        <f t="shared" si="13"/>
        <v>0.70833333333333337</v>
      </c>
      <c r="F64" s="100"/>
      <c r="G64" s="86"/>
      <c r="H64" s="50"/>
      <c r="J64" s="89"/>
      <c r="K64" s="1">
        <v>38</v>
      </c>
      <c r="L64" s="1">
        <v>56</v>
      </c>
      <c r="M64" s="1">
        <v>94</v>
      </c>
      <c r="N64" s="1">
        <v>5.25</v>
      </c>
      <c r="O64" s="1">
        <v>6.5</v>
      </c>
      <c r="P64" s="1">
        <v>6.25</v>
      </c>
      <c r="Q64" s="1">
        <v>6.25</v>
      </c>
      <c r="R64" s="1">
        <v>6.5</v>
      </c>
      <c r="U64" s="47">
        <f t="shared" si="14"/>
        <v>0.95</v>
      </c>
      <c r="V64" s="47">
        <f t="shared" si="15"/>
        <v>0.93333333333333335</v>
      </c>
      <c r="W64" s="47">
        <f t="shared" si="6"/>
        <v>0.94</v>
      </c>
      <c r="X64" s="47">
        <f t="shared" si="16"/>
        <v>0.70833333333333337</v>
      </c>
      <c r="Y64" s="47">
        <f t="shared" si="17"/>
        <v>0.91666666666666663</v>
      </c>
      <c r="Z64" s="47">
        <f t="shared" si="18"/>
        <v>0.875</v>
      </c>
      <c r="AA64" s="47">
        <f t="shared" si="19"/>
        <v>0.875</v>
      </c>
      <c r="AB64" s="47">
        <f t="shared" si="20"/>
        <v>0.91666666666666663</v>
      </c>
    </row>
    <row r="65" spans="1:28" x14ac:dyDescent="0.35">
      <c r="A65" s="44" t="s">
        <v>54</v>
      </c>
      <c r="B65" s="50" t="s">
        <v>303</v>
      </c>
      <c r="C65" s="47">
        <f t="shared" si="3"/>
        <v>0.25444444444444447</v>
      </c>
      <c r="D65" s="47" t="str">
        <f t="shared" si="12"/>
        <v>..</v>
      </c>
      <c r="E65" s="47" t="str">
        <f t="shared" si="13"/>
        <v>..</v>
      </c>
      <c r="F65" s="100"/>
      <c r="G65" s="86"/>
      <c r="H65" s="50"/>
      <c r="J65" s="89"/>
      <c r="K65" s="1">
        <v>10</v>
      </c>
      <c r="L65" s="1">
        <v>14</v>
      </c>
      <c r="M65" s="1">
        <v>28</v>
      </c>
      <c r="N65" s="1" t="s">
        <v>227</v>
      </c>
      <c r="O65" s="1" t="s">
        <v>227</v>
      </c>
      <c r="P65" s="1" t="s">
        <v>227</v>
      </c>
      <c r="Q65" s="1" t="s">
        <v>227</v>
      </c>
      <c r="R65" s="1" t="s">
        <v>227</v>
      </c>
      <c r="U65" s="47">
        <f t="shared" si="14"/>
        <v>0.25</v>
      </c>
      <c r="V65" s="47">
        <f t="shared" si="15"/>
        <v>0.23333333333333334</v>
      </c>
      <c r="W65" s="47">
        <f t="shared" si="6"/>
        <v>0.28000000000000003</v>
      </c>
      <c r="X65" s="47" t="str">
        <f t="shared" si="16"/>
        <v>..</v>
      </c>
      <c r="Y65" s="47" t="str">
        <f t="shared" si="17"/>
        <v>..</v>
      </c>
      <c r="Z65" s="47" t="str">
        <f t="shared" si="18"/>
        <v>..</v>
      </c>
      <c r="AA65" s="47" t="str">
        <f t="shared" si="19"/>
        <v>..</v>
      </c>
      <c r="AB65" s="47" t="str">
        <f t="shared" si="20"/>
        <v>..</v>
      </c>
    </row>
    <row r="66" spans="1:28" x14ac:dyDescent="0.35">
      <c r="A66" s="44" t="s">
        <v>56</v>
      </c>
      <c r="B66" s="50" t="s">
        <v>304</v>
      </c>
      <c r="C66" s="47">
        <f t="shared" si="3"/>
        <v>0.6</v>
      </c>
      <c r="D66" s="47" t="str">
        <f t="shared" si="12"/>
        <v>..</v>
      </c>
      <c r="E66" s="47" t="str">
        <f t="shared" si="13"/>
        <v>..</v>
      </c>
      <c r="F66" s="100"/>
      <c r="G66" s="86"/>
      <c r="H66" s="50"/>
      <c r="J66" s="89"/>
      <c r="K66" s="1">
        <v>24</v>
      </c>
      <c r="L66" s="1">
        <v>36</v>
      </c>
      <c r="M66" s="1" t="s">
        <v>227</v>
      </c>
      <c r="N66" s="1" t="s">
        <v>227</v>
      </c>
      <c r="O66" s="1" t="s">
        <v>227</v>
      </c>
      <c r="P66" s="1" t="s">
        <v>227</v>
      </c>
      <c r="Q66" s="1" t="s">
        <v>227</v>
      </c>
      <c r="R66" s="1" t="s">
        <v>227</v>
      </c>
      <c r="U66" s="47">
        <f t="shared" si="14"/>
        <v>0.6</v>
      </c>
      <c r="V66" s="47">
        <f t="shared" si="15"/>
        <v>0.6</v>
      </c>
      <c r="W66" s="47" t="str">
        <f t="shared" si="6"/>
        <v>..</v>
      </c>
      <c r="X66" s="47" t="str">
        <f t="shared" si="16"/>
        <v>..</v>
      </c>
      <c r="Y66" s="47" t="str">
        <f t="shared" si="17"/>
        <v>..</v>
      </c>
      <c r="Z66" s="47" t="str">
        <f t="shared" si="18"/>
        <v>..</v>
      </c>
      <c r="AA66" s="47" t="str">
        <f t="shared" si="19"/>
        <v>..</v>
      </c>
      <c r="AB66" s="47" t="str">
        <f t="shared" si="20"/>
        <v>..</v>
      </c>
    </row>
    <row r="67" spans="1:28" x14ac:dyDescent="0.35">
      <c r="A67" s="44" t="s">
        <v>55</v>
      </c>
      <c r="B67" s="50" t="s">
        <v>305</v>
      </c>
      <c r="C67" s="47">
        <f t="shared" si="3"/>
        <v>1</v>
      </c>
      <c r="D67" s="47" t="str">
        <f t="shared" si="12"/>
        <v>..</v>
      </c>
      <c r="E67" s="47" t="str">
        <f t="shared" si="13"/>
        <v>..</v>
      </c>
      <c r="F67" s="100"/>
      <c r="G67" s="86"/>
      <c r="H67" s="50"/>
      <c r="J67" s="89"/>
      <c r="K67" s="1">
        <v>40</v>
      </c>
      <c r="L67" s="1">
        <v>60</v>
      </c>
      <c r="M67" s="1" t="s">
        <v>227</v>
      </c>
      <c r="N67" s="1" t="s">
        <v>227</v>
      </c>
      <c r="O67" s="1" t="s">
        <v>227</v>
      </c>
      <c r="P67" s="1" t="s">
        <v>227</v>
      </c>
      <c r="Q67" s="1" t="s">
        <v>227</v>
      </c>
      <c r="R67" s="1" t="s">
        <v>227</v>
      </c>
      <c r="U67" s="47">
        <f t="shared" si="14"/>
        <v>1</v>
      </c>
      <c r="V67" s="47">
        <f t="shared" si="15"/>
        <v>1</v>
      </c>
      <c r="W67" s="47" t="str">
        <f t="shared" si="6"/>
        <v>..</v>
      </c>
      <c r="X67" s="47" t="str">
        <f t="shared" si="16"/>
        <v>..</v>
      </c>
      <c r="Y67" s="47" t="str">
        <f t="shared" si="17"/>
        <v>..</v>
      </c>
      <c r="Z67" s="47" t="str">
        <f t="shared" si="18"/>
        <v>..</v>
      </c>
      <c r="AA67" s="47" t="str">
        <f t="shared" si="19"/>
        <v>..</v>
      </c>
      <c r="AB67" s="47" t="str">
        <f t="shared" si="20"/>
        <v>..</v>
      </c>
    </row>
    <row r="68" spans="1:28" x14ac:dyDescent="0.35">
      <c r="A68" s="44" t="s">
        <v>57</v>
      </c>
      <c r="B68" s="50" t="s">
        <v>306</v>
      </c>
      <c r="C68" s="47">
        <f t="shared" si="3"/>
        <v>0.85888888888888892</v>
      </c>
      <c r="D68" s="47" t="str">
        <f t="shared" si="12"/>
        <v>..</v>
      </c>
      <c r="E68" s="47" t="str">
        <f t="shared" si="13"/>
        <v>..</v>
      </c>
      <c r="F68" s="100"/>
      <c r="G68" s="86"/>
      <c r="H68" s="50"/>
      <c r="J68" s="89"/>
      <c r="K68" s="1">
        <v>38</v>
      </c>
      <c r="L68" s="1">
        <v>52</v>
      </c>
      <c r="M68" s="1">
        <v>76</v>
      </c>
      <c r="N68" s="1" t="s">
        <v>227</v>
      </c>
      <c r="O68" s="1" t="s">
        <v>227</v>
      </c>
      <c r="P68" s="1" t="s">
        <v>227</v>
      </c>
      <c r="Q68" s="1" t="s">
        <v>227</v>
      </c>
      <c r="R68" s="1" t="s">
        <v>227</v>
      </c>
      <c r="U68" s="47">
        <f t="shared" si="14"/>
        <v>0.95</v>
      </c>
      <c r="V68" s="47">
        <f t="shared" si="15"/>
        <v>0.8666666666666667</v>
      </c>
      <c r="W68" s="47">
        <f t="shared" si="6"/>
        <v>0.76</v>
      </c>
      <c r="X68" s="47" t="str">
        <f t="shared" si="16"/>
        <v>..</v>
      </c>
      <c r="Y68" s="47" t="str">
        <f t="shared" si="17"/>
        <v>..</v>
      </c>
      <c r="Z68" s="47" t="str">
        <f t="shared" si="18"/>
        <v>..</v>
      </c>
      <c r="AA68" s="47" t="str">
        <f t="shared" si="19"/>
        <v>..</v>
      </c>
      <c r="AB68" s="47" t="str">
        <f t="shared" si="20"/>
        <v>..</v>
      </c>
    </row>
    <row r="69" spans="1:28" x14ac:dyDescent="0.35">
      <c r="A69" s="44" t="s">
        <v>59</v>
      </c>
      <c r="B69" s="50" t="s">
        <v>307</v>
      </c>
      <c r="C69" s="47">
        <f t="shared" si="3"/>
        <v>0.19583333333333333</v>
      </c>
      <c r="D69" s="47" t="str">
        <f t="shared" si="12"/>
        <v>..</v>
      </c>
      <c r="E69" s="47" t="str">
        <f t="shared" si="13"/>
        <v>..</v>
      </c>
      <c r="F69" s="100"/>
      <c r="G69" s="86"/>
      <c r="H69" s="50"/>
      <c r="J69" s="89"/>
      <c r="K69" s="1">
        <v>3</v>
      </c>
      <c r="L69" s="1">
        <v>19</v>
      </c>
      <c r="M69" s="1" t="s">
        <v>227</v>
      </c>
      <c r="N69" s="1" t="s">
        <v>227</v>
      </c>
      <c r="O69" s="1" t="s">
        <v>227</v>
      </c>
      <c r="P69" s="1" t="s">
        <v>227</v>
      </c>
      <c r="Q69" s="1" t="s">
        <v>227</v>
      </c>
      <c r="R69" s="1" t="s">
        <v>227</v>
      </c>
      <c r="U69" s="47">
        <f t="shared" si="14"/>
        <v>7.4999999999999997E-2</v>
      </c>
      <c r="V69" s="47">
        <f t="shared" si="15"/>
        <v>0.31666666666666665</v>
      </c>
      <c r="W69" s="47" t="str">
        <f t="shared" si="6"/>
        <v>..</v>
      </c>
      <c r="X69" s="47" t="str">
        <f t="shared" si="16"/>
        <v>..</v>
      </c>
      <c r="Y69" s="47" t="str">
        <f t="shared" si="17"/>
        <v>..</v>
      </c>
      <c r="Z69" s="47" t="str">
        <f t="shared" si="18"/>
        <v>..</v>
      </c>
      <c r="AA69" s="47" t="str">
        <f t="shared" si="19"/>
        <v>..</v>
      </c>
      <c r="AB69" s="47" t="str">
        <f t="shared" si="20"/>
        <v>..</v>
      </c>
    </row>
    <row r="70" spans="1:28" x14ac:dyDescent="0.35">
      <c r="A70" s="44" t="s">
        <v>64</v>
      </c>
      <c r="B70" s="50" t="s">
        <v>581</v>
      </c>
      <c r="C70" s="47">
        <f t="shared" si="3"/>
        <v>0.47111111111111109</v>
      </c>
      <c r="D70" s="47" t="str">
        <f t="shared" si="12"/>
        <v>..</v>
      </c>
      <c r="E70" s="47" t="str">
        <f t="shared" si="13"/>
        <v>..</v>
      </c>
      <c r="F70" s="100"/>
      <c r="G70" s="86"/>
      <c r="H70" s="50"/>
      <c r="J70" s="89"/>
      <c r="K70" s="1">
        <v>20</v>
      </c>
      <c r="L70" s="1">
        <v>26</v>
      </c>
      <c r="M70" s="1">
        <v>48</v>
      </c>
      <c r="N70" s="1" t="s">
        <v>227</v>
      </c>
      <c r="O70" s="1" t="s">
        <v>227</v>
      </c>
      <c r="P70" s="1" t="s">
        <v>227</v>
      </c>
      <c r="Q70" s="1" t="s">
        <v>227</v>
      </c>
      <c r="R70" s="1" t="s">
        <v>227</v>
      </c>
      <c r="U70" s="47">
        <f t="shared" si="14"/>
        <v>0.5</v>
      </c>
      <c r="V70" s="47">
        <f t="shared" si="15"/>
        <v>0.43333333333333335</v>
      </c>
      <c r="W70" s="47">
        <f t="shared" si="6"/>
        <v>0.48</v>
      </c>
      <c r="X70" s="47" t="str">
        <f t="shared" si="16"/>
        <v>..</v>
      </c>
      <c r="Y70" s="47" t="str">
        <f t="shared" si="17"/>
        <v>..</v>
      </c>
      <c r="Z70" s="47" t="str">
        <f t="shared" si="18"/>
        <v>..</v>
      </c>
      <c r="AA70" s="47" t="str">
        <f t="shared" si="19"/>
        <v>..</v>
      </c>
      <c r="AB70" s="47" t="str">
        <f t="shared" si="20"/>
        <v>..</v>
      </c>
    </row>
    <row r="71" spans="1:28" x14ac:dyDescent="0.35">
      <c r="A71" s="44" t="s">
        <v>61</v>
      </c>
      <c r="B71" s="50" t="s">
        <v>309</v>
      </c>
      <c r="C71" s="47">
        <f t="shared" si="3"/>
        <v>0.55694444444444446</v>
      </c>
      <c r="D71" s="47">
        <f t="shared" si="12"/>
        <v>0.29166666666666669</v>
      </c>
      <c r="E71" s="47">
        <f t="shared" si="13"/>
        <v>0.41666666666666669</v>
      </c>
      <c r="F71" s="100"/>
      <c r="G71" s="86"/>
      <c r="H71" s="50"/>
      <c r="J71" s="89"/>
      <c r="K71" s="1">
        <v>24</v>
      </c>
      <c r="L71" s="1">
        <v>37</v>
      </c>
      <c r="M71" s="1">
        <v>75</v>
      </c>
      <c r="N71" s="1">
        <v>3.5</v>
      </c>
      <c r="O71" s="1">
        <v>2.75</v>
      </c>
      <c r="P71" s="1">
        <v>3.75</v>
      </c>
      <c r="Q71" s="1">
        <v>4.25</v>
      </c>
      <c r="R71" s="1">
        <v>3.25</v>
      </c>
      <c r="U71" s="47">
        <f t="shared" si="14"/>
        <v>0.6</v>
      </c>
      <c r="V71" s="47">
        <f t="shared" si="15"/>
        <v>0.6166666666666667</v>
      </c>
      <c r="W71" s="47">
        <f t="shared" si="6"/>
        <v>0.75</v>
      </c>
      <c r="X71" s="47">
        <f t="shared" si="16"/>
        <v>0.41666666666666669</v>
      </c>
      <c r="Y71" s="47">
        <f t="shared" si="17"/>
        <v>0.29166666666666669</v>
      </c>
      <c r="Z71" s="47">
        <f t="shared" si="18"/>
        <v>0.45833333333333331</v>
      </c>
      <c r="AA71" s="47">
        <f t="shared" si="19"/>
        <v>0.54166666666666663</v>
      </c>
      <c r="AB71" s="47">
        <f t="shared" si="20"/>
        <v>0.375</v>
      </c>
    </row>
    <row r="72" spans="1:28" ht="15.5" x14ac:dyDescent="0.35">
      <c r="A72" s="44" t="s">
        <v>43</v>
      </c>
      <c r="B72" s="50" t="s">
        <v>310</v>
      </c>
      <c r="C72" s="47">
        <f t="shared" si="3"/>
        <v>0.89722222222222214</v>
      </c>
      <c r="D72" s="47" t="str">
        <f t="shared" ref="D72:D103" si="21">+Y72</f>
        <v>..</v>
      </c>
      <c r="E72" s="47" t="str">
        <f t="shared" ref="E72:E103" si="22">+X72</f>
        <v>..</v>
      </c>
      <c r="F72" s="100"/>
      <c r="G72" s="84"/>
      <c r="H72" s="50"/>
      <c r="J72" s="89"/>
      <c r="K72" s="1">
        <v>39</v>
      </c>
      <c r="L72" s="1">
        <v>55</v>
      </c>
      <c r="M72" s="1">
        <v>80</v>
      </c>
      <c r="N72" s="1" t="s">
        <v>227</v>
      </c>
      <c r="O72" s="1" t="s">
        <v>227</v>
      </c>
      <c r="P72" s="1" t="s">
        <v>227</v>
      </c>
      <c r="Q72" s="1" t="s">
        <v>227</v>
      </c>
      <c r="R72" s="1" t="s">
        <v>227</v>
      </c>
      <c r="U72" s="47">
        <f t="shared" si="14"/>
        <v>0.97499999999999998</v>
      </c>
      <c r="V72" s="47">
        <f t="shared" si="15"/>
        <v>0.91666666666666663</v>
      </c>
      <c r="W72" s="47">
        <f t="shared" si="6"/>
        <v>0.8</v>
      </c>
      <c r="X72" s="47" t="str">
        <f t="shared" si="16"/>
        <v>..</v>
      </c>
      <c r="Y72" s="47" t="str">
        <f t="shared" si="17"/>
        <v>..</v>
      </c>
      <c r="Z72" s="47" t="str">
        <f t="shared" si="18"/>
        <v>..</v>
      </c>
      <c r="AA72" s="47" t="str">
        <f t="shared" si="19"/>
        <v>..</v>
      </c>
      <c r="AB72" s="47" t="str">
        <f t="shared" si="20"/>
        <v>..</v>
      </c>
    </row>
    <row r="73" spans="1:28" ht="15.5" x14ac:dyDescent="0.35">
      <c r="A73" s="44" t="s">
        <v>62</v>
      </c>
      <c r="B73" s="50" t="s">
        <v>311</v>
      </c>
      <c r="C73" s="47">
        <f t="shared" ref="C73:C136" si="23">IF(ISNUMBER(AVERAGE(U73:W73,Z73:AB73)),AVERAGE(U73:W73,Z73:AB73),"..")</f>
        <v>0.82916666666666661</v>
      </c>
      <c r="D73" s="47" t="str">
        <f t="shared" si="21"/>
        <v>..</v>
      </c>
      <c r="E73" s="47" t="str">
        <f t="shared" si="22"/>
        <v>..</v>
      </c>
      <c r="F73" s="100"/>
      <c r="G73" s="84"/>
      <c r="H73" s="50"/>
      <c r="J73" s="89"/>
      <c r="K73" s="1">
        <v>35</v>
      </c>
      <c r="L73" s="1">
        <v>47</v>
      </c>
      <c r="M73" s="1" t="s">
        <v>227</v>
      </c>
      <c r="N73" s="1" t="s">
        <v>227</v>
      </c>
      <c r="O73" s="1" t="s">
        <v>227</v>
      </c>
      <c r="P73" s="1" t="s">
        <v>227</v>
      </c>
      <c r="Q73" s="1" t="s">
        <v>227</v>
      </c>
      <c r="R73" s="1" t="s">
        <v>227</v>
      </c>
      <c r="U73" s="47">
        <f t="shared" ref="U73:U104" si="24">IF(ISNUMBER(K73)=TRUE,U$5*(K73-U$4)/(U$3-U$4)+(1-U$5)*(1-(K73-U$4)/(U$3-U$4)),"..")</f>
        <v>0.875</v>
      </c>
      <c r="V73" s="47">
        <f t="shared" ref="V73:V104" si="25">IF(ISNUMBER(L73)=TRUE,V$5*(L73-V$4)/(V$3-V$4)+(1-V$5)*(1-(L73-V$4)/(V$3-V$4)),"..")</f>
        <v>0.78333333333333333</v>
      </c>
      <c r="W73" s="47" t="str">
        <f t="shared" ref="W73:W136" si="26">IF(ISNUMBER(M73)=TRUE,W$5*(M73-W$4)/(W$3-W$4)+(1-W$5)*(1-(M73-W$4)/(W$3-W$4)),"..")</f>
        <v>..</v>
      </c>
      <c r="X73" s="47" t="str">
        <f t="shared" ref="X73:X104" si="27">IF(ISNUMBER(N73)=TRUE,X$5*(N73-X$4)/(X$3-X$4)+(1-X$5)*(1-(N73-X$4)/(X$3-X$4)),"..")</f>
        <v>..</v>
      </c>
      <c r="Y73" s="47" t="str">
        <f t="shared" ref="Y73:Y104" si="28">IF(ISNUMBER(O73)=TRUE,Y$5*(O73-Y$4)/(Y$3-Y$4)+(1-Y$5)*(1-(O73-Y$4)/(Y$3-Y$4)),"..")</f>
        <v>..</v>
      </c>
      <c r="Z73" s="47" t="str">
        <f t="shared" ref="Z73:Z104" si="29">IF(ISNUMBER(P73)=TRUE,Z$5*(P73-Z$4)/(Z$3-Z$4)+(1-Z$5)*(1-(P73-Z$4)/(Z$3-Z$4)),"..")</f>
        <v>..</v>
      </c>
      <c r="AA73" s="47" t="str">
        <f t="shared" ref="AA73:AA104" si="30">IF(ISNUMBER(Q73)=TRUE,AA$5*(Q73-AA$4)/(AA$3-AA$4)+(1-AA$5)*(1-(Q73-AA$4)/(AA$3-AA$4)),"..")</f>
        <v>..</v>
      </c>
      <c r="AB73" s="47" t="str">
        <f t="shared" ref="AB73:AB104" si="31">IF(ISNUMBER(R73)=TRUE,AB$5*(R73-AB$4)/(AB$3-AB$4)+(1-AB$5)*(1-(R73-AB$4)/(AB$3-AB$4)),"..")</f>
        <v>..</v>
      </c>
    </row>
    <row r="74" spans="1:28" ht="15.5" x14ac:dyDescent="0.35">
      <c r="A74" s="44" t="s">
        <v>67</v>
      </c>
      <c r="B74" s="50" t="s">
        <v>312</v>
      </c>
      <c r="C74" s="47">
        <f t="shared" si="23"/>
        <v>0.88749999999999996</v>
      </c>
      <c r="D74" s="47" t="str">
        <f t="shared" si="21"/>
        <v>..</v>
      </c>
      <c r="E74" s="47" t="str">
        <f t="shared" si="22"/>
        <v>..</v>
      </c>
      <c r="F74" s="100"/>
      <c r="G74" s="84"/>
      <c r="H74" s="50"/>
      <c r="J74" s="89"/>
      <c r="K74" s="1">
        <v>37</v>
      </c>
      <c r="L74" s="1">
        <v>51</v>
      </c>
      <c r="M74" s="1" t="s">
        <v>227</v>
      </c>
      <c r="N74" s="1" t="s">
        <v>227</v>
      </c>
      <c r="O74" s="1" t="s">
        <v>227</v>
      </c>
      <c r="P74" s="1" t="s">
        <v>227</v>
      </c>
      <c r="Q74" s="1" t="s">
        <v>227</v>
      </c>
      <c r="R74" s="1" t="s">
        <v>227</v>
      </c>
      <c r="U74" s="47">
        <f t="shared" si="24"/>
        <v>0.92500000000000004</v>
      </c>
      <c r="V74" s="47">
        <f t="shared" si="25"/>
        <v>0.85</v>
      </c>
      <c r="W74" s="47" t="str">
        <f t="shared" si="26"/>
        <v>..</v>
      </c>
      <c r="X74" s="47" t="str">
        <f t="shared" si="27"/>
        <v>..</v>
      </c>
      <c r="Y74" s="47" t="str">
        <f t="shared" si="28"/>
        <v>..</v>
      </c>
      <c r="Z74" s="47" t="str">
        <f t="shared" si="29"/>
        <v>..</v>
      </c>
      <c r="AA74" s="47" t="str">
        <f t="shared" si="30"/>
        <v>..</v>
      </c>
      <c r="AB74" s="47" t="str">
        <f t="shared" si="31"/>
        <v>..</v>
      </c>
    </row>
    <row r="75" spans="1:28" ht="15.5" x14ac:dyDescent="0.35">
      <c r="A75" s="44" t="s">
        <v>68</v>
      </c>
      <c r="B75" s="50" t="s">
        <v>313</v>
      </c>
      <c r="C75" s="47">
        <f t="shared" si="23"/>
        <v>0.89583333333333337</v>
      </c>
      <c r="D75" s="47" t="str">
        <f t="shared" si="21"/>
        <v>..</v>
      </c>
      <c r="E75" s="47" t="str">
        <f t="shared" si="22"/>
        <v>..</v>
      </c>
      <c r="F75" s="100"/>
      <c r="G75" s="84"/>
      <c r="H75" s="50"/>
      <c r="J75" s="89"/>
      <c r="K75" s="1">
        <v>37</v>
      </c>
      <c r="L75" s="1">
        <v>52</v>
      </c>
      <c r="M75" s="1" t="s">
        <v>227</v>
      </c>
      <c r="N75" s="1" t="s">
        <v>227</v>
      </c>
      <c r="O75" s="1" t="s">
        <v>227</v>
      </c>
      <c r="P75" s="1" t="s">
        <v>227</v>
      </c>
      <c r="Q75" s="1" t="s">
        <v>227</v>
      </c>
      <c r="R75" s="1" t="s">
        <v>227</v>
      </c>
      <c r="U75" s="47">
        <f t="shared" si="24"/>
        <v>0.92500000000000004</v>
      </c>
      <c r="V75" s="47">
        <f t="shared" si="25"/>
        <v>0.8666666666666667</v>
      </c>
      <c r="W75" s="47" t="str">
        <f t="shared" si="26"/>
        <v>..</v>
      </c>
      <c r="X75" s="47" t="str">
        <f t="shared" si="27"/>
        <v>..</v>
      </c>
      <c r="Y75" s="47" t="str">
        <f t="shared" si="28"/>
        <v>..</v>
      </c>
      <c r="Z75" s="47" t="str">
        <f t="shared" si="29"/>
        <v>..</v>
      </c>
      <c r="AA75" s="47" t="str">
        <f t="shared" si="30"/>
        <v>..</v>
      </c>
      <c r="AB75" s="47" t="str">
        <f t="shared" si="31"/>
        <v>..</v>
      </c>
    </row>
    <row r="76" spans="1:28" ht="15.5" x14ac:dyDescent="0.35">
      <c r="A76" s="44" t="s">
        <v>69</v>
      </c>
      <c r="B76" s="50" t="s">
        <v>314</v>
      </c>
      <c r="C76" s="47">
        <f t="shared" si="23"/>
        <v>0.52083333333333337</v>
      </c>
      <c r="D76" s="47" t="str">
        <f t="shared" si="21"/>
        <v>..</v>
      </c>
      <c r="E76" s="47" t="str">
        <f t="shared" si="22"/>
        <v>..</v>
      </c>
      <c r="F76" s="100"/>
      <c r="G76" s="84"/>
      <c r="H76" s="50"/>
      <c r="J76" s="89"/>
      <c r="K76" s="1">
        <v>21</v>
      </c>
      <c r="L76" s="1">
        <v>31</v>
      </c>
      <c r="M76" s="1" t="s">
        <v>227</v>
      </c>
      <c r="N76" s="1" t="s">
        <v>227</v>
      </c>
      <c r="O76" s="1" t="s">
        <v>227</v>
      </c>
      <c r="P76" s="1" t="s">
        <v>227</v>
      </c>
      <c r="Q76" s="1" t="s">
        <v>227</v>
      </c>
      <c r="R76" s="1" t="s">
        <v>227</v>
      </c>
      <c r="U76" s="47">
        <f t="shared" si="24"/>
        <v>0.52500000000000002</v>
      </c>
      <c r="V76" s="47">
        <f t="shared" si="25"/>
        <v>0.51666666666666672</v>
      </c>
      <c r="W76" s="47" t="str">
        <f t="shared" si="26"/>
        <v>..</v>
      </c>
      <c r="X76" s="47" t="str">
        <f t="shared" si="27"/>
        <v>..</v>
      </c>
      <c r="Y76" s="47" t="str">
        <f t="shared" si="28"/>
        <v>..</v>
      </c>
      <c r="Z76" s="47" t="str">
        <f t="shared" si="29"/>
        <v>..</v>
      </c>
      <c r="AA76" s="47" t="str">
        <f t="shared" si="30"/>
        <v>..</v>
      </c>
      <c r="AB76" s="47" t="str">
        <f t="shared" si="31"/>
        <v>..</v>
      </c>
    </row>
    <row r="77" spans="1:28" ht="15.5" x14ac:dyDescent="0.35">
      <c r="A77" s="44" t="s">
        <v>63</v>
      </c>
      <c r="B77" s="50" t="s">
        <v>315</v>
      </c>
      <c r="C77" s="47">
        <f t="shared" si="23"/>
        <v>0.39583333333333337</v>
      </c>
      <c r="D77" s="47" t="str">
        <f t="shared" si="21"/>
        <v>..</v>
      </c>
      <c r="E77" s="47" t="str">
        <f t="shared" si="22"/>
        <v>..</v>
      </c>
      <c r="F77" s="100"/>
      <c r="G77" s="84"/>
      <c r="H77" s="50"/>
      <c r="J77" s="89"/>
      <c r="K77" s="1">
        <v>15</v>
      </c>
      <c r="L77" s="1">
        <v>25</v>
      </c>
      <c r="M77" s="1" t="s">
        <v>227</v>
      </c>
      <c r="N77" s="1" t="s">
        <v>227</v>
      </c>
      <c r="O77" s="1" t="s">
        <v>227</v>
      </c>
      <c r="P77" s="1" t="s">
        <v>227</v>
      </c>
      <c r="Q77" s="1" t="s">
        <v>227</v>
      </c>
      <c r="R77" s="1" t="s">
        <v>227</v>
      </c>
      <c r="U77" s="47">
        <f t="shared" si="24"/>
        <v>0.375</v>
      </c>
      <c r="V77" s="47">
        <f t="shared" si="25"/>
        <v>0.41666666666666669</v>
      </c>
      <c r="W77" s="47" t="str">
        <f t="shared" si="26"/>
        <v>..</v>
      </c>
      <c r="X77" s="47" t="str">
        <f t="shared" si="27"/>
        <v>..</v>
      </c>
      <c r="Y77" s="47" t="str">
        <f t="shared" si="28"/>
        <v>..</v>
      </c>
      <c r="Z77" s="47" t="str">
        <f t="shared" si="29"/>
        <v>..</v>
      </c>
      <c r="AA77" s="47" t="str">
        <f t="shared" si="30"/>
        <v>..</v>
      </c>
      <c r="AB77" s="47" t="str">
        <f t="shared" si="31"/>
        <v>..</v>
      </c>
    </row>
    <row r="78" spans="1:28" ht="15.5" x14ac:dyDescent="0.35">
      <c r="A78" s="44" t="s">
        <v>65</v>
      </c>
      <c r="B78" s="50" t="s">
        <v>316</v>
      </c>
      <c r="C78" s="47">
        <f t="shared" si="23"/>
        <v>0.45416666666666666</v>
      </c>
      <c r="D78" s="47" t="str">
        <f t="shared" si="21"/>
        <v>..</v>
      </c>
      <c r="E78" s="47" t="str">
        <f t="shared" si="22"/>
        <v>..</v>
      </c>
      <c r="F78" s="100"/>
      <c r="G78" s="84"/>
      <c r="H78" s="50"/>
      <c r="J78" s="89"/>
      <c r="K78" s="1">
        <v>17</v>
      </c>
      <c r="L78" s="1">
        <v>29</v>
      </c>
      <c r="M78" s="1" t="s">
        <v>227</v>
      </c>
      <c r="N78" s="1" t="s">
        <v>227</v>
      </c>
      <c r="O78" s="1" t="s">
        <v>227</v>
      </c>
      <c r="P78" s="1" t="s">
        <v>227</v>
      </c>
      <c r="Q78" s="1" t="s">
        <v>227</v>
      </c>
      <c r="R78" s="1" t="s">
        <v>227</v>
      </c>
      <c r="U78" s="47">
        <f t="shared" si="24"/>
        <v>0.42499999999999999</v>
      </c>
      <c r="V78" s="47">
        <f t="shared" si="25"/>
        <v>0.48333333333333334</v>
      </c>
      <c r="W78" s="47" t="str">
        <f t="shared" si="26"/>
        <v>..</v>
      </c>
      <c r="X78" s="47" t="str">
        <f t="shared" si="27"/>
        <v>..</v>
      </c>
      <c r="Y78" s="47" t="str">
        <f t="shared" si="28"/>
        <v>..</v>
      </c>
      <c r="Z78" s="47" t="str">
        <f t="shared" si="29"/>
        <v>..</v>
      </c>
      <c r="AA78" s="47" t="str">
        <f t="shared" si="30"/>
        <v>..</v>
      </c>
      <c r="AB78" s="47" t="str">
        <f t="shared" si="31"/>
        <v>..</v>
      </c>
    </row>
    <row r="79" spans="1:28" ht="15.5" x14ac:dyDescent="0.35">
      <c r="A79" s="44" t="s">
        <v>70</v>
      </c>
      <c r="B79" s="50" t="s">
        <v>317</v>
      </c>
      <c r="C79" s="47">
        <f t="shared" si="23"/>
        <v>0.74583333333333335</v>
      </c>
      <c r="D79" s="47" t="str">
        <f t="shared" si="21"/>
        <v>..</v>
      </c>
      <c r="E79" s="47" t="str">
        <f t="shared" si="22"/>
        <v>..</v>
      </c>
      <c r="F79" s="100"/>
      <c r="G79" s="84"/>
      <c r="H79" s="50"/>
      <c r="J79" s="89"/>
      <c r="K79" s="1">
        <v>31</v>
      </c>
      <c r="L79" s="1">
        <v>43</v>
      </c>
      <c r="M79" s="1" t="s">
        <v>227</v>
      </c>
      <c r="N79" s="1" t="s">
        <v>227</v>
      </c>
      <c r="O79" s="1" t="s">
        <v>227</v>
      </c>
      <c r="P79" s="1" t="s">
        <v>227</v>
      </c>
      <c r="Q79" s="1" t="s">
        <v>227</v>
      </c>
      <c r="R79" s="1" t="s">
        <v>227</v>
      </c>
      <c r="U79" s="47">
        <f t="shared" si="24"/>
        <v>0.77500000000000002</v>
      </c>
      <c r="V79" s="47">
        <f t="shared" si="25"/>
        <v>0.71666666666666667</v>
      </c>
      <c r="W79" s="47" t="str">
        <f t="shared" si="26"/>
        <v>..</v>
      </c>
      <c r="X79" s="47" t="str">
        <f t="shared" si="27"/>
        <v>..</v>
      </c>
      <c r="Y79" s="47" t="str">
        <f t="shared" si="28"/>
        <v>..</v>
      </c>
      <c r="Z79" s="47" t="str">
        <f t="shared" si="29"/>
        <v>..</v>
      </c>
      <c r="AA79" s="47" t="str">
        <f t="shared" si="30"/>
        <v>..</v>
      </c>
      <c r="AB79" s="47" t="str">
        <f t="shared" si="31"/>
        <v>..</v>
      </c>
    </row>
    <row r="80" spans="1:28" ht="15.5" x14ac:dyDescent="0.35">
      <c r="A80" s="44" t="s">
        <v>74</v>
      </c>
      <c r="B80" s="50" t="s">
        <v>318</v>
      </c>
      <c r="C80" s="47">
        <f t="shared" si="23"/>
        <v>0.3833333333333333</v>
      </c>
      <c r="D80" s="47" t="str">
        <f t="shared" si="21"/>
        <v>..</v>
      </c>
      <c r="E80" s="47" t="str">
        <f t="shared" si="22"/>
        <v>..</v>
      </c>
      <c r="F80" s="100"/>
      <c r="G80" s="84"/>
      <c r="H80" s="50"/>
      <c r="J80" s="89"/>
      <c r="K80" s="1">
        <v>16</v>
      </c>
      <c r="L80" s="1">
        <v>22</v>
      </c>
      <c r="M80" s="1" t="s">
        <v>227</v>
      </c>
      <c r="N80" s="1" t="s">
        <v>227</v>
      </c>
      <c r="O80" s="1" t="s">
        <v>227</v>
      </c>
      <c r="P80" s="1" t="s">
        <v>227</v>
      </c>
      <c r="Q80" s="1" t="s">
        <v>227</v>
      </c>
      <c r="R80" s="1" t="s">
        <v>227</v>
      </c>
      <c r="U80" s="47">
        <f t="shared" si="24"/>
        <v>0.4</v>
      </c>
      <c r="V80" s="47">
        <f t="shared" si="25"/>
        <v>0.36666666666666664</v>
      </c>
      <c r="W80" s="47" t="str">
        <f t="shared" si="26"/>
        <v>..</v>
      </c>
      <c r="X80" s="47" t="str">
        <f t="shared" si="27"/>
        <v>..</v>
      </c>
      <c r="Y80" s="47" t="str">
        <f t="shared" si="28"/>
        <v>..</v>
      </c>
      <c r="Z80" s="47" t="str">
        <f t="shared" si="29"/>
        <v>..</v>
      </c>
      <c r="AA80" s="47" t="str">
        <f t="shared" si="30"/>
        <v>..</v>
      </c>
      <c r="AB80" s="47" t="str">
        <f t="shared" si="31"/>
        <v>..</v>
      </c>
    </row>
    <row r="81" spans="1:28" ht="15.5" x14ac:dyDescent="0.35">
      <c r="A81" s="44" t="s">
        <v>72</v>
      </c>
      <c r="B81" s="50" t="s">
        <v>319</v>
      </c>
      <c r="C81" s="47">
        <f t="shared" si="23"/>
        <v>0.45416666666666666</v>
      </c>
      <c r="D81" s="47" t="str">
        <f t="shared" si="21"/>
        <v>..</v>
      </c>
      <c r="E81" s="47" t="str">
        <f t="shared" si="22"/>
        <v>..</v>
      </c>
      <c r="F81" s="100"/>
      <c r="G81" s="84"/>
      <c r="H81" s="50"/>
      <c r="J81" s="89"/>
      <c r="K81" s="1">
        <v>19</v>
      </c>
      <c r="L81" s="1">
        <v>26</v>
      </c>
      <c r="M81" s="1" t="s">
        <v>227</v>
      </c>
      <c r="N81" s="1" t="s">
        <v>227</v>
      </c>
      <c r="O81" s="1" t="s">
        <v>227</v>
      </c>
      <c r="P81" s="1" t="s">
        <v>227</v>
      </c>
      <c r="Q81" s="1" t="s">
        <v>227</v>
      </c>
      <c r="R81" s="1" t="s">
        <v>227</v>
      </c>
      <c r="U81" s="47">
        <f t="shared" si="24"/>
        <v>0.47499999999999998</v>
      </c>
      <c r="V81" s="47">
        <f t="shared" si="25"/>
        <v>0.43333333333333335</v>
      </c>
      <c r="W81" s="47" t="str">
        <f t="shared" si="26"/>
        <v>..</v>
      </c>
      <c r="X81" s="47" t="str">
        <f t="shared" si="27"/>
        <v>..</v>
      </c>
      <c r="Y81" s="47" t="str">
        <f t="shared" si="28"/>
        <v>..</v>
      </c>
      <c r="Z81" s="47" t="str">
        <f t="shared" si="29"/>
        <v>..</v>
      </c>
      <c r="AA81" s="47" t="str">
        <f t="shared" si="30"/>
        <v>..</v>
      </c>
      <c r="AB81" s="47" t="str">
        <f t="shared" si="31"/>
        <v>..</v>
      </c>
    </row>
    <row r="82" spans="1:28" ht="15.5" x14ac:dyDescent="0.35">
      <c r="A82" s="44" t="s">
        <v>71</v>
      </c>
      <c r="B82" s="50" t="s">
        <v>320</v>
      </c>
      <c r="C82" s="47">
        <f t="shared" si="23"/>
        <v>0.52500000000000002</v>
      </c>
      <c r="D82" s="47" t="str">
        <f t="shared" si="21"/>
        <v>..</v>
      </c>
      <c r="E82" s="47" t="str">
        <f t="shared" si="22"/>
        <v>..</v>
      </c>
      <c r="F82" s="100"/>
      <c r="G82" s="84"/>
      <c r="H82" s="50"/>
      <c r="J82" s="89"/>
      <c r="K82" s="1">
        <v>16</v>
      </c>
      <c r="L82" s="1">
        <v>39</v>
      </c>
      <c r="M82" s="1" t="s">
        <v>227</v>
      </c>
      <c r="N82" s="1" t="s">
        <v>227</v>
      </c>
      <c r="O82" s="1" t="s">
        <v>227</v>
      </c>
      <c r="P82" s="1" t="s">
        <v>227</v>
      </c>
      <c r="Q82" s="1" t="s">
        <v>227</v>
      </c>
      <c r="R82" s="1" t="s">
        <v>227</v>
      </c>
      <c r="U82" s="47">
        <f t="shared" si="24"/>
        <v>0.4</v>
      </c>
      <c r="V82" s="47">
        <f t="shared" si="25"/>
        <v>0.65</v>
      </c>
      <c r="W82" s="47" t="str">
        <f t="shared" si="26"/>
        <v>..</v>
      </c>
      <c r="X82" s="47" t="str">
        <f t="shared" si="27"/>
        <v>..</v>
      </c>
      <c r="Y82" s="47" t="str">
        <f t="shared" si="28"/>
        <v>..</v>
      </c>
      <c r="Z82" s="47" t="str">
        <f t="shared" si="29"/>
        <v>..</v>
      </c>
      <c r="AA82" s="47" t="str">
        <f t="shared" si="30"/>
        <v>..</v>
      </c>
      <c r="AB82" s="47" t="str">
        <f t="shared" si="31"/>
        <v>..</v>
      </c>
    </row>
    <row r="83" spans="1:28" ht="15.5" x14ac:dyDescent="0.35">
      <c r="A83" s="44" t="s">
        <v>75</v>
      </c>
      <c r="B83" s="50" t="s">
        <v>321</v>
      </c>
      <c r="C83" s="47">
        <f t="shared" si="23"/>
        <v>0.60194444444444439</v>
      </c>
      <c r="D83" s="47">
        <f t="shared" si="21"/>
        <v>0.625</v>
      </c>
      <c r="E83" s="47">
        <f t="shared" si="22"/>
        <v>0.33333333333333331</v>
      </c>
      <c r="F83" s="100"/>
      <c r="G83" s="84"/>
      <c r="H83" s="50"/>
      <c r="J83" s="89"/>
      <c r="K83" s="1">
        <v>27</v>
      </c>
      <c r="L83" s="1">
        <v>43</v>
      </c>
      <c r="M83" s="1">
        <v>72</v>
      </c>
      <c r="N83" s="1">
        <v>3</v>
      </c>
      <c r="O83" s="1">
        <v>4.75</v>
      </c>
      <c r="P83" s="1">
        <v>3.25</v>
      </c>
      <c r="Q83" s="1">
        <v>4.5</v>
      </c>
      <c r="R83" s="1">
        <v>4.25</v>
      </c>
      <c r="U83" s="47">
        <f t="shared" si="24"/>
        <v>0.67500000000000004</v>
      </c>
      <c r="V83" s="47">
        <f t="shared" si="25"/>
        <v>0.71666666666666667</v>
      </c>
      <c r="W83" s="47">
        <f t="shared" si="26"/>
        <v>0.72</v>
      </c>
      <c r="X83" s="47">
        <f t="shared" si="27"/>
        <v>0.33333333333333331</v>
      </c>
      <c r="Y83" s="47">
        <f t="shared" si="28"/>
        <v>0.625</v>
      </c>
      <c r="Z83" s="47">
        <f t="shared" si="29"/>
        <v>0.375</v>
      </c>
      <c r="AA83" s="47">
        <f t="shared" si="30"/>
        <v>0.58333333333333337</v>
      </c>
      <c r="AB83" s="47">
        <f t="shared" si="31"/>
        <v>0.54166666666666663</v>
      </c>
    </row>
    <row r="84" spans="1:28" ht="15.5" x14ac:dyDescent="0.35">
      <c r="A84" s="44" t="s">
        <v>81</v>
      </c>
      <c r="B84" s="50" t="s">
        <v>322</v>
      </c>
      <c r="C84" s="47">
        <f t="shared" si="23"/>
        <v>0.94166666666666676</v>
      </c>
      <c r="D84" s="47" t="str">
        <f t="shared" si="21"/>
        <v>..</v>
      </c>
      <c r="E84" s="47" t="str">
        <f t="shared" si="22"/>
        <v>..</v>
      </c>
      <c r="F84" s="100"/>
      <c r="G84" s="84"/>
      <c r="H84" s="50"/>
      <c r="J84" s="89"/>
      <c r="K84" s="1">
        <v>37</v>
      </c>
      <c r="L84" s="1">
        <v>57</v>
      </c>
      <c r="M84" s="1">
        <v>95</v>
      </c>
      <c r="N84" s="1" t="s">
        <v>227</v>
      </c>
      <c r="O84" s="1" t="s">
        <v>227</v>
      </c>
      <c r="P84" s="1" t="s">
        <v>227</v>
      </c>
      <c r="Q84" s="1" t="s">
        <v>227</v>
      </c>
      <c r="R84" s="1" t="s">
        <v>227</v>
      </c>
      <c r="U84" s="47">
        <f t="shared" si="24"/>
        <v>0.92500000000000004</v>
      </c>
      <c r="V84" s="47">
        <f t="shared" si="25"/>
        <v>0.95</v>
      </c>
      <c r="W84" s="47">
        <f t="shared" si="26"/>
        <v>0.95</v>
      </c>
      <c r="X84" s="47" t="str">
        <f t="shared" si="27"/>
        <v>..</v>
      </c>
      <c r="Y84" s="47" t="str">
        <f t="shared" si="28"/>
        <v>..</v>
      </c>
      <c r="Z84" s="47" t="str">
        <f t="shared" si="29"/>
        <v>..</v>
      </c>
      <c r="AA84" s="47" t="str">
        <f t="shared" si="30"/>
        <v>..</v>
      </c>
      <c r="AB84" s="47" t="str">
        <f t="shared" si="31"/>
        <v>..</v>
      </c>
    </row>
    <row r="85" spans="1:28" ht="15.5" x14ac:dyDescent="0.35">
      <c r="A85" s="44" t="s">
        <v>77</v>
      </c>
      <c r="B85" s="50" t="s">
        <v>323</v>
      </c>
      <c r="C85" s="47">
        <f t="shared" si="23"/>
        <v>0.67222222222222217</v>
      </c>
      <c r="D85" s="47" t="str">
        <f t="shared" si="21"/>
        <v>..</v>
      </c>
      <c r="E85" s="47" t="str">
        <f t="shared" si="22"/>
        <v>..</v>
      </c>
      <c r="F85" s="100"/>
      <c r="G85" s="84"/>
      <c r="H85" s="50"/>
      <c r="J85" s="89"/>
      <c r="K85" s="1">
        <v>34</v>
      </c>
      <c r="L85" s="1">
        <v>37</v>
      </c>
      <c r="M85" s="1">
        <v>55</v>
      </c>
      <c r="N85" s="1" t="s">
        <v>227</v>
      </c>
      <c r="O85" s="1" t="s">
        <v>227</v>
      </c>
      <c r="P85" s="1" t="s">
        <v>227</v>
      </c>
      <c r="Q85" s="1" t="s">
        <v>227</v>
      </c>
      <c r="R85" s="1" t="s">
        <v>227</v>
      </c>
      <c r="U85" s="47">
        <f t="shared" si="24"/>
        <v>0.85</v>
      </c>
      <c r="V85" s="47">
        <f t="shared" si="25"/>
        <v>0.6166666666666667</v>
      </c>
      <c r="W85" s="47">
        <f t="shared" si="26"/>
        <v>0.55000000000000004</v>
      </c>
      <c r="X85" s="47" t="str">
        <f t="shared" si="27"/>
        <v>..</v>
      </c>
      <c r="Y85" s="47" t="str">
        <f t="shared" si="28"/>
        <v>..</v>
      </c>
      <c r="Z85" s="47" t="str">
        <f t="shared" si="29"/>
        <v>..</v>
      </c>
      <c r="AA85" s="47" t="str">
        <f t="shared" si="30"/>
        <v>..</v>
      </c>
      <c r="AB85" s="47" t="str">
        <f t="shared" si="31"/>
        <v>..</v>
      </c>
    </row>
    <row r="86" spans="1:28" ht="15.5" x14ac:dyDescent="0.35">
      <c r="A86" s="44" t="s">
        <v>76</v>
      </c>
      <c r="B86" s="50" t="s">
        <v>324</v>
      </c>
      <c r="C86" s="47">
        <f t="shared" si="23"/>
        <v>0.59222222222222221</v>
      </c>
      <c r="D86" s="47" t="str">
        <f t="shared" si="21"/>
        <v>..</v>
      </c>
      <c r="E86" s="47" t="str">
        <f t="shared" si="22"/>
        <v>..</v>
      </c>
      <c r="F86" s="100"/>
      <c r="G86" s="84"/>
      <c r="H86" s="50"/>
      <c r="J86" s="89"/>
      <c r="K86" s="1">
        <v>30</v>
      </c>
      <c r="L86" s="1">
        <v>31</v>
      </c>
      <c r="M86" s="1">
        <v>51</v>
      </c>
      <c r="N86" s="1" t="s">
        <v>227</v>
      </c>
      <c r="O86" s="1" t="s">
        <v>227</v>
      </c>
      <c r="P86" s="1" t="s">
        <v>227</v>
      </c>
      <c r="Q86" s="1" t="s">
        <v>227</v>
      </c>
      <c r="R86" s="1" t="s">
        <v>227</v>
      </c>
      <c r="U86" s="47">
        <f t="shared" si="24"/>
        <v>0.75</v>
      </c>
      <c r="V86" s="47">
        <f t="shared" si="25"/>
        <v>0.51666666666666672</v>
      </c>
      <c r="W86" s="47">
        <f t="shared" si="26"/>
        <v>0.51</v>
      </c>
      <c r="X86" s="47" t="str">
        <f t="shared" si="27"/>
        <v>..</v>
      </c>
      <c r="Y86" s="47" t="str">
        <f t="shared" si="28"/>
        <v>..</v>
      </c>
      <c r="Z86" s="47" t="str">
        <f t="shared" si="29"/>
        <v>..</v>
      </c>
      <c r="AA86" s="47" t="str">
        <f t="shared" si="30"/>
        <v>..</v>
      </c>
      <c r="AB86" s="47" t="str">
        <f t="shared" si="31"/>
        <v>..</v>
      </c>
    </row>
    <row r="87" spans="1:28" ht="15.5" x14ac:dyDescent="0.35">
      <c r="A87" s="44" t="s">
        <v>79</v>
      </c>
      <c r="B87" s="50" t="s">
        <v>325</v>
      </c>
      <c r="C87" s="47">
        <f t="shared" si="23"/>
        <v>0.16388888888888889</v>
      </c>
      <c r="D87" s="47" t="str">
        <f t="shared" si="21"/>
        <v>..</v>
      </c>
      <c r="E87" s="47" t="str">
        <f t="shared" si="22"/>
        <v>..</v>
      </c>
      <c r="F87" s="100"/>
      <c r="G87" s="84"/>
      <c r="H87" s="50"/>
      <c r="J87" s="89"/>
      <c r="K87" s="1">
        <v>7</v>
      </c>
      <c r="L87" s="1">
        <v>10</v>
      </c>
      <c r="M87" s="1">
        <v>15</v>
      </c>
      <c r="N87" s="1" t="s">
        <v>227</v>
      </c>
      <c r="O87" s="1" t="s">
        <v>227</v>
      </c>
      <c r="P87" s="1" t="s">
        <v>227</v>
      </c>
      <c r="Q87" s="1" t="s">
        <v>227</v>
      </c>
      <c r="R87" s="1" t="s">
        <v>227</v>
      </c>
      <c r="U87" s="47">
        <f t="shared" si="24"/>
        <v>0.17499999999999999</v>
      </c>
      <c r="V87" s="47">
        <f t="shared" si="25"/>
        <v>0.16666666666666666</v>
      </c>
      <c r="W87" s="47">
        <f t="shared" si="26"/>
        <v>0.15</v>
      </c>
      <c r="X87" s="47" t="str">
        <f t="shared" si="27"/>
        <v>..</v>
      </c>
      <c r="Y87" s="47" t="str">
        <f t="shared" si="28"/>
        <v>..</v>
      </c>
      <c r="Z87" s="47" t="str">
        <f t="shared" si="29"/>
        <v>..</v>
      </c>
      <c r="AA87" s="47" t="str">
        <f t="shared" si="30"/>
        <v>..</v>
      </c>
      <c r="AB87" s="47" t="str">
        <f t="shared" si="31"/>
        <v>..</v>
      </c>
    </row>
    <row r="88" spans="1:28" ht="15.5" x14ac:dyDescent="0.35">
      <c r="A88" s="44" t="s">
        <v>80</v>
      </c>
      <c r="B88" s="50" t="s">
        <v>326</v>
      </c>
      <c r="C88" s="47">
        <f t="shared" si="23"/>
        <v>0.32916666666666666</v>
      </c>
      <c r="D88" s="47" t="str">
        <f t="shared" si="21"/>
        <v>..</v>
      </c>
      <c r="E88" s="47" t="str">
        <f t="shared" si="22"/>
        <v>..</v>
      </c>
      <c r="F88" s="100"/>
      <c r="G88" s="84"/>
      <c r="H88" s="50"/>
      <c r="J88" s="89"/>
      <c r="K88" s="1">
        <v>17</v>
      </c>
      <c r="L88" s="1">
        <v>14</v>
      </c>
      <c r="M88" s="1" t="s">
        <v>227</v>
      </c>
      <c r="N88" s="1" t="s">
        <v>227</v>
      </c>
      <c r="O88" s="1" t="s">
        <v>227</v>
      </c>
      <c r="P88" s="1" t="s">
        <v>227</v>
      </c>
      <c r="Q88" s="1" t="s">
        <v>227</v>
      </c>
      <c r="R88" s="1" t="s">
        <v>227</v>
      </c>
      <c r="U88" s="47">
        <f t="shared" si="24"/>
        <v>0.42499999999999999</v>
      </c>
      <c r="V88" s="47">
        <f t="shared" si="25"/>
        <v>0.23333333333333334</v>
      </c>
      <c r="W88" s="47" t="str">
        <f t="shared" si="26"/>
        <v>..</v>
      </c>
      <c r="X88" s="47" t="str">
        <f t="shared" si="27"/>
        <v>..</v>
      </c>
      <c r="Y88" s="47" t="str">
        <f t="shared" si="28"/>
        <v>..</v>
      </c>
      <c r="Z88" s="47" t="str">
        <f t="shared" si="29"/>
        <v>..</v>
      </c>
      <c r="AA88" s="47" t="str">
        <f t="shared" si="30"/>
        <v>..</v>
      </c>
      <c r="AB88" s="47" t="str">
        <f t="shared" si="31"/>
        <v>..</v>
      </c>
    </row>
    <row r="89" spans="1:28" ht="15.5" x14ac:dyDescent="0.35">
      <c r="A89" s="44" t="s">
        <v>78</v>
      </c>
      <c r="B89" s="50" t="s">
        <v>327</v>
      </c>
      <c r="C89" s="47">
        <f t="shared" si="23"/>
        <v>0.97083333333333333</v>
      </c>
      <c r="D89" s="47" t="str">
        <f t="shared" si="21"/>
        <v>..</v>
      </c>
      <c r="E89" s="47" t="str">
        <f t="shared" si="22"/>
        <v>..</v>
      </c>
      <c r="F89" s="100"/>
      <c r="G89" s="84"/>
      <c r="H89" s="50"/>
      <c r="J89" s="89"/>
      <c r="K89" s="1">
        <v>39</v>
      </c>
      <c r="L89" s="1">
        <v>58</v>
      </c>
      <c r="M89" s="1" t="s">
        <v>227</v>
      </c>
      <c r="N89" s="1" t="s">
        <v>227</v>
      </c>
      <c r="O89" s="1" t="s">
        <v>227</v>
      </c>
      <c r="P89" s="1" t="s">
        <v>227</v>
      </c>
      <c r="Q89" s="1" t="s">
        <v>227</v>
      </c>
      <c r="R89" s="1" t="s">
        <v>227</v>
      </c>
      <c r="U89" s="47">
        <f t="shared" si="24"/>
        <v>0.97499999999999998</v>
      </c>
      <c r="V89" s="47">
        <f t="shared" si="25"/>
        <v>0.96666666666666667</v>
      </c>
      <c r="W89" s="47" t="str">
        <f t="shared" si="26"/>
        <v>..</v>
      </c>
      <c r="X89" s="47" t="str">
        <f t="shared" si="27"/>
        <v>..</v>
      </c>
      <c r="Y89" s="47" t="str">
        <f t="shared" si="28"/>
        <v>..</v>
      </c>
      <c r="Z89" s="47" t="str">
        <f t="shared" si="29"/>
        <v>..</v>
      </c>
      <c r="AA89" s="47" t="str">
        <f t="shared" si="30"/>
        <v>..</v>
      </c>
      <c r="AB89" s="47" t="str">
        <f t="shared" si="31"/>
        <v>..</v>
      </c>
    </row>
    <row r="90" spans="1:28" ht="15.5" x14ac:dyDescent="0.35">
      <c r="A90" s="44" t="s">
        <v>82</v>
      </c>
      <c r="B90" s="50" t="s">
        <v>328</v>
      </c>
      <c r="C90" s="47">
        <f t="shared" si="23"/>
        <v>0.77083333333333326</v>
      </c>
      <c r="D90" s="47" t="str">
        <f t="shared" si="21"/>
        <v>..</v>
      </c>
      <c r="E90" s="47" t="str">
        <f t="shared" si="22"/>
        <v>..</v>
      </c>
      <c r="F90" s="100"/>
      <c r="G90" s="84"/>
      <c r="H90" s="50"/>
      <c r="J90" s="89"/>
      <c r="K90" s="1">
        <v>33</v>
      </c>
      <c r="L90" s="1">
        <v>43</v>
      </c>
      <c r="M90" s="1" t="s">
        <v>227</v>
      </c>
      <c r="N90" s="1" t="s">
        <v>227</v>
      </c>
      <c r="O90" s="1" t="s">
        <v>227</v>
      </c>
      <c r="P90" s="1" t="s">
        <v>227</v>
      </c>
      <c r="Q90" s="1" t="s">
        <v>227</v>
      </c>
      <c r="R90" s="1" t="s">
        <v>227</v>
      </c>
      <c r="U90" s="47">
        <f t="shared" si="24"/>
        <v>0.82499999999999996</v>
      </c>
      <c r="V90" s="47">
        <f t="shared" si="25"/>
        <v>0.71666666666666667</v>
      </c>
      <c r="W90" s="47" t="str">
        <f t="shared" si="26"/>
        <v>..</v>
      </c>
      <c r="X90" s="47" t="str">
        <f t="shared" si="27"/>
        <v>..</v>
      </c>
      <c r="Y90" s="47" t="str">
        <f t="shared" si="28"/>
        <v>..</v>
      </c>
      <c r="Z90" s="47" t="str">
        <f t="shared" si="29"/>
        <v>..</v>
      </c>
      <c r="AA90" s="47" t="str">
        <f t="shared" si="30"/>
        <v>..</v>
      </c>
      <c r="AB90" s="47" t="str">
        <f t="shared" si="31"/>
        <v>..</v>
      </c>
    </row>
    <row r="91" spans="1:28" ht="15.5" x14ac:dyDescent="0.35">
      <c r="A91" s="44" t="s">
        <v>83</v>
      </c>
      <c r="B91" s="50" t="s">
        <v>329</v>
      </c>
      <c r="C91" s="47">
        <f t="shared" si="23"/>
        <v>0.84444444444444444</v>
      </c>
      <c r="D91" s="47" t="str">
        <f t="shared" si="21"/>
        <v>..</v>
      </c>
      <c r="E91" s="47" t="str">
        <f t="shared" si="22"/>
        <v>..</v>
      </c>
      <c r="F91" s="100"/>
      <c r="G91" s="84"/>
      <c r="H91" s="50"/>
      <c r="J91" s="89"/>
      <c r="K91" s="1">
        <v>36</v>
      </c>
      <c r="L91" s="1">
        <v>53</v>
      </c>
      <c r="M91" s="1">
        <v>75</v>
      </c>
      <c r="N91" s="1" t="s">
        <v>227</v>
      </c>
      <c r="O91" s="1" t="s">
        <v>227</v>
      </c>
      <c r="P91" s="1" t="s">
        <v>227</v>
      </c>
      <c r="Q91" s="1" t="s">
        <v>227</v>
      </c>
      <c r="R91" s="1" t="s">
        <v>227</v>
      </c>
      <c r="U91" s="47">
        <f t="shared" si="24"/>
        <v>0.9</v>
      </c>
      <c r="V91" s="47">
        <f t="shared" si="25"/>
        <v>0.8833333333333333</v>
      </c>
      <c r="W91" s="47">
        <f t="shared" si="26"/>
        <v>0.75</v>
      </c>
      <c r="X91" s="47" t="str">
        <f t="shared" si="27"/>
        <v>..</v>
      </c>
      <c r="Y91" s="47" t="str">
        <f t="shared" si="28"/>
        <v>..</v>
      </c>
      <c r="Z91" s="47" t="str">
        <f t="shared" si="29"/>
        <v>..</v>
      </c>
      <c r="AA91" s="47" t="str">
        <f t="shared" si="30"/>
        <v>..</v>
      </c>
      <c r="AB91" s="47" t="str">
        <f t="shared" si="31"/>
        <v>..</v>
      </c>
    </row>
    <row r="92" spans="1:28" ht="15.5" x14ac:dyDescent="0.35">
      <c r="A92" s="44" t="s">
        <v>84</v>
      </c>
      <c r="B92" s="50" t="s">
        <v>330</v>
      </c>
      <c r="C92" s="47">
        <f t="shared" si="23"/>
        <v>0.79166666666666663</v>
      </c>
      <c r="D92" s="47" t="str">
        <f t="shared" si="21"/>
        <v>..</v>
      </c>
      <c r="E92" s="47" t="str">
        <f t="shared" si="22"/>
        <v>..</v>
      </c>
      <c r="F92" s="100"/>
      <c r="G92" s="84"/>
      <c r="H92" s="50"/>
      <c r="J92" s="89"/>
      <c r="K92" s="1">
        <v>34</v>
      </c>
      <c r="L92" s="1">
        <v>44</v>
      </c>
      <c r="M92" s="1" t="s">
        <v>227</v>
      </c>
      <c r="N92" s="1" t="s">
        <v>227</v>
      </c>
      <c r="O92" s="1" t="s">
        <v>227</v>
      </c>
      <c r="P92" s="1" t="s">
        <v>227</v>
      </c>
      <c r="Q92" s="1" t="s">
        <v>227</v>
      </c>
      <c r="R92" s="1" t="s">
        <v>227</v>
      </c>
      <c r="U92" s="47">
        <f t="shared" si="24"/>
        <v>0.85</v>
      </c>
      <c r="V92" s="47">
        <f t="shared" si="25"/>
        <v>0.73333333333333328</v>
      </c>
      <c r="W92" s="47" t="str">
        <f t="shared" si="26"/>
        <v>..</v>
      </c>
      <c r="X92" s="47" t="str">
        <f t="shared" si="27"/>
        <v>..</v>
      </c>
      <c r="Y92" s="47" t="str">
        <f t="shared" si="28"/>
        <v>..</v>
      </c>
      <c r="Z92" s="47" t="str">
        <f t="shared" si="29"/>
        <v>..</v>
      </c>
      <c r="AA92" s="47" t="str">
        <f t="shared" si="30"/>
        <v>..</v>
      </c>
      <c r="AB92" s="47" t="str">
        <f t="shared" si="31"/>
        <v>..</v>
      </c>
    </row>
    <row r="93" spans="1:28" ht="15.5" x14ac:dyDescent="0.35">
      <c r="A93" s="44" t="s">
        <v>86</v>
      </c>
      <c r="B93" s="50" t="s">
        <v>331</v>
      </c>
      <c r="C93" s="47">
        <f t="shared" si="23"/>
        <v>0.88777777777777767</v>
      </c>
      <c r="D93" s="47" t="str">
        <f t="shared" si="21"/>
        <v>..</v>
      </c>
      <c r="E93" s="47" t="str">
        <f t="shared" si="22"/>
        <v>..</v>
      </c>
      <c r="F93" s="100"/>
      <c r="G93" s="84"/>
      <c r="H93" s="50"/>
      <c r="J93" s="89"/>
      <c r="K93" s="1">
        <v>40</v>
      </c>
      <c r="L93" s="1">
        <v>56</v>
      </c>
      <c r="M93" s="1">
        <v>73</v>
      </c>
      <c r="N93" s="1" t="s">
        <v>227</v>
      </c>
      <c r="O93" s="1" t="s">
        <v>227</v>
      </c>
      <c r="P93" s="1" t="s">
        <v>227</v>
      </c>
      <c r="Q93" s="1" t="s">
        <v>227</v>
      </c>
      <c r="R93" s="1" t="s">
        <v>227</v>
      </c>
      <c r="U93" s="47">
        <f t="shared" si="24"/>
        <v>1</v>
      </c>
      <c r="V93" s="47">
        <f t="shared" si="25"/>
        <v>0.93333333333333335</v>
      </c>
      <c r="W93" s="47">
        <f t="shared" si="26"/>
        <v>0.73</v>
      </c>
      <c r="X93" s="47" t="str">
        <f t="shared" si="27"/>
        <v>..</v>
      </c>
      <c r="Y93" s="47" t="str">
        <f t="shared" si="28"/>
        <v>..</v>
      </c>
      <c r="Z93" s="47" t="str">
        <f t="shared" si="29"/>
        <v>..</v>
      </c>
      <c r="AA93" s="47" t="str">
        <f t="shared" si="30"/>
        <v>..</v>
      </c>
      <c r="AB93" s="47" t="str">
        <f t="shared" si="31"/>
        <v>..</v>
      </c>
    </row>
    <row r="94" spans="1:28" ht="15.5" x14ac:dyDescent="0.35">
      <c r="A94" s="44" t="s">
        <v>85</v>
      </c>
      <c r="B94" s="50" t="s">
        <v>332</v>
      </c>
      <c r="C94" s="47">
        <f t="shared" si="23"/>
        <v>0.39555555555555549</v>
      </c>
      <c r="D94" s="47" t="str">
        <f t="shared" si="21"/>
        <v>..</v>
      </c>
      <c r="E94" s="47" t="str">
        <f t="shared" si="22"/>
        <v>..</v>
      </c>
      <c r="F94" s="100"/>
      <c r="G94" s="84"/>
      <c r="H94" s="50"/>
      <c r="J94" s="89"/>
      <c r="K94" s="1">
        <v>12</v>
      </c>
      <c r="L94" s="1">
        <v>25</v>
      </c>
      <c r="M94" s="1">
        <v>47</v>
      </c>
      <c r="N94" s="1" t="s">
        <v>227</v>
      </c>
      <c r="O94" s="1" t="s">
        <v>227</v>
      </c>
      <c r="P94" s="1" t="s">
        <v>227</v>
      </c>
      <c r="Q94" s="1" t="s">
        <v>227</v>
      </c>
      <c r="R94" s="1" t="s">
        <v>227</v>
      </c>
      <c r="U94" s="47">
        <f t="shared" si="24"/>
        <v>0.3</v>
      </c>
      <c r="V94" s="47">
        <f t="shared" si="25"/>
        <v>0.41666666666666669</v>
      </c>
      <c r="W94" s="47">
        <f t="shared" si="26"/>
        <v>0.47</v>
      </c>
      <c r="X94" s="47" t="str">
        <f t="shared" si="27"/>
        <v>..</v>
      </c>
      <c r="Y94" s="47" t="str">
        <f t="shared" si="28"/>
        <v>..</v>
      </c>
      <c r="Z94" s="47" t="str">
        <f t="shared" si="29"/>
        <v>..</v>
      </c>
      <c r="AA94" s="47" t="str">
        <f t="shared" si="30"/>
        <v>..</v>
      </c>
      <c r="AB94" s="47" t="str">
        <f t="shared" si="31"/>
        <v>..</v>
      </c>
    </row>
    <row r="95" spans="1:28" ht="15.5" x14ac:dyDescent="0.35">
      <c r="A95" s="44" t="s">
        <v>87</v>
      </c>
      <c r="B95" s="50" t="s">
        <v>333</v>
      </c>
      <c r="C95" s="47">
        <f t="shared" si="23"/>
        <v>0.15194444444444444</v>
      </c>
      <c r="D95" s="47">
        <f t="shared" si="21"/>
        <v>4.1666666666666664E-2</v>
      </c>
      <c r="E95" s="47">
        <f t="shared" si="22"/>
        <v>4.1666666666666664E-2</v>
      </c>
      <c r="F95" s="100"/>
      <c r="G95" s="84"/>
      <c r="H95" s="50"/>
      <c r="J95" s="89"/>
      <c r="K95" s="1">
        <v>5</v>
      </c>
      <c r="L95" s="1">
        <v>18</v>
      </c>
      <c r="M95" s="1">
        <v>32</v>
      </c>
      <c r="N95" s="1">
        <v>1.25</v>
      </c>
      <c r="O95" s="1">
        <v>1.25</v>
      </c>
      <c r="P95" s="1">
        <v>1.25</v>
      </c>
      <c r="Q95" s="1">
        <v>1.5</v>
      </c>
      <c r="R95" s="1">
        <v>1.25</v>
      </c>
      <c r="U95" s="47">
        <f t="shared" si="24"/>
        <v>0.125</v>
      </c>
      <c r="V95" s="47">
        <f t="shared" si="25"/>
        <v>0.3</v>
      </c>
      <c r="W95" s="47">
        <f t="shared" si="26"/>
        <v>0.32</v>
      </c>
      <c r="X95" s="47">
        <f t="shared" si="27"/>
        <v>4.1666666666666664E-2</v>
      </c>
      <c r="Y95" s="47">
        <f t="shared" si="28"/>
        <v>4.1666666666666664E-2</v>
      </c>
      <c r="Z95" s="47">
        <f t="shared" si="29"/>
        <v>4.1666666666666664E-2</v>
      </c>
      <c r="AA95" s="47">
        <f t="shared" si="30"/>
        <v>8.3333333333333329E-2</v>
      </c>
      <c r="AB95" s="47">
        <f t="shared" si="31"/>
        <v>4.1666666666666664E-2</v>
      </c>
    </row>
    <row r="96" spans="1:28" ht="15.5" x14ac:dyDescent="0.35">
      <c r="A96" s="44" t="s">
        <v>88</v>
      </c>
      <c r="B96" s="50" t="s">
        <v>334</v>
      </c>
      <c r="C96" s="47">
        <f t="shared" si="23"/>
        <v>0.5461111111111111</v>
      </c>
      <c r="D96" s="47" t="str">
        <f t="shared" si="21"/>
        <v>..</v>
      </c>
      <c r="E96" s="47" t="str">
        <f t="shared" si="22"/>
        <v>..</v>
      </c>
      <c r="F96" s="100"/>
      <c r="G96" s="84"/>
      <c r="H96" s="50"/>
      <c r="J96" s="89"/>
      <c r="K96" s="1">
        <v>19</v>
      </c>
      <c r="L96" s="1">
        <v>29</v>
      </c>
      <c r="M96" s="1">
        <v>68</v>
      </c>
      <c r="N96" s="1" t="s">
        <v>227</v>
      </c>
      <c r="O96" s="1" t="s">
        <v>227</v>
      </c>
      <c r="P96" s="1" t="s">
        <v>227</v>
      </c>
      <c r="Q96" s="1" t="s">
        <v>227</v>
      </c>
      <c r="R96" s="1" t="s">
        <v>227</v>
      </c>
      <c r="U96" s="47">
        <f t="shared" si="24"/>
        <v>0.47499999999999998</v>
      </c>
      <c r="V96" s="47">
        <f t="shared" si="25"/>
        <v>0.48333333333333334</v>
      </c>
      <c r="W96" s="47">
        <f t="shared" si="26"/>
        <v>0.68</v>
      </c>
      <c r="X96" s="47" t="str">
        <f t="shared" si="27"/>
        <v>..</v>
      </c>
      <c r="Y96" s="47" t="str">
        <f t="shared" si="28"/>
        <v>..</v>
      </c>
      <c r="Z96" s="47" t="str">
        <f t="shared" si="29"/>
        <v>..</v>
      </c>
      <c r="AA96" s="47" t="str">
        <f t="shared" si="30"/>
        <v>..</v>
      </c>
      <c r="AB96" s="47" t="str">
        <f t="shared" si="31"/>
        <v>..</v>
      </c>
    </row>
    <row r="97" spans="1:28" ht="15.5" x14ac:dyDescent="0.35">
      <c r="A97" s="44" t="s">
        <v>91</v>
      </c>
      <c r="B97" s="50" t="s">
        <v>335</v>
      </c>
      <c r="C97" s="47">
        <f t="shared" si="23"/>
        <v>0.9291666666666667</v>
      </c>
      <c r="D97" s="47" t="str">
        <f t="shared" si="21"/>
        <v>..</v>
      </c>
      <c r="E97" s="47" t="str">
        <f t="shared" si="22"/>
        <v>..</v>
      </c>
      <c r="F97" s="100"/>
      <c r="G97" s="84"/>
      <c r="H97" s="50"/>
      <c r="J97" s="89"/>
      <c r="K97" s="1">
        <v>37</v>
      </c>
      <c r="L97" s="1">
        <v>56</v>
      </c>
      <c r="M97" s="1" t="s">
        <v>227</v>
      </c>
      <c r="N97" s="1" t="s">
        <v>227</v>
      </c>
      <c r="O97" s="1" t="s">
        <v>227</v>
      </c>
      <c r="P97" s="1" t="s">
        <v>227</v>
      </c>
      <c r="Q97" s="1" t="s">
        <v>227</v>
      </c>
      <c r="R97" s="1" t="s">
        <v>227</v>
      </c>
      <c r="U97" s="47">
        <f t="shared" si="24"/>
        <v>0.92500000000000004</v>
      </c>
      <c r="V97" s="47">
        <f t="shared" si="25"/>
        <v>0.93333333333333335</v>
      </c>
      <c r="W97" s="47" t="str">
        <f t="shared" si="26"/>
        <v>..</v>
      </c>
      <c r="X97" s="47" t="str">
        <f t="shared" si="27"/>
        <v>..</v>
      </c>
      <c r="Y97" s="47" t="str">
        <f t="shared" si="28"/>
        <v>..</v>
      </c>
      <c r="Z97" s="47" t="str">
        <f t="shared" si="29"/>
        <v>..</v>
      </c>
      <c r="AA97" s="47" t="str">
        <f t="shared" si="30"/>
        <v>..</v>
      </c>
      <c r="AB97" s="47" t="str">
        <f t="shared" si="31"/>
        <v>..</v>
      </c>
    </row>
    <row r="98" spans="1:28" ht="15.5" x14ac:dyDescent="0.35">
      <c r="A98" s="44" t="s">
        <v>106</v>
      </c>
      <c r="B98" s="50" t="s">
        <v>436</v>
      </c>
      <c r="C98" s="47">
        <f t="shared" si="23"/>
        <v>0.5033333333333333</v>
      </c>
      <c r="D98" s="47">
        <f t="shared" si="21"/>
        <v>0.25</v>
      </c>
      <c r="E98" s="47">
        <f t="shared" si="22"/>
        <v>0.20833333333333334</v>
      </c>
      <c r="F98" s="100"/>
      <c r="G98" s="84"/>
      <c r="H98" s="50"/>
      <c r="J98" s="89"/>
      <c r="K98" s="1">
        <v>25</v>
      </c>
      <c r="L98" s="1">
        <v>31</v>
      </c>
      <c r="M98" s="1" t="s">
        <v>227</v>
      </c>
      <c r="N98" s="1">
        <v>2.25</v>
      </c>
      <c r="O98" s="1">
        <v>2.5</v>
      </c>
      <c r="P98" s="1">
        <v>3.25</v>
      </c>
      <c r="Q98" s="1">
        <v>4.5</v>
      </c>
      <c r="R98" s="1">
        <v>3.5</v>
      </c>
      <c r="U98" s="47">
        <f t="shared" si="24"/>
        <v>0.625</v>
      </c>
      <c r="V98" s="47">
        <f t="shared" si="25"/>
        <v>0.51666666666666672</v>
      </c>
      <c r="W98" s="47" t="str">
        <f t="shared" si="26"/>
        <v>..</v>
      </c>
      <c r="X98" s="47">
        <f t="shared" si="27"/>
        <v>0.20833333333333334</v>
      </c>
      <c r="Y98" s="47">
        <f t="shared" si="28"/>
        <v>0.25</v>
      </c>
      <c r="Z98" s="47">
        <f t="shared" si="29"/>
        <v>0.375</v>
      </c>
      <c r="AA98" s="47">
        <f t="shared" si="30"/>
        <v>0.58333333333333337</v>
      </c>
      <c r="AB98" s="47">
        <f t="shared" si="31"/>
        <v>0.41666666666666669</v>
      </c>
    </row>
    <row r="99" spans="1:28" ht="15.5" x14ac:dyDescent="0.35">
      <c r="A99" s="44" t="s">
        <v>94</v>
      </c>
      <c r="B99" s="50" t="s">
        <v>336</v>
      </c>
      <c r="C99" s="47">
        <f t="shared" si="23"/>
        <v>0.35416666666666669</v>
      </c>
      <c r="D99" s="47" t="str">
        <f t="shared" si="21"/>
        <v>..</v>
      </c>
      <c r="E99" s="47" t="str">
        <f t="shared" si="22"/>
        <v>..</v>
      </c>
      <c r="F99" s="100"/>
      <c r="G99" s="84"/>
      <c r="H99" s="50"/>
      <c r="J99" s="89"/>
      <c r="K99" s="1">
        <v>13</v>
      </c>
      <c r="L99" s="1">
        <v>23</v>
      </c>
      <c r="M99" s="1" t="s">
        <v>227</v>
      </c>
      <c r="N99" s="1" t="s">
        <v>227</v>
      </c>
      <c r="O99" s="1" t="s">
        <v>227</v>
      </c>
      <c r="P99" s="1" t="s">
        <v>227</v>
      </c>
      <c r="Q99" s="1" t="s">
        <v>227</v>
      </c>
      <c r="R99" s="1" t="s">
        <v>227</v>
      </c>
      <c r="U99" s="47">
        <f t="shared" si="24"/>
        <v>0.32500000000000001</v>
      </c>
      <c r="V99" s="47">
        <f t="shared" si="25"/>
        <v>0.38333333333333336</v>
      </c>
      <c r="W99" s="47" t="str">
        <f t="shared" si="26"/>
        <v>..</v>
      </c>
      <c r="X99" s="47" t="str">
        <f t="shared" si="27"/>
        <v>..</v>
      </c>
      <c r="Y99" s="47" t="str">
        <f t="shared" si="28"/>
        <v>..</v>
      </c>
      <c r="Z99" s="47" t="str">
        <f t="shared" si="29"/>
        <v>..</v>
      </c>
      <c r="AA99" s="47" t="str">
        <f t="shared" si="30"/>
        <v>..</v>
      </c>
      <c r="AB99" s="47" t="str">
        <f t="shared" si="31"/>
        <v>..</v>
      </c>
    </row>
    <row r="100" spans="1:28" ht="15.5" x14ac:dyDescent="0.35">
      <c r="A100" s="44" t="s">
        <v>89</v>
      </c>
      <c r="B100" s="50" t="s">
        <v>337</v>
      </c>
      <c r="C100" s="47">
        <f t="shared" si="23"/>
        <v>0.35166666666666663</v>
      </c>
      <c r="D100" s="47">
        <f t="shared" si="21"/>
        <v>8.3333333333333329E-2</v>
      </c>
      <c r="E100" s="47">
        <f t="shared" si="22"/>
        <v>8.3333333333333329E-2</v>
      </c>
      <c r="F100" s="100"/>
      <c r="G100" s="84"/>
      <c r="H100" s="50"/>
      <c r="J100" s="89"/>
      <c r="K100" s="1">
        <v>12</v>
      </c>
      <c r="L100" s="1">
        <v>27</v>
      </c>
      <c r="M100" s="1">
        <v>61</v>
      </c>
      <c r="N100" s="1">
        <v>1.5</v>
      </c>
      <c r="O100" s="1">
        <v>1.5</v>
      </c>
      <c r="P100" s="1">
        <v>2</v>
      </c>
      <c r="Q100" s="1">
        <v>3.25</v>
      </c>
      <c r="R100" s="1">
        <v>2.25</v>
      </c>
      <c r="U100" s="47">
        <f t="shared" si="24"/>
        <v>0.3</v>
      </c>
      <c r="V100" s="47">
        <f t="shared" si="25"/>
        <v>0.45</v>
      </c>
      <c r="W100" s="47">
        <f t="shared" si="26"/>
        <v>0.61</v>
      </c>
      <c r="X100" s="47">
        <f t="shared" si="27"/>
        <v>8.3333333333333329E-2</v>
      </c>
      <c r="Y100" s="47">
        <f t="shared" si="28"/>
        <v>8.3333333333333329E-2</v>
      </c>
      <c r="Z100" s="47">
        <f t="shared" si="29"/>
        <v>0.16666666666666666</v>
      </c>
      <c r="AA100" s="47">
        <f t="shared" si="30"/>
        <v>0.375</v>
      </c>
      <c r="AB100" s="47">
        <f t="shared" si="31"/>
        <v>0.20833333333333334</v>
      </c>
    </row>
    <row r="101" spans="1:28" ht="15.5" x14ac:dyDescent="0.35">
      <c r="A101" s="44" t="s">
        <v>95</v>
      </c>
      <c r="B101" s="50" t="s">
        <v>338</v>
      </c>
      <c r="C101" s="47">
        <f t="shared" si="23"/>
        <v>0.125</v>
      </c>
      <c r="D101" s="47" t="str">
        <f t="shared" si="21"/>
        <v>..</v>
      </c>
      <c r="E101" s="47" t="str">
        <f t="shared" si="22"/>
        <v>..</v>
      </c>
      <c r="F101" s="100"/>
      <c r="G101" s="84"/>
      <c r="H101" s="50"/>
      <c r="J101" s="89"/>
      <c r="K101" s="1">
        <v>2</v>
      </c>
      <c r="L101" s="1">
        <v>12</v>
      </c>
      <c r="M101" s="1" t="s">
        <v>227</v>
      </c>
      <c r="N101" s="1" t="s">
        <v>227</v>
      </c>
      <c r="O101" s="1" t="s">
        <v>227</v>
      </c>
      <c r="P101" s="1" t="s">
        <v>227</v>
      </c>
      <c r="Q101" s="1" t="s">
        <v>227</v>
      </c>
      <c r="R101" s="1" t="s">
        <v>227</v>
      </c>
      <c r="U101" s="47">
        <f t="shared" si="24"/>
        <v>0.05</v>
      </c>
      <c r="V101" s="47">
        <f t="shared" si="25"/>
        <v>0.2</v>
      </c>
      <c r="W101" s="47" t="str">
        <f t="shared" si="26"/>
        <v>..</v>
      </c>
      <c r="X101" s="47" t="str">
        <f t="shared" si="27"/>
        <v>..</v>
      </c>
      <c r="Y101" s="47" t="str">
        <f t="shared" si="28"/>
        <v>..</v>
      </c>
      <c r="Z101" s="47" t="str">
        <f t="shared" si="29"/>
        <v>..</v>
      </c>
      <c r="AA101" s="47" t="str">
        <f t="shared" si="30"/>
        <v>..</v>
      </c>
      <c r="AB101" s="47" t="str">
        <f t="shared" si="31"/>
        <v>..</v>
      </c>
    </row>
    <row r="102" spans="1:28" ht="15.5" x14ac:dyDescent="0.35">
      <c r="A102" s="44" t="s">
        <v>105</v>
      </c>
      <c r="B102" s="50" t="s">
        <v>339</v>
      </c>
      <c r="C102" s="47">
        <f t="shared" si="23"/>
        <v>0.85833333333333317</v>
      </c>
      <c r="D102" s="47">
        <f t="shared" si="21"/>
        <v>0.875</v>
      </c>
      <c r="E102" s="47">
        <f t="shared" si="22"/>
        <v>0.58333333333333337</v>
      </c>
      <c r="F102" s="100"/>
      <c r="G102" s="84"/>
      <c r="H102" s="50"/>
      <c r="J102" s="89"/>
      <c r="K102" s="1">
        <v>37</v>
      </c>
      <c r="L102" s="1">
        <v>52</v>
      </c>
      <c r="M102" s="1" t="s">
        <v>227</v>
      </c>
      <c r="N102" s="1">
        <v>4.5</v>
      </c>
      <c r="O102" s="1">
        <v>6.25</v>
      </c>
      <c r="P102" s="1">
        <v>6</v>
      </c>
      <c r="Q102" s="1">
        <v>5.75</v>
      </c>
      <c r="R102" s="1">
        <v>6.25</v>
      </c>
      <c r="U102" s="47">
        <f t="shared" si="24"/>
        <v>0.92500000000000004</v>
      </c>
      <c r="V102" s="47">
        <f t="shared" si="25"/>
        <v>0.8666666666666667</v>
      </c>
      <c r="W102" s="47" t="str">
        <f t="shared" si="26"/>
        <v>..</v>
      </c>
      <c r="X102" s="47">
        <f t="shared" si="27"/>
        <v>0.58333333333333337</v>
      </c>
      <c r="Y102" s="47">
        <f t="shared" si="28"/>
        <v>0.875</v>
      </c>
      <c r="Z102" s="47">
        <f t="shared" si="29"/>
        <v>0.83333333333333337</v>
      </c>
      <c r="AA102" s="47">
        <f t="shared" si="30"/>
        <v>0.79166666666666663</v>
      </c>
      <c r="AB102" s="47">
        <f t="shared" si="31"/>
        <v>0.875</v>
      </c>
    </row>
    <row r="103" spans="1:28" ht="15.5" x14ac:dyDescent="0.35">
      <c r="A103" s="44" t="s">
        <v>96</v>
      </c>
      <c r="B103" s="50" t="s">
        <v>340</v>
      </c>
      <c r="C103" s="47">
        <f t="shared" si="23"/>
        <v>0.45666666666666672</v>
      </c>
      <c r="D103" s="47" t="str">
        <f t="shared" si="21"/>
        <v>..</v>
      </c>
      <c r="E103" s="47" t="str">
        <f t="shared" si="22"/>
        <v>..</v>
      </c>
      <c r="F103" s="100"/>
      <c r="G103" s="84"/>
      <c r="H103" s="50"/>
      <c r="J103" s="89"/>
      <c r="K103" s="1">
        <v>14</v>
      </c>
      <c r="L103" s="1">
        <v>30</v>
      </c>
      <c r="M103" s="1">
        <v>52</v>
      </c>
      <c r="N103" s="1" t="s">
        <v>227</v>
      </c>
      <c r="O103" s="1" t="s">
        <v>227</v>
      </c>
      <c r="P103" s="1" t="s">
        <v>227</v>
      </c>
      <c r="Q103" s="1" t="s">
        <v>227</v>
      </c>
      <c r="R103" s="1" t="s">
        <v>227</v>
      </c>
      <c r="U103" s="47">
        <f t="shared" si="24"/>
        <v>0.35</v>
      </c>
      <c r="V103" s="47">
        <f t="shared" si="25"/>
        <v>0.5</v>
      </c>
      <c r="W103" s="47">
        <f t="shared" si="26"/>
        <v>0.52</v>
      </c>
      <c r="X103" s="47" t="str">
        <f t="shared" si="27"/>
        <v>..</v>
      </c>
      <c r="Y103" s="47" t="str">
        <f t="shared" si="28"/>
        <v>..</v>
      </c>
      <c r="Z103" s="47" t="str">
        <f t="shared" si="29"/>
        <v>..</v>
      </c>
      <c r="AA103" s="47" t="str">
        <f t="shared" si="30"/>
        <v>..</v>
      </c>
      <c r="AB103" s="47" t="str">
        <f t="shared" si="31"/>
        <v>..</v>
      </c>
    </row>
    <row r="104" spans="1:28" ht="15.5" x14ac:dyDescent="0.35">
      <c r="A104" s="44" t="s">
        <v>102</v>
      </c>
      <c r="B104" s="50" t="s">
        <v>341</v>
      </c>
      <c r="C104" s="47">
        <f t="shared" si="23"/>
        <v>0.63749999999999996</v>
      </c>
      <c r="D104" s="47" t="str">
        <f t="shared" ref="D104:D109" si="32">+Y104</f>
        <v>..</v>
      </c>
      <c r="E104" s="47" t="str">
        <f t="shared" ref="E104:E109" si="33">+X104</f>
        <v>..</v>
      </c>
      <c r="F104" s="100"/>
      <c r="G104" s="84"/>
      <c r="H104" s="50"/>
      <c r="J104" s="89"/>
      <c r="K104" s="1">
        <v>27</v>
      </c>
      <c r="L104" s="1">
        <v>36</v>
      </c>
      <c r="M104" s="1" t="s">
        <v>227</v>
      </c>
      <c r="N104" s="1" t="s">
        <v>227</v>
      </c>
      <c r="O104" s="1" t="s">
        <v>227</v>
      </c>
      <c r="P104" s="1" t="s">
        <v>227</v>
      </c>
      <c r="Q104" s="1" t="s">
        <v>227</v>
      </c>
      <c r="R104" s="1" t="s">
        <v>227</v>
      </c>
      <c r="U104" s="47">
        <f t="shared" si="24"/>
        <v>0.67500000000000004</v>
      </c>
      <c r="V104" s="47">
        <f t="shared" si="25"/>
        <v>0.6</v>
      </c>
      <c r="W104" s="47" t="str">
        <f t="shared" si="26"/>
        <v>..</v>
      </c>
      <c r="X104" s="47" t="str">
        <f t="shared" si="27"/>
        <v>..</v>
      </c>
      <c r="Y104" s="47" t="str">
        <f t="shared" si="28"/>
        <v>..</v>
      </c>
      <c r="Z104" s="47" t="str">
        <f t="shared" si="29"/>
        <v>..</v>
      </c>
      <c r="AA104" s="47" t="str">
        <f t="shared" si="30"/>
        <v>..</v>
      </c>
      <c r="AB104" s="47" t="str">
        <f t="shared" si="31"/>
        <v>..</v>
      </c>
    </row>
    <row r="105" spans="1:28" ht="15.5" x14ac:dyDescent="0.35">
      <c r="A105" s="44" t="s">
        <v>97</v>
      </c>
      <c r="B105" s="50" t="s">
        <v>342</v>
      </c>
      <c r="C105" s="47">
        <f t="shared" si="23"/>
        <v>0.61250000000000004</v>
      </c>
      <c r="D105" s="47" t="str">
        <f t="shared" si="32"/>
        <v>..</v>
      </c>
      <c r="E105" s="47" t="str">
        <f t="shared" si="33"/>
        <v>..</v>
      </c>
      <c r="F105" s="100"/>
      <c r="G105" s="84"/>
      <c r="H105" s="50"/>
      <c r="J105" s="89"/>
      <c r="K105" s="1">
        <v>27</v>
      </c>
      <c r="L105" s="1">
        <v>33</v>
      </c>
      <c r="M105" s="1" t="s">
        <v>227</v>
      </c>
      <c r="N105" s="1" t="s">
        <v>227</v>
      </c>
      <c r="O105" s="1" t="s">
        <v>227</v>
      </c>
      <c r="P105" s="1" t="s">
        <v>227</v>
      </c>
      <c r="Q105" s="1" t="s">
        <v>227</v>
      </c>
      <c r="R105" s="1" t="s">
        <v>227</v>
      </c>
      <c r="U105" s="47">
        <f t="shared" ref="U105:U136" si="34">IF(ISNUMBER(K105)=TRUE,U$5*(K105-U$4)/(U$3-U$4)+(1-U$5)*(1-(K105-U$4)/(U$3-U$4)),"..")</f>
        <v>0.67500000000000004</v>
      </c>
      <c r="V105" s="47">
        <f t="shared" ref="V105:V136" si="35">IF(ISNUMBER(L105)=TRUE,V$5*(L105-V$4)/(V$3-V$4)+(1-V$5)*(1-(L105-V$4)/(V$3-V$4)),"..")</f>
        <v>0.55000000000000004</v>
      </c>
      <c r="W105" s="47" t="str">
        <f t="shared" si="26"/>
        <v>..</v>
      </c>
      <c r="X105" s="47" t="str">
        <f t="shared" ref="X105:X136" si="36">IF(ISNUMBER(N105)=TRUE,X$5*(N105-X$4)/(X$3-X$4)+(1-X$5)*(1-(N105-X$4)/(X$3-X$4)),"..")</f>
        <v>..</v>
      </c>
      <c r="Y105" s="47" t="str">
        <f t="shared" ref="Y105:Y136" si="37">IF(ISNUMBER(O105)=TRUE,Y$5*(O105-Y$4)/(Y$3-Y$4)+(1-Y$5)*(1-(O105-Y$4)/(Y$3-Y$4)),"..")</f>
        <v>..</v>
      </c>
      <c r="Z105" s="47" t="str">
        <f t="shared" ref="Z105:Z136" si="38">IF(ISNUMBER(P105)=TRUE,Z$5*(P105-Z$4)/(Z$3-Z$4)+(1-Z$5)*(1-(P105-Z$4)/(Z$3-Z$4)),"..")</f>
        <v>..</v>
      </c>
      <c r="AA105" s="47" t="str">
        <f t="shared" ref="AA105:AA136" si="39">IF(ISNUMBER(Q105)=TRUE,AA$5*(Q105-AA$4)/(AA$3-AA$4)+(1-AA$5)*(1-(Q105-AA$4)/(AA$3-AA$4)),"..")</f>
        <v>..</v>
      </c>
      <c r="AB105" s="47" t="str">
        <f t="shared" ref="AB105:AB136" si="40">IF(ISNUMBER(R105)=TRUE,AB$5*(R105-AB$4)/(AB$3-AB$4)+(1-AB$5)*(1-(R105-AB$4)/(AB$3-AB$4)),"..")</f>
        <v>..</v>
      </c>
    </row>
    <row r="106" spans="1:28" ht="15.5" x14ac:dyDescent="0.35">
      <c r="A106" s="44" t="s">
        <v>98</v>
      </c>
      <c r="B106" s="50" t="s">
        <v>343</v>
      </c>
      <c r="C106" s="47">
        <f t="shared" si="23"/>
        <v>0.21611111111111111</v>
      </c>
      <c r="D106" s="47" t="str">
        <f t="shared" si="32"/>
        <v>..</v>
      </c>
      <c r="E106" s="47" t="str">
        <f t="shared" si="33"/>
        <v>..</v>
      </c>
      <c r="F106" s="100"/>
      <c r="G106" s="84"/>
      <c r="H106" s="50"/>
      <c r="J106" s="89"/>
      <c r="K106" s="1">
        <v>1</v>
      </c>
      <c r="L106" s="1">
        <v>8</v>
      </c>
      <c r="M106" s="1">
        <v>49</v>
      </c>
      <c r="N106" s="1" t="s">
        <v>227</v>
      </c>
      <c r="O106" s="1" t="s">
        <v>227</v>
      </c>
      <c r="P106" s="1" t="s">
        <v>227</v>
      </c>
      <c r="Q106" s="1" t="s">
        <v>227</v>
      </c>
      <c r="R106" s="1" t="s">
        <v>227</v>
      </c>
      <c r="U106" s="47">
        <f t="shared" si="34"/>
        <v>2.5000000000000001E-2</v>
      </c>
      <c r="V106" s="47">
        <f t="shared" si="35"/>
        <v>0.13333333333333333</v>
      </c>
      <c r="W106" s="47">
        <f t="shared" si="26"/>
        <v>0.49</v>
      </c>
      <c r="X106" s="47" t="str">
        <f t="shared" si="36"/>
        <v>..</v>
      </c>
      <c r="Y106" s="47" t="str">
        <f t="shared" si="37"/>
        <v>..</v>
      </c>
      <c r="Z106" s="47" t="str">
        <f t="shared" si="38"/>
        <v>..</v>
      </c>
      <c r="AA106" s="47" t="str">
        <f t="shared" si="39"/>
        <v>..</v>
      </c>
      <c r="AB106" s="47" t="str">
        <f t="shared" si="40"/>
        <v>..</v>
      </c>
    </row>
    <row r="107" spans="1:28" ht="15.5" x14ac:dyDescent="0.35">
      <c r="A107" s="44" t="s">
        <v>100</v>
      </c>
      <c r="B107" s="50" t="s">
        <v>344</v>
      </c>
      <c r="C107" s="47">
        <f t="shared" si="23"/>
        <v>0.88749999999999996</v>
      </c>
      <c r="D107" s="47" t="str">
        <f t="shared" si="32"/>
        <v>..</v>
      </c>
      <c r="E107" s="47" t="str">
        <f t="shared" si="33"/>
        <v>..</v>
      </c>
      <c r="F107" s="100"/>
      <c r="G107" s="84"/>
      <c r="H107" s="50"/>
      <c r="J107" s="89"/>
      <c r="K107" s="1">
        <v>33</v>
      </c>
      <c r="L107" s="1">
        <v>57</v>
      </c>
      <c r="M107" s="1" t="s">
        <v>227</v>
      </c>
      <c r="N107" s="1" t="s">
        <v>227</v>
      </c>
      <c r="O107" s="1" t="s">
        <v>227</v>
      </c>
      <c r="P107" s="1" t="s">
        <v>227</v>
      </c>
      <c r="Q107" s="1" t="s">
        <v>227</v>
      </c>
      <c r="R107" s="1" t="s">
        <v>227</v>
      </c>
      <c r="U107" s="47">
        <f t="shared" si="34"/>
        <v>0.82499999999999996</v>
      </c>
      <c r="V107" s="47">
        <f t="shared" si="35"/>
        <v>0.95</v>
      </c>
      <c r="W107" s="47" t="str">
        <f t="shared" si="26"/>
        <v>..</v>
      </c>
      <c r="X107" s="47" t="str">
        <f t="shared" si="36"/>
        <v>..</v>
      </c>
      <c r="Y107" s="47" t="str">
        <f t="shared" si="37"/>
        <v>..</v>
      </c>
      <c r="Z107" s="47" t="str">
        <f t="shared" si="38"/>
        <v>..</v>
      </c>
      <c r="AA107" s="47" t="str">
        <f t="shared" si="39"/>
        <v>..</v>
      </c>
      <c r="AB107" s="47" t="str">
        <f t="shared" si="40"/>
        <v>..</v>
      </c>
    </row>
    <row r="108" spans="1:28" ht="15.5" x14ac:dyDescent="0.35">
      <c r="A108" s="44" t="s">
        <v>103</v>
      </c>
      <c r="B108" s="50" t="s">
        <v>345</v>
      </c>
      <c r="C108" s="47">
        <f t="shared" si="23"/>
        <v>0.86666666666666681</v>
      </c>
      <c r="D108" s="47">
        <f t="shared" si="32"/>
        <v>0.83333333333333337</v>
      </c>
      <c r="E108" s="47">
        <f t="shared" si="33"/>
        <v>0.58333333333333337</v>
      </c>
      <c r="F108" s="100"/>
      <c r="G108" s="84"/>
      <c r="H108" s="50"/>
      <c r="J108" s="89"/>
      <c r="K108" s="1">
        <v>38</v>
      </c>
      <c r="L108" s="1">
        <v>53</v>
      </c>
      <c r="M108" s="1" t="s">
        <v>227</v>
      </c>
      <c r="N108" s="1">
        <v>4.5</v>
      </c>
      <c r="O108" s="1">
        <v>6</v>
      </c>
      <c r="P108" s="1">
        <v>5.75</v>
      </c>
      <c r="Q108" s="1">
        <v>6</v>
      </c>
      <c r="R108" s="1">
        <v>6.25</v>
      </c>
      <c r="U108" s="47">
        <f t="shared" si="34"/>
        <v>0.95</v>
      </c>
      <c r="V108" s="47">
        <f t="shared" si="35"/>
        <v>0.8833333333333333</v>
      </c>
      <c r="W108" s="47" t="str">
        <f t="shared" si="26"/>
        <v>..</v>
      </c>
      <c r="X108" s="47">
        <f t="shared" si="36"/>
        <v>0.58333333333333337</v>
      </c>
      <c r="Y108" s="47">
        <f t="shared" si="37"/>
        <v>0.83333333333333337</v>
      </c>
      <c r="Z108" s="47">
        <f t="shared" si="38"/>
        <v>0.79166666666666663</v>
      </c>
      <c r="AA108" s="47">
        <f t="shared" si="39"/>
        <v>0.83333333333333337</v>
      </c>
      <c r="AB108" s="47">
        <f t="shared" si="40"/>
        <v>0.875</v>
      </c>
    </row>
    <row r="109" spans="1:28" ht="15.5" x14ac:dyDescent="0.35">
      <c r="A109" s="44" t="s">
        <v>104</v>
      </c>
      <c r="B109" s="50" t="s">
        <v>346</v>
      </c>
      <c r="C109" s="47">
        <f t="shared" si="23"/>
        <v>0.97499999999999998</v>
      </c>
      <c r="D109" s="47" t="str">
        <f t="shared" si="32"/>
        <v>..</v>
      </c>
      <c r="E109" s="47" t="str">
        <f t="shared" si="33"/>
        <v>..</v>
      </c>
      <c r="F109" s="100"/>
      <c r="G109" s="84"/>
      <c r="H109" s="50"/>
      <c r="J109" s="89"/>
      <c r="K109" s="1">
        <v>38</v>
      </c>
      <c r="L109" s="1">
        <v>60</v>
      </c>
      <c r="M109" s="1" t="s">
        <v>227</v>
      </c>
      <c r="N109" s="1" t="s">
        <v>227</v>
      </c>
      <c r="O109" s="1" t="s">
        <v>227</v>
      </c>
      <c r="P109" s="1" t="s">
        <v>227</v>
      </c>
      <c r="Q109" s="1" t="s">
        <v>227</v>
      </c>
      <c r="R109" s="1" t="s">
        <v>227</v>
      </c>
      <c r="U109" s="47">
        <f t="shared" si="34"/>
        <v>0.95</v>
      </c>
      <c r="V109" s="47">
        <f t="shared" si="35"/>
        <v>1</v>
      </c>
      <c r="W109" s="47" t="str">
        <f t="shared" si="26"/>
        <v>..</v>
      </c>
      <c r="X109" s="47" t="str">
        <f t="shared" si="36"/>
        <v>..</v>
      </c>
      <c r="Y109" s="47" t="str">
        <f t="shared" si="37"/>
        <v>..</v>
      </c>
      <c r="Z109" s="47" t="str">
        <f t="shared" si="38"/>
        <v>..</v>
      </c>
      <c r="AA109" s="47" t="str">
        <f t="shared" si="39"/>
        <v>..</v>
      </c>
      <c r="AB109" s="47" t="str">
        <f t="shared" si="40"/>
        <v>..</v>
      </c>
    </row>
    <row r="110" spans="1:28" ht="15.5" x14ac:dyDescent="0.35">
      <c r="A110" s="44" t="s">
        <v>115</v>
      </c>
      <c r="B110" s="50" t="s">
        <v>582</v>
      </c>
      <c r="C110" s="47">
        <f t="shared" si="23"/>
        <v>0.56666666666666665</v>
      </c>
      <c r="D110" s="47">
        <f t="shared" ref="D110:D135" si="41">+Y110</f>
        <v>0.375</v>
      </c>
      <c r="E110" s="47">
        <f t="shared" ref="E110:E135" si="42">+X110</f>
        <v>0.375</v>
      </c>
      <c r="F110" s="100"/>
      <c r="G110" s="84"/>
      <c r="H110" s="50"/>
      <c r="J110" s="89"/>
      <c r="K110" s="1">
        <v>24</v>
      </c>
      <c r="L110" s="1">
        <v>39</v>
      </c>
      <c r="M110" s="1" t="s">
        <v>227</v>
      </c>
      <c r="N110" s="1">
        <v>3.25</v>
      </c>
      <c r="O110" s="1">
        <v>3.25</v>
      </c>
      <c r="P110" s="1">
        <v>3.5</v>
      </c>
      <c r="Q110" s="1">
        <v>4.75</v>
      </c>
      <c r="R110" s="1">
        <v>4.25</v>
      </c>
      <c r="U110" s="47">
        <f t="shared" si="34"/>
        <v>0.6</v>
      </c>
      <c r="V110" s="47">
        <f t="shared" si="35"/>
        <v>0.65</v>
      </c>
      <c r="W110" s="47" t="str">
        <f t="shared" si="26"/>
        <v>..</v>
      </c>
      <c r="X110" s="47">
        <f t="shared" si="36"/>
        <v>0.375</v>
      </c>
      <c r="Y110" s="47">
        <f t="shared" si="37"/>
        <v>0.375</v>
      </c>
      <c r="Z110" s="47">
        <f t="shared" si="38"/>
        <v>0.41666666666666669</v>
      </c>
      <c r="AA110" s="47">
        <f t="shared" si="39"/>
        <v>0.625</v>
      </c>
      <c r="AB110" s="47">
        <f t="shared" si="40"/>
        <v>0.54166666666666663</v>
      </c>
    </row>
    <row r="111" spans="1:28" ht="15.5" x14ac:dyDescent="0.35">
      <c r="A111" s="44" t="s">
        <v>111</v>
      </c>
      <c r="B111" s="50" t="s">
        <v>348</v>
      </c>
      <c r="C111" s="47">
        <f t="shared" si="23"/>
        <v>0.6166666666666667</v>
      </c>
      <c r="D111" s="47" t="str">
        <f t="shared" si="41"/>
        <v>..</v>
      </c>
      <c r="E111" s="47" t="str">
        <f t="shared" si="42"/>
        <v>..</v>
      </c>
      <c r="F111" s="100"/>
      <c r="G111" s="84"/>
      <c r="H111" s="50"/>
      <c r="J111" s="89"/>
      <c r="K111" s="1">
        <v>26</v>
      </c>
      <c r="L111" s="1">
        <v>35</v>
      </c>
      <c r="M111" s="1" t="s">
        <v>227</v>
      </c>
      <c r="N111" s="1" t="s">
        <v>227</v>
      </c>
      <c r="O111" s="1" t="s">
        <v>227</v>
      </c>
      <c r="P111" s="1" t="s">
        <v>227</v>
      </c>
      <c r="Q111" s="1" t="s">
        <v>227</v>
      </c>
      <c r="R111" s="1" t="s">
        <v>227</v>
      </c>
      <c r="U111" s="47">
        <f t="shared" si="34"/>
        <v>0.65</v>
      </c>
      <c r="V111" s="47">
        <f t="shared" si="35"/>
        <v>0.58333333333333337</v>
      </c>
      <c r="W111" s="47" t="str">
        <f t="shared" si="26"/>
        <v>..</v>
      </c>
      <c r="X111" s="47" t="str">
        <f t="shared" si="36"/>
        <v>..</v>
      </c>
      <c r="Y111" s="47" t="str">
        <f t="shared" si="37"/>
        <v>..</v>
      </c>
      <c r="Z111" s="47" t="str">
        <f t="shared" si="38"/>
        <v>..</v>
      </c>
      <c r="AA111" s="47" t="str">
        <f t="shared" si="39"/>
        <v>..</v>
      </c>
      <c r="AB111" s="47" t="str">
        <f t="shared" si="40"/>
        <v>..</v>
      </c>
    </row>
    <row r="112" spans="1:28" ht="15.5" x14ac:dyDescent="0.35">
      <c r="A112" s="44" t="s">
        <v>124</v>
      </c>
      <c r="B112" s="50" t="s">
        <v>349</v>
      </c>
      <c r="C112" s="47">
        <f t="shared" si="23"/>
        <v>0.60666666666666658</v>
      </c>
      <c r="D112" s="47" t="str">
        <f t="shared" si="41"/>
        <v>..</v>
      </c>
      <c r="E112" s="47" t="str">
        <f t="shared" si="42"/>
        <v>..</v>
      </c>
      <c r="F112" s="100"/>
      <c r="G112" s="84"/>
      <c r="H112" s="50"/>
      <c r="J112" s="89"/>
      <c r="K112" s="1">
        <v>26</v>
      </c>
      <c r="L112" s="1">
        <v>36</v>
      </c>
      <c r="M112" s="1">
        <v>57</v>
      </c>
      <c r="N112" s="1" t="s">
        <v>227</v>
      </c>
      <c r="O112" s="1" t="s">
        <v>227</v>
      </c>
      <c r="P112" s="1" t="s">
        <v>227</v>
      </c>
      <c r="Q112" s="1" t="s">
        <v>227</v>
      </c>
      <c r="R112" s="1" t="s">
        <v>227</v>
      </c>
      <c r="U112" s="47">
        <f t="shared" si="34"/>
        <v>0.65</v>
      </c>
      <c r="V112" s="47">
        <f t="shared" si="35"/>
        <v>0.6</v>
      </c>
      <c r="W112" s="47">
        <f t="shared" si="26"/>
        <v>0.56999999999999995</v>
      </c>
      <c r="X112" s="47" t="str">
        <f t="shared" si="36"/>
        <v>..</v>
      </c>
      <c r="Y112" s="47" t="str">
        <f t="shared" si="37"/>
        <v>..</v>
      </c>
      <c r="Z112" s="47" t="str">
        <f t="shared" si="38"/>
        <v>..</v>
      </c>
      <c r="AA112" s="47" t="str">
        <f t="shared" si="39"/>
        <v>..</v>
      </c>
      <c r="AB112" s="47" t="str">
        <f t="shared" si="40"/>
        <v>..</v>
      </c>
    </row>
    <row r="113" spans="1:28" ht="15.5" x14ac:dyDescent="0.35">
      <c r="A113" s="44" t="s">
        <v>125</v>
      </c>
      <c r="B113" s="50" t="s">
        <v>350</v>
      </c>
      <c r="C113" s="47">
        <f t="shared" si="23"/>
        <v>0.53722222222222227</v>
      </c>
      <c r="D113" s="47" t="str">
        <f t="shared" si="41"/>
        <v>..</v>
      </c>
      <c r="E113" s="47" t="str">
        <f t="shared" si="42"/>
        <v>..</v>
      </c>
      <c r="F113" s="100"/>
      <c r="G113" s="84"/>
      <c r="H113" s="50"/>
      <c r="J113" s="89"/>
      <c r="K113" s="1">
        <v>21</v>
      </c>
      <c r="L113" s="1">
        <v>31</v>
      </c>
      <c r="M113" s="1">
        <v>57</v>
      </c>
      <c r="N113" s="1" t="s">
        <v>227</v>
      </c>
      <c r="O113" s="1" t="s">
        <v>227</v>
      </c>
      <c r="P113" s="1" t="s">
        <v>227</v>
      </c>
      <c r="Q113" s="1" t="s">
        <v>227</v>
      </c>
      <c r="R113" s="1" t="s">
        <v>227</v>
      </c>
      <c r="U113" s="47">
        <f t="shared" si="34"/>
        <v>0.52500000000000002</v>
      </c>
      <c r="V113" s="47">
        <f t="shared" si="35"/>
        <v>0.51666666666666672</v>
      </c>
      <c r="W113" s="47">
        <f t="shared" si="26"/>
        <v>0.56999999999999995</v>
      </c>
      <c r="X113" s="47" t="str">
        <f t="shared" si="36"/>
        <v>..</v>
      </c>
      <c r="Y113" s="47" t="str">
        <f t="shared" si="37"/>
        <v>..</v>
      </c>
      <c r="Z113" s="47" t="str">
        <f t="shared" si="38"/>
        <v>..</v>
      </c>
      <c r="AA113" s="47" t="str">
        <f t="shared" si="39"/>
        <v>..</v>
      </c>
      <c r="AB113" s="47" t="str">
        <f t="shared" si="40"/>
        <v>..</v>
      </c>
    </row>
    <row r="114" spans="1:28" ht="15.5" x14ac:dyDescent="0.35">
      <c r="A114" s="44" t="s">
        <v>112</v>
      </c>
      <c r="B114" s="50" t="s">
        <v>351</v>
      </c>
      <c r="C114" s="47">
        <f t="shared" si="23"/>
        <v>0.40833333333333333</v>
      </c>
      <c r="D114" s="47" t="str">
        <f t="shared" si="41"/>
        <v>..</v>
      </c>
      <c r="E114" s="47" t="str">
        <f t="shared" si="42"/>
        <v>..</v>
      </c>
      <c r="F114" s="100"/>
      <c r="G114" s="84"/>
      <c r="H114" s="50"/>
      <c r="J114" s="89"/>
      <c r="K114" s="1">
        <v>18</v>
      </c>
      <c r="L114" s="1">
        <v>22</v>
      </c>
      <c r="M114" s="1" t="s">
        <v>227</v>
      </c>
      <c r="N114" s="1" t="s">
        <v>227</v>
      </c>
      <c r="O114" s="1" t="s">
        <v>227</v>
      </c>
      <c r="P114" s="1" t="s">
        <v>227</v>
      </c>
      <c r="Q114" s="1" t="s">
        <v>227</v>
      </c>
      <c r="R114" s="1" t="s">
        <v>227</v>
      </c>
      <c r="U114" s="47">
        <f t="shared" si="34"/>
        <v>0.45</v>
      </c>
      <c r="V114" s="47">
        <f t="shared" si="35"/>
        <v>0.36666666666666664</v>
      </c>
      <c r="W114" s="47" t="str">
        <f t="shared" si="26"/>
        <v>..</v>
      </c>
      <c r="X114" s="47" t="str">
        <f t="shared" si="36"/>
        <v>..</v>
      </c>
      <c r="Y114" s="47" t="str">
        <f t="shared" si="37"/>
        <v>..</v>
      </c>
      <c r="Z114" s="47" t="str">
        <f t="shared" si="38"/>
        <v>..</v>
      </c>
      <c r="AA114" s="47" t="str">
        <f t="shared" si="39"/>
        <v>..</v>
      </c>
      <c r="AB114" s="47" t="str">
        <f t="shared" si="40"/>
        <v>..</v>
      </c>
    </row>
    <row r="115" spans="1:28" ht="15.5" x14ac:dyDescent="0.35">
      <c r="A115" s="44" t="s">
        <v>116</v>
      </c>
      <c r="B115" s="50" t="s">
        <v>352</v>
      </c>
      <c r="C115" s="47">
        <f t="shared" si="23"/>
        <v>0.41249999999999998</v>
      </c>
      <c r="D115" s="47" t="str">
        <f t="shared" si="41"/>
        <v>..</v>
      </c>
      <c r="E115" s="47" t="str">
        <f t="shared" si="42"/>
        <v>..</v>
      </c>
      <c r="F115" s="100"/>
      <c r="G115" s="84"/>
      <c r="H115" s="50"/>
      <c r="J115" s="89"/>
      <c r="K115" s="1">
        <v>17</v>
      </c>
      <c r="L115" s="1">
        <v>24</v>
      </c>
      <c r="M115" s="1" t="s">
        <v>227</v>
      </c>
      <c r="N115" s="1" t="s">
        <v>227</v>
      </c>
      <c r="O115" s="1" t="s">
        <v>227</v>
      </c>
      <c r="P115" s="1" t="s">
        <v>227</v>
      </c>
      <c r="Q115" s="1" t="s">
        <v>227</v>
      </c>
      <c r="R115" s="1" t="s">
        <v>227</v>
      </c>
      <c r="U115" s="47">
        <f t="shared" si="34"/>
        <v>0.42499999999999999</v>
      </c>
      <c r="V115" s="47">
        <f t="shared" si="35"/>
        <v>0.4</v>
      </c>
      <c r="W115" s="47" t="str">
        <f t="shared" si="26"/>
        <v>..</v>
      </c>
      <c r="X115" s="47" t="str">
        <f t="shared" si="36"/>
        <v>..</v>
      </c>
      <c r="Y115" s="47" t="str">
        <f t="shared" si="37"/>
        <v>..</v>
      </c>
      <c r="Z115" s="47" t="str">
        <f t="shared" si="38"/>
        <v>..</v>
      </c>
      <c r="AA115" s="47" t="str">
        <f t="shared" si="39"/>
        <v>..</v>
      </c>
      <c r="AB115" s="47" t="str">
        <f t="shared" si="40"/>
        <v>..</v>
      </c>
    </row>
    <row r="116" spans="1:28" ht="15.5" x14ac:dyDescent="0.35">
      <c r="A116" s="44" t="s">
        <v>117</v>
      </c>
      <c r="B116" s="50" t="s">
        <v>353</v>
      </c>
      <c r="C116" s="47">
        <f t="shared" si="23"/>
        <v>0.89583333333333326</v>
      </c>
      <c r="D116" s="47" t="str">
        <f t="shared" si="41"/>
        <v>..</v>
      </c>
      <c r="E116" s="47" t="str">
        <f t="shared" si="42"/>
        <v>..</v>
      </c>
      <c r="F116" s="100"/>
      <c r="G116" s="84"/>
      <c r="H116" s="50"/>
      <c r="J116" s="89"/>
      <c r="K116" s="1">
        <v>35</v>
      </c>
      <c r="L116" s="1">
        <v>55</v>
      </c>
      <c r="M116" s="1" t="s">
        <v>227</v>
      </c>
      <c r="N116" s="1" t="s">
        <v>227</v>
      </c>
      <c r="O116" s="1" t="s">
        <v>227</v>
      </c>
      <c r="P116" s="1" t="s">
        <v>227</v>
      </c>
      <c r="Q116" s="1" t="s">
        <v>227</v>
      </c>
      <c r="R116" s="1" t="s">
        <v>227</v>
      </c>
      <c r="U116" s="47">
        <f t="shared" si="34"/>
        <v>0.875</v>
      </c>
      <c r="V116" s="47">
        <f t="shared" si="35"/>
        <v>0.91666666666666663</v>
      </c>
      <c r="W116" s="47" t="str">
        <f t="shared" si="26"/>
        <v>..</v>
      </c>
      <c r="X116" s="47" t="str">
        <f t="shared" si="36"/>
        <v>..</v>
      </c>
      <c r="Y116" s="47" t="str">
        <f t="shared" si="37"/>
        <v>..</v>
      </c>
      <c r="Z116" s="47" t="str">
        <f t="shared" si="38"/>
        <v>..</v>
      </c>
      <c r="AA116" s="47" t="str">
        <f t="shared" si="39"/>
        <v>..</v>
      </c>
      <c r="AB116" s="47" t="str">
        <f t="shared" si="40"/>
        <v>..</v>
      </c>
    </row>
    <row r="117" spans="1:28" ht="15.5" x14ac:dyDescent="0.35">
      <c r="A117" s="44" t="s">
        <v>114</v>
      </c>
      <c r="B117" s="50" t="s">
        <v>440</v>
      </c>
      <c r="C117" s="47">
        <f t="shared" si="23"/>
        <v>0.93333333333333335</v>
      </c>
      <c r="D117" s="47" t="str">
        <f t="shared" si="41"/>
        <v>..</v>
      </c>
      <c r="E117" s="47" t="str">
        <f t="shared" si="42"/>
        <v>..</v>
      </c>
      <c r="F117" s="100"/>
      <c r="G117" s="84"/>
      <c r="H117" s="50"/>
      <c r="J117" s="89"/>
      <c r="K117" s="1">
        <v>38</v>
      </c>
      <c r="L117" s="1">
        <v>55</v>
      </c>
      <c r="M117" s="1" t="s">
        <v>227</v>
      </c>
      <c r="N117" s="1" t="s">
        <v>227</v>
      </c>
      <c r="O117" s="1" t="s">
        <v>227</v>
      </c>
      <c r="P117" s="1" t="s">
        <v>227</v>
      </c>
      <c r="Q117" s="1" t="s">
        <v>227</v>
      </c>
      <c r="R117" s="1" t="s">
        <v>227</v>
      </c>
      <c r="U117" s="47">
        <f t="shared" si="34"/>
        <v>0.95</v>
      </c>
      <c r="V117" s="47">
        <f t="shared" si="35"/>
        <v>0.91666666666666663</v>
      </c>
      <c r="W117" s="47" t="str">
        <f t="shared" si="26"/>
        <v>..</v>
      </c>
      <c r="X117" s="47" t="str">
        <f t="shared" si="36"/>
        <v>..</v>
      </c>
      <c r="Y117" s="47" t="str">
        <f t="shared" si="37"/>
        <v>..</v>
      </c>
      <c r="Z117" s="47" t="str">
        <f t="shared" si="38"/>
        <v>..</v>
      </c>
      <c r="AA117" s="47" t="str">
        <f t="shared" si="39"/>
        <v>..</v>
      </c>
      <c r="AB117" s="47" t="str">
        <f t="shared" si="40"/>
        <v>..</v>
      </c>
    </row>
    <row r="118" spans="1:28" ht="15.5" x14ac:dyDescent="0.35">
      <c r="A118" s="44" t="s">
        <v>122</v>
      </c>
      <c r="B118" s="50" t="s">
        <v>354</v>
      </c>
      <c r="C118" s="47">
        <f t="shared" si="23"/>
        <v>0.33750000000000002</v>
      </c>
      <c r="D118" s="47" t="str">
        <f t="shared" si="41"/>
        <v>..</v>
      </c>
      <c r="E118" s="47" t="str">
        <f t="shared" si="42"/>
        <v>..</v>
      </c>
      <c r="F118" s="100"/>
      <c r="G118" s="84"/>
      <c r="H118" s="50"/>
      <c r="J118" s="89"/>
      <c r="K118" s="1">
        <v>13</v>
      </c>
      <c r="L118" s="1">
        <v>21</v>
      </c>
      <c r="M118" s="1" t="s">
        <v>227</v>
      </c>
      <c r="N118" s="1" t="s">
        <v>227</v>
      </c>
      <c r="O118" s="1" t="s">
        <v>227</v>
      </c>
      <c r="P118" s="1" t="s">
        <v>227</v>
      </c>
      <c r="Q118" s="1" t="s">
        <v>227</v>
      </c>
      <c r="R118" s="1" t="s">
        <v>227</v>
      </c>
      <c r="U118" s="47">
        <f t="shared" si="34"/>
        <v>0.32500000000000001</v>
      </c>
      <c r="V118" s="47">
        <f t="shared" si="35"/>
        <v>0.35</v>
      </c>
      <c r="W118" s="47" t="str">
        <f t="shared" si="26"/>
        <v>..</v>
      </c>
      <c r="X118" s="47" t="str">
        <f t="shared" si="36"/>
        <v>..</v>
      </c>
      <c r="Y118" s="47" t="str">
        <f t="shared" si="37"/>
        <v>..</v>
      </c>
      <c r="Z118" s="47" t="str">
        <f t="shared" si="38"/>
        <v>..</v>
      </c>
      <c r="AA118" s="47" t="str">
        <f t="shared" si="39"/>
        <v>..</v>
      </c>
      <c r="AB118" s="47" t="str">
        <f t="shared" si="40"/>
        <v>..</v>
      </c>
    </row>
    <row r="119" spans="1:28" ht="15.5" x14ac:dyDescent="0.35">
      <c r="A119" s="44" t="s">
        <v>123</v>
      </c>
      <c r="B119" s="50" t="s">
        <v>355</v>
      </c>
      <c r="C119" s="47">
        <f t="shared" si="23"/>
        <v>0.89583333333333337</v>
      </c>
      <c r="D119" s="47" t="str">
        <f t="shared" si="41"/>
        <v>..</v>
      </c>
      <c r="E119" s="47" t="str">
        <f t="shared" si="42"/>
        <v>..</v>
      </c>
      <c r="F119" s="100"/>
      <c r="G119" s="84"/>
      <c r="H119" s="50"/>
      <c r="J119" s="89"/>
      <c r="K119" s="1">
        <v>37</v>
      </c>
      <c r="L119" s="1">
        <v>52</v>
      </c>
      <c r="M119" s="1" t="s">
        <v>227</v>
      </c>
      <c r="N119" s="1" t="s">
        <v>227</v>
      </c>
      <c r="O119" s="1" t="s">
        <v>227</v>
      </c>
      <c r="P119" s="1" t="s">
        <v>227</v>
      </c>
      <c r="Q119" s="1" t="s">
        <v>227</v>
      </c>
      <c r="R119" s="1" t="s">
        <v>227</v>
      </c>
      <c r="U119" s="47">
        <f t="shared" si="34"/>
        <v>0.92500000000000004</v>
      </c>
      <c r="V119" s="47">
        <f t="shared" si="35"/>
        <v>0.8666666666666667</v>
      </c>
      <c r="W119" s="47" t="str">
        <f t="shared" si="26"/>
        <v>..</v>
      </c>
      <c r="X119" s="47" t="str">
        <f t="shared" si="36"/>
        <v>..</v>
      </c>
      <c r="Y119" s="47" t="str">
        <f t="shared" si="37"/>
        <v>..</v>
      </c>
      <c r="Z119" s="47" t="str">
        <f t="shared" si="38"/>
        <v>..</v>
      </c>
      <c r="AA119" s="47" t="str">
        <f t="shared" si="39"/>
        <v>..</v>
      </c>
      <c r="AB119" s="47" t="str">
        <f t="shared" si="40"/>
        <v>..</v>
      </c>
    </row>
    <row r="120" spans="1:28" ht="15.5" x14ac:dyDescent="0.35">
      <c r="A120" s="44" t="s">
        <v>113</v>
      </c>
      <c r="B120" s="50" t="s">
        <v>356</v>
      </c>
      <c r="C120" s="47">
        <f t="shared" si="23"/>
        <v>0.61944444444444446</v>
      </c>
      <c r="D120" s="47" t="str">
        <f t="shared" si="41"/>
        <v>..</v>
      </c>
      <c r="E120" s="47" t="str">
        <f t="shared" si="42"/>
        <v>..</v>
      </c>
      <c r="F120" s="100"/>
      <c r="G120" s="84"/>
      <c r="H120" s="50"/>
      <c r="J120" s="89"/>
      <c r="K120" s="1">
        <v>27</v>
      </c>
      <c r="L120" s="1">
        <v>35</v>
      </c>
      <c r="M120" s="1">
        <v>60</v>
      </c>
      <c r="N120" s="1" t="s">
        <v>227</v>
      </c>
      <c r="O120" s="1" t="s">
        <v>227</v>
      </c>
      <c r="P120" s="1" t="s">
        <v>227</v>
      </c>
      <c r="Q120" s="1" t="s">
        <v>227</v>
      </c>
      <c r="R120" s="1" t="s">
        <v>227</v>
      </c>
      <c r="U120" s="47">
        <f t="shared" si="34"/>
        <v>0.67500000000000004</v>
      </c>
      <c r="V120" s="47">
        <f t="shared" si="35"/>
        <v>0.58333333333333337</v>
      </c>
      <c r="W120" s="47">
        <f t="shared" si="26"/>
        <v>0.6</v>
      </c>
      <c r="X120" s="47" t="str">
        <f t="shared" si="36"/>
        <v>..</v>
      </c>
      <c r="Y120" s="47" t="str">
        <f t="shared" si="37"/>
        <v>..</v>
      </c>
      <c r="Z120" s="47" t="str">
        <f t="shared" si="38"/>
        <v>..</v>
      </c>
      <c r="AA120" s="47" t="str">
        <f t="shared" si="39"/>
        <v>..</v>
      </c>
      <c r="AB120" s="47" t="str">
        <f t="shared" si="40"/>
        <v>..</v>
      </c>
    </row>
    <row r="121" spans="1:28" ht="15.5" x14ac:dyDescent="0.35">
      <c r="A121" s="44" t="s">
        <v>58</v>
      </c>
      <c r="B121" s="50" t="s">
        <v>357</v>
      </c>
      <c r="C121" s="47">
        <f t="shared" si="23"/>
        <v>0.92083333333333339</v>
      </c>
      <c r="D121" s="47" t="str">
        <f t="shared" si="41"/>
        <v>..</v>
      </c>
      <c r="E121" s="47" t="str">
        <f t="shared" si="42"/>
        <v>..</v>
      </c>
      <c r="F121" s="100"/>
      <c r="G121" s="84"/>
      <c r="H121" s="50"/>
      <c r="J121" s="89"/>
      <c r="K121" s="1">
        <v>37</v>
      </c>
      <c r="L121" s="1">
        <v>55</v>
      </c>
      <c r="M121" s="1" t="s">
        <v>227</v>
      </c>
      <c r="N121" s="1" t="s">
        <v>227</v>
      </c>
      <c r="O121" s="1" t="s">
        <v>227</v>
      </c>
      <c r="P121" s="1" t="s">
        <v>227</v>
      </c>
      <c r="Q121" s="1" t="s">
        <v>227</v>
      </c>
      <c r="R121" s="1" t="s">
        <v>227</v>
      </c>
      <c r="U121" s="47">
        <f t="shared" si="34"/>
        <v>0.92500000000000004</v>
      </c>
      <c r="V121" s="47">
        <f t="shared" si="35"/>
        <v>0.91666666666666663</v>
      </c>
      <c r="W121" s="47" t="str">
        <f t="shared" si="26"/>
        <v>..</v>
      </c>
      <c r="X121" s="47" t="str">
        <f t="shared" si="36"/>
        <v>..</v>
      </c>
      <c r="Y121" s="47" t="str">
        <f t="shared" si="37"/>
        <v>..</v>
      </c>
      <c r="Z121" s="47" t="str">
        <f t="shared" si="38"/>
        <v>..</v>
      </c>
      <c r="AA121" s="47" t="str">
        <f t="shared" si="39"/>
        <v>..</v>
      </c>
      <c r="AB121" s="47" t="str">
        <f t="shared" si="40"/>
        <v>..</v>
      </c>
    </row>
    <row r="122" spans="1:28" ht="15.5" x14ac:dyDescent="0.35">
      <c r="A122" s="44" t="s">
        <v>110</v>
      </c>
      <c r="B122" s="50" t="s">
        <v>358</v>
      </c>
      <c r="C122" s="47">
        <f t="shared" si="23"/>
        <v>0.53499999999999992</v>
      </c>
      <c r="D122" s="47">
        <f t="shared" si="41"/>
        <v>0.29166666666666669</v>
      </c>
      <c r="E122" s="47">
        <f t="shared" si="42"/>
        <v>0.20833333333333334</v>
      </c>
      <c r="F122" s="100"/>
      <c r="G122" s="84"/>
      <c r="H122" s="50"/>
      <c r="J122" s="89"/>
      <c r="K122" s="1">
        <v>26</v>
      </c>
      <c r="L122" s="1">
        <v>34</v>
      </c>
      <c r="M122" s="1" t="s">
        <v>227</v>
      </c>
      <c r="N122" s="1">
        <v>2.25</v>
      </c>
      <c r="O122" s="1">
        <v>2.75</v>
      </c>
      <c r="P122" s="1">
        <v>3</v>
      </c>
      <c r="Q122" s="1">
        <v>4.75</v>
      </c>
      <c r="R122" s="1">
        <v>4</v>
      </c>
      <c r="U122" s="47">
        <f t="shared" si="34"/>
        <v>0.65</v>
      </c>
      <c r="V122" s="47">
        <f t="shared" si="35"/>
        <v>0.56666666666666665</v>
      </c>
      <c r="W122" s="47" t="str">
        <f t="shared" si="26"/>
        <v>..</v>
      </c>
      <c r="X122" s="47">
        <f t="shared" si="36"/>
        <v>0.20833333333333334</v>
      </c>
      <c r="Y122" s="47">
        <f t="shared" si="37"/>
        <v>0.29166666666666669</v>
      </c>
      <c r="Z122" s="47">
        <f t="shared" si="38"/>
        <v>0.33333333333333331</v>
      </c>
      <c r="AA122" s="47">
        <f t="shared" si="39"/>
        <v>0.625</v>
      </c>
      <c r="AB122" s="47">
        <f t="shared" si="40"/>
        <v>0.5</v>
      </c>
    </row>
    <row r="123" spans="1:28" ht="15.5" x14ac:dyDescent="0.35">
      <c r="A123" s="44" t="s">
        <v>109</v>
      </c>
      <c r="B123" s="50" t="s">
        <v>501</v>
      </c>
      <c r="C123" s="47">
        <f t="shared" si="23"/>
        <v>0.8</v>
      </c>
      <c r="D123" s="47" t="str">
        <f t="shared" si="41"/>
        <v>..</v>
      </c>
      <c r="E123" s="47" t="str">
        <f t="shared" si="42"/>
        <v>..</v>
      </c>
      <c r="F123" s="100"/>
      <c r="G123" s="84"/>
      <c r="H123" s="50"/>
      <c r="J123" s="89"/>
      <c r="K123" s="1">
        <v>26</v>
      </c>
      <c r="L123" s="1">
        <v>57</v>
      </c>
      <c r="M123" s="1" t="s">
        <v>227</v>
      </c>
      <c r="N123" s="1" t="s">
        <v>227</v>
      </c>
      <c r="O123" s="1" t="s">
        <v>227</v>
      </c>
      <c r="P123" s="1" t="s">
        <v>227</v>
      </c>
      <c r="Q123" s="1" t="s">
        <v>227</v>
      </c>
      <c r="R123" s="1" t="s">
        <v>227</v>
      </c>
      <c r="U123" s="47">
        <f t="shared" si="34"/>
        <v>0.65</v>
      </c>
      <c r="V123" s="47">
        <f t="shared" si="35"/>
        <v>0.95</v>
      </c>
      <c r="W123" s="47" t="str">
        <f t="shared" si="26"/>
        <v>..</v>
      </c>
      <c r="X123" s="47" t="str">
        <f t="shared" si="36"/>
        <v>..</v>
      </c>
      <c r="Y123" s="47" t="str">
        <f t="shared" si="37"/>
        <v>..</v>
      </c>
      <c r="Z123" s="47" t="str">
        <f t="shared" si="38"/>
        <v>..</v>
      </c>
      <c r="AA123" s="47" t="str">
        <f t="shared" si="39"/>
        <v>..</v>
      </c>
      <c r="AB123" s="47" t="str">
        <f t="shared" si="40"/>
        <v>..</v>
      </c>
    </row>
    <row r="124" spans="1:28" ht="15.5" x14ac:dyDescent="0.35">
      <c r="A124" s="44" t="s">
        <v>119</v>
      </c>
      <c r="B124" s="50" t="s">
        <v>359</v>
      </c>
      <c r="C124" s="47">
        <f t="shared" si="23"/>
        <v>0.85000000000000009</v>
      </c>
      <c r="D124" s="47" t="str">
        <f t="shared" si="41"/>
        <v>..</v>
      </c>
      <c r="E124" s="47" t="str">
        <f t="shared" si="42"/>
        <v>..</v>
      </c>
      <c r="F124" s="100"/>
      <c r="G124" s="84"/>
      <c r="H124" s="50"/>
      <c r="J124" s="89"/>
      <c r="K124" s="1">
        <v>36</v>
      </c>
      <c r="L124" s="1">
        <v>48</v>
      </c>
      <c r="M124" s="1" t="s">
        <v>227</v>
      </c>
      <c r="N124" s="1" t="s">
        <v>227</v>
      </c>
      <c r="O124" s="1" t="s">
        <v>227</v>
      </c>
      <c r="P124" s="1" t="s">
        <v>227</v>
      </c>
      <c r="Q124" s="1" t="s">
        <v>227</v>
      </c>
      <c r="R124" s="1" t="s">
        <v>227</v>
      </c>
      <c r="U124" s="47">
        <f t="shared" si="34"/>
        <v>0.9</v>
      </c>
      <c r="V124" s="47">
        <f t="shared" si="35"/>
        <v>0.8</v>
      </c>
      <c r="W124" s="47" t="str">
        <f t="shared" si="26"/>
        <v>..</v>
      </c>
      <c r="X124" s="47" t="str">
        <f t="shared" si="36"/>
        <v>..</v>
      </c>
      <c r="Y124" s="47" t="str">
        <f t="shared" si="37"/>
        <v>..</v>
      </c>
      <c r="Z124" s="47" t="str">
        <f t="shared" si="38"/>
        <v>..</v>
      </c>
      <c r="AA124" s="47" t="str">
        <f t="shared" si="39"/>
        <v>..</v>
      </c>
      <c r="AB124" s="47" t="str">
        <f t="shared" si="40"/>
        <v>..</v>
      </c>
    </row>
    <row r="125" spans="1:28" ht="15.5" x14ac:dyDescent="0.35">
      <c r="A125" s="44" t="s">
        <v>120</v>
      </c>
      <c r="B125" s="50" t="s">
        <v>360</v>
      </c>
      <c r="C125" s="47">
        <f t="shared" si="23"/>
        <v>0.56833333333333336</v>
      </c>
      <c r="D125" s="47">
        <f t="shared" si="41"/>
        <v>0.41666666666666669</v>
      </c>
      <c r="E125" s="47">
        <f t="shared" si="42"/>
        <v>0.33333333333333331</v>
      </c>
      <c r="F125" s="100"/>
      <c r="G125" s="84"/>
      <c r="H125" s="50"/>
      <c r="J125" s="89"/>
      <c r="K125" s="1">
        <v>22</v>
      </c>
      <c r="L125" s="1">
        <v>40</v>
      </c>
      <c r="M125" s="1" t="s">
        <v>227</v>
      </c>
      <c r="N125" s="1">
        <v>3</v>
      </c>
      <c r="O125" s="1">
        <v>3.5</v>
      </c>
      <c r="P125" s="1">
        <v>3.25</v>
      </c>
      <c r="Q125" s="1">
        <v>5.25</v>
      </c>
      <c r="R125" s="1">
        <v>4.25</v>
      </c>
      <c r="U125" s="47">
        <f t="shared" si="34"/>
        <v>0.55000000000000004</v>
      </c>
      <c r="V125" s="47">
        <f t="shared" si="35"/>
        <v>0.66666666666666663</v>
      </c>
      <c r="W125" s="47" t="str">
        <f t="shared" si="26"/>
        <v>..</v>
      </c>
      <c r="X125" s="47">
        <f t="shared" si="36"/>
        <v>0.33333333333333331</v>
      </c>
      <c r="Y125" s="47">
        <f t="shared" si="37"/>
        <v>0.41666666666666669</v>
      </c>
      <c r="Z125" s="47">
        <f t="shared" si="38"/>
        <v>0.375</v>
      </c>
      <c r="AA125" s="47">
        <f t="shared" si="39"/>
        <v>0.70833333333333337</v>
      </c>
      <c r="AB125" s="47">
        <f t="shared" si="40"/>
        <v>0.54166666666666663</v>
      </c>
    </row>
    <row r="126" spans="1:28" ht="15.5" x14ac:dyDescent="0.35">
      <c r="A126" s="44" t="s">
        <v>108</v>
      </c>
      <c r="B126" s="50" t="s">
        <v>361</v>
      </c>
      <c r="C126" s="47">
        <f t="shared" si="23"/>
        <v>0.42166666666666669</v>
      </c>
      <c r="D126" s="47" t="str">
        <f t="shared" si="41"/>
        <v>..</v>
      </c>
      <c r="E126" s="47" t="str">
        <f t="shared" si="42"/>
        <v>..</v>
      </c>
      <c r="F126" s="100"/>
      <c r="G126" s="84"/>
      <c r="H126" s="50"/>
      <c r="J126" s="89"/>
      <c r="K126" s="1">
        <v>13</v>
      </c>
      <c r="L126" s="1">
        <v>24</v>
      </c>
      <c r="M126" s="1">
        <v>54</v>
      </c>
      <c r="N126" s="1" t="s">
        <v>227</v>
      </c>
      <c r="O126" s="1" t="s">
        <v>227</v>
      </c>
      <c r="P126" s="1" t="s">
        <v>227</v>
      </c>
      <c r="Q126" s="1" t="s">
        <v>227</v>
      </c>
      <c r="R126" s="1" t="s">
        <v>227</v>
      </c>
      <c r="U126" s="47">
        <f t="shared" si="34"/>
        <v>0.32500000000000001</v>
      </c>
      <c r="V126" s="47">
        <f t="shared" si="35"/>
        <v>0.4</v>
      </c>
      <c r="W126" s="47">
        <f t="shared" si="26"/>
        <v>0.54</v>
      </c>
      <c r="X126" s="47" t="str">
        <f t="shared" si="36"/>
        <v>..</v>
      </c>
      <c r="Y126" s="47" t="str">
        <f t="shared" si="37"/>
        <v>..</v>
      </c>
      <c r="Z126" s="47" t="str">
        <f t="shared" si="38"/>
        <v>..</v>
      </c>
      <c r="AA126" s="47" t="str">
        <f t="shared" si="39"/>
        <v>..</v>
      </c>
      <c r="AB126" s="47" t="str">
        <f t="shared" si="40"/>
        <v>..</v>
      </c>
    </row>
    <row r="127" spans="1:28" ht="15.5" x14ac:dyDescent="0.35">
      <c r="A127" s="44" t="s">
        <v>121</v>
      </c>
      <c r="B127" s="50" t="s">
        <v>362</v>
      </c>
      <c r="C127" s="47">
        <f t="shared" si="23"/>
        <v>0.43333333333333335</v>
      </c>
      <c r="D127" s="47" t="str">
        <f t="shared" si="41"/>
        <v>..</v>
      </c>
      <c r="E127" s="47" t="str">
        <f t="shared" si="42"/>
        <v>..</v>
      </c>
      <c r="F127" s="100"/>
      <c r="G127" s="84"/>
      <c r="H127" s="50"/>
      <c r="J127" s="89"/>
      <c r="K127" s="1">
        <v>14</v>
      </c>
      <c r="L127" s="1">
        <v>31</v>
      </c>
      <c r="M127" s="1" t="s">
        <v>227</v>
      </c>
      <c r="N127" s="1" t="s">
        <v>227</v>
      </c>
      <c r="O127" s="1" t="s">
        <v>227</v>
      </c>
      <c r="P127" s="1" t="s">
        <v>227</v>
      </c>
      <c r="Q127" s="1" t="s">
        <v>227</v>
      </c>
      <c r="R127" s="1" t="s">
        <v>227</v>
      </c>
      <c r="U127" s="47">
        <f t="shared" si="34"/>
        <v>0.35</v>
      </c>
      <c r="V127" s="47">
        <f t="shared" si="35"/>
        <v>0.51666666666666672</v>
      </c>
      <c r="W127" s="47" t="str">
        <f t="shared" si="26"/>
        <v>..</v>
      </c>
      <c r="X127" s="47" t="str">
        <f t="shared" si="36"/>
        <v>..</v>
      </c>
      <c r="Y127" s="47" t="str">
        <f t="shared" si="37"/>
        <v>..</v>
      </c>
      <c r="Z127" s="47" t="str">
        <f t="shared" si="38"/>
        <v>..</v>
      </c>
      <c r="AA127" s="47" t="str">
        <f t="shared" si="39"/>
        <v>..</v>
      </c>
      <c r="AB127" s="47" t="str">
        <f t="shared" si="40"/>
        <v>..</v>
      </c>
    </row>
    <row r="128" spans="1:28" ht="15.5" x14ac:dyDescent="0.35">
      <c r="A128" s="44" t="s">
        <v>118</v>
      </c>
      <c r="B128" s="50" t="s">
        <v>363</v>
      </c>
      <c r="C128" s="47">
        <f t="shared" si="23"/>
        <v>0.32555555555555554</v>
      </c>
      <c r="D128" s="47" t="str">
        <f t="shared" si="41"/>
        <v>..</v>
      </c>
      <c r="E128" s="47" t="str">
        <f t="shared" si="42"/>
        <v>..</v>
      </c>
      <c r="F128" s="100"/>
      <c r="G128" s="84"/>
      <c r="H128" s="50"/>
      <c r="J128" s="89"/>
      <c r="K128" s="1">
        <v>14</v>
      </c>
      <c r="L128" s="1">
        <v>16</v>
      </c>
      <c r="M128" s="1">
        <v>36</v>
      </c>
      <c r="N128" s="1" t="s">
        <v>227</v>
      </c>
      <c r="O128" s="1" t="s">
        <v>227</v>
      </c>
      <c r="P128" s="1" t="s">
        <v>227</v>
      </c>
      <c r="Q128" s="1" t="s">
        <v>227</v>
      </c>
      <c r="R128" s="1" t="s">
        <v>227</v>
      </c>
      <c r="U128" s="47">
        <f t="shared" si="34"/>
        <v>0.35</v>
      </c>
      <c r="V128" s="47">
        <f t="shared" si="35"/>
        <v>0.26666666666666666</v>
      </c>
      <c r="W128" s="47">
        <f t="shared" si="26"/>
        <v>0.36</v>
      </c>
      <c r="X128" s="47" t="str">
        <f t="shared" si="36"/>
        <v>..</v>
      </c>
      <c r="Y128" s="47" t="str">
        <f t="shared" si="37"/>
        <v>..</v>
      </c>
      <c r="Z128" s="47" t="str">
        <f t="shared" si="38"/>
        <v>..</v>
      </c>
      <c r="AA128" s="47" t="str">
        <f t="shared" si="39"/>
        <v>..</v>
      </c>
      <c r="AB128" s="47" t="str">
        <f t="shared" si="40"/>
        <v>..</v>
      </c>
    </row>
    <row r="129" spans="1:28" ht="15.5" x14ac:dyDescent="0.35">
      <c r="A129" s="44" t="s">
        <v>126</v>
      </c>
      <c r="B129" s="50" t="s">
        <v>364</v>
      </c>
      <c r="C129" s="47">
        <f t="shared" si="23"/>
        <v>0.77083333333333337</v>
      </c>
      <c r="D129" s="47" t="str">
        <f t="shared" si="41"/>
        <v>..</v>
      </c>
      <c r="E129" s="47" t="str">
        <f t="shared" si="42"/>
        <v>..</v>
      </c>
      <c r="F129" s="100"/>
      <c r="G129" s="84"/>
      <c r="H129" s="50"/>
      <c r="J129" s="89"/>
      <c r="K129" s="1">
        <v>31</v>
      </c>
      <c r="L129" s="1">
        <v>46</v>
      </c>
      <c r="M129" s="1" t="s">
        <v>227</v>
      </c>
      <c r="N129" s="1" t="s">
        <v>227</v>
      </c>
      <c r="O129" s="1" t="s">
        <v>227</v>
      </c>
      <c r="P129" s="1" t="s">
        <v>227</v>
      </c>
      <c r="Q129" s="1" t="s">
        <v>227</v>
      </c>
      <c r="R129" s="1" t="s">
        <v>227</v>
      </c>
      <c r="U129" s="47">
        <f t="shared" si="34"/>
        <v>0.77500000000000002</v>
      </c>
      <c r="V129" s="47">
        <f t="shared" si="35"/>
        <v>0.76666666666666672</v>
      </c>
      <c r="W129" s="47" t="str">
        <f t="shared" si="26"/>
        <v>..</v>
      </c>
      <c r="X129" s="47" t="str">
        <f t="shared" si="36"/>
        <v>..</v>
      </c>
      <c r="Y129" s="47" t="str">
        <f t="shared" si="37"/>
        <v>..</v>
      </c>
      <c r="Z129" s="47" t="str">
        <f t="shared" si="38"/>
        <v>..</v>
      </c>
      <c r="AA129" s="47" t="str">
        <f t="shared" si="39"/>
        <v>..</v>
      </c>
      <c r="AB129" s="47" t="str">
        <f t="shared" si="40"/>
        <v>..</v>
      </c>
    </row>
    <row r="130" spans="1:28" ht="15.5" x14ac:dyDescent="0.35">
      <c r="A130" s="44" t="s">
        <v>133</v>
      </c>
      <c r="B130" s="50" t="s">
        <v>442</v>
      </c>
      <c r="C130" s="47">
        <f t="shared" si="23"/>
        <v>0.78333333333333333</v>
      </c>
      <c r="D130" s="47" t="str">
        <f t="shared" si="41"/>
        <v>..</v>
      </c>
      <c r="E130" s="47" t="str">
        <f t="shared" si="42"/>
        <v>..</v>
      </c>
      <c r="F130" s="100"/>
      <c r="G130" s="84"/>
      <c r="H130" s="50"/>
      <c r="J130" s="89"/>
      <c r="K130" s="1">
        <v>34</v>
      </c>
      <c r="L130" s="1">
        <v>43</v>
      </c>
      <c r="M130" s="1" t="s">
        <v>227</v>
      </c>
      <c r="N130" s="1" t="s">
        <v>227</v>
      </c>
      <c r="O130" s="1" t="s">
        <v>227</v>
      </c>
      <c r="P130" s="1" t="s">
        <v>227</v>
      </c>
      <c r="Q130" s="1" t="s">
        <v>227</v>
      </c>
      <c r="R130" s="1" t="s">
        <v>227</v>
      </c>
      <c r="U130" s="47">
        <f t="shared" si="34"/>
        <v>0.85</v>
      </c>
      <c r="V130" s="47">
        <f t="shared" si="35"/>
        <v>0.71666666666666667</v>
      </c>
      <c r="W130" s="47" t="str">
        <f t="shared" si="26"/>
        <v>..</v>
      </c>
      <c r="X130" s="47" t="str">
        <f t="shared" si="36"/>
        <v>..</v>
      </c>
      <c r="Y130" s="47" t="str">
        <f t="shared" si="37"/>
        <v>..</v>
      </c>
      <c r="Z130" s="47" t="str">
        <f t="shared" si="38"/>
        <v>..</v>
      </c>
      <c r="AA130" s="47" t="str">
        <f t="shared" si="39"/>
        <v>..</v>
      </c>
      <c r="AB130" s="47" t="str">
        <f t="shared" si="40"/>
        <v>..</v>
      </c>
    </row>
    <row r="131" spans="1:28" ht="15.5" x14ac:dyDescent="0.35">
      <c r="A131" s="44" t="s">
        <v>132</v>
      </c>
      <c r="B131" s="50" t="s">
        <v>365</v>
      </c>
      <c r="C131" s="47">
        <f t="shared" si="23"/>
        <v>0.5708333333333333</v>
      </c>
      <c r="D131" s="47" t="str">
        <f t="shared" si="41"/>
        <v>..</v>
      </c>
      <c r="E131" s="47" t="str">
        <f t="shared" si="42"/>
        <v>..</v>
      </c>
      <c r="F131" s="100"/>
      <c r="G131" s="84"/>
      <c r="H131" s="50"/>
      <c r="J131" s="89"/>
      <c r="K131" s="1">
        <v>25</v>
      </c>
      <c r="L131" s="1">
        <v>31</v>
      </c>
      <c r="M131" s="1" t="s">
        <v>227</v>
      </c>
      <c r="N131" s="1" t="s">
        <v>227</v>
      </c>
      <c r="O131" s="1" t="s">
        <v>227</v>
      </c>
      <c r="P131" s="1" t="s">
        <v>227</v>
      </c>
      <c r="Q131" s="1" t="s">
        <v>227</v>
      </c>
      <c r="R131" s="1" t="s">
        <v>227</v>
      </c>
      <c r="U131" s="47">
        <f t="shared" si="34"/>
        <v>0.625</v>
      </c>
      <c r="V131" s="47">
        <f t="shared" si="35"/>
        <v>0.51666666666666672</v>
      </c>
      <c r="W131" s="47" t="str">
        <f t="shared" si="26"/>
        <v>..</v>
      </c>
      <c r="X131" s="47" t="str">
        <f t="shared" si="36"/>
        <v>..</v>
      </c>
      <c r="Y131" s="47" t="str">
        <f t="shared" si="37"/>
        <v>..</v>
      </c>
      <c r="Z131" s="47" t="str">
        <f t="shared" si="38"/>
        <v>..</v>
      </c>
      <c r="AA131" s="47" t="str">
        <f t="shared" si="39"/>
        <v>..</v>
      </c>
      <c r="AB131" s="47" t="str">
        <f t="shared" si="40"/>
        <v>..</v>
      </c>
    </row>
    <row r="132" spans="1:28" ht="15.5" x14ac:dyDescent="0.35">
      <c r="A132" s="44" t="s">
        <v>130</v>
      </c>
      <c r="B132" s="50" t="s">
        <v>366</v>
      </c>
      <c r="C132" s="47">
        <f t="shared" si="23"/>
        <v>0.9916666666666667</v>
      </c>
      <c r="D132" s="47" t="str">
        <f t="shared" si="41"/>
        <v>..</v>
      </c>
      <c r="E132" s="47" t="str">
        <f t="shared" si="42"/>
        <v>..</v>
      </c>
      <c r="F132" s="100"/>
      <c r="G132" s="84"/>
      <c r="H132" s="50"/>
      <c r="J132" s="89"/>
      <c r="K132" s="1">
        <v>40</v>
      </c>
      <c r="L132" s="1">
        <v>59</v>
      </c>
      <c r="M132" s="1" t="s">
        <v>227</v>
      </c>
      <c r="N132" s="1" t="s">
        <v>227</v>
      </c>
      <c r="O132" s="1" t="s">
        <v>227</v>
      </c>
      <c r="P132" s="1" t="s">
        <v>227</v>
      </c>
      <c r="Q132" s="1" t="s">
        <v>227</v>
      </c>
      <c r="R132" s="1" t="s">
        <v>227</v>
      </c>
      <c r="U132" s="47">
        <f t="shared" si="34"/>
        <v>1</v>
      </c>
      <c r="V132" s="47">
        <f t="shared" si="35"/>
        <v>0.98333333333333328</v>
      </c>
      <c r="W132" s="47" t="str">
        <f t="shared" si="26"/>
        <v>..</v>
      </c>
      <c r="X132" s="47" t="str">
        <f t="shared" si="36"/>
        <v>..</v>
      </c>
      <c r="Y132" s="47" t="str">
        <f t="shared" si="37"/>
        <v>..</v>
      </c>
      <c r="Z132" s="47" t="str">
        <f t="shared" si="38"/>
        <v>..</v>
      </c>
      <c r="AA132" s="47" t="str">
        <f t="shared" si="39"/>
        <v>..</v>
      </c>
      <c r="AB132" s="47" t="str">
        <f t="shared" si="40"/>
        <v>..</v>
      </c>
    </row>
    <row r="133" spans="1:28" ht="15.5" x14ac:dyDescent="0.35">
      <c r="A133" s="44" t="s">
        <v>134</v>
      </c>
      <c r="B133" s="50" t="s">
        <v>367</v>
      </c>
      <c r="C133" s="47">
        <f t="shared" si="23"/>
        <v>0.97499999999999998</v>
      </c>
      <c r="D133" s="47" t="str">
        <f t="shared" si="41"/>
        <v>..</v>
      </c>
      <c r="E133" s="47" t="str">
        <f t="shared" si="42"/>
        <v>..</v>
      </c>
      <c r="F133" s="100"/>
      <c r="G133" s="84"/>
      <c r="H133" s="50"/>
      <c r="J133" s="89"/>
      <c r="K133" s="1">
        <v>40</v>
      </c>
      <c r="L133" s="1">
        <v>57</v>
      </c>
      <c r="M133" s="1" t="s">
        <v>227</v>
      </c>
      <c r="N133" s="1" t="s">
        <v>227</v>
      </c>
      <c r="O133" s="1" t="s">
        <v>227</v>
      </c>
      <c r="P133" s="1" t="s">
        <v>227</v>
      </c>
      <c r="Q133" s="1" t="s">
        <v>227</v>
      </c>
      <c r="R133" s="1" t="s">
        <v>227</v>
      </c>
      <c r="U133" s="47">
        <f t="shared" si="34"/>
        <v>1</v>
      </c>
      <c r="V133" s="47">
        <f t="shared" si="35"/>
        <v>0.95</v>
      </c>
      <c r="W133" s="47" t="str">
        <f t="shared" si="26"/>
        <v>..</v>
      </c>
      <c r="X133" s="47" t="str">
        <f t="shared" si="36"/>
        <v>..</v>
      </c>
      <c r="Y133" s="47" t="str">
        <f t="shared" si="37"/>
        <v>..</v>
      </c>
      <c r="Z133" s="47" t="str">
        <f t="shared" si="38"/>
        <v>..</v>
      </c>
      <c r="AA133" s="47" t="str">
        <f t="shared" si="39"/>
        <v>..</v>
      </c>
      <c r="AB133" s="47" t="str">
        <f t="shared" si="40"/>
        <v>..</v>
      </c>
    </row>
    <row r="134" spans="1:28" ht="15.5" x14ac:dyDescent="0.35">
      <c r="A134" s="44" t="s">
        <v>129</v>
      </c>
      <c r="B134" s="50" t="s">
        <v>368</v>
      </c>
      <c r="C134" s="47">
        <f t="shared" si="23"/>
        <v>0.3</v>
      </c>
      <c r="D134" s="47" t="str">
        <f t="shared" si="41"/>
        <v>..</v>
      </c>
      <c r="E134" s="47" t="str">
        <f t="shared" si="42"/>
        <v>..</v>
      </c>
      <c r="F134" s="100"/>
      <c r="G134" s="84"/>
      <c r="H134" s="50"/>
      <c r="J134" s="89"/>
      <c r="K134" s="1">
        <v>10</v>
      </c>
      <c r="L134" s="1">
        <v>21</v>
      </c>
      <c r="M134" s="1" t="s">
        <v>227</v>
      </c>
      <c r="N134" s="1" t="s">
        <v>227</v>
      </c>
      <c r="O134" s="1" t="s">
        <v>227</v>
      </c>
      <c r="P134" s="1" t="s">
        <v>227</v>
      </c>
      <c r="Q134" s="1" t="s">
        <v>227</v>
      </c>
      <c r="R134" s="1" t="s">
        <v>227</v>
      </c>
      <c r="U134" s="47">
        <f t="shared" si="34"/>
        <v>0.25</v>
      </c>
      <c r="V134" s="47">
        <f t="shared" si="35"/>
        <v>0.35</v>
      </c>
      <c r="W134" s="47" t="str">
        <f t="shared" si="26"/>
        <v>..</v>
      </c>
      <c r="X134" s="47" t="str">
        <f t="shared" si="36"/>
        <v>..</v>
      </c>
      <c r="Y134" s="47" t="str">
        <f t="shared" si="37"/>
        <v>..</v>
      </c>
      <c r="Z134" s="47" t="str">
        <f t="shared" si="38"/>
        <v>..</v>
      </c>
      <c r="AA134" s="47" t="str">
        <f t="shared" si="39"/>
        <v>..</v>
      </c>
      <c r="AB134" s="47" t="str">
        <f t="shared" si="40"/>
        <v>..</v>
      </c>
    </row>
    <row r="135" spans="1:28" ht="15.5" x14ac:dyDescent="0.35">
      <c r="A135" s="44" t="s">
        <v>127</v>
      </c>
      <c r="B135" s="50" t="s">
        <v>369</v>
      </c>
      <c r="C135" s="47">
        <f t="shared" si="23"/>
        <v>0.48333333333333334</v>
      </c>
      <c r="D135" s="47" t="str">
        <f t="shared" si="41"/>
        <v>..</v>
      </c>
      <c r="E135" s="47" t="str">
        <f t="shared" si="42"/>
        <v>..</v>
      </c>
      <c r="F135" s="100"/>
      <c r="G135" s="84"/>
      <c r="H135" s="50"/>
      <c r="J135" s="89"/>
      <c r="K135" s="1">
        <v>20</v>
      </c>
      <c r="L135" s="1">
        <v>28</v>
      </c>
      <c r="M135" s="1" t="s">
        <v>227</v>
      </c>
      <c r="N135" s="1" t="s">
        <v>227</v>
      </c>
      <c r="O135" s="1" t="s">
        <v>227</v>
      </c>
      <c r="P135" s="1" t="s">
        <v>227</v>
      </c>
      <c r="Q135" s="1" t="s">
        <v>227</v>
      </c>
      <c r="R135" s="1" t="s">
        <v>227</v>
      </c>
      <c r="U135" s="47">
        <f t="shared" si="34"/>
        <v>0.5</v>
      </c>
      <c r="V135" s="47">
        <f t="shared" si="35"/>
        <v>0.46666666666666667</v>
      </c>
      <c r="W135" s="47" t="str">
        <f t="shared" si="26"/>
        <v>..</v>
      </c>
      <c r="X135" s="47" t="str">
        <f t="shared" si="36"/>
        <v>..</v>
      </c>
      <c r="Y135" s="47" t="str">
        <f t="shared" si="37"/>
        <v>..</v>
      </c>
      <c r="Z135" s="47" t="str">
        <f t="shared" si="38"/>
        <v>..</v>
      </c>
      <c r="AA135" s="47" t="str">
        <f t="shared" si="39"/>
        <v>..</v>
      </c>
      <c r="AB135" s="47" t="str">
        <f t="shared" si="40"/>
        <v>..</v>
      </c>
    </row>
    <row r="136" spans="1:28" ht="15.5" x14ac:dyDescent="0.35">
      <c r="A136" s="44" t="s">
        <v>128</v>
      </c>
      <c r="B136" s="50" t="s">
        <v>370</v>
      </c>
      <c r="C136" s="47">
        <f t="shared" si="23"/>
        <v>0.53555555555555567</v>
      </c>
      <c r="D136" s="47" t="str">
        <f t="shared" ref="D136:D199" si="43">+Y136</f>
        <v>..</v>
      </c>
      <c r="E136" s="47" t="str">
        <f t="shared" ref="E136:E199" si="44">+X136</f>
        <v>..</v>
      </c>
      <c r="F136" s="100"/>
      <c r="G136" s="84"/>
      <c r="H136" s="50"/>
      <c r="J136" s="89"/>
      <c r="K136" s="1">
        <v>22</v>
      </c>
      <c r="L136" s="1">
        <v>25</v>
      </c>
      <c r="M136" s="1">
        <v>64</v>
      </c>
      <c r="N136" s="1" t="s">
        <v>227</v>
      </c>
      <c r="O136" s="1" t="s">
        <v>227</v>
      </c>
      <c r="P136" s="1" t="s">
        <v>227</v>
      </c>
      <c r="Q136" s="1" t="s">
        <v>227</v>
      </c>
      <c r="R136" s="1" t="s">
        <v>227</v>
      </c>
      <c r="U136" s="47">
        <f t="shared" si="34"/>
        <v>0.55000000000000004</v>
      </c>
      <c r="V136" s="47">
        <f t="shared" si="35"/>
        <v>0.41666666666666669</v>
      </c>
      <c r="W136" s="47">
        <f t="shared" si="26"/>
        <v>0.64</v>
      </c>
      <c r="X136" s="47" t="str">
        <f t="shared" si="36"/>
        <v>..</v>
      </c>
      <c r="Y136" s="47" t="str">
        <f t="shared" si="37"/>
        <v>..</v>
      </c>
      <c r="Z136" s="47" t="str">
        <f t="shared" si="38"/>
        <v>..</v>
      </c>
      <c r="AA136" s="47" t="str">
        <f t="shared" si="39"/>
        <v>..</v>
      </c>
      <c r="AB136" s="47" t="str">
        <f t="shared" si="40"/>
        <v>..</v>
      </c>
    </row>
    <row r="137" spans="1:28" ht="15.5" x14ac:dyDescent="0.35">
      <c r="A137" s="44" t="s">
        <v>144</v>
      </c>
      <c r="B137" s="50" t="s">
        <v>502</v>
      </c>
      <c r="C137" s="47">
        <f t="shared" ref="C137:C200" si="45">IF(ISNUMBER(AVERAGE(U137:W137,Z137:AB137)),AVERAGE(U137:W137,Z137:AB137),"..")</f>
        <v>2.5000000000000001E-2</v>
      </c>
      <c r="D137" s="47" t="str">
        <f t="shared" si="43"/>
        <v>..</v>
      </c>
      <c r="E137" s="47" t="str">
        <f t="shared" si="44"/>
        <v>..</v>
      </c>
      <c r="F137" s="100"/>
      <c r="G137" s="84"/>
      <c r="H137" s="50"/>
      <c r="J137" s="89"/>
      <c r="K137" s="1">
        <v>0</v>
      </c>
      <c r="L137" s="1">
        <v>3</v>
      </c>
      <c r="M137" s="1" t="s">
        <v>227</v>
      </c>
      <c r="N137" s="1" t="s">
        <v>227</v>
      </c>
      <c r="O137" s="1" t="s">
        <v>227</v>
      </c>
      <c r="P137" s="1" t="s">
        <v>227</v>
      </c>
      <c r="Q137" s="1" t="s">
        <v>227</v>
      </c>
      <c r="R137" s="1" t="s">
        <v>227</v>
      </c>
      <c r="U137" s="47">
        <f t="shared" ref="U137:U168" si="46">IF(ISNUMBER(K137)=TRUE,U$5*(K137-U$4)/(U$3-U$4)+(1-U$5)*(1-(K137-U$4)/(U$3-U$4)),"..")</f>
        <v>0</v>
      </c>
      <c r="V137" s="47">
        <f t="shared" ref="V137:V168" si="47">IF(ISNUMBER(L137)=TRUE,V$5*(L137-V$4)/(V$3-V$4)+(1-V$5)*(1-(L137-V$4)/(V$3-V$4)),"..")</f>
        <v>0.05</v>
      </c>
      <c r="W137" s="47" t="str">
        <f t="shared" ref="W137:W200" si="48">IF(ISNUMBER(M137)=TRUE,W$5*(M137-W$4)/(W$3-W$4)+(1-W$5)*(1-(M137-W$4)/(W$3-W$4)),"..")</f>
        <v>..</v>
      </c>
      <c r="X137" s="47" t="str">
        <f t="shared" ref="X137:X168" si="49">IF(ISNUMBER(N137)=TRUE,X$5*(N137-X$4)/(X$3-X$4)+(1-X$5)*(1-(N137-X$4)/(X$3-X$4)),"..")</f>
        <v>..</v>
      </c>
      <c r="Y137" s="47" t="str">
        <f t="shared" ref="Y137:Y168" si="50">IF(ISNUMBER(O137)=TRUE,Y$5*(O137-Y$4)/(Y$3-Y$4)+(1-Y$5)*(1-(O137-Y$4)/(Y$3-Y$4)),"..")</f>
        <v>..</v>
      </c>
      <c r="Z137" s="47" t="str">
        <f t="shared" ref="Z137:Z168" si="51">IF(ISNUMBER(P137)=TRUE,Z$5*(P137-Z$4)/(Z$3-Z$4)+(1-Z$5)*(1-(P137-Z$4)/(Z$3-Z$4)),"..")</f>
        <v>..</v>
      </c>
      <c r="AA137" s="47" t="str">
        <f t="shared" ref="AA137:AA168" si="52">IF(ISNUMBER(Q137)=TRUE,AA$5*(Q137-AA$4)/(AA$3-AA$4)+(1-AA$5)*(1-(Q137-AA$4)/(AA$3-AA$4)),"..")</f>
        <v>..</v>
      </c>
      <c r="AB137" s="47" t="str">
        <f t="shared" ref="AB137:AB168" si="53">IF(ISNUMBER(R137)=TRUE,AB$5*(R137-AB$4)/(AB$3-AB$4)+(1-AB$5)*(1-(R137-AB$4)/(AB$3-AB$4)),"..")</f>
        <v>..</v>
      </c>
    </row>
    <row r="138" spans="1:28" ht="15.5" x14ac:dyDescent="0.35">
      <c r="A138" s="44" t="s">
        <v>131</v>
      </c>
      <c r="B138" s="50" t="s">
        <v>371</v>
      </c>
      <c r="C138" s="47">
        <f t="shared" si="45"/>
        <v>1</v>
      </c>
      <c r="D138" s="47" t="str">
        <f t="shared" si="43"/>
        <v>..</v>
      </c>
      <c r="E138" s="47" t="str">
        <f t="shared" si="44"/>
        <v>..</v>
      </c>
      <c r="F138" s="100"/>
      <c r="G138" s="84"/>
      <c r="H138" s="50"/>
      <c r="J138" s="89"/>
      <c r="K138" s="1">
        <v>40</v>
      </c>
      <c r="L138" s="1">
        <v>60</v>
      </c>
      <c r="M138" s="1" t="s">
        <v>227</v>
      </c>
      <c r="N138" s="1" t="s">
        <v>227</v>
      </c>
      <c r="O138" s="1" t="s">
        <v>227</v>
      </c>
      <c r="P138" s="1" t="s">
        <v>227</v>
      </c>
      <c r="Q138" s="1" t="s">
        <v>227</v>
      </c>
      <c r="R138" s="1" t="s">
        <v>227</v>
      </c>
      <c r="U138" s="47">
        <f t="shared" si="46"/>
        <v>1</v>
      </c>
      <c r="V138" s="47">
        <f t="shared" si="47"/>
        <v>1</v>
      </c>
      <c r="W138" s="47" t="str">
        <f t="shared" si="48"/>
        <v>..</v>
      </c>
      <c r="X138" s="47" t="str">
        <f t="shared" si="49"/>
        <v>..</v>
      </c>
      <c r="Y138" s="47" t="str">
        <f t="shared" si="50"/>
        <v>..</v>
      </c>
      <c r="Z138" s="47" t="str">
        <f t="shared" si="51"/>
        <v>..</v>
      </c>
      <c r="AA138" s="47" t="str">
        <f t="shared" si="52"/>
        <v>..</v>
      </c>
      <c r="AB138" s="47" t="str">
        <f t="shared" si="53"/>
        <v>..</v>
      </c>
    </row>
    <row r="139" spans="1:28" ht="15.5" x14ac:dyDescent="0.35">
      <c r="A139" s="44" t="s">
        <v>135</v>
      </c>
      <c r="B139" s="50" t="s">
        <v>372</v>
      </c>
      <c r="C139" s="47">
        <f t="shared" si="45"/>
        <v>0.21666666666666667</v>
      </c>
      <c r="D139" s="47" t="str">
        <f t="shared" si="43"/>
        <v>..</v>
      </c>
      <c r="E139" s="47" t="str">
        <f t="shared" si="44"/>
        <v>..</v>
      </c>
      <c r="F139" s="100"/>
      <c r="G139" s="84"/>
      <c r="H139" s="50"/>
      <c r="J139" s="89"/>
      <c r="K139" s="1">
        <v>6</v>
      </c>
      <c r="L139" s="1">
        <v>17</v>
      </c>
      <c r="M139" s="1" t="s">
        <v>227</v>
      </c>
      <c r="N139" s="1" t="s">
        <v>227</v>
      </c>
      <c r="O139" s="1" t="s">
        <v>227</v>
      </c>
      <c r="P139" s="1" t="s">
        <v>227</v>
      </c>
      <c r="Q139" s="1" t="s">
        <v>227</v>
      </c>
      <c r="R139" s="1" t="s">
        <v>227</v>
      </c>
      <c r="U139" s="47">
        <f t="shared" si="46"/>
        <v>0.15</v>
      </c>
      <c r="V139" s="47">
        <f t="shared" si="47"/>
        <v>0.28333333333333333</v>
      </c>
      <c r="W139" s="47" t="str">
        <f t="shared" si="48"/>
        <v>..</v>
      </c>
      <c r="X139" s="47" t="str">
        <f t="shared" si="49"/>
        <v>..</v>
      </c>
      <c r="Y139" s="47" t="str">
        <f t="shared" si="50"/>
        <v>..</v>
      </c>
      <c r="Z139" s="47" t="str">
        <f t="shared" si="51"/>
        <v>..</v>
      </c>
      <c r="AA139" s="47" t="str">
        <f t="shared" si="52"/>
        <v>..</v>
      </c>
      <c r="AB139" s="47" t="str">
        <f t="shared" si="53"/>
        <v>..</v>
      </c>
    </row>
    <row r="140" spans="1:28" ht="15.5" x14ac:dyDescent="0.35">
      <c r="A140" s="44" t="s">
        <v>136</v>
      </c>
      <c r="B140" s="50" t="s">
        <v>373</v>
      </c>
      <c r="C140" s="47">
        <f t="shared" si="45"/>
        <v>0.34222222222222221</v>
      </c>
      <c r="D140" s="47" t="str">
        <f t="shared" si="43"/>
        <v>..</v>
      </c>
      <c r="E140" s="47" t="str">
        <f t="shared" si="44"/>
        <v>..</v>
      </c>
      <c r="F140" s="100"/>
      <c r="G140" s="84"/>
      <c r="H140" s="50"/>
      <c r="J140" s="89"/>
      <c r="K140" s="1">
        <v>16</v>
      </c>
      <c r="L140" s="1">
        <v>22</v>
      </c>
      <c r="M140" s="1">
        <v>26</v>
      </c>
      <c r="N140" s="1" t="s">
        <v>227</v>
      </c>
      <c r="O140" s="1" t="s">
        <v>227</v>
      </c>
      <c r="P140" s="1" t="s">
        <v>227</v>
      </c>
      <c r="Q140" s="1" t="s">
        <v>227</v>
      </c>
      <c r="R140" s="1" t="s">
        <v>227</v>
      </c>
      <c r="U140" s="47">
        <f t="shared" si="46"/>
        <v>0.4</v>
      </c>
      <c r="V140" s="47">
        <f t="shared" si="47"/>
        <v>0.36666666666666664</v>
      </c>
      <c r="W140" s="47">
        <f t="shared" si="48"/>
        <v>0.26</v>
      </c>
      <c r="X140" s="47" t="str">
        <f t="shared" si="49"/>
        <v>..</v>
      </c>
      <c r="Y140" s="47" t="str">
        <f t="shared" si="50"/>
        <v>..</v>
      </c>
      <c r="Z140" s="47" t="str">
        <f t="shared" si="51"/>
        <v>..</v>
      </c>
      <c r="AA140" s="47" t="str">
        <f t="shared" si="52"/>
        <v>..</v>
      </c>
      <c r="AB140" s="47" t="str">
        <f t="shared" si="53"/>
        <v>..</v>
      </c>
    </row>
    <row r="141" spans="1:28" ht="15.5" x14ac:dyDescent="0.35">
      <c r="A141" s="44" t="s">
        <v>138</v>
      </c>
      <c r="B141" s="50" t="s">
        <v>443</v>
      </c>
      <c r="C141" s="47">
        <f t="shared" si="45"/>
        <v>0.92083333333333339</v>
      </c>
      <c r="D141" s="47" t="str">
        <f t="shared" si="43"/>
        <v>..</v>
      </c>
      <c r="E141" s="47" t="str">
        <f t="shared" si="44"/>
        <v>..</v>
      </c>
      <c r="F141" s="100"/>
      <c r="G141" s="84"/>
      <c r="H141" s="50"/>
      <c r="J141" s="89"/>
      <c r="K141" s="1">
        <v>37</v>
      </c>
      <c r="L141" s="1">
        <v>55</v>
      </c>
      <c r="M141" s="1" t="s">
        <v>227</v>
      </c>
      <c r="N141" s="1" t="s">
        <v>227</v>
      </c>
      <c r="O141" s="1" t="s">
        <v>227</v>
      </c>
      <c r="P141" s="1" t="s">
        <v>227</v>
      </c>
      <c r="Q141" s="1" t="s">
        <v>227</v>
      </c>
      <c r="R141" s="1" t="s">
        <v>227</v>
      </c>
      <c r="U141" s="47">
        <f t="shared" si="46"/>
        <v>0.92500000000000004</v>
      </c>
      <c r="V141" s="47">
        <f t="shared" si="47"/>
        <v>0.91666666666666663</v>
      </c>
      <c r="W141" s="47" t="str">
        <f t="shared" si="48"/>
        <v>..</v>
      </c>
      <c r="X141" s="47" t="str">
        <f t="shared" si="49"/>
        <v>..</v>
      </c>
      <c r="Y141" s="47" t="str">
        <f t="shared" si="50"/>
        <v>..</v>
      </c>
      <c r="Z141" s="47" t="str">
        <f t="shared" si="51"/>
        <v>..</v>
      </c>
      <c r="AA141" s="47" t="str">
        <f t="shared" si="52"/>
        <v>..</v>
      </c>
      <c r="AB141" s="47" t="str">
        <f t="shared" si="53"/>
        <v>..</v>
      </c>
    </row>
    <row r="142" spans="1:28" ht="15.5" x14ac:dyDescent="0.35">
      <c r="A142" s="44" t="s">
        <v>137</v>
      </c>
      <c r="B142" s="50" t="s">
        <v>374</v>
      </c>
      <c r="C142" s="47">
        <f t="shared" si="45"/>
        <v>0.85000000000000009</v>
      </c>
      <c r="D142" s="47" t="str">
        <f t="shared" si="43"/>
        <v>..</v>
      </c>
      <c r="E142" s="47" t="str">
        <f t="shared" si="44"/>
        <v>..</v>
      </c>
      <c r="F142" s="100"/>
      <c r="G142" s="84"/>
      <c r="H142" s="50"/>
      <c r="J142" s="89"/>
      <c r="K142" s="1">
        <v>36</v>
      </c>
      <c r="L142" s="1">
        <v>48</v>
      </c>
      <c r="M142" s="1" t="s">
        <v>227</v>
      </c>
      <c r="N142" s="1" t="s">
        <v>227</v>
      </c>
      <c r="O142" s="1" t="s">
        <v>227</v>
      </c>
      <c r="P142" s="1" t="s">
        <v>227</v>
      </c>
      <c r="Q142" s="1" t="s">
        <v>227</v>
      </c>
      <c r="R142" s="1" t="s">
        <v>227</v>
      </c>
      <c r="U142" s="47">
        <f t="shared" si="46"/>
        <v>0.9</v>
      </c>
      <c r="V142" s="47">
        <f t="shared" si="47"/>
        <v>0.8</v>
      </c>
      <c r="W142" s="47" t="str">
        <f t="shared" si="48"/>
        <v>..</v>
      </c>
      <c r="X142" s="47" t="str">
        <f t="shared" si="49"/>
        <v>..</v>
      </c>
      <c r="Y142" s="47" t="str">
        <f t="shared" si="50"/>
        <v>..</v>
      </c>
      <c r="Z142" s="47" t="str">
        <f t="shared" si="51"/>
        <v>..</v>
      </c>
      <c r="AA142" s="47" t="str">
        <f t="shared" si="52"/>
        <v>..</v>
      </c>
      <c r="AB142" s="47" t="str">
        <f t="shared" si="53"/>
        <v>..</v>
      </c>
    </row>
    <row r="143" spans="1:28" ht="15.5" x14ac:dyDescent="0.35">
      <c r="A143" s="44" t="s">
        <v>141</v>
      </c>
      <c r="B143" s="50" t="s">
        <v>375</v>
      </c>
      <c r="C143" s="47">
        <f t="shared" si="45"/>
        <v>0.61250000000000004</v>
      </c>
      <c r="D143" s="47" t="str">
        <f t="shared" si="43"/>
        <v>..</v>
      </c>
      <c r="E143" s="47" t="str">
        <f t="shared" si="44"/>
        <v>..</v>
      </c>
      <c r="F143" s="100"/>
      <c r="G143" s="84"/>
      <c r="H143" s="50"/>
      <c r="J143" s="89"/>
      <c r="K143" s="1">
        <v>23</v>
      </c>
      <c r="L143" s="1">
        <v>39</v>
      </c>
      <c r="M143" s="1" t="s">
        <v>227</v>
      </c>
      <c r="N143" s="1" t="s">
        <v>227</v>
      </c>
      <c r="O143" s="1" t="s">
        <v>227</v>
      </c>
      <c r="P143" s="1" t="s">
        <v>227</v>
      </c>
      <c r="Q143" s="1" t="s">
        <v>227</v>
      </c>
      <c r="R143" s="1" t="s">
        <v>227</v>
      </c>
      <c r="U143" s="47">
        <f t="shared" si="46"/>
        <v>0.57499999999999996</v>
      </c>
      <c r="V143" s="47">
        <f t="shared" si="47"/>
        <v>0.65</v>
      </c>
      <c r="W143" s="47" t="str">
        <f t="shared" si="48"/>
        <v>..</v>
      </c>
      <c r="X143" s="47" t="str">
        <f t="shared" si="49"/>
        <v>..</v>
      </c>
      <c r="Y143" s="47" t="str">
        <f t="shared" si="50"/>
        <v>..</v>
      </c>
      <c r="Z143" s="47" t="str">
        <f t="shared" si="51"/>
        <v>..</v>
      </c>
      <c r="AA143" s="47" t="str">
        <f t="shared" si="52"/>
        <v>..</v>
      </c>
      <c r="AB143" s="47" t="str">
        <f t="shared" si="53"/>
        <v>..</v>
      </c>
    </row>
    <row r="144" spans="1:28" ht="15.5" x14ac:dyDescent="0.35">
      <c r="A144" s="44" t="s">
        <v>146</v>
      </c>
      <c r="B144" s="50" t="s">
        <v>376</v>
      </c>
      <c r="C144" s="47">
        <f t="shared" si="45"/>
        <v>0.65833333333333333</v>
      </c>
      <c r="D144" s="47" t="str">
        <f t="shared" si="43"/>
        <v>..</v>
      </c>
      <c r="E144" s="47" t="str">
        <f t="shared" si="44"/>
        <v>..</v>
      </c>
      <c r="F144" s="100"/>
      <c r="G144" s="84"/>
      <c r="H144" s="50"/>
      <c r="J144" s="89"/>
      <c r="K144" s="1">
        <v>28</v>
      </c>
      <c r="L144" s="1">
        <v>37</v>
      </c>
      <c r="M144" s="1" t="s">
        <v>227</v>
      </c>
      <c r="N144" s="1" t="s">
        <v>227</v>
      </c>
      <c r="O144" s="1" t="s">
        <v>227</v>
      </c>
      <c r="P144" s="1" t="s">
        <v>227</v>
      </c>
      <c r="Q144" s="1" t="s">
        <v>227</v>
      </c>
      <c r="R144" s="1" t="s">
        <v>227</v>
      </c>
      <c r="U144" s="47">
        <f t="shared" si="46"/>
        <v>0.7</v>
      </c>
      <c r="V144" s="47">
        <f t="shared" si="47"/>
        <v>0.6166666666666667</v>
      </c>
      <c r="W144" s="47" t="str">
        <f t="shared" si="48"/>
        <v>..</v>
      </c>
      <c r="X144" s="47" t="str">
        <f t="shared" si="49"/>
        <v>..</v>
      </c>
      <c r="Y144" s="47" t="str">
        <f t="shared" si="50"/>
        <v>..</v>
      </c>
      <c r="Z144" s="47" t="str">
        <f t="shared" si="51"/>
        <v>..</v>
      </c>
      <c r="AA144" s="47" t="str">
        <f t="shared" si="52"/>
        <v>..</v>
      </c>
      <c r="AB144" s="47" t="str">
        <f t="shared" si="53"/>
        <v>..</v>
      </c>
    </row>
    <row r="145" spans="1:28" ht="15.5" x14ac:dyDescent="0.35">
      <c r="A145" s="44" t="s">
        <v>139</v>
      </c>
      <c r="B145" s="50" t="s">
        <v>377</v>
      </c>
      <c r="C145" s="47">
        <f t="shared" si="45"/>
        <v>0.72499999999999998</v>
      </c>
      <c r="D145" s="47" t="str">
        <f t="shared" si="43"/>
        <v>..</v>
      </c>
      <c r="E145" s="47" t="str">
        <f t="shared" si="44"/>
        <v>..</v>
      </c>
      <c r="F145" s="100"/>
      <c r="G145" s="84"/>
      <c r="H145" s="50"/>
      <c r="J145" s="89"/>
      <c r="K145" s="1">
        <v>30</v>
      </c>
      <c r="L145" s="1">
        <v>42</v>
      </c>
      <c r="M145" s="1" t="s">
        <v>227</v>
      </c>
      <c r="N145" s="1" t="s">
        <v>227</v>
      </c>
      <c r="O145" s="1" t="s">
        <v>227</v>
      </c>
      <c r="P145" s="1" t="s">
        <v>227</v>
      </c>
      <c r="Q145" s="1" t="s">
        <v>227</v>
      </c>
      <c r="R145" s="1" t="s">
        <v>227</v>
      </c>
      <c r="U145" s="47">
        <f t="shared" si="46"/>
        <v>0.75</v>
      </c>
      <c r="V145" s="47">
        <f t="shared" si="47"/>
        <v>0.7</v>
      </c>
      <c r="W145" s="47" t="str">
        <f t="shared" si="48"/>
        <v>..</v>
      </c>
      <c r="X145" s="47" t="str">
        <f t="shared" si="49"/>
        <v>..</v>
      </c>
      <c r="Y145" s="47" t="str">
        <f t="shared" si="50"/>
        <v>..</v>
      </c>
      <c r="Z145" s="47" t="str">
        <f t="shared" si="51"/>
        <v>..</v>
      </c>
      <c r="AA145" s="47" t="str">
        <f t="shared" si="52"/>
        <v>..</v>
      </c>
      <c r="AB145" s="47" t="str">
        <f t="shared" si="53"/>
        <v>..</v>
      </c>
    </row>
    <row r="146" spans="1:28" ht="15.5" x14ac:dyDescent="0.35">
      <c r="A146" s="44" t="s">
        <v>140</v>
      </c>
      <c r="B146" s="50" t="s">
        <v>378</v>
      </c>
      <c r="C146" s="47">
        <f t="shared" si="45"/>
        <v>0.61722222222222223</v>
      </c>
      <c r="D146" s="47" t="str">
        <f t="shared" si="43"/>
        <v>..</v>
      </c>
      <c r="E146" s="47" t="str">
        <f t="shared" si="44"/>
        <v>..</v>
      </c>
      <c r="F146" s="100"/>
      <c r="G146" s="84"/>
      <c r="H146" s="50"/>
      <c r="J146" s="89"/>
      <c r="K146" s="1">
        <v>25</v>
      </c>
      <c r="L146" s="1">
        <v>34</v>
      </c>
      <c r="M146" s="1">
        <v>66</v>
      </c>
      <c r="N146" s="1" t="s">
        <v>227</v>
      </c>
      <c r="O146" s="1" t="s">
        <v>227</v>
      </c>
      <c r="P146" s="1" t="s">
        <v>227</v>
      </c>
      <c r="Q146" s="1" t="s">
        <v>227</v>
      </c>
      <c r="R146" s="1" t="s">
        <v>227</v>
      </c>
      <c r="U146" s="47">
        <f t="shared" si="46"/>
        <v>0.625</v>
      </c>
      <c r="V146" s="47">
        <f t="shared" si="47"/>
        <v>0.56666666666666665</v>
      </c>
      <c r="W146" s="47">
        <f t="shared" si="48"/>
        <v>0.66</v>
      </c>
      <c r="X146" s="47" t="str">
        <f t="shared" si="49"/>
        <v>..</v>
      </c>
      <c r="Y146" s="47" t="str">
        <f t="shared" si="50"/>
        <v>..</v>
      </c>
      <c r="Z146" s="47" t="str">
        <f t="shared" si="51"/>
        <v>..</v>
      </c>
      <c r="AA146" s="47" t="str">
        <f t="shared" si="52"/>
        <v>..</v>
      </c>
      <c r="AB146" s="47" t="str">
        <f t="shared" si="53"/>
        <v>..</v>
      </c>
    </row>
    <row r="147" spans="1:28" ht="15.5" x14ac:dyDescent="0.35">
      <c r="A147" s="44" t="s">
        <v>142</v>
      </c>
      <c r="B147" s="50" t="s">
        <v>379</v>
      </c>
      <c r="C147" s="47">
        <f t="shared" si="45"/>
        <v>0.80500000000000005</v>
      </c>
      <c r="D147" s="47">
        <f t="shared" si="43"/>
        <v>0.41666666666666669</v>
      </c>
      <c r="E147" s="47">
        <f t="shared" si="44"/>
        <v>0.54166666666666663</v>
      </c>
      <c r="F147" s="100"/>
      <c r="G147" s="84"/>
      <c r="H147" s="50"/>
      <c r="J147" s="89"/>
      <c r="K147" s="1">
        <v>35</v>
      </c>
      <c r="L147" s="1">
        <v>49</v>
      </c>
      <c r="M147" s="1" t="s">
        <v>227</v>
      </c>
      <c r="N147" s="1">
        <v>4.25</v>
      </c>
      <c r="O147" s="1">
        <v>3.5</v>
      </c>
      <c r="P147" s="1">
        <v>5</v>
      </c>
      <c r="Q147" s="1">
        <v>5.5</v>
      </c>
      <c r="R147" s="1">
        <v>6.5</v>
      </c>
      <c r="U147" s="47">
        <f t="shared" si="46"/>
        <v>0.875</v>
      </c>
      <c r="V147" s="47">
        <f t="shared" si="47"/>
        <v>0.81666666666666665</v>
      </c>
      <c r="W147" s="47" t="str">
        <f t="shared" si="48"/>
        <v>..</v>
      </c>
      <c r="X147" s="47">
        <f t="shared" si="49"/>
        <v>0.54166666666666663</v>
      </c>
      <c r="Y147" s="47">
        <f t="shared" si="50"/>
        <v>0.41666666666666669</v>
      </c>
      <c r="Z147" s="47">
        <f t="shared" si="51"/>
        <v>0.66666666666666663</v>
      </c>
      <c r="AA147" s="47">
        <f t="shared" si="52"/>
        <v>0.75</v>
      </c>
      <c r="AB147" s="47">
        <f t="shared" si="53"/>
        <v>0.91666666666666663</v>
      </c>
    </row>
    <row r="148" spans="1:28" ht="15.5" x14ac:dyDescent="0.35">
      <c r="A148" s="44" t="s">
        <v>145</v>
      </c>
      <c r="B148" s="50" t="s">
        <v>380</v>
      </c>
      <c r="C148" s="47">
        <f t="shared" si="45"/>
        <v>0.96249999999999991</v>
      </c>
      <c r="D148" s="47" t="str">
        <f t="shared" si="43"/>
        <v>..</v>
      </c>
      <c r="E148" s="47" t="str">
        <f t="shared" si="44"/>
        <v>..</v>
      </c>
      <c r="F148" s="100"/>
      <c r="G148" s="84"/>
      <c r="H148" s="50"/>
      <c r="J148" s="89"/>
      <c r="K148" s="1">
        <v>39</v>
      </c>
      <c r="L148" s="1">
        <v>57</v>
      </c>
      <c r="M148" s="1" t="s">
        <v>227</v>
      </c>
      <c r="N148" s="1" t="s">
        <v>227</v>
      </c>
      <c r="O148" s="1" t="s">
        <v>227</v>
      </c>
      <c r="P148" s="1" t="s">
        <v>227</v>
      </c>
      <c r="Q148" s="1" t="s">
        <v>227</v>
      </c>
      <c r="R148" s="1" t="s">
        <v>227</v>
      </c>
      <c r="U148" s="47">
        <f t="shared" si="46"/>
        <v>0.97499999999999998</v>
      </c>
      <c r="V148" s="47">
        <f t="shared" si="47"/>
        <v>0.95</v>
      </c>
      <c r="W148" s="47" t="str">
        <f t="shared" si="48"/>
        <v>..</v>
      </c>
      <c r="X148" s="47" t="str">
        <f t="shared" si="49"/>
        <v>..</v>
      </c>
      <c r="Y148" s="47" t="str">
        <f t="shared" si="50"/>
        <v>..</v>
      </c>
      <c r="Z148" s="47" t="str">
        <f t="shared" si="51"/>
        <v>..</v>
      </c>
      <c r="AA148" s="47" t="str">
        <f t="shared" si="52"/>
        <v>..</v>
      </c>
      <c r="AB148" s="47" t="str">
        <f t="shared" si="53"/>
        <v>..</v>
      </c>
    </row>
    <row r="149" spans="1:28" ht="15.5" x14ac:dyDescent="0.35">
      <c r="A149" s="44" t="s">
        <v>147</v>
      </c>
      <c r="B149" s="50" t="s">
        <v>382</v>
      </c>
      <c r="C149" s="47">
        <f t="shared" si="45"/>
        <v>0.23749999999999999</v>
      </c>
      <c r="D149" s="47" t="str">
        <f t="shared" si="43"/>
        <v>..</v>
      </c>
      <c r="E149" s="47" t="str">
        <f t="shared" si="44"/>
        <v>..</v>
      </c>
      <c r="F149" s="100"/>
      <c r="G149" s="84"/>
      <c r="H149" s="50"/>
      <c r="J149" s="89"/>
      <c r="K149" s="1">
        <v>7</v>
      </c>
      <c r="L149" s="1">
        <v>18</v>
      </c>
      <c r="M149" s="1" t="s">
        <v>227</v>
      </c>
      <c r="N149" s="1" t="s">
        <v>227</v>
      </c>
      <c r="O149" s="1" t="s">
        <v>227</v>
      </c>
      <c r="P149" s="1" t="s">
        <v>227</v>
      </c>
      <c r="Q149" s="1" t="s">
        <v>227</v>
      </c>
      <c r="R149" s="1" t="s">
        <v>227</v>
      </c>
      <c r="U149" s="47">
        <f t="shared" si="46"/>
        <v>0.17499999999999999</v>
      </c>
      <c r="V149" s="47">
        <f t="shared" si="47"/>
        <v>0.3</v>
      </c>
      <c r="W149" s="47" t="str">
        <f t="shared" si="48"/>
        <v>..</v>
      </c>
      <c r="X149" s="47" t="str">
        <f t="shared" si="49"/>
        <v>..</v>
      </c>
      <c r="Y149" s="47" t="str">
        <f t="shared" si="50"/>
        <v>..</v>
      </c>
      <c r="Z149" s="47" t="str">
        <f t="shared" si="51"/>
        <v>..</v>
      </c>
      <c r="AA149" s="47" t="str">
        <f t="shared" si="52"/>
        <v>..</v>
      </c>
      <c r="AB149" s="47" t="str">
        <f t="shared" si="53"/>
        <v>..</v>
      </c>
    </row>
    <row r="150" spans="1:28" ht="15.5" x14ac:dyDescent="0.35">
      <c r="A150" s="44" t="s">
        <v>148</v>
      </c>
      <c r="B150" s="50" t="s">
        <v>383</v>
      </c>
      <c r="C150" s="47">
        <f t="shared" si="45"/>
        <v>0.71</v>
      </c>
      <c r="D150" s="47">
        <f t="shared" si="43"/>
        <v>0.54166666666666663</v>
      </c>
      <c r="E150" s="47">
        <f t="shared" si="44"/>
        <v>0.5</v>
      </c>
      <c r="F150" s="100"/>
      <c r="G150" s="84"/>
      <c r="H150" s="50"/>
      <c r="J150" s="89"/>
      <c r="K150" s="1">
        <v>35</v>
      </c>
      <c r="L150" s="1">
        <v>48</v>
      </c>
      <c r="M150" s="1" t="s">
        <v>227</v>
      </c>
      <c r="N150" s="1">
        <v>4</v>
      </c>
      <c r="O150" s="1">
        <v>4.25</v>
      </c>
      <c r="P150" s="1">
        <v>3.75</v>
      </c>
      <c r="Q150" s="1">
        <v>5.5</v>
      </c>
      <c r="R150" s="1">
        <v>5</v>
      </c>
      <c r="U150" s="47">
        <f t="shared" si="46"/>
        <v>0.875</v>
      </c>
      <c r="V150" s="47">
        <f t="shared" si="47"/>
        <v>0.8</v>
      </c>
      <c r="W150" s="47" t="str">
        <f t="shared" si="48"/>
        <v>..</v>
      </c>
      <c r="X150" s="47">
        <f t="shared" si="49"/>
        <v>0.5</v>
      </c>
      <c r="Y150" s="47">
        <f t="shared" si="50"/>
        <v>0.54166666666666663</v>
      </c>
      <c r="Z150" s="47">
        <f t="shared" si="51"/>
        <v>0.45833333333333331</v>
      </c>
      <c r="AA150" s="47">
        <f t="shared" si="52"/>
        <v>0.75</v>
      </c>
      <c r="AB150" s="47">
        <f t="shared" si="53"/>
        <v>0.66666666666666663</v>
      </c>
    </row>
    <row r="151" spans="1:28" ht="15.5" x14ac:dyDescent="0.35">
      <c r="A151" s="44" t="s">
        <v>149</v>
      </c>
      <c r="B151" s="50" t="s">
        <v>384</v>
      </c>
      <c r="C151" s="47">
        <f t="shared" si="45"/>
        <v>0.15583333333333335</v>
      </c>
      <c r="D151" s="47">
        <f t="shared" si="43"/>
        <v>4.1666666666666664E-2</v>
      </c>
      <c r="E151" s="47">
        <f t="shared" si="44"/>
        <v>4.1666666666666664E-2</v>
      </c>
      <c r="F151" s="100"/>
      <c r="G151" s="84"/>
      <c r="H151" s="50"/>
      <c r="J151" s="89"/>
      <c r="K151" s="1">
        <v>5</v>
      </c>
      <c r="L151" s="1">
        <v>15</v>
      </c>
      <c r="M151" s="1">
        <v>31</v>
      </c>
      <c r="N151" s="1">
        <v>1.25</v>
      </c>
      <c r="O151" s="1">
        <v>1.25</v>
      </c>
      <c r="P151" s="1">
        <v>1.5</v>
      </c>
      <c r="Q151" s="1">
        <v>1.75</v>
      </c>
      <c r="R151" s="1">
        <v>1.25</v>
      </c>
      <c r="U151" s="47">
        <f t="shared" si="46"/>
        <v>0.125</v>
      </c>
      <c r="V151" s="47">
        <f t="shared" si="47"/>
        <v>0.25</v>
      </c>
      <c r="W151" s="47">
        <f t="shared" si="48"/>
        <v>0.31</v>
      </c>
      <c r="X151" s="47">
        <f t="shared" si="49"/>
        <v>4.1666666666666664E-2</v>
      </c>
      <c r="Y151" s="47">
        <f t="shared" si="50"/>
        <v>4.1666666666666664E-2</v>
      </c>
      <c r="Z151" s="47">
        <f t="shared" si="51"/>
        <v>8.3333333333333329E-2</v>
      </c>
      <c r="AA151" s="47">
        <f t="shared" si="52"/>
        <v>0.125</v>
      </c>
      <c r="AB151" s="47">
        <f t="shared" si="53"/>
        <v>4.1666666666666664E-2</v>
      </c>
    </row>
    <row r="152" spans="1:28" ht="15.5" x14ac:dyDescent="0.35">
      <c r="A152" s="44" t="s">
        <v>150</v>
      </c>
      <c r="B152" s="50" t="s">
        <v>385</v>
      </c>
      <c r="C152" s="47">
        <f t="shared" si="45"/>
        <v>0.28111111111111109</v>
      </c>
      <c r="D152" s="47" t="str">
        <f t="shared" si="43"/>
        <v>..</v>
      </c>
      <c r="E152" s="47" t="str">
        <f t="shared" si="44"/>
        <v>..</v>
      </c>
      <c r="F152" s="100"/>
      <c r="G152" s="84"/>
      <c r="H152" s="50"/>
      <c r="J152" s="89"/>
      <c r="K152" s="1">
        <v>8</v>
      </c>
      <c r="L152" s="1">
        <v>14</v>
      </c>
      <c r="M152" s="1">
        <v>41</v>
      </c>
      <c r="N152" s="1" t="s">
        <v>227</v>
      </c>
      <c r="O152" s="1" t="s">
        <v>227</v>
      </c>
      <c r="P152" s="1" t="s">
        <v>227</v>
      </c>
      <c r="Q152" s="1" t="s">
        <v>227</v>
      </c>
      <c r="R152" s="1" t="s">
        <v>227</v>
      </c>
      <c r="U152" s="47">
        <f t="shared" si="46"/>
        <v>0.2</v>
      </c>
      <c r="V152" s="47">
        <f t="shared" si="47"/>
        <v>0.23333333333333334</v>
      </c>
      <c r="W152" s="47">
        <f t="shared" si="48"/>
        <v>0.41</v>
      </c>
      <c r="X152" s="47" t="str">
        <f t="shared" si="49"/>
        <v>..</v>
      </c>
      <c r="Y152" s="47" t="str">
        <f t="shared" si="50"/>
        <v>..</v>
      </c>
      <c r="Z152" s="47" t="str">
        <f t="shared" si="51"/>
        <v>..</v>
      </c>
      <c r="AA152" s="47" t="str">
        <f t="shared" si="52"/>
        <v>..</v>
      </c>
      <c r="AB152" s="47" t="str">
        <f t="shared" si="53"/>
        <v>..</v>
      </c>
    </row>
    <row r="153" spans="1:28" ht="15.5" x14ac:dyDescent="0.35">
      <c r="A153" s="44" t="s">
        <v>192</v>
      </c>
      <c r="B153" s="50" t="s">
        <v>386</v>
      </c>
      <c r="C153" s="47">
        <f t="shared" si="45"/>
        <v>0.8</v>
      </c>
      <c r="D153" s="47" t="str">
        <f t="shared" si="43"/>
        <v>..</v>
      </c>
      <c r="E153" s="47" t="str">
        <f t="shared" si="44"/>
        <v>..</v>
      </c>
      <c r="F153" s="100"/>
      <c r="G153" s="84"/>
      <c r="H153" s="50"/>
      <c r="J153" s="89"/>
      <c r="K153" s="1">
        <v>30</v>
      </c>
      <c r="L153" s="1">
        <v>51</v>
      </c>
      <c r="M153" s="1" t="s">
        <v>227</v>
      </c>
      <c r="N153" s="1" t="s">
        <v>227</v>
      </c>
      <c r="O153" s="1" t="s">
        <v>227</v>
      </c>
      <c r="P153" s="1" t="s">
        <v>227</v>
      </c>
      <c r="Q153" s="1" t="s">
        <v>227</v>
      </c>
      <c r="R153" s="1" t="s">
        <v>227</v>
      </c>
      <c r="U153" s="47">
        <f t="shared" si="46"/>
        <v>0.75</v>
      </c>
      <c r="V153" s="47">
        <f t="shared" si="47"/>
        <v>0.85</v>
      </c>
      <c r="W153" s="47" t="str">
        <f t="shared" si="48"/>
        <v>..</v>
      </c>
      <c r="X153" s="47" t="str">
        <f t="shared" si="49"/>
        <v>..</v>
      </c>
      <c r="Y153" s="47" t="str">
        <f t="shared" si="50"/>
        <v>..</v>
      </c>
      <c r="Z153" s="47" t="str">
        <f t="shared" si="51"/>
        <v>..</v>
      </c>
      <c r="AA153" s="47" t="str">
        <f t="shared" si="52"/>
        <v>..</v>
      </c>
      <c r="AB153" s="47" t="str">
        <f t="shared" si="53"/>
        <v>..</v>
      </c>
    </row>
    <row r="154" spans="1:28" ht="15.5" x14ac:dyDescent="0.35">
      <c r="A154" s="44" t="s">
        <v>158</v>
      </c>
      <c r="B154" s="50" t="s">
        <v>447</v>
      </c>
      <c r="C154" s="47">
        <f t="shared" si="45"/>
        <v>0.95</v>
      </c>
      <c r="D154" s="47" t="str">
        <f t="shared" si="43"/>
        <v>..</v>
      </c>
      <c r="E154" s="47" t="str">
        <f t="shared" si="44"/>
        <v>..</v>
      </c>
      <c r="F154" s="100"/>
      <c r="G154" s="84"/>
      <c r="H154" s="50"/>
      <c r="J154" s="89"/>
      <c r="K154" s="1">
        <v>38</v>
      </c>
      <c r="L154" s="1">
        <v>57</v>
      </c>
      <c r="M154" s="1" t="s">
        <v>227</v>
      </c>
      <c r="N154" s="1" t="s">
        <v>227</v>
      </c>
      <c r="O154" s="1" t="s">
        <v>227</v>
      </c>
      <c r="P154" s="1" t="s">
        <v>227</v>
      </c>
      <c r="Q154" s="1" t="s">
        <v>227</v>
      </c>
      <c r="R154" s="1" t="s">
        <v>227</v>
      </c>
      <c r="U154" s="47">
        <f t="shared" si="46"/>
        <v>0.95</v>
      </c>
      <c r="V154" s="47">
        <f t="shared" si="47"/>
        <v>0.95</v>
      </c>
      <c r="W154" s="47" t="str">
        <f t="shared" si="48"/>
        <v>..</v>
      </c>
      <c r="X154" s="47" t="str">
        <f t="shared" si="49"/>
        <v>..</v>
      </c>
      <c r="Y154" s="47" t="str">
        <f t="shared" si="50"/>
        <v>..</v>
      </c>
      <c r="Z154" s="47" t="str">
        <f t="shared" si="51"/>
        <v>..</v>
      </c>
      <c r="AA154" s="47" t="str">
        <f t="shared" si="52"/>
        <v>..</v>
      </c>
      <c r="AB154" s="47" t="str">
        <f t="shared" si="53"/>
        <v>..</v>
      </c>
    </row>
    <row r="155" spans="1:28" ht="15.5" x14ac:dyDescent="0.35">
      <c r="A155" s="44" t="s">
        <v>151</v>
      </c>
      <c r="B155" s="50" t="s">
        <v>388</v>
      </c>
      <c r="C155" s="47">
        <f t="shared" si="45"/>
        <v>0.125</v>
      </c>
      <c r="D155" s="47" t="str">
        <f t="shared" si="43"/>
        <v>..</v>
      </c>
      <c r="E155" s="47" t="str">
        <f t="shared" si="44"/>
        <v>..</v>
      </c>
      <c r="F155" s="100"/>
      <c r="G155" s="84"/>
      <c r="H155" s="50"/>
      <c r="J155" s="89"/>
      <c r="K155" s="1">
        <v>1</v>
      </c>
      <c r="L155" s="1">
        <v>6</v>
      </c>
      <c r="M155" s="1">
        <v>25</v>
      </c>
      <c r="N155" s="1" t="s">
        <v>227</v>
      </c>
      <c r="O155" s="1" t="s">
        <v>227</v>
      </c>
      <c r="P155" s="1" t="s">
        <v>227</v>
      </c>
      <c r="Q155" s="1" t="s">
        <v>227</v>
      </c>
      <c r="R155" s="1" t="s">
        <v>227</v>
      </c>
      <c r="U155" s="47">
        <f t="shared" si="46"/>
        <v>2.5000000000000001E-2</v>
      </c>
      <c r="V155" s="47">
        <f t="shared" si="47"/>
        <v>0.1</v>
      </c>
      <c r="W155" s="47">
        <f t="shared" si="48"/>
        <v>0.25</v>
      </c>
      <c r="X155" s="47" t="str">
        <f t="shared" si="49"/>
        <v>..</v>
      </c>
      <c r="Y155" s="47" t="str">
        <f t="shared" si="50"/>
        <v>..</v>
      </c>
      <c r="Z155" s="47" t="str">
        <f t="shared" si="51"/>
        <v>..</v>
      </c>
      <c r="AA155" s="47" t="str">
        <f t="shared" si="52"/>
        <v>..</v>
      </c>
      <c r="AB155" s="47" t="str">
        <f t="shared" si="53"/>
        <v>..</v>
      </c>
    </row>
    <row r="156" spans="1:28" ht="15.5" x14ac:dyDescent="0.35">
      <c r="A156" s="44" t="s">
        <v>153</v>
      </c>
      <c r="B156" s="50" t="s">
        <v>389</v>
      </c>
      <c r="C156" s="47">
        <f t="shared" si="45"/>
        <v>0.71249999999999991</v>
      </c>
      <c r="D156" s="47" t="str">
        <f t="shared" si="43"/>
        <v>..</v>
      </c>
      <c r="E156" s="47" t="str">
        <f t="shared" si="44"/>
        <v>..</v>
      </c>
      <c r="F156" s="100"/>
      <c r="G156" s="84"/>
      <c r="H156" s="50"/>
      <c r="J156" s="89"/>
      <c r="K156" s="1">
        <v>29</v>
      </c>
      <c r="L156" s="1">
        <v>42</v>
      </c>
      <c r="M156" s="1" t="s">
        <v>227</v>
      </c>
      <c r="N156" s="1" t="s">
        <v>227</v>
      </c>
      <c r="O156" s="1" t="s">
        <v>227</v>
      </c>
      <c r="P156" s="1" t="s">
        <v>227</v>
      </c>
      <c r="Q156" s="1" t="s">
        <v>227</v>
      </c>
      <c r="R156" s="1" t="s">
        <v>227</v>
      </c>
      <c r="U156" s="47">
        <f t="shared" si="46"/>
        <v>0.72499999999999998</v>
      </c>
      <c r="V156" s="47">
        <f t="shared" si="47"/>
        <v>0.7</v>
      </c>
      <c r="W156" s="47" t="str">
        <f t="shared" si="48"/>
        <v>..</v>
      </c>
      <c r="X156" s="47" t="str">
        <f t="shared" si="49"/>
        <v>..</v>
      </c>
      <c r="Y156" s="47" t="str">
        <f t="shared" si="50"/>
        <v>..</v>
      </c>
      <c r="Z156" s="47" t="str">
        <f t="shared" si="51"/>
        <v>..</v>
      </c>
      <c r="AA156" s="47" t="str">
        <f t="shared" si="52"/>
        <v>..</v>
      </c>
      <c r="AB156" s="47" t="str">
        <f t="shared" si="53"/>
        <v>..</v>
      </c>
    </row>
    <row r="157" spans="1:28" ht="15.5" x14ac:dyDescent="0.35">
      <c r="A157" s="44" t="s">
        <v>194</v>
      </c>
      <c r="B157" s="50" t="s">
        <v>532</v>
      </c>
      <c r="C157" s="47">
        <f t="shared" si="45"/>
        <v>0.6</v>
      </c>
      <c r="D157" s="47">
        <f t="shared" si="43"/>
        <v>0.41666666666666669</v>
      </c>
      <c r="E157" s="47">
        <f t="shared" si="44"/>
        <v>0.41666666666666669</v>
      </c>
      <c r="F157" s="100"/>
      <c r="G157" s="84"/>
      <c r="H157" s="50"/>
      <c r="J157" s="89"/>
      <c r="K157" s="1">
        <v>23</v>
      </c>
      <c r="L157" s="1">
        <v>43</v>
      </c>
      <c r="M157" s="1" t="s">
        <v>227</v>
      </c>
      <c r="N157" s="1">
        <v>3.5</v>
      </c>
      <c r="O157" s="1">
        <v>3.5</v>
      </c>
      <c r="P157" s="1">
        <v>3.25</v>
      </c>
      <c r="Q157" s="1">
        <v>5.5</v>
      </c>
      <c r="R157" s="1">
        <v>4.5</v>
      </c>
      <c r="U157" s="47">
        <f t="shared" si="46"/>
        <v>0.57499999999999996</v>
      </c>
      <c r="V157" s="47">
        <f t="shared" si="47"/>
        <v>0.71666666666666667</v>
      </c>
      <c r="W157" s="47" t="str">
        <f t="shared" si="48"/>
        <v>..</v>
      </c>
      <c r="X157" s="47">
        <f t="shared" si="49"/>
        <v>0.41666666666666669</v>
      </c>
      <c r="Y157" s="47">
        <f t="shared" si="50"/>
        <v>0.41666666666666669</v>
      </c>
      <c r="Z157" s="47">
        <f t="shared" si="51"/>
        <v>0.375</v>
      </c>
      <c r="AA157" s="47">
        <f t="shared" si="52"/>
        <v>0.75</v>
      </c>
      <c r="AB157" s="47">
        <f t="shared" si="53"/>
        <v>0.58333333333333337</v>
      </c>
    </row>
    <row r="158" spans="1:28" ht="15.5" x14ac:dyDescent="0.35">
      <c r="A158" s="44" t="s">
        <v>167</v>
      </c>
      <c r="B158" s="50" t="s">
        <v>390</v>
      </c>
      <c r="C158" s="47">
        <f t="shared" si="45"/>
        <v>0.72083333333333333</v>
      </c>
      <c r="D158" s="47" t="str">
        <f t="shared" si="43"/>
        <v>..</v>
      </c>
      <c r="E158" s="47" t="str">
        <f t="shared" si="44"/>
        <v>..</v>
      </c>
      <c r="F158" s="100"/>
      <c r="G158" s="84"/>
      <c r="H158" s="50"/>
      <c r="J158" s="89"/>
      <c r="K158" s="1">
        <v>29</v>
      </c>
      <c r="L158" s="1">
        <v>43</v>
      </c>
      <c r="M158" s="1" t="s">
        <v>227</v>
      </c>
      <c r="N158" s="1" t="s">
        <v>227</v>
      </c>
      <c r="O158" s="1" t="s">
        <v>227</v>
      </c>
      <c r="P158" s="1" t="s">
        <v>227</v>
      </c>
      <c r="Q158" s="1" t="s">
        <v>227</v>
      </c>
      <c r="R158" s="1" t="s">
        <v>227</v>
      </c>
      <c r="U158" s="47">
        <f t="shared" si="46"/>
        <v>0.72499999999999998</v>
      </c>
      <c r="V158" s="47">
        <f t="shared" si="47"/>
        <v>0.71666666666666667</v>
      </c>
      <c r="W158" s="47" t="str">
        <f t="shared" si="48"/>
        <v>..</v>
      </c>
      <c r="X158" s="47" t="str">
        <f t="shared" si="49"/>
        <v>..</v>
      </c>
      <c r="Y158" s="47" t="str">
        <f t="shared" si="50"/>
        <v>..</v>
      </c>
      <c r="Z158" s="47" t="str">
        <f t="shared" si="51"/>
        <v>..</v>
      </c>
      <c r="AA158" s="47" t="str">
        <f t="shared" si="52"/>
        <v>..</v>
      </c>
      <c r="AB158" s="47" t="str">
        <f t="shared" si="53"/>
        <v>..</v>
      </c>
    </row>
    <row r="159" spans="1:28" ht="15.5" x14ac:dyDescent="0.35">
      <c r="A159" s="44" t="s">
        <v>156</v>
      </c>
      <c r="B159" s="50" t="s">
        <v>391</v>
      </c>
      <c r="C159" s="47">
        <f t="shared" si="45"/>
        <v>0.65833333333333333</v>
      </c>
      <c r="D159" s="47" t="str">
        <f t="shared" si="43"/>
        <v>..</v>
      </c>
      <c r="E159" s="47" t="str">
        <f t="shared" si="44"/>
        <v>..</v>
      </c>
      <c r="F159" s="100"/>
      <c r="G159" s="84"/>
      <c r="H159" s="50"/>
      <c r="J159" s="89"/>
      <c r="K159" s="1">
        <v>28</v>
      </c>
      <c r="L159" s="1">
        <v>37</v>
      </c>
      <c r="M159" s="1" t="s">
        <v>227</v>
      </c>
      <c r="N159" s="1" t="s">
        <v>227</v>
      </c>
      <c r="O159" s="1" t="s">
        <v>227</v>
      </c>
      <c r="P159" s="1" t="s">
        <v>227</v>
      </c>
      <c r="Q159" s="1" t="s">
        <v>227</v>
      </c>
      <c r="R159" s="1" t="s">
        <v>227</v>
      </c>
      <c r="U159" s="47">
        <f t="shared" si="46"/>
        <v>0.7</v>
      </c>
      <c r="V159" s="47">
        <f t="shared" si="47"/>
        <v>0.6166666666666667</v>
      </c>
      <c r="W159" s="47" t="str">
        <f t="shared" si="48"/>
        <v>..</v>
      </c>
      <c r="X159" s="47" t="str">
        <f t="shared" si="49"/>
        <v>..</v>
      </c>
      <c r="Y159" s="47" t="str">
        <f t="shared" si="50"/>
        <v>..</v>
      </c>
      <c r="Z159" s="47" t="str">
        <f t="shared" si="51"/>
        <v>..</v>
      </c>
      <c r="AA159" s="47" t="str">
        <f t="shared" si="52"/>
        <v>..</v>
      </c>
      <c r="AB159" s="47" t="str">
        <f t="shared" si="53"/>
        <v>..</v>
      </c>
    </row>
    <row r="160" spans="1:28" ht="15.5" x14ac:dyDescent="0.35">
      <c r="A160" s="44" t="s">
        <v>154</v>
      </c>
      <c r="B160" s="50" t="s">
        <v>392</v>
      </c>
      <c r="C160" s="47">
        <f t="shared" si="45"/>
        <v>0.51722222222222225</v>
      </c>
      <c r="D160" s="47" t="str">
        <f t="shared" si="43"/>
        <v>..</v>
      </c>
      <c r="E160" s="47" t="str">
        <f t="shared" si="44"/>
        <v>..</v>
      </c>
      <c r="F160" s="100"/>
      <c r="G160" s="84"/>
      <c r="H160" s="50"/>
      <c r="J160" s="89"/>
      <c r="K160" s="1">
        <v>19</v>
      </c>
      <c r="L160" s="1">
        <v>31</v>
      </c>
      <c r="M160" s="1">
        <v>56</v>
      </c>
      <c r="N160" s="1" t="s">
        <v>227</v>
      </c>
      <c r="O160" s="1" t="s">
        <v>227</v>
      </c>
      <c r="P160" s="1" t="s">
        <v>227</v>
      </c>
      <c r="Q160" s="1" t="s">
        <v>227</v>
      </c>
      <c r="R160" s="1" t="s">
        <v>227</v>
      </c>
      <c r="U160" s="47">
        <f t="shared" si="46"/>
        <v>0.47499999999999998</v>
      </c>
      <c r="V160" s="47">
        <f t="shared" si="47"/>
        <v>0.51666666666666672</v>
      </c>
      <c r="W160" s="47">
        <f t="shared" si="48"/>
        <v>0.56000000000000005</v>
      </c>
      <c r="X160" s="47" t="str">
        <f t="shared" si="49"/>
        <v>..</v>
      </c>
      <c r="Y160" s="47" t="str">
        <f t="shared" si="50"/>
        <v>..</v>
      </c>
      <c r="Z160" s="47" t="str">
        <f t="shared" si="51"/>
        <v>..</v>
      </c>
      <c r="AA160" s="47" t="str">
        <f t="shared" si="52"/>
        <v>..</v>
      </c>
      <c r="AB160" s="47" t="str">
        <f t="shared" si="53"/>
        <v>..</v>
      </c>
    </row>
    <row r="161" spans="1:29" ht="15.5" x14ac:dyDescent="0.35">
      <c r="A161" s="44" t="s">
        <v>163</v>
      </c>
      <c r="B161" s="50" t="s">
        <v>504</v>
      </c>
      <c r="C161" s="47">
        <f t="shared" si="45"/>
        <v>0.83666666666666667</v>
      </c>
      <c r="D161" s="47">
        <f t="shared" si="43"/>
        <v>0.66666666666666663</v>
      </c>
      <c r="E161" s="47">
        <f t="shared" si="44"/>
        <v>0.54166666666666663</v>
      </c>
      <c r="F161" s="100"/>
      <c r="G161" s="84"/>
      <c r="H161" s="50"/>
      <c r="J161" s="89"/>
      <c r="K161" s="1">
        <v>36</v>
      </c>
      <c r="L161" s="1">
        <v>52</v>
      </c>
      <c r="M161" s="1" t="s">
        <v>227</v>
      </c>
      <c r="N161" s="1">
        <v>4.25</v>
      </c>
      <c r="O161" s="1">
        <v>5</v>
      </c>
      <c r="P161" s="1">
        <v>5</v>
      </c>
      <c r="Q161" s="1">
        <v>6.25</v>
      </c>
      <c r="R161" s="1">
        <v>6.25</v>
      </c>
      <c r="U161" s="47">
        <f t="shared" si="46"/>
        <v>0.9</v>
      </c>
      <c r="V161" s="47">
        <f t="shared" si="47"/>
        <v>0.8666666666666667</v>
      </c>
      <c r="W161" s="47" t="str">
        <f t="shared" si="48"/>
        <v>..</v>
      </c>
      <c r="X161" s="47">
        <f t="shared" si="49"/>
        <v>0.54166666666666663</v>
      </c>
      <c r="Y161" s="47">
        <f t="shared" si="50"/>
        <v>0.66666666666666663</v>
      </c>
      <c r="Z161" s="47">
        <f t="shared" si="51"/>
        <v>0.66666666666666663</v>
      </c>
      <c r="AA161" s="47">
        <f t="shared" si="52"/>
        <v>0.875</v>
      </c>
      <c r="AB161" s="47">
        <f t="shared" si="53"/>
        <v>0.875</v>
      </c>
    </row>
    <row r="162" spans="1:29" ht="15.5" x14ac:dyDescent="0.35">
      <c r="A162" s="44" t="s">
        <v>164</v>
      </c>
      <c r="B162" s="50" t="s">
        <v>393</v>
      </c>
      <c r="C162" s="47">
        <f t="shared" si="45"/>
        <v>0.8783333333333333</v>
      </c>
      <c r="D162" s="47">
        <f t="shared" si="43"/>
        <v>0.83333333333333337</v>
      </c>
      <c r="E162" s="47">
        <f t="shared" si="44"/>
        <v>0.70833333333333337</v>
      </c>
      <c r="F162" s="100"/>
      <c r="G162" s="84"/>
      <c r="H162" s="50"/>
      <c r="J162" s="89"/>
      <c r="K162" s="1">
        <v>39</v>
      </c>
      <c r="L162" s="1">
        <v>55</v>
      </c>
      <c r="M162" s="1" t="s">
        <v>227</v>
      </c>
      <c r="N162" s="1">
        <v>5.25</v>
      </c>
      <c r="O162" s="1">
        <v>6</v>
      </c>
      <c r="P162" s="1">
        <v>5.5</v>
      </c>
      <c r="Q162" s="1">
        <v>6</v>
      </c>
      <c r="R162" s="1">
        <v>6.5</v>
      </c>
      <c r="U162" s="47">
        <f t="shared" si="46"/>
        <v>0.97499999999999998</v>
      </c>
      <c r="V162" s="47">
        <f t="shared" si="47"/>
        <v>0.91666666666666663</v>
      </c>
      <c r="W162" s="47" t="str">
        <f t="shared" si="48"/>
        <v>..</v>
      </c>
      <c r="X162" s="47">
        <f t="shared" si="49"/>
        <v>0.70833333333333337</v>
      </c>
      <c r="Y162" s="47">
        <f t="shared" si="50"/>
        <v>0.83333333333333337</v>
      </c>
      <c r="Z162" s="47">
        <f t="shared" si="51"/>
        <v>0.75</v>
      </c>
      <c r="AA162" s="47">
        <f t="shared" si="52"/>
        <v>0.83333333333333337</v>
      </c>
      <c r="AB162" s="47">
        <f t="shared" si="53"/>
        <v>0.91666666666666663</v>
      </c>
    </row>
    <row r="163" spans="1:29" ht="15.5" x14ac:dyDescent="0.35">
      <c r="A163" s="44" t="s">
        <v>155</v>
      </c>
      <c r="B163" s="50" t="s">
        <v>394</v>
      </c>
      <c r="C163" s="47">
        <f t="shared" si="45"/>
        <v>0.78333333333333333</v>
      </c>
      <c r="D163" s="47" t="str">
        <f t="shared" si="43"/>
        <v>..</v>
      </c>
      <c r="E163" s="47" t="str">
        <f t="shared" si="44"/>
        <v>..</v>
      </c>
      <c r="F163" s="100"/>
      <c r="G163" s="84"/>
      <c r="H163" s="50"/>
      <c r="J163" s="89"/>
      <c r="K163" s="1">
        <v>30</v>
      </c>
      <c r="L163" s="1">
        <v>49</v>
      </c>
      <c r="M163" s="1" t="s">
        <v>227</v>
      </c>
      <c r="N163" s="1" t="s">
        <v>227</v>
      </c>
      <c r="O163" s="1" t="s">
        <v>227</v>
      </c>
      <c r="P163" s="1" t="s">
        <v>227</v>
      </c>
      <c r="Q163" s="1" t="s">
        <v>227</v>
      </c>
      <c r="R163" s="1" t="s">
        <v>227</v>
      </c>
      <c r="U163" s="47">
        <f t="shared" si="46"/>
        <v>0.75</v>
      </c>
      <c r="V163" s="47">
        <f t="shared" si="47"/>
        <v>0.81666666666666665</v>
      </c>
      <c r="W163" s="47" t="str">
        <f t="shared" si="48"/>
        <v>..</v>
      </c>
      <c r="X163" s="47" t="str">
        <f t="shared" si="49"/>
        <v>..</v>
      </c>
      <c r="Y163" s="47" t="str">
        <f t="shared" si="50"/>
        <v>..</v>
      </c>
      <c r="Z163" s="47" t="str">
        <f t="shared" si="51"/>
        <v>..</v>
      </c>
      <c r="AA163" s="47" t="str">
        <f t="shared" si="52"/>
        <v>..</v>
      </c>
      <c r="AB163" s="47" t="str">
        <f t="shared" si="53"/>
        <v>..</v>
      </c>
    </row>
    <row r="164" spans="1:29" ht="15.5" x14ac:dyDescent="0.35">
      <c r="A164" s="44" t="s">
        <v>159</v>
      </c>
      <c r="B164" s="50" t="s">
        <v>395</v>
      </c>
      <c r="C164" s="47">
        <f t="shared" si="45"/>
        <v>6.25E-2</v>
      </c>
      <c r="D164" s="47" t="str">
        <f t="shared" si="43"/>
        <v>..</v>
      </c>
      <c r="E164" s="47" t="str">
        <f t="shared" si="44"/>
        <v>..</v>
      </c>
      <c r="F164" s="100"/>
      <c r="G164" s="84"/>
      <c r="H164" s="50"/>
      <c r="J164" s="89"/>
      <c r="K164" s="1">
        <v>1</v>
      </c>
      <c r="L164" s="1">
        <v>6</v>
      </c>
      <c r="M164" s="1" t="s">
        <v>227</v>
      </c>
      <c r="N164" s="1" t="s">
        <v>227</v>
      </c>
      <c r="O164" s="1" t="s">
        <v>227</v>
      </c>
      <c r="P164" s="1" t="s">
        <v>227</v>
      </c>
      <c r="Q164" s="1" t="s">
        <v>227</v>
      </c>
      <c r="R164" s="1" t="s">
        <v>227</v>
      </c>
      <c r="U164" s="47">
        <f t="shared" si="46"/>
        <v>2.5000000000000001E-2</v>
      </c>
      <c r="V164" s="47">
        <f t="shared" si="47"/>
        <v>0.1</v>
      </c>
      <c r="W164" s="47" t="str">
        <f t="shared" si="48"/>
        <v>..</v>
      </c>
      <c r="X164" s="47" t="str">
        <f t="shared" si="49"/>
        <v>..</v>
      </c>
      <c r="Y164" s="47" t="str">
        <f t="shared" si="50"/>
        <v>..</v>
      </c>
      <c r="Z164" s="47" t="str">
        <f t="shared" si="51"/>
        <v>..</v>
      </c>
      <c r="AA164" s="47" t="str">
        <f t="shared" si="52"/>
        <v>..</v>
      </c>
      <c r="AB164" s="47" t="str">
        <f t="shared" si="53"/>
        <v>..</v>
      </c>
    </row>
    <row r="165" spans="1:29" ht="15.5" x14ac:dyDescent="0.35">
      <c r="A165" s="44" t="s">
        <v>195</v>
      </c>
      <c r="B165" s="50" t="s">
        <v>396</v>
      </c>
      <c r="C165" s="47">
        <f t="shared" si="45"/>
        <v>0.77055555555555555</v>
      </c>
      <c r="D165" s="47" t="str">
        <f t="shared" si="43"/>
        <v>..</v>
      </c>
      <c r="E165" s="47" t="str">
        <f t="shared" si="44"/>
        <v>..</v>
      </c>
      <c r="F165" s="100"/>
      <c r="G165" s="84"/>
      <c r="H165" s="50"/>
      <c r="J165" s="89"/>
      <c r="K165" s="1">
        <v>33</v>
      </c>
      <c r="L165" s="1">
        <v>46</v>
      </c>
      <c r="M165" s="1">
        <v>72</v>
      </c>
      <c r="N165" s="1" t="s">
        <v>227</v>
      </c>
      <c r="O165" s="1" t="s">
        <v>227</v>
      </c>
      <c r="P165" s="1" t="s">
        <v>227</v>
      </c>
      <c r="Q165" s="1" t="s">
        <v>227</v>
      </c>
      <c r="R165" s="1" t="s">
        <v>227</v>
      </c>
      <c r="U165" s="47">
        <f t="shared" si="46"/>
        <v>0.82499999999999996</v>
      </c>
      <c r="V165" s="47">
        <f t="shared" si="47"/>
        <v>0.76666666666666672</v>
      </c>
      <c r="W165" s="47">
        <f t="shared" si="48"/>
        <v>0.72</v>
      </c>
      <c r="X165" s="47" t="str">
        <f t="shared" si="49"/>
        <v>..</v>
      </c>
      <c r="Y165" s="47" t="str">
        <f t="shared" si="50"/>
        <v>..</v>
      </c>
      <c r="Z165" s="47" t="str">
        <f t="shared" si="51"/>
        <v>..</v>
      </c>
      <c r="AA165" s="47" t="str">
        <f t="shared" si="52"/>
        <v>..</v>
      </c>
      <c r="AB165" s="47" t="str">
        <f t="shared" si="53"/>
        <v>..</v>
      </c>
    </row>
    <row r="166" spans="1:29" ht="15.5" x14ac:dyDescent="0.35">
      <c r="A166" s="44" t="s">
        <v>93</v>
      </c>
      <c r="B166" s="50" t="s">
        <v>397</v>
      </c>
      <c r="C166" s="47">
        <f t="shared" si="45"/>
        <v>0.76611111111111108</v>
      </c>
      <c r="D166" s="47" t="str">
        <f t="shared" si="43"/>
        <v>..</v>
      </c>
      <c r="E166" s="47" t="str">
        <f t="shared" si="44"/>
        <v>..</v>
      </c>
      <c r="F166" s="100"/>
      <c r="G166" s="84"/>
      <c r="H166" s="50"/>
      <c r="J166" s="89"/>
      <c r="K166" s="1">
        <v>33</v>
      </c>
      <c r="L166" s="1">
        <v>50</v>
      </c>
      <c r="M166" s="1">
        <v>64</v>
      </c>
      <c r="N166" s="1" t="s">
        <v>227</v>
      </c>
      <c r="O166" s="1" t="s">
        <v>227</v>
      </c>
      <c r="P166" s="1" t="s">
        <v>227</v>
      </c>
      <c r="Q166" s="1" t="s">
        <v>227</v>
      </c>
      <c r="R166" s="1" t="s">
        <v>227</v>
      </c>
      <c r="U166" s="47">
        <f t="shared" si="46"/>
        <v>0.82499999999999996</v>
      </c>
      <c r="V166" s="47">
        <f t="shared" si="47"/>
        <v>0.83333333333333337</v>
      </c>
      <c r="W166" s="47">
        <f t="shared" si="48"/>
        <v>0.64</v>
      </c>
      <c r="X166" s="47" t="str">
        <f t="shared" si="49"/>
        <v>..</v>
      </c>
      <c r="Y166" s="47" t="str">
        <f t="shared" si="50"/>
        <v>..</v>
      </c>
      <c r="Z166" s="47" t="str">
        <f t="shared" si="51"/>
        <v>..</v>
      </c>
      <c r="AA166" s="47" t="str">
        <f t="shared" si="52"/>
        <v>..</v>
      </c>
      <c r="AB166" s="47" t="str">
        <f t="shared" si="53"/>
        <v>..</v>
      </c>
    </row>
    <row r="167" spans="1:29" ht="15.5" x14ac:dyDescent="0.35">
      <c r="A167" s="44" t="s">
        <v>160</v>
      </c>
      <c r="B167" s="50" t="s">
        <v>450</v>
      </c>
      <c r="C167" s="47">
        <f t="shared" si="45"/>
        <v>8.3333333333333315E-3</v>
      </c>
      <c r="D167" s="47" t="str">
        <f t="shared" si="43"/>
        <v>..</v>
      </c>
      <c r="E167" s="47" t="str">
        <f t="shared" si="44"/>
        <v>..</v>
      </c>
      <c r="F167" s="100"/>
      <c r="G167" s="84"/>
      <c r="H167" s="50"/>
      <c r="J167" s="89"/>
      <c r="K167" s="1">
        <v>-2</v>
      </c>
      <c r="L167" s="1">
        <v>4</v>
      </c>
      <c r="M167" s="1" t="s">
        <v>227</v>
      </c>
      <c r="N167" s="1" t="s">
        <v>227</v>
      </c>
      <c r="O167" s="1" t="s">
        <v>227</v>
      </c>
      <c r="P167" s="1" t="s">
        <v>227</v>
      </c>
      <c r="Q167" s="1" t="s">
        <v>227</v>
      </c>
      <c r="R167" s="1" t="s">
        <v>227</v>
      </c>
      <c r="U167" s="47">
        <f t="shared" si="46"/>
        <v>-0.05</v>
      </c>
      <c r="V167" s="47">
        <f t="shared" si="47"/>
        <v>6.6666666666666666E-2</v>
      </c>
      <c r="W167" s="47" t="str">
        <f t="shared" si="48"/>
        <v>..</v>
      </c>
      <c r="X167" s="47" t="str">
        <f t="shared" si="49"/>
        <v>..</v>
      </c>
      <c r="Y167" s="47" t="str">
        <f t="shared" si="50"/>
        <v>..</v>
      </c>
      <c r="Z167" s="47" t="str">
        <f t="shared" si="51"/>
        <v>..</v>
      </c>
      <c r="AA167" s="47" t="str">
        <f t="shared" si="52"/>
        <v>..</v>
      </c>
      <c r="AB167" s="47" t="str">
        <f t="shared" si="53"/>
        <v>..</v>
      </c>
    </row>
    <row r="168" spans="1:29" ht="15.5" x14ac:dyDescent="0.35">
      <c r="A168" s="44" t="s">
        <v>52</v>
      </c>
      <c r="B168" s="50" t="s">
        <v>398</v>
      </c>
      <c r="C168" s="47">
        <f t="shared" si="45"/>
        <v>0.92500000000000004</v>
      </c>
      <c r="D168" s="47" t="str">
        <f t="shared" si="43"/>
        <v>..</v>
      </c>
      <c r="E168" s="47" t="str">
        <f t="shared" si="44"/>
        <v>..</v>
      </c>
      <c r="F168" s="100"/>
      <c r="G168" s="84"/>
      <c r="H168" s="50"/>
      <c r="J168" s="89"/>
      <c r="K168" s="1">
        <v>38</v>
      </c>
      <c r="L168" s="1">
        <v>54</v>
      </c>
      <c r="M168" s="1" t="s">
        <v>227</v>
      </c>
      <c r="N168" s="1" t="s">
        <v>227</v>
      </c>
      <c r="O168" s="1" t="s">
        <v>227</v>
      </c>
      <c r="P168" s="1" t="s">
        <v>227</v>
      </c>
      <c r="Q168" s="1" t="s">
        <v>227</v>
      </c>
      <c r="R168" s="1" t="s">
        <v>227</v>
      </c>
      <c r="U168" s="47">
        <f t="shared" si="46"/>
        <v>0.95</v>
      </c>
      <c r="V168" s="47">
        <f t="shared" si="47"/>
        <v>0.9</v>
      </c>
      <c r="W168" s="47" t="str">
        <f t="shared" si="48"/>
        <v>..</v>
      </c>
      <c r="X168" s="47" t="str">
        <f t="shared" si="49"/>
        <v>..</v>
      </c>
      <c r="Y168" s="47" t="str">
        <f t="shared" si="50"/>
        <v>..</v>
      </c>
      <c r="Z168" s="47" t="str">
        <f t="shared" si="51"/>
        <v>..</v>
      </c>
      <c r="AA168" s="47" t="str">
        <f t="shared" si="52"/>
        <v>..</v>
      </c>
      <c r="AB168" s="47" t="str">
        <f t="shared" si="53"/>
        <v>..</v>
      </c>
      <c r="AC168" s="1" t="s">
        <v>456</v>
      </c>
    </row>
    <row r="169" spans="1:29" ht="15.5" x14ac:dyDescent="0.35">
      <c r="A169" s="44" t="s">
        <v>101</v>
      </c>
      <c r="B169" s="50" t="s">
        <v>399</v>
      </c>
      <c r="C169" s="47">
        <f t="shared" si="45"/>
        <v>0.53833333333333333</v>
      </c>
      <c r="D169" s="47" t="str">
        <f t="shared" si="43"/>
        <v>..</v>
      </c>
      <c r="E169" s="47" t="str">
        <f t="shared" si="44"/>
        <v>..</v>
      </c>
      <c r="F169" s="100"/>
      <c r="G169" s="84"/>
      <c r="H169" s="50"/>
      <c r="J169" s="89"/>
      <c r="K169" s="1">
        <v>23</v>
      </c>
      <c r="L169" s="1">
        <v>33</v>
      </c>
      <c r="M169" s="1">
        <v>49</v>
      </c>
      <c r="N169" s="1" t="s">
        <v>227</v>
      </c>
      <c r="O169" s="1" t="s">
        <v>227</v>
      </c>
      <c r="P169" s="1" t="s">
        <v>227</v>
      </c>
      <c r="Q169" s="1" t="s">
        <v>227</v>
      </c>
      <c r="R169" s="1" t="s">
        <v>227</v>
      </c>
      <c r="U169" s="47">
        <f t="shared" ref="U169:U204" si="54">IF(ISNUMBER(K169)=TRUE,U$5*(K169-U$4)/(U$3-U$4)+(1-U$5)*(1-(K169-U$4)/(U$3-U$4)),"..")</f>
        <v>0.57499999999999996</v>
      </c>
      <c r="V169" s="47">
        <f t="shared" ref="V169:V204" si="55">IF(ISNUMBER(L169)=TRUE,V$5*(L169-V$4)/(V$3-V$4)+(1-V$5)*(1-(L169-V$4)/(V$3-V$4)),"..")</f>
        <v>0.55000000000000004</v>
      </c>
      <c r="W169" s="47">
        <f t="shared" si="48"/>
        <v>0.49</v>
      </c>
      <c r="X169" s="47" t="str">
        <f t="shared" ref="X169:X204" si="56">IF(ISNUMBER(N169)=TRUE,X$5*(N169-X$4)/(X$3-X$4)+(1-X$5)*(1-(N169-X$4)/(X$3-X$4)),"..")</f>
        <v>..</v>
      </c>
      <c r="Y169" s="47" t="str">
        <f t="shared" ref="Y169:Y204" si="57">IF(ISNUMBER(O169)=TRUE,Y$5*(O169-Y$4)/(Y$3-Y$4)+(1-Y$5)*(1-(O169-Y$4)/(Y$3-Y$4)),"..")</f>
        <v>..</v>
      </c>
      <c r="Z169" s="47" t="str">
        <f t="shared" ref="Z169:Z204" si="58">IF(ISNUMBER(P169)=TRUE,Z$5*(P169-Z$4)/(Z$3-Z$4)+(1-Z$5)*(1-(P169-Z$4)/(Z$3-Z$4)),"..")</f>
        <v>..</v>
      </c>
      <c r="AA169" s="47" t="str">
        <f t="shared" ref="AA169:AA204" si="59">IF(ISNUMBER(Q169)=TRUE,AA$5*(Q169-AA$4)/(AA$3-AA$4)+(1-AA$5)*(1-(Q169-AA$4)/(AA$3-AA$4)),"..")</f>
        <v>..</v>
      </c>
      <c r="AB169" s="47" t="str">
        <f t="shared" ref="AB169:AB204" si="60">IF(ISNUMBER(R169)=TRUE,AB$5*(R169-AB$4)/(AB$3-AB$4)+(1-AB$5)*(1-(R169-AB$4)/(AB$3-AB$4)),"..")</f>
        <v>..</v>
      </c>
    </row>
    <row r="170" spans="1:29" ht="15.5" x14ac:dyDescent="0.35">
      <c r="A170" s="44" t="s">
        <v>92</v>
      </c>
      <c r="B170" s="50" t="s">
        <v>558</v>
      </c>
      <c r="C170" s="47">
        <f t="shared" si="45"/>
        <v>0.89166666666666661</v>
      </c>
      <c r="D170" s="47" t="str">
        <f t="shared" si="43"/>
        <v>..</v>
      </c>
      <c r="E170" s="47" t="str">
        <f t="shared" si="44"/>
        <v>..</v>
      </c>
      <c r="F170" s="100"/>
      <c r="G170" s="84"/>
      <c r="H170" s="50"/>
      <c r="J170" s="90"/>
      <c r="K170" s="1">
        <v>36</v>
      </c>
      <c r="L170" s="1">
        <v>53</v>
      </c>
      <c r="M170" s="1" t="s">
        <v>227</v>
      </c>
      <c r="N170" s="1" t="s">
        <v>227</v>
      </c>
      <c r="O170" s="1" t="s">
        <v>227</v>
      </c>
      <c r="P170" s="1" t="s">
        <v>227</v>
      </c>
      <c r="Q170" s="1" t="s">
        <v>227</v>
      </c>
      <c r="R170" s="1" t="s">
        <v>227</v>
      </c>
      <c r="U170" s="47">
        <f t="shared" si="54"/>
        <v>0.9</v>
      </c>
      <c r="V170" s="47">
        <f t="shared" si="55"/>
        <v>0.8833333333333333</v>
      </c>
      <c r="W170" s="47" t="str">
        <f t="shared" si="48"/>
        <v>..</v>
      </c>
      <c r="X170" s="47" t="str">
        <f t="shared" si="56"/>
        <v>..</v>
      </c>
      <c r="Y170" s="47" t="str">
        <f t="shared" si="57"/>
        <v>..</v>
      </c>
      <c r="Z170" s="47" t="str">
        <f t="shared" si="58"/>
        <v>..</v>
      </c>
      <c r="AA170" s="47" t="str">
        <f t="shared" si="59"/>
        <v>..</v>
      </c>
      <c r="AB170" s="47" t="str">
        <f t="shared" si="60"/>
        <v>..</v>
      </c>
    </row>
    <row r="171" spans="1:29" ht="15.5" x14ac:dyDescent="0.35">
      <c r="A171" s="44" t="s">
        <v>99</v>
      </c>
      <c r="B171" s="50" t="s">
        <v>559</v>
      </c>
      <c r="C171" s="47">
        <f t="shared" si="45"/>
        <v>0.92500000000000004</v>
      </c>
      <c r="D171" s="47" t="str">
        <f t="shared" si="43"/>
        <v>..</v>
      </c>
      <c r="E171" s="47" t="str">
        <f t="shared" si="44"/>
        <v>..</v>
      </c>
      <c r="F171" s="100"/>
      <c r="G171" s="84"/>
      <c r="H171" s="50"/>
      <c r="J171" s="90"/>
      <c r="K171" s="1">
        <v>38</v>
      </c>
      <c r="L171" s="1">
        <v>54</v>
      </c>
      <c r="M171" s="1" t="s">
        <v>227</v>
      </c>
      <c r="N171" s="1" t="s">
        <v>227</v>
      </c>
      <c r="O171" s="1" t="s">
        <v>227</v>
      </c>
      <c r="P171" s="1" t="s">
        <v>227</v>
      </c>
      <c r="Q171" s="1" t="s">
        <v>227</v>
      </c>
      <c r="R171" s="1" t="s">
        <v>227</v>
      </c>
      <c r="U171" s="47">
        <f t="shared" si="54"/>
        <v>0.95</v>
      </c>
      <c r="V171" s="47">
        <f t="shared" si="55"/>
        <v>0.9</v>
      </c>
      <c r="W171" s="47" t="str">
        <f t="shared" si="48"/>
        <v>..</v>
      </c>
      <c r="X171" s="47" t="str">
        <f t="shared" si="56"/>
        <v>..</v>
      </c>
      <c r="Y171" s="47" t="str">
        <f t="shared" si="57"/>
        <v>..</v>
      </c>
      <c r="Z171" s="47" t="str">
        <f t="shared" si="58"/>
        <v>..</v>
      </c>
      <c r="AA171" s="47" t="str">
        <f t="shared" si="59"/>
        <v>..</v>
      </c>
      <c r="AB171" s="47" t="str">
        <f t="shared" si="60"/>
        <v>..</v>
      </c>
    </row>
    <row r="172" spans="1:29" ht="15.5" x14ac:dyDescent="0.35">
      <c r="A172" s="44" t="s">
        <v>187</v>
      </c>
      <c r="B172" s="49" t="s">
        <v>583</v>
      </c>
      <c r="C172" s="47">
        <f t="shared" si="45"/>
        <v>0.90833333333333333</v>
      </c>
      <c r="D172" s="47" t="str">
        <f t="shared" si="43"/>
        <v>..</v>
      </c>
      <c r="E172" s="47" t="str">
        <f t="shared" si="44"/>
        <v>..</v>
      </c>
      <c r="F172" s="100"/>
      <c r="G172" s="84"/>
      <c r="H172" s="50"/>
      <c r="J172" s="90"/>
      <c r="K172" s="1">
        <v>36</v>
      </c>
      <c r="L172" s="1">
        <v>55</v>
      </c>
      <c r="M172" s="1" t="s">
        <v>227</v>
      </c>
      <c r="N172" s="1" t="s">
        <v>227</v>
      </c>
      <c r="O172" s="1" t="s">
        <v>227</v>
      </c>
      <c r="P172" s="1" t="s">
        <v>227</v>
      </c>
      <c r="Q172" s="1" t="s">
        <v>227</v>
      </c>
      <c r="R172" s="1" t="s">
        <v>227</v>
      </c>
      <c r="U172" s="47">
        <f t="shared" si="54"/>
        <v>0.9</v>
      </c>
      <c r="V172" s="47">
        <f t="shared" si="55"/>
        <v>0.91666666666666663</v>
      </c>
      <c r="W172" s="47" t="str">
        <f t="shared" si="48"/>
        <v>..</v>
      </c>
      <c r="X172" s="47" t="str">
        <f t="shared" si="56"/>
        <v>..</v>
      </c>
      <c r="Y172" s="47" t="str">
        <f t="shared" si="57"/>
        <v>..</v>
      </c>
      <c r="Z172" s="47" t="str">
        <f t="shared" si="58"/>
        <v>..</v>
      </c>
      <c r="AA172" s="47" t="str">
        <f t="shared" si="59"/>
        <v>..</v>
      </c>
      <c r="AB172" s="47" t="str">
        <f t="shared" si="60"/>
        <v>..</v>
      </c>
    </row>
    <row r="173" spans="1:29" ht="15.5" x14ac:dyDescent="0.35">
      <c r="A173" s="44" t="s">
        <v>152</v>
      </c>
      <c r="B173" s="50" t="s">
        <v>400</v>
      </c>
      <c r="C173" s="47">
        <f t="shared" si="45"/>
        <v>0.15555555555555556</v>
      </c>
      <c r="D173" s="47" t="str">
        <f t="shared" si="43"/>
        <v>..</v>
      </c>
      <c r="E173" s="47" t="str">
        <f t="shared" si="44"/>
        <v>..</v>
      </c>
      <c r="F173" s="100"/>
      <c r="G173" s="84"/>
      <c r="H173" s="50"/>
      <c r="J173" s="89"/>
      <c r="K173" s="1">
        <v>2</v>
      </c>
      <c r="L173" s="1">
        <v>10</v>
      </c>
      <c r="M173" s="1">
        <v>25</v>
      </c>
      <c r="N173" s="1" t="s">
        <v>227</v>
      </c>
      <c r="O173" s="1" t="s">
        <v>227</v>
      </c>
      <c r="P173" s="1" t="s">
        <v>227</v>
      </c>
      <c r="Q173" s="1" t="s">
        <v>227</v>
      </c>
      <c r="R173" s="1" t="s">
        <v>227</v>
      </c>
      <c r="U173" s="47">
        <f t="shared" si="54"/>
        <v>0.05</v>
      </c>
      <c r="V173" s="47">
        <f t="shared" si="55"/>
        <v>0.16666666666666666</v>
      </c>
      <c r="W173" s="47">
        <f t="shared" si="48"/>
        <v>0.25</v>
      </c>
      <c r="X173" s="47" t="str">
        <f t="shared" si="56"/>
        <v>..</v>
      </c>
      <c r="Y173" s="47" t="str">
        <f t="shared" si="57"/>
        <v>..</v>
      </c>
      <c r="Z173" s="47" t="str">
        <f t="shared" si="58"/>
        <v>..</v>
      </c>
      <c r="AA173" s="47" t="str">
        <f t="shared" si="59"/>
        <v>..</v>
      </c>
      <c r="AB173" s="47" t="str">
        <f t="shared" si="60"/>
        <v>..</v>
      </c>
    </row>
    <row r="174" spans="1:29" ht="15.5" x14ac:dyDescent="0.35">
      <c r="A174" s="44" t="s">
        <v>162</v>
      </c>
      <c r="B174" s="50" t="s">
        <v>401</v>
      </c>
      <c r="C174" s="47">
        <f t="shared" si="45"/>
        <v>0.7583333333333333</v>
      </c>
      <c r="D174" s="47" t="str">
        <f t="shared" si="43"/>
        <v>..</v>
      </c>
      <c r="E174" s="47" t="str">
        <f t="shared" si="44"/>
        <v>..</v>
      </c>
      <c r="F174" s="100"/>
      <c r="G174" s="84"/>
      <c r="H174" s="50"/>
      <c r="J174" s="89"/>
      <c r="K174" s="1">
        <v>32</v>
      </c>
      <c r="L174" s="1">
        <v>43</v>
      </c>
      <c r="M174" s="1" t="s">
        <v>227</v>
      </c>
      <c r="N174" s="1" t="s">
        <v>227</v>
      </c>
      <c r="O174" s="1" t="s">
        <v>227</v>
      </c>
      <c r="P174" s="1" t="s">
        <v>227</v>
      </c>
      <c r="Q174" s="1" t="s">
        <v>227</v>
      </c>
      <c r="R174" s="1" t="s">
        <v>227</v>
      </c>
      <c r="U174" s="47">
        <f t="shared" si="54"/>
        <v>0.8</v>
      </c>
      <c r="V174" s="47">
        <f t="shared" si="55"/>
        <v>0.71666666666666667</v>
      </c>
      <c r="W174" s="47" t="str">
        <f t="shared" si="48"/>
        <v>..</v>
      </c>
      <c r="X174" s="47" t="str">
        <f t="shared" si="56"/>
        <v>..</v>
      </c>
      <c r="Y174" s="47" t="str">
        <f t="shared" si="57"/>
        <v>..</v>
      </c>
      <c r="Z174" s="47" t="str">
        <f t="shared" si="58"/>
        <v>..</v>
      </c>
      <c r="AA174" s="47" t="str">
        <f t="shared" si="59"/>
        <v>..</v>
      </c>
      <c r="AB174" s="47" t="str">
        <f t="shared" si="60"/>
        <v>..</v>
      </c>
    </row>
    <row r="175" spans="1:29" ht="15.5" x14ac:dyDescent="0.35">
      <c r="A175" s="44" t="s">
        <v>166</v>
      </c>
      <c r="B175" s="50" t="s">
        <v>584</v>
      </c>
      <c r="C175" s="47">
        <f t="shared" si="45"/>
        <v>0.16250000000000001</v>
      </c>
      <c r="D175" s="47" t="str">
        <f t="shared" si="43"/>
        <v>..</v>
      </c>
      <c r="E175" s="47" t="str">
        <f t="shared" si="44"/>
        <v>..</v>
      </c>
      <c r="F175" s="100"/>
      <c r="G175" s="84"/>
      <c r="H175" s="50"/>
      <c r="J175" s="89"/>
      <c r="K175" s="1">
        <v>1</v>
      </c>
      <c r="L175" s="1">
        <v>18</v>
      </c>
      <c r="M175" s="1" t="s">
        <v>227</v>
      </c>
      <c r="N175" s="1" t="s">
        <v>227</v>
      </c>
      <c r="O175" s="1" t="s">
        <v>227</v>
      </c>
      <c r="P175" s="1" t="s">
        <v>227</v>
      </c>
      <c r="Q175" s="1" t="s">
        <v>227</v>
      </c>
      <c r="R175" s="1" t="s">
        <v>227</v>
      </c>
      <c r="U175" s="47">
        <f t="shared" si="54"/>
        <v>2.5000000000000001E-2</v>
      </c>
      <c r="V175" s="47">
        <f t="shared" si="55"/>
        <v>0.3</v>
      </c>
      <c r="W175" s="47" t="str">
        <f t="shared" si="48"/>
        <v>..</v>
      </c>
      <c r="X175" s="47" t="str">
        <f t="shared" si="56"/>
        <v>..</v>
      </c>
      <c r="Y175" s="47" t="str">
        <f t="shared" si="57"/>
        <v>..</v>
      </c>
      <c r="Z175" s="47" t="str">
        <f t="shared" si="58"/>
        <v>..</v>
      </c>
      <c r="AA175" s="47" t="str">
        <f t="shared" si="59"/>
        <v>..</v>
      </c>
      <c r="AB175" s="47" t="str">
        <f t="shared" si="60"/>
        <v>..</v>
      </c>
    </row>
    <row r="176" spans="1:29" ht="15.5" x14ac:dyDescent="0.35">
      <c r="A176" s="44" t="s">
        <v>165</v>
      </c>
      <c r="B176" s="50" t="s">
        <v>403</v>
      </c>
      <c r="C176" s="47">
        <f t="shared" si="45"/>
        <v>1</v>
      </c>
      <c r="D176" s="47" t="str">
        <f t="shared" si="43"/>
        <v>..</v>
      </c>
      <c r="E176" s="47" t="str">
        <f t="shared" si="44"/>
        <v>..</v>
      </c>
      <c r="F176" s="100"/>
      <c r="G176" s="84"/>
      <c r="H176" s="50"/>
      <c r="J176" s="89"/>
      <c r="K176" s="1">
        <v>40</v>
      </c>
      <c r="L176" s="1">
        <v>60</v>
      </c>
      <c r="M176" s="1" t="s">
        <v>227</v>
      </c>
      <c r="N176" s="1" t="s">
        <v>227</v>
      </c>
      <c r="O176" s="1" t="s">
        <v>227</v>
      </c>
      <c r="P176" s="1" t="s">
        <v>227</v>
      </c>
      <c r="Q176" s="1" t="s">
        <v>227</v>
      </c>
      <c r="R176" s="1" t="s">
        <v>227</v>
      </c>
      <c r="U176" s="47">
        <f t="shared" si="54"/>
        <v>1</v>
      </c>
      <c r="V176" s="47">
        <f t="shared" si="55"/>
        <v>1</v>
      </c>
      <c r="W176" s="47" t="str">
        <f t="shared" si="48"/>
        <v>..</v>
      </c>
      <c r="X176" s="47" t="str">
        <f t="shared" si="56"/>
        <v>..</v>
      </c>
      <c r="Y176" s="47" t="str">
        <f t="shared" si="57"/>
        <v>..</v>
      </c>
      <c r="Z176" s="47" t="str">
        <f t="shared" si="58"/>
        <v>..</v>
      </c>
      <c r="AA176" s="47" t="str">
        <f t="shared" si="59"/>
        <v>..</v>
      </c>
      <c r="AB176" s="47" t="str">
        <f t="shared" si="60"/>
        <v>..</v>
      </c>
    </row>
    <row r="177" spans="1:28" ht="15.5" x14ac:dyDescent="0.35">
      <c r="A177" s="44" t="s">
        <v>30</v>
      </c>
      <c r="B177" s="50" t="s">
        <v>404</v>
      </c>
      <c r="C177" s="47">
        <f t="shared" si="45"/>
        <v>0.96249999999999991</v>
      </c>
      <c r="D177" s="47" t="str">
        <f t="shared" si="43"/>
        <v>..</v>
      </c>
      <c r="E177" s="47" t="str">
        <f t="shared" si="44"/>
        <v>..</v>
      </c>
      <c r="F177" s="100"/>
      <c r="G177" s="84"/>
      <c r="H177" s="50"/>
      <c r="J177" s="89"/>
      <c r="K177" s="1">
        <v>39</v>
      </c>
      <c r="L177" s="1">
        <v>57</v>
      </c>
      <c r="M177" s="1" t="s">
        <v>227</v>
      </c>
      <c r="N177" s="1" t="s">
        <v>227</v>
      </c>
      <c r="O177" s="1" t="s">
        <v>227</v>
      </c>
      <c r="P177" s="1" t="s">
        <v>227</v>
      </c>
      <c r="Q177" s="1" t="s">
        <v>227</v>
      </c>
      <c r="R177" s="1" t="s">
        <v>227</v>
      </c>
      <c r="U177" s="47">
        <f t="shared" si="54"/>
        <v>0.97499999999999998</v>
      </c>
      <c r="V177" s="47">
        <f t="shared" si="55"/>
        <v>0.95</v>
      </c>
      <c r="W177" s="47" t="str">
        <f t="shared" si="48"/>
        <v>..</v>
      </c>
      <c r="X177" s="47" t="str">
        <f t="shared" si="56"/>
        <v>..</v>
      </c>
      <c r="Y177" s="47" t="str">
        <f t="shared" si="57"/>
        <v>..</v>
      </c>
      <c r="Z177" s="47" t="str">
        <f t="shared" si="58"/>
        <v>..</v>
      </c>
      <c r="AA177" s="47" t="str">
        <f t="shared" si="59"/>
        <v>..</v>
      </c>
      <c r="AB177" s="47" t="str">
        <f t="shared" si="60"/>
        <v>..</v>
      </c>
    </row>
    <row r="178" spans="1:28" ht="15.5" x14ac:dyDescent="0.35">
      <c r="A178" s="44" t="s">
        <v>168</v>
      </c>
      <c r="B178" s="50" t="s">
        <v>405</v>
      </c>
      <c r="C178" s="47">
        <f t="shared" si="45"/>
        <v>4.8333333333333339E-2</v>
      </c>
      <c r="D178" s="47" t="str">
        <f t="shared" si="43"/>
        <v>..</v>
      </c>
      <c r="E178" s="47" t="str">
        <f t="shared" si="44"/>
        <v>..</v>
      </c>
      <c r="F178" s="100"/>
      <c r="G178" s="84"/>
      <c r="H178" s="50"/>
      <c r="J178" s="89"/>
      <c r="K178" s="1">
        <v>-3</v>
      </c>
      <c r="L178" s="1">
        <v>3</v>
      </c>
      <c r="M178" s="1">
        <v>17</v>
      </c>
      <c r="N178" s="1" t="s">
        <v>227</v>
      </c>
      <c r="O178" s="1" t="s">
        <v>227</v>
      </c>
      <c r="P178" s="1" t="s">
        <v>227</v>
      </c>
      <c r="Q178" s="1" t="s">
        <v>227</v>
      </c>
      <c r="R178" s="1" t="s">
        <v>227</v>
      </c>
      <c r="U178" s="47">
        <f t="shared" si="54"/>
        <v>-7.4999999999999997E-2</v>
      </c>
      <c r="V178" s="47">
        <f t="shared" si="55"/>
        <v>0.05</v>
      </c>
      <c r="W178" s="47">
        <f t="shared" si="48"/>
        <v>0.17</v>
      </c>
      <c r="X178" s="47" t="str">
        <f t="shared" si="56"/>
        <v>..</v>
      </c>
      <c r="Y178" s="47" t="str">
        <f t="shared" si="57"/>
        <v>..</v>
      </c>
      <c r="Z178" s="47" t="str">
        <f t="shared" si="58"/>
        <v>..</v>
      </c>
      <c r="AA178" s="47" t="str">
        <f t="shared" si="59"/>
        <v>..</v>
      </c>
      <c r="AB178" s="47" t="str">
        <f t="shared" si="60"/>
        <v>..</v>
      </c>
    </row>
    <row r="179" spans="1:28" ht="15.5" x14ac:dyDescent="0.35">
      <c r="A179" s="44" t="s">
        <v>161</v>
      </c>
      <c r="B179" s="50" t="s">
        <v>561</v>
      </c>
      <c r="C179" s="47">
        <f t="shared" si="45"/>
        <v>0.84583333333333333</v>
      </c>
      <c r="D179" s="47" t="str">
        <f t="shared" si="43"/>
        <v>..</v>
      </c>
      <c r="E179" s="47" t="str">
        <f t="shared" si="44"/>
        <v>..</v>
      </c>
      <c r="F179" s="100"/>
      <c r="G179" s="84"/>
      <c r="H179" s="50"/>
      <c r="J179" s="90"/>
      <c r="K179" s="1">
        <v>35</v>
      </c>
      <c r="L179" s="1">
        <v>49</v>
      </c>
      <c r="M179" s="1" t="s">
        <v>227</v>
      </c>
      <c r="N179" s="1" t="s">
        <v>227</v>
      </c>
      <c r="O179" s="1" t="s">
        <v>227</v>
      </c>
      <c r="P179" s="1" t="s">
        <v>227</v>
      </c>
      <c r="Q179" s="1" t="s">
        <v>227</v>
      </c>
      <c r="R179" s="1" t="s">
        <v>227</v>
      </c>
      <c r="U179" s="47">
        <f t="shared" si="54"/>
        <v>0.875</v>
      </c>
      <c r="V179" s="47">
        <f t="shared" si="55"/>
        <v>0.81666666666666665</v>
      </c>
      <c r="W179" s="47" t="str">
        <f t="shared" si="48"/>
        <v>..</v>
      </c>
      <c r="X179" s="47" t="str">
        <f t="shared" si="56"/>
        <v>..</v>
      </c>
      <c r="Y179" s="47" t="str">
        <f t="shared" si="57"/>
        <v>..</v>
      </c>
      <c r="Z179" s="47" t="str">
        <f t="shared" si="58"/>
        <v>..</v>
      </c>
      <c r="AA179" s="47" t="str">
        <f t="shared" si="59"/>
        <v>..</v>
      </c>
      <c r="AB179" s="47" t="str">
        <f t="shared" si="60"/>
        <v>..</v>
      </c>
    </row>
    <row r="180" spans="1:28" ht="15.5" x14ac:dyDescent="0.35">
      <c r="A180" s="44" t="s">
        <v>180</v>
      </c>
      <c r="B180" s="50" t="s">
        <v>406</v>
      </c>
      <c r="C180" s="47">
        <f t="shared" si="45"/>
        <v>0.9291666666666667</v>
      </c>
      <c r="D180" s="47" t="str">
        <f t="shared" si="43"/>
        <v>..</v>
      </c>
      <c r="E180" s="47" t="str">
        <f t="shared" si="44"/>
        <v>..</v>
      </c>
      <c r="F180" s="100"/>
      <c r="G180" s="84"/>
      <c r="H180" s="50"/>
      <c r="J180" s="89"/>
      <c r="K180" s="1">
        <v>37</v>
      </c>
      <c r="L180" s="1">
        <v>56</v>
      </c>
      <c r="M180" s="1" t="s">
        <v>227</v>
      </c>
      <c r="N180" s="1" t="s">
        <v>227</v>
      </c>
      <c r="O180" s="1" t="s">
        <v>227</v>
      </c>
      <c r="P180" s="1" t="s">
        <v>227</v>
      </c>
      <c r="Q180" s="1" t="s">
        <v>227</v>
      </c>
      <c r="R180" s="1" t="s">
        <v>227</v>
      </c>
      <c r="U180" s="47">
        <f t="shared" si="54"/>
        <v>0.92500000000000004</v>
      </c>
      <c r="V180" s="47">
        <f t="shared" si="55"/>
        <v>0.93333333333333335</v>
      </c>
      <c r="W180" s="47" t="str">
        <f t="shared" si="48"/>
        <v>..</v>
      </c>
      <c r="X180" s="47" t="str">
        <f t="shared" si="56"/>
        <v>..</v>
      </c>
      <c r="Y180" s="47" t="str">
        <f t="shared" si="57"/>
        <v>..</v>
      </c>
      <c r="Z180" s="47" t="str">
        <f t="shared" si="58"/>
        <v>..</v>
      </c>
      <c r="AA180" s="47" t="str">
        <f t="shared" si="59"/>
        <v>..</v>
      </c>
      <c r="AB180" s="47" t="str">
        <f t="shared" si="60"/>
        <v>..</v>
      </c>
    </row>
    <row r="181" spans="1:28" ht="15.5" x14ac:dyDescent="0.35">
      <c r="A181" s="44" t="s">
        <v>172</v>
      </c>
      <c r="B181" s="50" t="s">
        <v>407</v>
      </c>
      <c r="C181" s="47">
        <f t="shared" si="45"/>
        <v>5.4999999999999993E-2</v>
      </c>
      <c r="D181" s="47">
        <f t="shared" si="43"/>
        <v>0</v>
      </c>
      <c r="E181" s="47">
        <f t="shared" si="44"/>
        <v>0</v>
      </c>
      <c r="F181" s="100"/>
      <c r="G181" s="84"/>
      <c r="H181" s="50"/>
      <c r="J181" s="89"/>
      <c r="K181" s="1">
        <v>0</v>
      </c>
      <c r="L181" s="1">
        <v>9</v>
      </c>
      <c r="M181" s="1" t="s">
        <v>227</v>
      </c>
      <c r="N181" s="1">
        <v>1</v>
      </c>
      <c r="O181" s="1">
        <v>1</v>
      </c>
      <c r="P181" s="1">
        <v>1.25</v>
      </c>
      <c r="Q181" s="1">
        <v>1.25</v>
      </c>
      <c r="R181" s="1">
        <v>1.25</v>
      </c>
      <c r="U181" s="47">
        <f t="shared" si="54"/>
        <v>0</v>
      </c>
      <c r="V181" s="47">
        <f t="shared" si="55"/>
        <v>0.15</v>
      </c>
      <c r="W181" s="47" t="str">
        <f t="shared" si="48"/>
        <v>..</v>
      </c>
      <c r="X181" s="47">
        <f t="shared" si="56"/>
        <v>0</v>
      </c>
      <c r="Y181" s="47">
        <f t="shared" si="57"/>
        <v>0</v>
      </c>
      <c r="Z181" s="47">
        <f t="shared" si="58"/>
        <v>4.1666666666666664E-2</v>
      </c>
      <c r="AA181" s="47">
        <f t="shared" si="59"/>
        <v>4.1666666666666664E-2</v>
      </c>
      <c r="AB181" s="47">
        <f t="shared" si="60"/>
        <v>4.1666666666666664E-2</v>
      </c>
    </row>
    <row r="182" spans="1:28" ht="15.5" x14ac:dyDescent="0.35">
      <c r="A182" s="44" t="s">
        <v>181</v>
      </c>
      <c r="B182" s="50" t="s">
        <v>408</v>
      </c>
      <c r="C182" s="47">
        <f t="shared" si="45"/>
        <v>0.40416666666666667</v>
      </c>
      <c r="D182" s="47" t="str">
        <f t="shared" si="43"/>
        <v>..</v>
      </c>
      <c r="E182" s="47" t="str">
        <f t="shared" si="44"/>
        <v>..</v>
      </c>
      <c r="F182" s="100"/>
      <c r="G182" s="84"/>
      <c r="H182" s="50"/>
      <c r="J182" s="89"/>
      <c r="K182" s="1">
        <v>17</v>
      </c>
      <c r="L182" s="1">
        <v>23</v>
      </c>
      <c r="M182" s="1" t="s">
        <v>227</v>
      </c>
      <c r="N182" s="1" t="s">
        <v>227</v>
      </c>
      <c r="O182" s="1" t="s">
        <v>227</v>
      </c>
      <c r="P182" s="1" t="s">
        <v>227</v>
      </c>
      <c r="Q182" s="1" t="s">
        <v>227</v>
      </c>
      <c r="R182" s="1" t="s">
        <v>227</v>
      </c>
      <c r="U182" s="47">
        <f t="shared" si="54"/>
        <v>0.42499999999999999</v>
      </c>
      <c r="V182" s="47">
        <f t="shared" si="55"/>
        <v>0.38333333333333336</v>
      </c>
      <c r="W182" s="47" t="str">
        <f t="shared" si="48"/>
        <v>..</v>
      </c>
      <c r="X182" s="47" t="str">
        <f t="shared" si="56"/>
        <v>..</v>
      </c>
      <c r="Y182" s="47" t="str">
        <f t="shared" si="57"/>
        <v>..</v>
      </c>
      <c r="Z182" s="47" t="str">
        <f t="shared" si="58"/>
        <v>..</v>
      </c>
      <c r="AA182" s="47" t="str">
        <f t="shared" si="59"/>
        <v>..</v>
      </c>
      <c r="AB182" s="47" t="str">
        <f t="shared" si="60"/>
        <v>..</v>
      </c>
    </row>
    <row r="183" spans="1:28" ht="15.5" x14ac:dyDescent="0.35">
      <c r="A183" s="44" t="s">
        <v>171</v>
      </c>
      <c r="B183" s="50" t="s">
        <v>409</v>
      </c>
      <c r="C183" s="47">
        <f t="shared" si="45"/>
        <v>0.31111111111111112</v>
      </c>
      <c r="D183" s="47" t="str">
        <f t="shared" si="43"/>
        <v>..</v>
      </c>
      <c r="E183" s="47" t="str">
        <f t="shared" si="44"/>
        <v>..</v>
      </c>
      <c r="F183" s="100"/>
      <c r="G183" s="84"/>
      <c r="H183" s="50"/>
      <c r="J183" s="89"/>
      <c r="K183" s="1">
        <v>6</v>
      </c>
      <c r="L183" s="1">
        <v>26</v>
      </c>
      <c r="M183" s="1">
        <v>35</v>
      </c>
      <c r="N183" s="1" t="s">
        <v>227</v>
      </c>
      <c r="O183" s="1" t="s">
        <v>227</v>
      </c>
      <c r="P183" s="1" t="s">
        <v>227</v>
      </c>
      <c r="Q183" s="1" t="s">
        <v>227</v>
      </c>
      <c r="R183" s="1" t="s">
        <v>227</v>
      </c>
      <c r="U183" s="47">
        <f t="shared" si="54"/>
        <v>0.15</v>
      </c>
      <c r="V183" s="47">
        <f t="shared" si="55"/>
        <v>0.43333333333333335</v>
      </c>
      <c r="W183" s="47">
        <f t="shared" si="48"/>
        <v>0.35</v>
      </c>
      <c r="X183" s="47" t="str">
        <f t="shared" si="56"/>
        <v>..</v>
      </c>
      <c r="Y183" s="47" t="str">
        <f t="shared" si="57"/>
        <v>..</v>
      </c>
      <c r="Z183" s="47" t="str">
        <f t="shared" si="58"/>
        <v>..</v>
      </c>
      <c r="AA183" s="47" t="str">
        <f t="shared" si="59"/>
        <v>..</v>
      </c>
      <c r="AB183" s="47" t="str">
        <f t="shared" si="60"/>
        <v>..</v>
      </c>
    </row>
    <row r="184" spans="1:28" ht="15.5" x14ac:dyDescent="0.35">
      <c r="A184" s="44" t="s">
        <v>170</v>
      </c>
      <c r="B184" s="50" t="s">
        <v>410</v>
      </c>
      <c r="C184" s="47">
        <f t="shared" si="45"/>
        <v>0.43333333333333335</v>
      </c>
      <c r="D184" s="47" t="str">
        <f t="shared" si="43"/>
        <v>..</v>
      </c>
      <c r="E184" s="47" t="str">
        <f t="shared" si="44"/>
        <v>..</v>
      </c>
      <c r="F184" s="100"/>
      <c r="G184" s="84"/>
      <c r="H184" s="50"/>
      <c r="J184" s="89"/>
      <c r="K184" s="1">
        <v>16</v>
      </c>
      <c r="L184" s="1">
        <v>28</v>
      </c>
      <c r="M184" s="1" t="s">
        <v>227</v>
      </c>
      <c r="N184" s="1" t="s">
        <v>227</v>
      </c>
      <c r="O184" s="1" t="s">
        <v>227</v>
      </c>
      <c r="P184" s="1" t="s">
        <v>227</v>
      </c>
      <c r="Q184" s="1" t="s">
        <v>227</v>
      </c>
      <c r="R184" s="1" t="s">
        <v>227</v>
      </c>
      <c r="U184" s="47">
        <f t="shared" si="54"/>
        <v>0.4</v>
      </c>
      <c r="V184" s="47">
        <f t="shared" si="55"/>
        <v>0.46666666666666667</v>
      </c>
      <c r="W184" s="47" t="str">
        <f t="shared" si="48"/>
        <v>..</v>
      </c>
      <c r="X184" s="47" t="str">
        <f t="shared" si="56"/>
        <v>..</v>
      </c>
      <c r="Y184" s="47" t="str">
        <f t="shared" si="57"/>
        <v>..</v>
      </c>
      <c r="Z184" s="47" t="str">
        <f t="shared" si="58"/>
        <v>..</v>
      </c>
      <c r="AA184" s="47" t="str">
        <f t="shared" si="59"/>
        <v>..</v>
      </c>
      <c r="AB184" s="47" t="str">
        <f t="shared" si="60"/>
        <v>..</v>
      </c>
    </row>
    <row r="185" spans="1:28" ht="15.5" x14ac:dyDescent="0.35">
      <c r="A185" s="44" t="s">
        <v>175</v>
      </c>
      <c r="B185" s="50" t="s">
        <v>411</v>
      </c>
      <c r="C185" s="47">
        <f t="shared" si="45"/>
        <v>0.78333333333333333</v>
      </c>
      <c r="D185" s="47" t="str">
        <f t="shared" si="43"/>
        <v>..</v>
      </c>
      <c r="E185" s="47" t="str">
        <f t="shared" si="44"/>
        <v>..</v>
      </c>
      <c r="F185" s="100"/>
      <c r="G185" s="84"/>
      <c r="H185" s="50"/>
      <c r="J185" s="89"/>
      <c r="K185" s="1">
        <v>30</v>
      </c>
      <c r="L185" s="1">
        <v>49</v>
      </c>
      <c r="M185" s="1" t="s">
        <v>227</v>
      </c>
      <c r="N185" s="1" t="s">
        <v>227</v>
      </c>
      <c r="O185" s="1" t="s">
        <v>227</v>
      </c>
      <c r="P185" s="1" t="s">
        <v>227</v>
      </c>
      <c r="Q185" s="1" t="s">
        <v>227</v>
      </c>
      <c r="R185" s="1" t="s">
        <v>227</v>
      </c>
      <c r="U185" s="47">
        <f t="shared" si="54"/>
        <v>0.75</v>
      </c>
      <c r="V185" s="47">
        <f t="shared" si="55"/>
        <v>0.81666666666666665</v>
      </c>
      <c r="W185" s="47" t="str">
        <f t="shared" si="48"/>
        <v>..</v>
      </c>
      <c r="X185" s="47" t="str">
        <f t="shared" si="56"/>
        <v>..</v>
      </c>
      <c r="Y185" s="47" t="str">
        <f t="shared" si="57"/>
        <v>..</v>
      </c>
      <c r="Z185" s="47" t="str">
        <f t="shared" si="58"/>
        <v>..</v>
      </c>
      <c r="AA185" s="47" t="str">
        <f t="shared" si="59"/>
        <v>..</v>
      </c>
      <c r="AB185" s="47" t="str">
        <f t="shared" si="60"/>
        <v>..</v>
      </c>
    </row>
    <row r="186" spans="1:28" ht="15.5" x14ac:dyDescent="0.35">
      <c r="A186" s="44" t="s">
        <v>176</v>
      </c>
      <c r="B186" s="44" t="s">
        <v>412</v>
      </c>
      <c r="C186" s="47">
        <f t="shared" si="45"/>
        <v>0.8208333333333333</v>
      </c>
      <c r="D186" s="47" t="str">
        <f t="shared" si="43"/>
        <v>..</v>
      </c>
      <c r="E186" s="47" t="str">
        <f t="shared" si="44"/>
        <v>..</v>
      </c>
      <c r="F186" s="100"/>
      <c r="G186" s="84"/>
      <c r="H186" s="44"/>
      <c r="J186" s="86"/>
      <c r="K186" s="1">
        <v>33</v>
      </c>
      <c r="L186" s="1">
        <v>49</v>
      </c>
      <c r="M186" s="1" t="s">
        <v>227</v>
      </c>
      <c r="N186" s="1" t="s">
        <v>227</v>
      </c>
      <c r="O186" s="1" t="s">
        <v>227</v>
      </c>
      <c r="P186" s="1" t="s">
        <v>227</v>
      </c>
      <c r="Q186" s="1" t="s">
        <v>227</v>
      </c>
      <c r="R186" s="1" t="s">
        <v>227</v>
      </c>
      <c r="U186" s="47">
        <f t="shared" si="54"/>
        <v>0.82499999999999996</v>
      </c>
      <c r="V186" s="47">
        <f t="shared" si="55"/>
        <v>0.81666666666666665</v>
      </c>
      <c r="W186" s="47" t="str">
        <f t="shared" si="48"/>
        <v>..</v>
      </c>
      <c r="X186" s="47" t="str">
        <f t="shared" si="56"/>
        <v>..</v>
      </c>
      <c r="Y186" s="47" t="str">
        <f t="shared" si="57"/>
        <v>..</v>
      </c>
      <c r="Z186" s="47" t="str">
        <f t="shared" si="58"/>
        <v>..</v>
      </c>
      <c r="AA186" s="47" t="str">
        <f t="shared" si="59"/>
        <v>..</v>
      </c>
      <c r="AB186" s="47" t="str">
        <f t="shared" si="60"/>
        <v>..</v>
      </c>
    </row>
    <row r="187" spans="1:28" ht="15.5" x14ac:dyDescent="0.35">
      <c r="A187" s="44" t="s">
        <v>177</v>
      </c>
      <c r="B187" s="44" t="s">
        <v>413</v>
      </c>
      <c r="C187" s="47">
        <f t="shared" si="45"/>
        <v>0.69111111111111112</v>
      </c>
      <c r="D187" s="47" t="str">
        <f t="shared" si="43"/>
        <v>..</v>
      </c>
      <c r="E187" s="47" t="str">
        <f t="shared" si="44"/>
        <v>..</v>
      </c>
      <c r="F187" s="100"/>
      <c r="G187" s="84"/>
      <c r="H187" s="44"/>
      <c r="J187" s="86"/>
      <c r="K187" s="1">
        <v>32</v>
      </c>
      <c r="L187" s="1">
        <v>38</v>
      </c>
      <c r="M187" s="1">
        <v>64</v>
      </c>
      <c r="N187" s="1" t="s">
        <v>227</v>
      </c>
      <c r="O187" s="1" t="s">
        <v>227</v>
      </c>
      <c r="P187" s="1" t="s">
        <v>227</v>
      </c>
      <c r="Q187" s="1" t="s">
        <v>227</v>
      </c>
      <c r="R187" s="1" t="s">
        <v>227</v>
      </c>
      <c r="U187" s="47">
        <f t="shared" si="54"/>
        <v>0.8</v>
      </c>
      <c r="V187" s="47">
        <f t="shared" si="55"/>
        <v>0.6333333333333333</v>
      </c>
      <c r="W187" s="47">
        <f t="shared" si="48"/>
        <v>0.64</v>
      </c>
      <c r="X187" s="47" t="str">
        <f t="shared" si="56"/>
        <v>..</v>
      </c>
      <c r="Y187" s="47" t="str">
        <f t="shared" si="57"/>
        <v>..</v>
      </c>
      <c r="Z187" s="47" t="str">
        <f t="shared" si="58"/>
        <v>..</v>
      </c>
      <c r="AA187" s="47" t="str">
        <f t="shared" si="59"/>
        <v>..</v>
      </c>
      <c r="AB187" s="47" t="str">
        <f t="shared" si="60"/>
        <v>..</v>
      </c>
    </row>
    <row r="188" spans="1:28" ht="15.5" x14ac:dyDescent="0.35">
      <c r="A188" s="44" t="s">
        <v>178</v>
      </c>
      <c r="B188" s="44" t="s">
        <v>414</v>
      </c>
      <c r="C188" s="47">
        <f t="shared" si="45"/>
        <v>0.34555555555555556</v>
      </c>
      <c r="D188" s="47" t="str">
        <f t="shared" si="43"/>
        <v>..</v>
      </c>
      <c r="E188" s="47" t="str">
        <f t="shared" si="44"/>
        <v>..</v>
      </c>
      <c r="F188" s="100"/>
      <c r="G188" s="84"/>
      <c r="H188" s="44"/>
      <c r="J188" s="86"/>
      <c r="K188" s="1">
        <v>16</v>
      </c>
      <c r="L188" s="1">
        <v>16</v>
      </c>
      <c r="M188" s="1">
        <v>37</v>
      </c>
      <c r="N188" s="1" t="s">
        <v>227</v>
      </c>
      <c r="O188" s="1" t="s">
        <v>227</v>
      </c>
      <c r="P188" s="1" t="s">
        <v>227</v>
      </c>
      <c r="Q188" s="1" t="s">
        <v>227</v>
      </c>
      <c r="R188" s="1" t="s">
        <v>227</v>
      </c>
      <c r="U188" s="47">
        <f t="shared" si="54"/>
        <v>0.4</v>
      </c>
      <c r="V188" s="47">
        <f t="shared" si="55"/>
        <v>0.26666666666666666</v>
      </c>
      <c r="W188" s="47">
        <f t="shared" si="48"/>
        <v>0.37</v>
      </c>
      <c r="X188" s="47" t="str">
        <f t="shared" si="56"/>
        <v>..</v>
      </c>
      <c r="Y188" s="47" t="str">
        <f t="shared" si="57"/>
        <v>..</v>
      </c>
      <c r="Z188" s="47" t="str">
        <f t="shared" si="58"/>
        <v>..</v>
      </c>
      <c r="AA188" s="47" t="str">
        <f t="shared" si="59"/>
        <v>..</v>
      </c>
      <c r="AB188" s="47" t="str">
        <f t="shared" si="60"/>
        <v>..</v>
      </c>
    </row>
    <row r="189" spans="1:28" ht="15.5" x14ac:dyDescent="0.35">
      <c r="A189" s="44" t="s">
        <v>173</v>
      </c>
      <c r="B189" s="44" t="s">
        <v>415</v>
      </c>
      <c r="C189" s="47">
        <f t="shared" si="45"/>
        <v>6.6666666666666662E-3</v>
      </c>
      <c r="D189" s="47">
        <f t="shared" si="43"/>
        <v>0</v>
      </c>
      <c r="E189" s="47">
        <f t="shared" si="44"/>
        <v>0</v>
      </c>
      <c r="F189" s="100"/>
      <c r="G189" s="84"/>
      <c r="H189" s="44"/>
      <c r="J189" s="86"/>
      <c r="K189" s="1">
        <v>0</v>
      </c>
      <c r="L189" s="1">
        <v>2</v>
      </c>
      <c r="M189" s="1" t="s">
        <v>227</v>
      </c>
      <c r="N189" s="1">
        <v>1</v>
      </c>
      <c r="O189" s="1">
        <v>1</v>
      </c>
      <c r="P189" s="1">
        <v>1</v>
      </c>
      <c r="Q189" s="1">
        <v>1</v>
      </c>
      <c r="R189" s="1">
        <v>1</v>
      </c>
      <c r="U189" s="47">
        <f t="shared" si="54"/>
        <v>0</v>
      </c>
      <c r="V189" s="47">
        <f t="shared" si="55"/>
        <v>3.3333333333333333E-2</v>
      </c>
      <c r="W189" s="47" t="str">
        <f t="shared" si="48"/>
        <v>..</v>
      </c>
      <c r="X189" s="47">
        <f t="shared" si="56"/>
        <v>0</v>
      </c>
      <c r="Y189" s="47">
        <f t="shared" si="57"/>
        <v>0</v>
      </c>
      <c r="Z189" s="47">
        <f t="shared" si="58"/>
        <v>0</v>
      </c>
      <c r="AA189" s="47">
        <f t="shared" si="59"/>
        <v>0</v>
      </c>
      <c r="AB189" s="47">
        <f t="shared" si="60"/>
        <v>0</v>
      </c>
    </row>
    <row r="190" spans="1:28" ht="15.5" x14ac:dyDescent="0.35">
      <c r="A190" s="44" t="s">
        <v>179</v>
      </c>
      <c r="B190" s="44" t="s">
        <v>416</v>
      </c>
      <c r="C190" s="47">
        <f t="shared" si="45"/>
        <v>0.9291666666666667</v>
      </c>
      <c r="D190" s="47" t="str">
        <f t="shared" si="43"/>
        <v>..</v>
      </c>
      <c r="E190" s="47" t="str">
        <f t="shared" si="44"/>
        <v>..</v>
      </c>
      <c r="F190" s="100"/>
      <c r="G190" s="84"/>
      <c r="H190" s="44"/>
      <c r="J190" s="86"/>
      <c r="K190" s="1">
        <v>37</v>
      </c>
      <c r="L190" s="1">
        <v>56</v>
      </c>
      <c r="M190" s="1" t="s">
        <v>227</v>
      </c>
      <c r="N190" s="1" t="s">
        <v>227</v>
      </c>
      <c r="O190" s="1" t="s">
        <v>227</v>
      </c>
      <c r="P190" s="1" t="s">
        <v>227</v>
      </c>
      <c r="Q190" s="1" t="s">
        <v>227</v>
      </c>
      <c r="R190" s="1" t="s">
        <v>227</v>
      </c>
      <c r="U190" s="47">
        <f t="shared" si="54"/>
        <v>0.92500000000000004</v>
      </c>
      <c r="V190" s="47">
        <f t="shared" si="55"/>
        <v>0.93333333333333335</v>
      </c>
      <c r="W190" s="47" t="str">
        <f t="shared" si="48"/>
        <v>..</v>
      </c>
      <c r="X190" s="47" t="str">
        <f t="shared" si="56"/>
        <v>..</v>
      </c>
      <c r="Y190" s="47" t="str">
        <f t="shared" si="57"/>
        <v>..</v>
      </c>
      <c r="Z190" s="47" t="str">
        <f t="shared" si="58"/>
        <v>..</v>
      </c>
      <c r="AA190" s="47" t="str">
        <f t="shared" si="59"/>
        <v>..</v>
      </c>
      <c r="AB190" s="47" t="str">
        <f t="shared" si="60"/>
        <v>..</v>
      </c>
    </row>
    <row r="191" spans="1:28" ht="15.5" x14ac:dyDescent="0.35">
      <c r="A191" s="44" t="s">
        <v>182</v>
      </c>
      <c r="B191" s="44" t="s">
        <v>417</v>
      </c>
      <c r="C191" s="47">
        <f t="shared" si="45"/>
        <v>0.40611111111111114</v>
      </c>
      <c r="D191" s="47" t="str">
        <f t="shared" si="43"/>
        <v>..</v>
      </c>
      <c r="E191" s="47" t="str">
        <f t="shared" si="44"/>
        <v>..</v>
      </c>
      <c r="F191" s="100"/>
      <c r="G191" s="84"/>
      <c r="H191" s="44"/>
      <c r="J191" s="86"/>
      <c r="K191" s="1">
        <v>11</v>
      </c>
      <c r="L191" s="1">
        <v>23</v>
      </c>
      <c r="M191" s="1">
        <v>56</v>
      </c>
      <c r="N191" s="1" t="s">
        <v>227</v>
      </c>
      <c r="O191" s="1" t="s">
        <v>227</v>
      </c>
      <c r="P191" s="1" t="s">
        <v>227</v>
      </c>
      <c r="Q191" s="1" t="s">
        <v>227</v>
      </c>
      <c r="R191" s="1" t="s">
        <v>227</v>
      </c>
      <c r="U191" s="47">
        <f t="shared" si="54"/>
        <v>0.27500000000000002</v>
      </c>
      <c r="V191" s="47">
        <f t="shared" si="55"/>
        <v>0.38333333333333336</v>
      </c>
      <c r="W191" s="47">
        <f t="shared" si="48"/>
        <v>0.56000000000000005</v>
      </c>
      <c r="X191" s="47" t="str">
        <f t="shared" si="56"/>
        <v>..</v>
      </c>
      <c r="Y191" s="47" t="str">
        <f t="shared" si="57"/>
        <v>..</v>
      </c>
      <c r="Z191" s="47" t="str">
        <f t="shared" si="58"/>
        <v>..</v>
      </c>
      <c r="AA191" s="47" t="str">
        <f t="shared" si="59"/>
        <v>..</v>
      </c>
      <c r="AB191" s="47" t="str">
        <f t="shared" si="60"/>
        <v>..</v>
      </c>
    </row>
    <row r="192" spans="1:28" ht="15.5" x14ac:dyDescent="0.35">
      <c r="A192" s="44" t="s">
        <v>183</v>
      </c>
      <c r="B192" s="44" t="s">
        <v>418</v>
      </c>
      <c r="C192" s="47">
        <f t="shared" si="45"/>
        <v>0.58777777777777784</v>
      </c>
      <c r="D192" s="47">
        <f t="shared" si="43"/>
        <v>0.25</v>
      </c>
      <c r="E192" s="47">
        <f t="shared" si="44"/>
        <v>0.20833333333333334</v>
      </c>
      <c r="F192" s="100"/>
      <c r="G192" s="84"/>
      <c r="H192" s="44"/>
      <c r="J192" s="86"/>
      <c r="K192" s="1">
        <v>27</v>
      </c>
      <c r="L192" s="1">
        <v>35</v>
      </c>
      <c r="M192" s="1">
        <v>56</v>
      </c>
      <c r="N192" s="1">
        <v>2.25</v>
      </c>
      <c r="O192" s="1">
        <v>2.5</v>
      </c>
      <c r="P192" s="1">
        <v>3.75</v>
      </c>
      <c r="Q192" s="1">
        <v>5</v>
      </c>
      <c r="R192" s="1">
        <v>4.5</v>
      </c>
      <c r="U192" s="47">
        <f t="shared" si="54"/>
        <v>0.67500000000000004</v>
      </c>
      <c r="V192" s="47">
        <f t="shared" si="55"/>
        <v>0.58333333333333337</v>
      </c>
      <c r="W192" s="47">
        <f t="shared" si="48"/>
        <v>0.56000000000000005</v>
      </c>
      <c r="X192" s="47">
        <f t="shared" si="56"/>
        <v>0.20833333333333334</v>
      </c>
      <c r="Y192" s="47">
        <f t="shared" si="57"/>
        <v>0.25</v>
      </c>
      <c r="Z192" s="47">
        <f t="shared" si="58"/>
        <v>0.45833333333333331</v>
      </c>
      <c r="AA192" s="47">
        <f t="shared" si="59"/>
        <v>0.66666666666666663</v>
      </c>
      <c r="AB192" s="47">
        <f t="shared" si="60"/>
        <v>0.58333333333333337</v>
      </c>
    </row>
    <row r="193" spans="1:28" ht="15.5" x14ac:dyDescent="0.35">
      <c r="A193" s="44" t="s">
        <v>4</v>
      </c>
      <c r="B193" s="44" t="s">
        <v>419</v>
      </c>
      <c r="C193" s="47">
        <f t="shared" si="45"/>
        <v>0.20166666666666666</v>
      </c>
      <c r="D193" s="47" t="str">
        <f t="shared" si="43"/>
        <v>..</v>
      </c>
      <c r="E193" s="47" t="str">
        <f t="shared" si="44"/>
        <v>..</v>
      </c>
      <c r="F193" s="100"/>
      <c r="G193" s="84"/>
      <c r="H193" s="44"/>
      <c r="J193" s="86"/>
      <c r="K193" s="1">
        <v>5</v>
      </c>
      <c r="L193" s="1">
        <v>12</v>
      </c>
      <c r="M193" s="1">
        <v>28</v>
      </c>
      <c r="N193" s="1" t="s">
        <v>227</v>
      </c>
      <c r="O193" s="1" t="s">
        <v>227</v>
      </c>
      <c r="P193" s="1" t="s">
        <v>227</v>
      </c>
      <c r="Q193" s="1" t="s">
        <v>227</v>
      </c>
      <c r="R193" s="1" t="s">
        <v>227</v>
      </c>
      <c r="U193" s="47">
        <f t="shared" si="54"/>
        <v>0.125</v>
      </c>
      <c r="V193" s="47">
        <f t="shared" si="55"/>
        <v>0.2</v>
      </c>
      <c r="W193" s="47">
        <f t="shared" si="48"/>
        <v>0.28000000000000003</v>
      </c>
      <c r="X193" s="47" t="str">
        <f t="shared" si="56"/>
        <v>..</v>
      </c>
      <c r="Y193" s="47" t="str">
        <f t="shared" si="57"/>
        <v>..</v>
      </c>
      <c r="Z193" s="47" t="str">
        <f t="shared" si="58"/>
        <v>..</v>
      </c>
      <c r="AA193" s="47" t="str">
        <f t="shared" si="59"/>
        <v>..</v>
      </c>
      <c r="AB193" s="47" t="str">
        <f t="shared" si="60"/>
        <v>..</v>
      </c>
    </row>
    <row r="194" spans="1:28" ht="15.5" x14ac:dyDescent="0.35">
      <c r="A194" s="44" t="s">
        <v>60</v>
      </c>
      <c r="B194" s="44" t="s">
        <v>420</v>
      </c>
      <c r="C194" s="47">
        <f t="shared" si="45"/>
        <v>0.88722222222222225</v>
      </c>
      <c r="D194" s="47" t="str">
        <f t="shared" si="43"/>
        <v>..</v>
      </c>
      <c r="E194" s="47" t="str">
        <f t="shared" si="44"/>
        <v>..</v>
      </c>
      <c r="F194" s="100"/>
      <c r="G194" s="84"/>
      <c r="H194" s="44"/>
      <c r="J194" s="86"/>
      <c r="K194" s="1">
        <v>39</v>
      </c>
      <c r="L194" s="1">
        <v>55</v>
      </c>
      <c r="M194" s="1">
        <v>77</v>
      </c>
      <c r="N194" s="1" t="s">
        <v>227</v>
      </c>
      <c r="O194" s="1" t="s">
        <v>227</v>
      </c>
      <c r="P194" s="1" t="s">
        <v>227</v>
      </c>
      <c r="Q194" s="1" t="s">
        <v>227</v>
      </c>
      <c r="R194" s="1" t="s">
        <v>227</v>
      </c>
      <c r="U194" s="47">
        <f t="shared" si="54"/>
        <v>0.97499999999999998</v>
      </c>
      <c r="V194" s="47">
        <f t="shared" si="55"/>
        <v>0.91666666666666663</v>
      </c>
      <c r="W194" s="47">
        <f t="shared" si="48"/>
        <v>0.77</v>
      </c>
      <c r="X194" s="47" t="str">
        <f t="shared" si="56"/>
        <v>..</v>
      </c>
      <c r="Y194" s="47" t="str">
        <f t="shared" si="57"/>
        <v>..</v>
      </c>
      <c r="Z194" s="47" t="str">
        <f t="shared" si="58"/>
        <v>..</v>
      </c>
      <c r="AA194" s="47" t="str">
        <f t="shared" si="59"/>
        <v>..</v>
      </c>
      <c r="AB194" s="47" t="str">
        <f t="shared" si="60"/>
        <v>..</v>
      </c>
    </row>
    <row r="195" spans="1:28" ht="15.5" x14ac:dyDescent="0.35">
      <c r="A195" s="44" t="s">
        <v>185</v>
      </c>
      <c r="B195" s="44" t="s">
        <v>421</v>
      </c>
      <c r="C195" s="47">
        <f t="shared" si="45"/>
        <v>0.82611111111111113</v>
      </c>
      <c r="D195" s="47" t="str">
        <f t="shared" si="43"/>
        <v>..</v>
      </c>
      <c r="E195" s="47" t="str">
        <f t="shared" si="44"/>
        <v>..</v>
      </c>
      <c r="F195" s="100"/>
      <c r="G195" s="84"/>
      <c r="H195" s="44"/>
      <c r="J195" s="90"/>
      <c r="K195" s="1">
        <v>33</v>
      </c>
      <c r="L195" s="1">
        <v>53</v>
      </c>
      <c r="M195" s="1">
        <v>77</v>
      </c>
      <c r="N195" s="1" t="s">
        <v>227</v>
      </c>
      <c r="O195" s="1" t="s">
        <v>227</v>
      </c>
      <c r="P195" s="1" t="s">
        <v>227</v>
      </c>
      <c r="Q195" s="1" t="s">
        <v>227</v>
      </c>
      <c r="R195" s="1" t="s">
        <v>227</v>
      </c>
      <c r="U195" s="47">
        <f t="shared" si="54"/>
        <v>0.82499999999999996</v>
      </c>
      <c r="V195" s="47">
        <f t="shared" si="55"/>
        <v>0.8833333333333333</v>
      </c>
      <c r="W195" s="47">
        <f t="shared" si="48"/>
        <v>0.77</v>
      </c>
      <c r="X195" s="47" t="str">
        <f t="shared" si="56"/>
        <v>..</v>
      </c>
      <c r="Y195" s="47" t="str">
        <f t="shared" si="57"/>
        <v>..</v>
      </c>
      <c r="Z195" s="47" t="str">
        <f t="shared" si="58"/>
        <v>..</v>
      </c>
      <c r="AA195" s="47" t="str">
        <f t="shared" si="59"/>
        <v>..</v>
      </c>
      <c r="AB195" s="47" t="str">
        <f t="shared" si="60"/>
        <v>..</v>
      </c>
    </row>
    <row r="196" spans="1:28" ht="15.5" x14ac:dyDescent="0.35">
      <c r="A196" s="44" t="s">
        <v>184</v>
      </c>
      <c r="B196" s="44" t="s">
        <v>422</v>
      </c>
      <c r="C196" s="47">
        <f t="shared" si="45"/>
        <v>0.98333333333333339</v>
      </c>
      <c r="D196" s="47" t="str">
        <f t="shared" si="43"/>
        <v>..</v>
      </c>
      <c r="E196" s="47" t="str">
        <f t="shared" si="44"/>
        <v>..</v>
      </c>
      <c r="F196" s="100"/>
      <c r="G196" s="84"/>
      <c r="H196" s="44"/>
      <c r="J196" s="86"/>
      <c r="K196" s="1">
        <v>40</v>
      </c>
      <c r="L196" s="1">
        <v>58</v>
      </c>
      <c r="M196" s="1" t="s">
        <v>227</v>
      </c>
      <c r="N196" s="1" t="s">
        <v>227</v>
      </c>
      <c r="O196" s="1" t="s">
        <v>227</v>
      </c>
      <c r="P196" s="1" t="s">
        <v>227</v>
      </c>
      <c r="Q196" s="1" t="s">
        <v>227</v>
      </c>
      <c r="R196" s="1" t="s">
        <v>227</v>
      </c>
      <c r="U196" s="47">
        <f t="shared" si="54"/>
        <v>1</v>
      </c>
      <c r="V196" s="47">
        <f t="shared" si="55"/>
        <v>0.96666666666666667</v>
      </c>
      <c r="W196" s="47" t="str">
        <f t="shared" si="48"/>
        <v>..</v>
      </c>
      <c r="X196" s="47" t="str">
        <f t="shared" si="56"/>
        <v>..</v>
      </c>
      <c r="Y196" s="47" t="str">
        <f t="shared" si="57"/>
        <v>..</v>
      </c>
      <c r="Z196" s="47" t="str">
        <f t="shared" si="58"/>
        <v>..</v>
      </c>
      <c r="AA196" s="47" t="str">
        <f t="shared" si="59"/>
        <v>..</v>
      </c>
      <c r="AB196" s="47" t="str">
        <f t="shared" si="60"/>
        <v>..</v>
      </c>
    </row>
    <row r="197" spans="1:28" ht="15.5" x14ac:dyDescent="0.35">
      <c r="A197" s="44" t="s">
        <v>186</v>
      </c>
      <c r="B197" s="44" t="s">
        <v>423</v>
      </c>
      <c r="C197" s="47">
        <f t="shared" si="45"/>
        <v>8.7777777777777788E-2</v>
      </c>
      <c r="D197" s="47">
        <f t="shared" si="43"/>
        <v>0</v>
      </c>
      <c r="E197" s="47">
        <f t="shared" si="44"/>
        <v>4.1666666666666664E-2</v>
      </c>
      <c r="F197" s="100"/>
      <c r="G197" s="84"/>
      <c r="H197" s="44"/>
      <c r="J197" s="86"/>
      <c r="K197" s="1">
        <v>2</v>
      </c>
      <c r="L197" s="1">
        <v>8</v>
      </c>
      <c r="M197" s="1">
        <v>26</v>
      </c>
      <c r="N197" s="1">
        <v>1.25</v>
      </c>
      <c r="O197" s="1">
        <v>1</v>
      </c>
      <c r="P197" s="1">
        <v>1.25</v>
      </c>
      <c r="Q197" s="1">
        <v>1.25</v>
      </c>
      <c r="R197" s="1">
        <v>1</v>
      </c>
      <c r="U197" s="47">
        <f t="shared" si="54"/>
        <v>0.05</v>
      </c>
      <c r="V197" s="47">
        <f t="shared" si="55"/>
        <v>0.13333333333333333</v>
      </c>
      <c r="W197" s="47">
        <f t="shared" si="48"/>
        <v>0.26</v>
      </c>
      <c r="X197" s="47">
        <f t="shared" si="56"/>
        <v>4.1666666666666664E-2</v>
      </c>
      <c r="Y197" s="47">
        <f t="shared" si="57"/>
        <v>0</v>
      </c>
      <c r="Z197" s="47">
        <f t="shared" si="58"/>
        <v>4.1666666666666664E-2</v>
      </c>
      <c r="AA197" s="47">
        <f t="shared" si="59"/>
        <v>4.1666666666666664E-2</v>
      </c>
      <c r="AB197" s="47">
        <f t="shared" si="60"/>
        <v>0</v>
      </c>
    </row>
    <row r="198" spans="1:28" ht="15.5" x14ac:dyDescent="0.35">
      <c r="A198" s="44" t="s">
        <v>190</v>
      </c>
      <c r="B198" s="44" t="s">
        <v>424</v>
      </c>
      <c r="C198" s="47">
        <f t="shared" si="45"/>
        <v>0.8208333333333333</v>
      </c>
      <c r="D198" s="47" t="str">
        <f t="shared" si="43"/>
        <v>..</v>
      </c>
      <c r="E198" s="47" t="str">
        <f t="shared" si="44"/>
        <v>..</v>
      </c>
      <c r="F198" s="100"/>
      <c r="G198" s="84"/>
      <c r="H198" s="44"/>
      <c r="J198" s="86"/>
      <c r="K198" s="1">
        <v>33</v>
      </c>
      <c r="L198" s="1">
        <v>49</v>
      </c>
      <c r="M198" s="1" t="s">
        <v>227</v>
      </c>
      <c r="N198" s="1" t="s">
        <v>227</v>
      </c>
      <c r="O198" s="1" t="s">
        <v>227</v>
      </c>
      <c r="P198" s="1" t="s">
        <v>227</v>
      </c>
      <c r="Q198" s="1" t="s">
        <v>227</v>
      </c>
      <c r="R198" s="1" t="s">
        <v>227</v>
      </c>
      <c r="U198" s="47">
        <f t="shared" si="54"/>
        <v>0.82499999999999996</v>
      </c>
      <c r="V198" s="47">
        <f t="shared" si="55"/>
        <v>0.81666666666666665</v>
      </c>
      <c r="W198" s="47" t="str">
        <f t="shared" si="48"/>
        <v>..</v>
      </c>
      <c r="X198" s="47" t="str">
        <f t="shared" si="56"/>
        <v>..</v>
      </c>
      <c r="Y198" s="47" t="str">
        <f t="shared" si="57"/>
        <v>..</v>
      </c>
      <c r="Z198" s="47" t="str">
        <f t="shared" si="58"/>
        <v>..</v>
      </c>
      <c r="AA198" s="47" t="str">
        <f t="shared" si="59"/>
        <v>..</v>
      </c>
      <c r="AB198" s="47" t="str">
        <f t="shared" si="60"/>
        <v>..</v>
      </c>
    </row>
    <row r="199" spans="1:28" ht="15.5" x14ac:dyDescent="0.35">
      <c r="A199" s="44" t="s">
        <v>188</v>
      </c>
      <c r="B199" s="44" t="s">
        <v>425</v>
      </c>
      <c r="C199" s="47">
        <f t="shared" si="45"/>
        <v>0.19444444444444442</v>
      </c>
      <c r="D199" s="47" t="str">
        <f t="shared" si="43"/>
        <v>..</v>
      </c>
      <c r="E199" s="47" t="str">
        <f t="shared" si="44"/>
        <v>..</v>
      </c>
      <c r="F199" s="100"/>
      <c r="G199" s="84"/>
      <c r="H199" s="44"/>
      <c r="J199" s="86"/>
      <c r="K199" s="1">
        <v>2</v>
      </c>
      <c r="L199" s="1">
        <v>14</v>
      </c>
      <c r="M199" s="1">
        <v>30</v>
      </c>
      <c r="N199" s="1" t="s">
        <v>227</v>
      </c>
      <c r="O199" s="1" t="s">
        <v>227</v>
      </c>
      <c r="P199" s="1" t="s">
        <v>227</v>
      </c>
      <c r="Q199" s="1" t="s">
        <v>227</v>
      </c>
      <c r="R199" s="1" t="s">
        <v>227</v>
      </c>
      <c r="U199" s="47">
        <f t="shared" si="54"/>
        <v>0.05</v>
      </c>
      <c r="V199" s="47">
        <f t="shared" si="55"/>
        <v>0.23333333333333334</v>
      </c>
      <c r="W199" s="47">
        <f t="shared" si="48"/>
        <v>0.3</v>
      </c>
      <c r="X199" s="47" t="str">
        <f t="shared" si="56"/>
        <v>..</v>
      </c>
      <c r="Y199" s="47" t="str">
        <f t="shared" si="57"/>
        <v>..</v>
      </c>
      <c r="Z199" s="47" t="str">
        <f t="shared" si="58"/>
        <v>..</v>
      </c>
      <c r="AA199" s="47" t="str">
        <f t="shared" si="59"/>
        <v>..</v>
      </c>
      <c r="AB199" s="47" t="str">
        <f t="shared" si="60"/>
        <v>..</v>
      </c>
    </row>
    <row r="200" spans="1:28" ht="15.5" x14ac:dyDescent="0.35">
      <c r="A200" s="44" t="s">
        <v>189</v>
      </c>
      <c r="B200" s="44" t="s">
        <v>426</v>
      </c>
      <c r="C200" s="47">
        <f t="shared" si="45"/>
        <v>0.19944444444444445</v>
      </c>
      <c r="D200" s="47" t="str">
        <f t="shared" ref="D200:D204" si="61">+Y200</f>
        <v>..</v>
      </c>
      <c r="E200" s="47" t="str">
        <f t="shared" ref="E200:E204" si="62">+X200</f>
        <v>..</v>
      </c>
      <c r="F200" s="100"/>
      <c r="G200" s="84"/>
      <c r="H200" s="44"/>
      <c r="J200" s="86"/>
      <c r="K200" s="1">
        <v>3</v>
      </c>
      <c r="L200" s="1">
        <v>17</v>
      </c>
      <c r="M200" s="1">
        <v>24</v>
      </c>
      <c r="N200" s="1" t="s">
        <v>227</v>
      </c>
      <c r="O200" s="1" t="s">
        <v>227</v>
      </c>
      <c r="P200" s="1" t="s">
        <v>227</v>
      </c>
      <c r="Q200" s="1" t="s">
        <v>227</v>
      </c>
      <c r="R200" s="1" t="s">
        <v>227</v>
      </c>
      <c r="U200" s="47">
        <f t="shared" si="54"/>
        <v>7.4999999999999997E-2</v>
      </c>
      <c r="V200" s="47">
        <f t="shared" si="55"/>
        <v>0.28333333333333333</v>
      </c>
      <c r="W200" s="47">
        <f t="shared" si="48"/>
        <v>0.24</v>
      </c>
      <c r="X200" s="47" t="str">
        <f t="shared" si="56"/>
        <v>..</v>
      </c>
      <c r="Y200" s="47" t="str">
        <f t="shared" si="57"/>
        <v>..</v>
      </c>
      <c r="Z200" s="47" t="str">
        <f t="shared" si="58"/>
        <v>..</v>
      </c>
      <c r="AA200" s="47" t="str">
        <f t="shared" si="59"/>
        <v>..</v>
      </c>
      <c r="AB200" s="47" t="str">
        <f t="shared" si="60"/>
        <v>..</v>
      </c>
    </row>
    <row r="201" spans="1:28" ht="15.5" x14ac:dyDescent="0.35">
      <c r="A201" s="44" t="s">
        <v>191</v>
      </c>
      <c r="B201" s="44" t="s">
        <v>548</v>
      </c>
      <c r="C201" s="47">
        <f t="shared" ref="C201:C204" si="63">IF(ISNUMBER(AVERAGE(U201:W201,Z201:AB201)),AVERAGE(U201:W201,Z201:AB201),"..")</f>
        <v>0.22499999999999998</v>
      </c>
      <c r="D201" s="47" t="str">
        <f t="shared" si="61"/>
        <v>..</v>
      </c>
      <c r="E201" s="47" t="str">
        <f t="shared" si="62"/>
        <v>..</v>
      </c>
      <c r="F201" s="100"/>
      <c r="G201" s="84"/>
      <c r="H201" s="44"/>
      <c r="J201" s="86"/>
      <c r="K201" s="1">
        <v>4</v>
      </c>
      <c r="L201" s="1">
        <v>21</v>
      </c>
      <c r="M201" s="1" t="s">
        <v>227</v>
      </c>
      <c r="N201" s="1" t="s">
        <v>227</v>
      </c>
      <c r="O201" s="1" t="s">
        <v>227</v>
      </c>
      <c r="P201" s="1" t="s">
        <v>227</v>
      </c>
      <c r="Q201" s="1" t="s">
        <v>227</v>
      </c>
      <c r="R201" s="1" t="s">
        <v>227</v>
      </c>
      <c r="U201" s="47">
        <f t="shared" si="54"/>
        <v>0.1</v>
      </c>
      <c r="V201" s="47">
        <f t="shared" si="55"/>
        <v>0.35</v>
      </c>
      <c r="W201" s="47" t="str">
        <f t="shared" ref="W201:W204" si="64">IF(ISNUMBER(M201)=TRUE,W$5*(M201-W$4)/(W$3-W$4)+(1-W$5)*(1-(M201-W$4)/(W$3-W$4)),"..")</f>
        <v>..</v>
      </c>
      <c r="X201" s="47" t="str">
        <f t="shared" si="56"/>
        <v>..</v>
      </c>
      <c r="Y201" s="47" t="str">
        <f t="shared" si="57"/>
        <v>..</v>
      </c>
      <c r="Z201" s="47" t="str">
        <f t="shared" si="58"/>
        <v>..</v>
      </c>
      <c r="AA201" s="47" t="str">
        <f t="shared" si="59"/>
        <v>..</v>
      </c>
      <c r="AB201" s="47" t="str">
        <f t="shared" si="60"/>
        <v>..</v>
      </c>
    </row>
    <row r="202" spans="1:28" ht="15.5" x14ac:dyDescent="0.35">
      <c r="A202" s="44" t="s">
        <v>193</v>
      </c>
      <c r="B202" s="44" t="s">
        <v>427</v>
      </c>
      <c r="C202" s="47">
        <f t="shared" si="63"/>
        <v>9.5833333333333326E-2</v>
      </c>
      <c r="D202" s="47" t="str">
        <f t="shared" si="61"/>
        <v>..</v>
      </c>
      <c r="E202" s="47" t="str">
        <f t="shared" si="62"/>
        <v>..</v>
      </c>
      <c r="F202" s="100"/>
      <c r="G202" s="84"/>
      <c r="H202" s="44"/>
      <c r="J202" s="86"/>
      <c r="K202" s="1">
        <v>1</v>
      </c>
      <c r="L202" s="1">
        <v>10</v>
      </c>
      <c r="M202" s="1" t="s">
        <v>227</v>
      </c>
      <c r="N202" s="1" t="s">
        <v>227</v>
      </c>
      <c r="O202" s="1" t="s">
        <v>227</v>
      </c>
      <c r="P202" s="1" t="s">
        <v>227</v>
      </c>
      <c r="Q202" s="1" t="s">
        <v>227</v>
      </c>
      <c r="R202" s="1" t="s">
        <v>227</v>
      </c>
      <c r="U202" s="47">
        <f t="shared" si="54"/>
        <v>2.5000000000000001E-2</v>
      </c>
      <c r="V202" s="47">
        <f t="shared" si="55"/>
        <v>0.16666666666666666</v>
      </c>
      <c r="W202" s="47" t="str">
        <f t="shared" si="64"/>
        <v>..</v>
      </c>
      <c r="X202" s="47" t="str">
        <f t="shared" si="56"/>
        <v>..</v>
      </c>
      <c r="Y202" s="47" t="str">
        <f t="shared" si="57"/>
        <v>..</v>
      </c>
      <c r="Z202" s="47" t="str">
        <f t="shared" si="58"/>
        <v>..</v>
      </c>
      <c r="AA202" s="47" t="str">
        <f t="shared" si="59"/>
        <v>..</v>
      </c>
      <c r="AB202" s="47" t="str">
        <f t="shared" si="60"/>
        <v>..</v>
      </c>
    </row>
    <row r="203" spans="1:28" ht="15.5" x14ac:dyDescent="0.35">
      <c r="A203" s="44" t="s">
        <v>196</v>
      </c>
      <c r="B203" s="44" t="s">
        <v>428</v>
      </c>
      <c r="C203" s="47">
        <f t="shared" si="63"/>
        <v>0.55444444444444452</v>
      </c>
      <c r="D203" s="47" t="str">
        <f t="shared" si="61"/>
        <v>..</v>
      </c>
      <c r="E203" s="47" t="str">
        <f t="shared" si="62"/>
        <v>..</v>
      </c>
      <c r="F203" s="100"/>
      <c r="G203" s="84"/>
      <c r="H203" s="44"/>
      <c r="J203" s="86"/>
      <c r="K203" s="1">
        <v>22</v>
      </c>
      <c r="L203" s="1">
        <v>32</v>
      </c>
      <c r="M203" s="1">
        <v>58</v>
      </c>
      <c r="N203" s="1" t="s">
        <v>227</v>
      </c>
      <c r="O203" s="1" t="s">
        <v>227</v>
      </c>
      <c r="P203" s="1" t="s">
        <v>227</v>
      </c>
      <c r="Q203" s="1" t="s">
        <v>227</v>
      </c>
      <c r="R203" s="1" t="s">
        <v>227</v>
      </c>
      <c r="U203" s="47">
        <f t="shared" si="54"/>
        <v>0.55000000000000004</v>
      </c>
      <c r="V203" s="47">
        <f t="shared" si="55"/>
        <v>0.53333333333333333</v>
      </c>
      <c r="W203" s="47">
        <f t="shared" si="64"/>
        <v>0.57999999999999996</v>
      </c>
      <c r="X203" s="47" t="str">
        <f t="shared" si="56"/>
        <v>..</v>
      </c>
      <c r="Y203" s="47" t="str">
        <f t="shared" si="57"/>
        <v>..</v>
      </c>
      <c r="Z203" s="47" t="str">
        <f t="shared" si="58"/>
        <v>..</v>
      </c>
      <c r="AA203" s="47" t="str">
        <f t="shared" si="59"/>
        <v>..</v>
      </c>
      <c r="AB203" s="47" t="str">
        <f t="shared" si="60"/>
        <v>..</v>
      </c>
    </row>
    <row r="204" spans="1:28" ht="15.5" x14ac:dyDescent="0.35">
      <c r="A204" s="44" t="s">
        <v>197</v>
      </c>
      <c r="B204" s="44" t="s">
        <v>429</v>
      </c>
      <c r="C204" s="47">
        <f t="shared" si="63"/>
        <v>0.33444444444444438</v>
      </c>
      <c r="D204" s="47" t="str">
        <f t="shared" si="61"/>
        <v>..</v>
      </c>
      <c r="E204" s="47" t="str">
        <f t="shared" si="62"/>
        <v>..</v>
      </c>
      <c r="F204" s="100"/>
      <c r="G204" s="84"/>
      <c r="H204" s="44"/>
      <c r="J204" s="86"/>
      <c r="K204" s="1">
        <v>12</v>
      </c>
      <c r="L204" s="1">
        <v>17</v>
      </c>
      <c r="M204" s="1">
        <v>42</v>
      </c>
      <c r="N204" s="1" t="s">
        <v>227</v>
      </c>
      <c r="O204" s="1" t="s">
        <v>227</v>
      </c>
      <c r="P204" s="1" t="s">
        <v>227</v>
      </c>
      <c r="Q204" s="1" t="s">
        <v>227</v>
      </c>
      <c r="R204" s="1" t="s">
        <v>227</v>
      </c>
      <c r="U204" s="47">
        <f t="shared" si="54"/>
        <v>0.3</v>
      </c>
      <c r="V204" s="47">
        <f t="shared" si="55"/>
        <v>0.28333333333333333</v>
      </c>
      <c r="W204" s="47">
        <f t="shared" si="64"/>
        <v>0.42</v>
      </c>
      <c r="X204" s="47" t="str">
        <f t="shared" si="56"/>
        <v>..</v>
      </c>
      <c r="Y204" s="47" t="str">
        <f t="shared" si="57"/>
        <v>..</v>
      </c>
      <c r="Z204" s="47" t="str">
        <f t="shared" si="58"/>
        <v>..</v>
      </c>
      <c r="AA204" s="47" t="str">
        <f t="shared" si="59"/>
        <v>..</v>
      </c>
      <c r="AB204" s="47" t="str">
        <f t="shared" si="60"/>
        <v>..</v>
      </c>
    </row>
    <row r="205" spans="1:28" ht="15.5" x14ac:dyDescent="0.35">
      <c r="K205" s="50"/>
      <c r="L205" s="50"/>
      <c r="M205" s="50"/>
      <c r="N205" s="51"/>
      <c r="O205" s="51"/>
      <c r="P205" s="51"/>
      <c r="Q205" s="51"/>
      <c r="R205" s="51"/>
      <c r="U205" s="85"/>
      <c r="V205" s="85"/>
      <c r="W205" s="85"/>
      <c r="X205" s="85"/>
      <c r="Y205" s="85"/>
      <c r="Z205" s="85"/>
      <c r="AA205" s="85"/>
      <c r="AB205" s="85"/>
    </row>
    <row r="206" spans="1:28" ht="15.5" x14ac:dyDescent="0.35">
      <c r="D206" s="47"/>
      <c r="E206" s="47"/>
      <c r="F206" s="47"/>
      <c r="K206" s="82"/>
      <c r="L206" s="82"/>
      <c r="M206" s="82"/>
      <c r="N206" s="51"/>
      <c r="O206" s="51"/>
      <c r="P206" s="51"/>
      <c r="Q206" s="51"/>
      <c r="R206" s="51"/>
      <c r="U206" s="85"/>
      <c r="V206" s="85"/>
      <c r="W206" s="85"/>
      <c r="X206" s="85"/>
      <c r="Y206" s="85"/>
      <c r="Z206" s="85"/>
      <c r="AA206" s="85"/>
      <c r="AB206" s="85"/>
    </row>
    <row r="207" spans="1:28" ht="15.5" x14ac:dyDescent="0.35">
      <c r="K207" s="82"/>
      <c r="L207" s="50"/>
      <c r="M207" s="50"/>
      <c r="N207" s="51"/>
      <c r="O207" s="51"/>
      <c r="P207" s="51"/>
      <c r="Q207" s="51"/>
      <c r="R207" s="51"/>
      <c r="U207" s="85"/>
      <c r="V207" s="85"/>
      <c r="W207" s="85"/>
      <c r="X207" s="85"/>
      <c r="Y207" s="85"/>
      <c r="Z207" s="85"/>
      <c r="AA207" s="85"/>
      <c r="AB207" s="85"/>
    </row>
    <row r="208" spans="1:28" ht="15.5" x14ac:dyDescent="0.35">
      <c r="H208" s="44"/>
      <c r="I208" s="44"/>
      <c r="J208" s="44"/>
      <c r="K208" s="50"/>
      <c r="L208" s="50"/>
      <c r="M208" s="50"/>
      <c r="N208" s="51"/>
      <c r="O208" s="51"/>
      <c r="P208" s="51"/>
      <c r="Q208" s="51"/>
      <c r="R208" s="51"/>
      <c r="U208" s="85"/>
      <c r="V208" s="85"/>
      <c r="W208" s="85"/>
      <c r="X208" s="85"/>
      <c r="Y208" s="85"/>
      <c r="Z208" s="85"/>
      <c r="AA208" s="85"/>
      <c r="AB208" s="85"/>
    </row>
    <row r="209" spans="8:28" ht="15.5" x14ac:dyDescent="0.35">
      <c r="H209" s="44"/>
      <c r="I209" s="44"/>
      <c r="J209" s="44"/>
      <c r="K209" s="50"/>
      <c r="L209" s="50"/>
      <c r="M209" s="50"/>
      <c r="N209" s="51"/>
      <c r="O209" s="51"/>
      <c r="P209" s="51"/>
      <c r="Q209" s="51"/>
      <c r="R209" s="51"/>
      <c r="U209" s="85"/>
      <c r="V209" s="85"/>
      <c r="W209" s="85"/>
      <c r="X209" s="85"/>
      <c r="Y209" s="85"/>
      <c r="Z209" s="85"/>
      <c r="AA209" s="85"/>
      <c r="AB209" s="85"/>
    </row>
    <row r="210" spans="8:28" ht="15.5" x14ac:dyDescent="0.35">
      <c r="H210" s="44"/>
      <c r="I210" s="44"/>
      <c r="J210" s="44"/>
      <c r="K210" s="50"/>
      <c r="L210" s="50"/>
      <c r="M210" s="50"/>
      <c r="N210" s="51"/>
      <c r="O210" s="51"/>
      <c r="P210" s="51"/>
      <c r="Q210" s="51"/>
      <c r="R210" s="51"/>
      <c r="U210" s="85"/>
      <c r="V210" s="85"/>
      <c r="W210" s="85"/>
      <c r="X210" s="85"/>
      <c r="Y210" s="85"/>
      <c r="Z210" s="85"/>
      <c r="AA210" s="85"/>
      <c r="AB210" s="85"/>
    </row>
    <row r="211" spans="8:28" x14ac:dyDescent="0.35">
      <c r="H211" s="44"/>
      <c r="I211" s="44"/>
      <c r="J211" s="44"/>
      <c r="K211" s="50"/>
      <c r="L211" s="50"/>
      <c r="M211" s="50"/>
      <c r="N211" s="51"/>
      <c r="O211" s="51"/>
      <c r="P211" s="51"/>
      <c r="Q211" s="51"/>
      <c r="R211" s="51"/>
    </row>
    <row r="212" spans="8:28" x14ac:dyDescent="0.35">
      <c r="H212" s="44"/>
      <c r="I212" s="44"/>
      <c r="J212" s="44"/>
      <c r="K212" s="50"/>
      <c r="L212" s="50"/>
      <c r="M212" s="50"/>
      <c r="N212" s="51"/>
      <c r="O212" s="51"/>
      <c r="P212" s="51"/>
      <c r="Q212" s="51"/>
      <c r="R212" s="51"/>
    </row>
    <row r="213" spans="8:28" x14ac:dyDescent="0.35">
      <c r="H213" s="44"/>
      <c r="I213" s="44"/>
      <c r="J213" s="44"/>
      <c r="K213" s="50"/>
      <c r="L213" s="50"/>
      <c r="M213" s="50"/>
      <c r="N213" s="51"/>
      <c r="O213" s="51"/>
      <c r="P213" s="51"/>
      <c r="Q213" s="51"/>
      <c r="R213" s="51"/>
    </row>
    <row r="214" spans="8:28" x14ac:dyDescent="0.35">
      <c r="H214" s="44"/>
      <c r="I214" s="44"/>
      <c r="J214" s="44"/>
      <c r="K214" s="50"/>
      <c r="L214" s="50"/>
      <c r="M214" s="50"/>
      <c r="N214" s="51"/>
      <c r="O214" s="51"/>
      <c r="P214" s="51"/>
      <c r="Q214" s="51"/>
      <c r="R214" s="51"/>
    </row>
    <row r="215" spans="8:28" x14ac:dyDescent="0.35">
      <c r="H215" s="44"/>
      <c r="I215" s="44"/>
      <c r="J215" s="44"/>
      <c r="K215" s="50"/>
      <c r="L215" s="50"/>
      <c r="M215" s="50"/>
      <c r="N215" s="51"/>
      <c r="O215" s="51"/>
      <c r="P215" s="51"/>
      <c r="Q215" s="51"/>
      <c r="R215" s="51"/>
    </row>
    <row r="216" spans="8:28" x14ac:dyDescent="0.35">
      <c r="H216" s="44"/>
      <c r="I216" s="44"/>
      <c r="J216" s="44"/>
      <c r="K216" s="50"/>
      <c r="L216" s="50"/>
      <c r="M216" s="50"/>
      <c r="N216" s="51"/>
      <c r="O216" s="51"/>
      <c r="P216" s="51"/>
      <c r="Q216" s="51"/>
      <c r="R216" s="51"/>
    </row>
    <row r="217" spans="8:28" x14ac:dyDescent="0.35">
      <c r="H217" s="44"/>
      <c r="I217" s="44"/>
      <c r="J217" s="44"/>
      <c r="K217" s="50"/>
      <c r="L217" s="50"/>
      <c r="M217" s="50"/>
      <c r="N217" s="51"/>
      <c r="O217" s="51"/>
      <c r="P217" s="51"/>
      <c r="Q217" s="51"/>
      <c r="R217" s="51"/>
    </row>
    <row r="218" spans="8:28" x14ac:dyDescent="0.35">
      <c r="H218" s="44"/>
      <c r="I218" s="44"/>
      <c r="J218" s="44"/>
      <c r="K218" s="50"/>
      <c r="L218" s="50"/>
      <c r="M218" s="50"/>
      <c r="N218" s="51"/>
      <c r="O218" s="51"/>
      <c r="P218" s="51"/>
      <c r="Q218" s="51"/>
      <c r="R218" s="51"/>
    </row>
    <row r="219" spans="8:28" x14ac:dyDescent="0.35">
      <c r="H219" s="44"/>
      <c r="I219" s="44"/>
      <c r="J219" s="44"/>
      <c r="K219" s="50"/>
      <c r="L219" s="50"/>
      <c r="M219" s="50"/>
      <c r="N219" s="51"/>
      <c r="O219" s="51"/>
      <c r="P219" s="51"/>
      <c r="Q219" s="51"/>
      <c r="R219" s="51"/>
    </row>
    <row r="220" spans="8:28" x14ac:dyDescent="0.35">
      <c r="H220" s="44"/>
      <c r="I220" s="44"/>
      <c r="J220" s="44"/>
      <c r="K220" s="50"/>
      <c r="L220" s="50"/>
      <c r="M220" s="50"/>
      <c r="N220" s="51"/>
      <c r="O220" s="51"/>
      <c r="P220" s="51"/>
      <c r="Q220" s="51"/>
      <c r="R220" s="51"/>
    </row>
    <row r="221" spans="8:28" x14ac:dyDescent="0.35">
      <c r="H221" s="44"/>
      <c r="I221" s="44"/>
      <c r="J221" s="44"/>
      <c r="K221" s="50"/>
      <c r="L221" s="50"/>
      <c r="M221" s="50"/>
      <c r="N221" s="51"/>
      <c r="O221" s="51"/>
      <c r="P221" s="51"/>
      <c r="Q221" s="51"/>
      <c r="R221" s="51"/>
    </row>
    <row r="222" spans="8:28" x14ac:dyDescent="0.35">
      <c r="H222" s="44"/>
      <c r="I222" s="44"/>
      <c r="J222" s="44"/>
      <c r="K222" s="50"/>
      <c r="L222" s="50"/>
      <c r="M222" s="50"/>
      <c r="N222" s="51"/>
      <c r="O222" s="51"/>
      <c r="P222" s="51"/>
      <c r="Q222" s="51"/>
      <c r="R222" s="51"/>
    </row>
    <row r="223" spans="8:28" x14ac:dyDescent="0.35">
      <c r="H223" s="44"/>
      <c r="I223" s="44"/>
      <c r="J223" s="44"/>
      <c r="K223" s="50"/>
      <c r="L223" s="50"/>
      <c r="M223" s="50"/>
      <c r="N223" s="51"/>
      <c r="O223" s="51"/>
      <c r="P223" s="51"/>
      <c r="Q223" s="51"/>
      <c r="R223" s="51"/>
    </row>
    <row r="224" spans="8:28" x14ac:dyDescent="0.35">
      <c r="H224" s="44"/>
      <c r="I224" s="44"/>
      <c r="J224" s="44"/>
      <c r="K224" s="50"/>
      <c r="L224" s="50"/>
      <c r="M224" s="50"/>
      <c r="N224" s="51"/>
      <c r="O224" s="51"/>
      <c r="P224" s="51"/>
      <c r="Q224" s="51"/>
      <c r="R224" s="51"/>
    </row>
    <row r="225" spans="8:18" x14ac:dyDescent="0.35">
      <c r="H225" s="44"/>
      <c r="I225" s="44"/>
      <c r="J225" s="44"/>
      <c r="K225" s="50"/>
      <c r="L225" s="50"/>
      <c r="M225" s="50"/>
      <c r="N225" s="51"/>
      <c r="O225" s="51"/>
      <c r="P225" s="51"/>
      <c r="Q225" s="51"/>
      <c r="R225" s="51"/>
    </row>
    <row r="226" spans="8:18" x14ac:dyDescent="0.35">
      <c r="H226" s="44"/>
      <c r="I226" s="44"/>
      <c r="J226" s="44"/>
      <c r="K226" s="50"/>
      <c r="L226" s="50"/>
      <c r="M226" s="50"/>
      <c r="N226" s="51"/>
      <c r="O226" s="51"/>
      <c r="P226" s="51"/>
      <c r="Q226" s="51"/>
      <c r="R226" s="51"/>
    </row>
    <row r="227" spans="8:18" x14ac:dyDescent="0.35">
      <c r="H227" s="44"/>
      <c r="I227" s="44"/>
      <c r="J227" s="44"/>
      <c r="K227" s="50"/>
      <c r="L227" s="50"/>
      <c r="M227" s="50"/>
      <c r="N227" s="51"/>
      <c r="O227" s="51"/>
      <c r="P227" s="51"/>
      <c r="Q227" s="51"/>
      <c r="R227" s="51"/>
    </row>
    <row r="228" spans="8:18" x14ac:dyDescent="0.35">
      <c r="H228" s="44"/>
      <c r="I228" s="44"/>
      <c r="J228" s="44"/>
      <c r="K228" s="50"/>
      <c r="L228" s="50"/>
      <c r="M228" s="50"/>
      <c r="N228" s="51"/>
      <c r="O228" s="51"/>
      <c r="P228" s="51"/>
      <c r="Q228" s="51"/>
      <c r="R228" s="51"/>
    </row>
    <row r="229" spans="8:18" x14ac:dyDescent="0.35">
      <c r="H229" s="44"/>
      <c r="I229" s="44"/>
      <c r="J229" s="44"/>
      <c r="K229" s="50"/>
      <c r="L229" s="50"/>
      <c r="M229" s="50"/>
      <c r="N229" s="51"/>
      <c r="O229" s="51"/>
      <c r="P229" s="51"/>
      <c r="Q229" s="51"/>
      <c r="R229" s="51"/>
    </row>
    <row r="230" spans="8:18" x14ac:dyDescent="0.35">
      <c r="H230" s="44"/>
      <c r="I230" s="44"/>
      <c r="J230" s="44"/>
      <c r="K230" s="50"/>
      <c r="L230" s="50"/>
      <c r="M230" s="50"/>
      <c r="N230" s="51"/>
      <c r="O230" s="51"/>
      <c r="P230" s="51"/>
      <c r="Q230" s="51"/>
      <c r="R230" s="51"/>
    </row>
    <row r="231" spans="8:18" x14ac:dyDescent="0.35">
      <c r="H231" s="44"/>
      <c r="I231" s="44"/>
      <c r="J231" s="44"/>
      <c r="K231" s="50"/>
      <c r="L231" s="50"/>
      <c r="M231" s="50"/>
      <c r="N231" s="51"/>
      <c r="O231" s="51"/>
      <c r="P231" s="51"/>
      <c r="Q231" s="51"/>
      <c r="R231" s="51"/>
    </row>
    <row r="232" spans="8:18" x14ac:dyDescent="0.35">
      <c r="H232" s="44"/>
      <c r="I232" s="44"/>
      <c r="J232" s="44"/>
      <c r="K232" s="50"/>
      <c r="L232" s="50"/>
      <c r="M232" s="50"/>
      <c r="N232" s="51"/>
      <c r="O232" s="51"/>
      <c r="P232" s="51"/>
      <c r="Q232" s="51"/>
      <c r="R232" s="51"/>
    </row>
    <row r="233" spans="8:18" x14ac:dyDescent="0.35">
      <c r="H233" s="44"/>
      <c r="I233" s="44"/>
      <c r="J233" s="44"/>
      <c r="K233" s="50"/>
      <c r="L233" s="50"/>
      <c r="M233" s="50"/>
      <c r="N233" s="51"/>
      <c r="O233" s="51"/>
      <c r="P233" s="51"/>
      <c r="Q233" s="51"/>
      <c r="R233" s="51"/>
    </row>
    <row r="234" spans="8:18" x14ac:dyDescent="0.35">
      <c r="H234" s="44"/>
      <c r="I234" s="44"/>
      <c r="J234" s="44"/>
      <c r="K234" s="50"/>
      <c r="L234" s="50"/>
      <c r="M234" s="50"/>
      <c r="N234" s="51"/>
      <c r="O234" s="51"/>
      <c r="P234" s="51"/>
      <c r="Q234" s="51"/>
      <c r="R234" s="51"/>
    </row>
    <row r="235" spans="8:18" x14ac:dyDescent="0.35">
      <c r="H235" s="44"/>
      <c r="I235" s="44"/>
      <c r="J235" s="44"/>
      <c r="K235" s="50"/>
      <c r="L235" s="50"/>
      <c r="M235" s="50"/>
      <c r="N235" s="51"/>
      <c r="O235" s="51"/>
      <c r="P235" s="51"/>
      <c r="Q235" s="51"/>
      <c r="R235" s="51"/>
    </row>
    <row r="236" spans="8:18" x14ac:dyDescent="0.35">
      <c r="H236" s="44"/>
      <c r="I236" s="44"/>
      <c r="J236" s="44"/>
      <c r="K236" s="50"/>
      <c r="L236" s="50"/>
      <c r="M236" s="50"/>
      <c r="N236" s="51"/>
      <c r="O236" s="51"/>
      <c r="P236" s="51"/>
      <c r="Q236" s="51"/>
      <c r="R236" s="51"/>
    </row>
    <row r="237" spans="8:18" x14ac:dyDescent="0.35">
      <c r="H237" s="44"/>
      <c r="I237" s="44"/>
      <c r="J237" s="44"/>
      <c r="K237" s="50"/>
      <c r="L237" s="50"/>
      <c r="M237" s="50"/>
      <c r="N237" s="51"/>
      <c r="O237" s="51"/>
      <c r="P237" s="51"/>
      <c r="Q237" s="51"/>
      <c r="R237" s="51"/>
    </row>
    <row r="238" spans="8:18" x14ac:dyDescent="0.35">
      <c r="H238" s="44"/>
      <c r="I238" s="44"/>
      <c r="J238" s="44"/>
      <c r="K238" s="50"/>
      <c r="L238" s="50"/>
      <c r="M238" s="50"/>
      <c r="N238" s="51"/>
      <c r="O238" s="51"/>
      <c r="P238" s="51"/>
      <c r="Q238" s="51"/>
      <c r="R238" s="51"/>
    </row>
    <row r="239" spans="8:18" x14ac:dyDescent="0.35">
      <c r="H239" s="44"/>
      <c r="I239" s="44"/>
      <c r="J239" s="44"/>
      <c r="K239" s="50"/>
      <c r="L239" s="50"/>
      <c r="M239" s="50"/>
      <c r="N239" s="51"/>
      <c r="O239" s="51"/>
      <c r="P239" s="51"/>
      <c r="Q239" s="51"/>
      <c r="R239" s="51"/>
    </row>
    <row r="240" spans="8:18" x14ac:dyDescent="0.35">
      <c r="H240" s="44"/>
      <c r="I240" s="44"/>
      <c r="J240" s="44"/>
      <c r="K240" s="50"/>
      <c r="L240" s="50"/>
      <c r="M240" s="50"/>
      <c r="N240" s="51"/>
      <c r="O240" s="51"/>
      <c r="P240" s="51"/>
      <c r="Q240" s="51"/>
      <c r="R240" s="51"/>
    </row>
    <row r="241" spans="8:18" x14ac:dyDescent="0.35">
      <c r="H241" s="44"/>
      <c r="I241" s="44"/>
      <c r="J241" s="44"/>
      <c r="K241" s="50"/>
      <c r="L241" s="50"/>
      <c r="M241" s="50"/>
      <c r="N241" s="51"/>
      <c r="O241" s="51"/>
      <c r="P241" s="51"/>
      <c r="Q241" s="51"/>
      <c r="R241" s="51"/>
    </row>
    <row r="242" spans="8:18" x14ac:dyDescent="0.35">
      <c r="H242" s="44"/>
      <c r="I242" s="44"/>
      <c r="J242" s="44"/>
      <c r="K242" s="50"/>
      <c r="L242" s="50"/>
      <c r="M242" s="50"/>
      <c r="N242" s="51"/>
      <c r="O242" s="51"/>
      <c r="P242" s="51"/>
      <c r="Q242" s="51"/>
      <c r="R242" s="51"/>
    </row>
    <row r="243" spans="8:18" x14ac:dyDescent="0.35">
      <c r="H243" s="44"/>
      <c r="I243" s="44"/>
      <c r="J243" s="44"/>
      <c r="K243" s="50"/>
      <c r="L243" s="50"/>
      <c r="M243" s="50"/>
      <c r="N243" s="51"/>
      <c r="O243" s="51"/>
      <c r="P243" s="51"/>
      <c r="Q243" s="51"/>
      <c r="R243" s="51"/>
    </row>
    <row r="244" spans="8:18" x14ac:dyDescent="0.35">
      <c r="H244" s="44"/>
      <c r="I244" s="44"/>
      <c r="J244" s="44"/>
      <c r="K244" s="50"/>
      <c r="L244" s="50"/>
      <c r="M244" s="50"/>
      <c r="N244" s="51"/>
      <c r="O244" s="51"/>
      <c r="P244" s="51"/>
      <c r="Q244" s="51"/>
      <c r="R244" s="51"/>
    </row>
    <row r="245" spans="8:18" x14ac:dyDescent="0.35">
      <c r="H245" s="44"/>
      <c r="I245" s="44"/>
      <c r="J245" s="44"/>
      <c r="K245" s="50"/>
      <c r="L245" s="50"/>
      <c r="M245" s="50"/>
      <c r="N245" s="51"/>
      <c r="O245" s="51"/>
      <c r="P245" s="51"/>
      <c r="Q245" s="51"/>
      <c r="R245" s="51"/>
    </row>
    <row r="246" spans="8:18" x14ac:dyDescent="0.35">
      <c r="H246" s="44"/>
      <c r="I246" s="44"/>
      <c r="J246" s="44"/>
      <c r="K246" s="50"/>
      <c r="L246" s="50"/>
      <c r="M246" s="50"/>
      <c r="N246" s="51"/>
      <c r="O246" s="51"/>
      <c r="P246" s="51"/>
      <c r="Q246" s="51"/>
      <c r="R246" s="51"/>
    </row>
    <row r="247" spans="8:18" x14ac:dyDescent="0.35">
      <c r="H247" s="44"/>
      <c r="I247" s="44"/>
      <c r="J247" s="44"/>
      <c r="K247" s="50"/>
      <c r="L247" s="50"/>
      <c r="M247" s="50"/>
      <c r="N247" s="51"/>
      <c r="O247" s="51"/>
      <c r="P247" s="51"/>
      <c r="Q247" s="51"/>
      <c r="R247" s="51"/>
    </row>
    <row r="248" spans="8:18" x14ac:dyDescent="0.35">
      <c r="H248" s="44"/>
      <c r="I248" s="44"/>
      <c r="J248" s="44"/>
      <c r="K248" s="50"/>
      <c r="L248" s="50"/>
      <c r="M248" s="50"/>
      <c r="N248" s="51"/>
      <c r="O248" s="51"/>
      <c r="P248" s="51"/>
      <c r="Q248" s="51"/>
      <c r="R248" s="51"/>
    </row>
    <row r="249" spans="8:18" x14ac:dyDescent="0.35">
      <c r="H249" s="44"/>
      <c r="I249" s="44"/>
      <c r="J249" s="44"/>
      <c r="K249" s="50"/>
      <c r="L249" s="50"/>
      <c r="M249" s="50"/>
      <c r="N249" s="51"/>
      <c r="O249" s="51"/>
      <c r="P249" s="51"/>
      <c r="Q249" s="51"/>
      <c r="R249" s="51"/>
    </row>
    <row r="250" spans="8:18" x14ac:dyDescent="0.35">
      <c r="H250" s="44"/>
      <c r="I250" s="44"/>
      <c r="J250" s="44"/>
      <c r="K250" s="50"/>
      <c r="L250" s="50"/>
      <c r="M250" s="50"/>
      <c r="N250" s="51"/>
      <c r="O250" s="51"/>
      <c r="P250" s="51"/>
      <c r="Q250" s="51"/>
      <c r="R250" s="51"/>
    </row>
    <row r="251" spans="8:18" x14ac:dyDescent="0.35">
      <c r="H251" s="44"/>
      <c r="I251" s="44"/>
      <c r="J251" s="44"/>
      <c r="K251" s="50"/>
      <c r="L251" s="50"/>
      <c r="M251" s="50"/>
      <c r="N251" s="51"/>
      <c r="O251" s="51"/>
      <c r="P251" s="51"/>
      <c r="Q251" s="51"/>
      <c r="R251" s="51"/>
    </row>
    <row r="252" spans="8:18" x14ac:dyDescent="0.35">
      <c r="H252" s="44"/>
      <c r="I252" s="44"/>
      <c r="J252" s="44"/>
      <c r="K252" s="50"/>
      <c r="L252" s="50"/>
      <c r="M252" s="50"/>
      <c r="N252" s="51"/>
      <c r="O252" s="51"/>
      <c r="P252" s="51"/>
      <c r="Q252" s="51"/>
      <c r="R252" s="51"/>
    </row>
    <row r="253" spans="8:18" x14ac:dyDescent="0.35">
      <c r="H253" s="44"/>
      <c r="I253" s="44"/>
      <c r="J253" s="44"/>
      <c r="K253" s="50"/>
      <c r="L253" s="50"/>
      <c r="M253" s="50"/>
      <c r="N253" s="51"/>
      <c r="O253" s="51"/>
      <c r="P253" s="51"/>
      <c r="Q253" s="51"/>
      <c r="R253" s="51"/>
    </row>
    <row r="254" spans="8:18" x14ac:dyDescent="0.35">
      <c r="H254" s="44"/>
      <c r="I254" s="44"/>
      <c r="J254" s="44"/>
      <c r="K254" s="50"/>
      <c r="L254" s="50"/>
      <c r="M254" s="50"/>
      <c r="N254" s="51"/>
      <c r="O254" s="51"/>
      <c r="P254" s="51"/>
      <c r="Q254" s="51"/>
      <c r="R254" s="51"/>
    </row>
    <row r="255" spans="8:18" x14ac:dyDescent="0.35">
      <c r="H255" s="44"/>
      <c r="I255" s="44"/>
      <c r="J255" s="44"/>
      <c r="K255" s="50"/>
      <c r="L255" s="50"/>
      <c r="M255" s="50"/>
      <c r="N255" s="51"/>
      <c r="O255" s="51"/>
      <c r="P255" s="51"/>
      <c r="Q255" s="51"/>
      <c r="R255" s="51"/>
    </row>
    <row r="256" spans="8:18" x14ac:dyDescent="0.35">
      <c r="H256" s="44"/>
      <c r="I256" s="44"/>
      <c r="J256" s="44"/>
      <c r="K256" s="50"/>
      <c r="L256" s="50"/>
      <c r="M256" s="50"/>
      <c r="N256" s="51"/>
      <c r="O256" s="51"/>
      <c r="P256" s="51"/>
      <c r="Q256" s="51"/>
      <c r="R256" s="51"/>
    </row>
    <row r="257" spans="8:18" x14ac:dyDescent="0.35">
      <c r="H257" s="44"/>
      <c r="I257" s="44"/>
      <c r="J257" s="44"/>
      <c r="K257" s="50"/>
      <c r="L257" s="50"/>
      <c r="M257" s="50"/>
      <c r="N257" s="51"/>
      <c r="O257" s="51"/>
      <c r="P257" s="51"/>
      <c r="Q257" s="51"/>
      <c r="R257" s="51"/>
    </row>
    <row r="258" spans="8:18" x14ac:dyDescent="0.35">
      <c r="H258" s="44"/>
      <c r="I258" s="44"/>
      <c r="J258" s="44"/>
      <c r="K258" s="50"/>
      <c r="L258" s="50"/>
      <c r="M258" s="50"/>
      <c r="N258" s="51"/>
      <c r="O258" s="51"/>
      <c r="P258" s="51"/>
      <c r="Q258" s="51"/>
      <c r="R258" s="51"/>
    </row>
    <row r="259" spans="8:18" x14ac:dyDescent="0.35">
      <c r="H259" s="44"/>
      <c r="I259" s="44"/>
      <c r="J259" s="44"/>
      <c r="K259" s="50"/>
      <c r="L259" s="50"/>
      <c r="M259" s="50"/>
      <c r="N259" s="51"/>
      <c r="O259" s="51"/>
      <c r="P259" s="51"/>
      <c r="Q259" s="51"/>
      <c r="R259" s="51"/>
    </row>
    <row r="260" spans="8:18" x14ac:dyDescent="0.35">
      <c r="H260" s="44"/>
      <c r="I260" s="44"/>
      <c r="J260" s="44"/>
      <c r="K260" s="50"/>
      <c r="L260" s="50"/>
      <c r="M260" s="50"/>
      <c r="N260" s="51"/>
      <c r="O260" s="51"/>
      <c r="P260" s="51"/>
      <c r="Q260" s="51"/>
      <c r="R260" s="51"/>
    </row>
    <row r="261" spans="8:18" x14ac:dyDescent="0.35">
      <c r="H261" s="44"/>
      <c r="I261" s="44"/>
      <c r="J261" s="44"/>
      <c r="K261" s="50"/>
      <c r="L261" s="50"/>
      <c r="M261" s="50"/>
      <c r="N261" s="51"/>
      <c r="O261" s="51"/>
      <c r="P261" s="51"/>
      <c r="Q261" s="51"/>
      <c r="R261" s="51"/>
    </row>
    <row r="262" spans="8:18" x14ac:dyDescent="0.35">
      <c r="H262" s="44"/>
      <c r="I262" s="44"/>
      <c r="J262" s="44"/>
      <c r="K262" s="50"/>
      <c r="L262" s="50"/>
      <c r="M262" s="50"/>
      <c r="N262" s="51"/>
      <c r="O262" s="51"/>
      <c r="P262" s="51"/>
      <c r="Q262" s="51"/>
      <c r="R262" s="51"/>
    </row>
    <row r="263" spans="8:18" x14ac:dyDescent="0.35">
      <c r="H263" s="44"/>
      <c r="I263" s="44"/>
      <c r="J263" s="44"/>
      <c r="K263" s="50"/>
      <c r="L263" s="50"/>
      <c r="M263" s="50"/>
      <c r="N263" s="51"/>
      <c r="O263" s="51"/>
      <c r="P263" s="51"/>
      <c r="Q263" s="51"/>
      <c r="R263" s="51"/>
    </row>
    <row r="264" spans="8:18" x14ac:dyDescent="0.35">
      <c r="H264" s="44"/>
      <c r="I264" s="44"/>
      <c r="J264" s="44"/>
      <c r="K264" s="50"/>
      <c r="L264" s="50"/>
      <c r="M264" s="50"/>
      <c r="N264" s="51"/>
      <c r="O264" s="51"/>
      <c r="P264" s="51"/>
      <c r="Q264" s="51"/>
      <c r="R264" s="51"/>
    </row>
    <row r="265" spans="8:18" x14ac:dyDescent="0.35">
      <c r="H265" s="44"/>
      <c r="I265" s="44"/>
      <c r="J265" s="44"/>
      <c r="K265" s="50"/>
      <c r="L265" s="50"/>
      <c r="M265" s="50"/>
      <c r="N265" s="51"/>
      <c r="O265" s="51"/>
      <c r="P265" s="51"/>
      <c r="Q265" s="51"/>
      <c r="R265" s="51"/>
    </row>
    <row r="266" spans="8:18" x14ac:dyDescent="0.35">
      <c r="H266" s="44"/>
      <c r="I266" s="44"/>
      <c r="J266" s="44"/>
      <c r="K266" s="50"/>
      <c r="L266" s="50"/>
      <c r="M266" s="50"/>
      <c r="N266" s="51"/>
      <c r="O266" s="51"/>
      <c r="P266" s="51"/>
      <c r="Q266" s="51"/>
      <c r="R266" s="51"/>
    </row>
    <row r="267" spans="8:18" x14ac:dyDescent="0.35">
      <c r="H267" s="44"/>
      <c r="I267" s="44"/>
      <c r="J267" s="44"/>
      <c r="K267" s="50"/>
      <c r="L267" s="50"/>
      <c r="M267" s="50"/>
      <c r="N267" s="51"/>
      <c r="O267" s="51"/>
      <c r="P267" s="51"/>
      <c r="Q267" s="51"/>
      <c r="R267" s="51"/>
    </row>
    <row r="268" spans="8:18" x14ac:dyDescent="0.35">
      <c r="H268" s="44"/>
      <c r="I268" s="44"/>
      <c r="J268" s="44"/>
      <c r="K268" s="50"/>
      <c r="L268" s="50"/>
      <c r="M268" s="50"/>
      <c r="N268" s="51"/>
      <c r="O268" s="51"/>
      <c r="P268" s="51"/>
      <c r="Q268" s="51"/>
      <c r="R268" s="51"/>
    </row>
    <row r="269" spans="8:18" x14ac:dyDescent="0.35">
      <c r="H269" s="44"/>
      <c r="I269" s="44"/>
      <c r="J269" s="44"/>
      <c r="K269" s="50"/>
      <c r="L269" s="50"/>
      <c r="M269" s="50"/>
      <c r="N269" s="51"/>
      <c r="O269" s="51"/>
      <c r="P269" s="51"/>
      <c r="Q269" s="51"/>
      <c r="R269" s="51"/>
    </row>
    <row r="270" spans="8:18" x14ac:dyDescent="0.35">
      <c r="H270" s="44"/>
      <c r="I270" s="44"/>
      <c r="J270" s="44"/>
      <c r="K270" s="50"/>
      <c r="L270" s="50"/>
      <c r="M270" s="50"/>
      <c r="N270" s="51"/>
      <c r="O270" s="51"/>
      <c r="P270" s="51"/>
      <c r="Q270" s="51"/>
      <c r="R270" s="51"/>
    </row>
    <row r="271" spans="8:18" x14ac:dyDescent="0.35">
      <c r="H271" s="44"/>
      <c r="I271" s="44"/>
      <c r="J271" s="44"/>
      <c r="K271" s="50"/>
      <c r="L271" s="50"/>
      <c r="M271" s="50"/>
      <c r="N271" s="51"/>
      <c r="O271" s="51"/>
      <c r="P271" s="51"/>
      <c r="Q271" s="51"/>
      <c r="R271" s="51"/>
    </row>
    <row r="272" spans="8:18" x14ac:dyDescent="0.35">
      <c r="H272" s="44"/>
      <c r="I272" s="44"/>
      <c r="J272" s="44"/>
      <c r="K272" s="50"/>
      <c r="L272" s="50"/>
      <c r="M272" s="50"/>
      <c r="N272" s="51"/>
      <c r="O272" s="51"/>
      <c r="P272" s="51"/>
      <c r="Q272" s="51"/>
      <c r="R272" s="51"/>
    </row>
    <row r="273" spans="8:18" x14ac:dyDescent="0.35">
      <c r="H273" s="44"/>
      <c r="I273" s="44"/>
      <c r="J273" s="44"/>
      <c r="K273" s="50"/>
      <c r="L273" s="50"/>
      <c r="M273" s="50"/>
      <c r="N273" s="51"/>
      <c r="O273" s="51"/>
      <c r="P273" s="51"/>
      <c r="Q273" s="51"/>
      <c r="R273" s="51"/>
    </row>
    <row r="274" spans="8:18" x14ac:dyDescent="0.35">
      <c r="H274" s="44"/>
      <c r="I274" s="44"/>
      <c r="J274" s="44"/>
      <c r="K274" s="50"/>
      <c r="L274" s="50"/>
      <c r="M274" s="50"/>
      <c r="N274" s="51"/>
      <c r="O274" s="51"/>
      <c r="P274" s="51"/>
      <c r="Q274" s="51"/>
      <c r="R274" s="51"/>
    </row>
  </sheetData>
  <pageMargins left="0.75" right="0.75" top="1" bottom="1" header="0.5" footer="0.5"/>
  <pageSetup orientation="portrait" horizontalDpi="4294967292" verticalDpi="4294967292"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E274"/>
  <sheetViews>
    <sheetView topLeftCell="A188" zoomScaleNormal="100" workbookViewId="0">
      <selection activeCell="B201" sqref="B201"/>
    </sheetView>
  </sheetViews>
  <sheetFormatPr defaultColWidth="8.81640625" defaultRowHeight="14.5" x14ac:dyDescent="0.35"/>
  <cols>
    <col min="1" max="1" width="8.81640625" style="44"/>
    <col min="2" max="2" width="19.453125" style="44" customWidth="1"/>
    <col min="3" max="6" width="10.54296875" style="44" customWidth="1"/>
    <col min="7" max="7" width="8.81640625" style="44" customWidth="1"/>
    <col min="8" max="8" width="6.453125" style="81" customWidth="1"/>
    <col min="9" max="9" width="3.54296875" style="81" customWidth="1"/>
    <col min="10" max="10" width="13.453125" style="81" customWidth="1"/>
    <col min="11" max="11" width="17.453125" style="44" customWidth="1"/>
    <col min="12" max="12" width="10.54296875" style="44" customWidth="1"/>
    <col min="13" max="18" width="8.81640625" style="44"/>
    <col min="19" max="19" width="5.453125" style="44" customWidth="1"/>
    <col min="20" max="25" width="8.81640625" style="44"/>
    <col min="26" max="26" width="9" style="44" customWidth="1"/>
    <col min="27" max="16384" width="8.81640625" style="44"/>
  </cols>
  <sheetData>
    <row r="1" spans="1:30" s="45" customFormat="1" x14ac:dyDescent="0.35">
      <c r="C1" s="45" t="s">
        <v>238</v>
      </c>
      <c r="K1" s="45" t="s">
        <v>239</v>
      </c>
      <c r="T1" s="45" t="s">
        <v>240</v>
      </c>
    </row>
    <row r="2" spans="1:30" s="52" customFormat="1" ht="58" x14ac:dyDescent="0.35">
      <c r="A2" s="52" t="s">
        <v>456</v>
      </c>
      <c r="K2" s="52" t="s">
        <v>220</v>
      </c>
      <c r="L2" s="52" t="s">
        <v>432</v>
      </c>
      <c r="M2" s="53" t="s">
        <v>435</v>
      </c>
      <c r="N2" s="53" t="s">
        <v>455</v>
      </c>
      <c r="O2" s="53" t="s">
        <v>433</v>
      </c>
      <c r="P2" s="53" t="s">
        <v>434</v>
      </c>
      <c r="Q2" s="53" t="s">
        <v>431</v>
      </c>
      <c r="T2" s="52" t="s">
        <v>220</v>
      </c>
      <c r="U2" s="52" t="s">
        <v>432</v>
      </c>
      <c r="V2" s="53" t="s">
        <v>435</v>
      </c>
      <c r="W2" s="53" t="s">
        <v>455</v>
      </c>
      <c r="X2" s="53" t="s">
        <v>433</v>
      </c>
      <c r="Y2" s="53" t="s">
        <v>434</v>
      </c>
      <c r="Z2" s="53" t="s">
        <v>431</v>
      </c>
      <c r="AA2" s="54"/>
      <c r="AB2" s="54"/>
      <c r="AC2" s="54"/>
    </row>
    <row r="3" spans="1:30" x14ac:dyDescent="0.35">
      <c r="B3" s="44" t="s">
        <v>456</v>
      </c>
      <c r="H3" s="44"/>
      <c r="I3" s="44"/>
      <c r="J3" s="44" t="s">
        <v>241</v>
      </c>
      <c r="K3" s="44">
        <v>7</v>
      </c>
      <c r="L3" s="44">
        <v>7</v>
      </c>
      <c r="M3" s="46">
        <v>7</v>
      </c>
      <c r="N3" s="46">
        <v>7</v>
      </c>
      <c r="O3" s="46">
        <v>7</v>
      </c>
      <c r="P3" s="46">
        <v>7</v>
      </c>
      <c r="Q3" s="46">
        <v>7</v>
      </c>
      <c r="R3" s="46"/>
      <c r="T3" s="44">
        <v>7</v>
      </c>
      <c r="U3" s="44">
        <v>7</v>
      </c>
      <c r="V3" s="46">
        <v>7</v>
      </c>
      <c r="W3" s="46">
        <v>7</v>
      </c>
      <c r="X3" s="46">
        <v>7</v>
      </c>
      <c r="Y3" s="46">
        <v>7</v>
      </c>
      <c r="Z3" s="46">
        <v>7</v>
      </c>
      <c r="AA3" s="46"/>
      <c r="AB3" s="46"/>
      <c r="AC3" s="46"/>
    </row>
    <row r="4" spans="1:30" x14ac:dyDescent="0.35">
      <c r="H4" s="44"/>
      <c r="I4" s="44"/>
      <c r="J4" s="44" t="s">
        <v>242</v>
      </c>
      <c r="K4" s="44">
        <v>1</v>
      </c>
      <c r="L4" s="44">
        <v>1</v>
      </c>
      <c r="M4" s="46">
        <v>1</v>
      </c>
      <c r="N4" s="46">
        <v>1</v>
      </c>
      <c r="O4" s="46">
        <v>1</v>
      </c>
      <c r="P4" s="46">
        <v>1</v>
      </c>
      <c r="Q4" s="46">
        <v>1</v>
      </c>
      <c r="R4" s="46"/>
      <c r="T4" s="44">
        <v>1</v>
      </c>
      <c r="U4" s="44">
        <v>1</v>
      </c>
      <c r="V4" s="46">
        <v>1</v>
      </c>
      <c r="W4" s="46">
        <v>1</v>
      </c>
      <c r="X4" s="46">
        <v>1</v>
      </c>
      <c r="Y4" s="46">
        <v>1</v>
      </c>
      <c r="Z4" s="46">
        <v>1</v>
      </c>
      <c r="AA4" s="46"/>
      <c r="AB4" s="46"/>
      <c r="AC4" s="46"/>
    </row>
    <row r="5" spans="1:30" x14ac:dyDescent="0.35">
      <c r="H5" s="44"/>
      <c r="I5" s="44"/>
      <c r="J5" s="44" t="s">
        <v>243</v>
      </c>
      <c r="K5" s="44">
        <v>0</v>
      </c>
      <c r="L5" s="44">
        <v>0</v>
      </c>
      <c r="M5" s="46">
        <v>0</v>
      </c>
      <c r="N5" s="46">
        <v>0</v>
      </c>
      <c r="O5" s="46">
        <v>0</v>
      </c>
      <c r="P5" s="46">
        <v>0</v>
      </c>
      <c r="Q5" s="46">
        <v>0</v>
      </c>
      <c r="R5" s="46"/>
      <c r="T5" s="44">
        <v>0</v>
      </c>
      <c r="U5" s="44">
        <v>0</v>
      </c>
      <c r="V5" s="46">
        <v>0</v>
      </c>
      <c r="W5" s="46">
        <v>0</v>
      </c>
      <c r="X5" s="46">
        <v>0</v>
      </c>
      <c r="Y5" s="46">
        <v>0</v>
      </c>
      <c r="Z5" s="46">
        <v>0</v>
      </c>
      <c r="AA5" s="46"/>
      <c r="AB5" s="46"/>
      <c r="AC5" s="46"/>
    </row>
    <row r="6" spans="1:30" x14ac:dyDescent="0.35">
      <c r="A6" s="44" t="s">
        <v>456</v>
      </c>
      <c r="H6" s="44"/>
      <c r="I6" s="44"/>
      <c r="J6" s="44" t="s">
        <v>244</v>
      </c>
      <c r="K6" s="44" t="s">
        <v>245</v>
      </c>
      <c r="L6" s="44" t="s">
        <v>245</v>
      </c>
      <c r="M6" s="56" t="s">
        <v>247</v>
      </c>
      <c r="N6" s="56" t="s">
        <v>246</v>
      </c>
      <c r="O6" s="56" t="s">
        <v>245</v>
      </c>
      <c r="P6" s="56" t="s">
        <v>245</v>
      </c>
      <c r="Q6" s="46" t="s">
        <v>245</v>
      </c>
      <c r="R6" s="46"/>
      <c r="T6" s="44" t="s">
        <v>245</v>
      </c>
      <c r="U6" s="44" t="s">
        <v>245</v>
      </c>
      <c r="V6" s="56" t="s">
        <v>247</v>
      </c>
      <c r="W6" s="56" t="s">
        <v>246</v>
      </c>
      <c r="X6" s="56" t="s">
        <v>245</v>
      </c>
      <c r="Y6" s="56" t="s">
        <v>245</v>
      </c>
      <c r="Z6" s="46" t="s">
        <v>245</v>
      </c>
      <c r="AA6" s="46"/>
      <c r="AB6" s="46"/>
      <c r="AC6" s="46"/>
    </row>
    <row r="7" spans="1:30" x14ac:dyDescent="0.35">
      <c r="A7" s="44" t="s">
        <v>600</v>
      </c>
      <c r="B7" s="44" t="s">
        <v>601</v>
      </c>
      <c r="C7" s="1" t="s">
        <v>572</v>
      </c>
      <c r="D7" s="1" t="s">
        <v>570</v>
      </c>
      <c r="E7" s="1" t="s">
        <v>571</v>
      </c>
      <c r="H7" s="44"/>
      <c r="I7" s="44"/>
      <c r="J7" s="44"/>
    </row>
    <row r="8" spans="1:30" x14ac:dyDescent="0.35">
      <c r="A8" s="44" t="s">
        <v>1</v>
      </c>
      <c r="B8" s="50" t="s">
        <v>248</v>
      </c>
      <c r="C8" s="47">
        <f t="shared" ref="C8:C39" si="0">IF(ISNUMBER(AVERAGE(T8:U8,X8:Z8)),AVERAGE(T8:U8,X8:Z8),"..")</f>
        <v>0.25</v>
      </c>
      <c r="D8" s="47" t="str">
        <f t="shared" ref="D8:D71" si="1">+W8</f>
        <v>..</v>
      </c>
      <c r="E8" s="47" t="str">
        <f t="shared" ref="E8:E71" si="2">+V8</f>
        <v>..</v>
      </c>
      <c r="F8" s="47"/>
      <c r="G8" s="86"/>
      <c r="H8" s="50"/>
      <c r="J8" s="89"/>
      <c r="K8" s="1">
        <v>5</v>
      </c>
      <c r="L8" s="1">
        <v>6</v>
      </c>
      <c r="M8" s="94" t="e">
        <v>#N/A</v>
      </c>
      <c r="N8" s="94" t="e">
        <v>#N/A</v>
      </c>
      <c r="O8" s="94" t="e">
        <v>#N/A</v>
      </c>
      <c r="P8" s="94" t="e">
        <v>#N/A</v>
      </c>
      <c r="Q8" s="94" t="e">
        <v>#N/A</v>
      </c>
      <c r="T8" s="47">
        <f t="shared" ref="T8:T39" si="3">IF(ISNUMBER(K8)=TRUE,T$5*(K8-T$4)/(T$3-T$4)+(1-T$5)*(1-(K8-T$4)/(T$3-T$4)),"..")</f>
        <v>0.33333333333333337</v>
      </c>
      <c r="U8" s="47">
        <f t="shared" ref="U8:U39" si="4">IF(ISNUMBER(L8)=TRUE,U$5*(L8-U$4)/(U$3-U$4)+(1-U$5)*(1-(L8-U$4)/(U$3-U$4)),"..")</f>
        <v>0.16666666666666663</v>
      </c>
      <c r="V8" s="47" t="str">
        <f t="shared" ref="V8:V39" si="5">IF(ISNUMBER(M8)=TRUE,V$5*(M8-V$4)/(V$3-V$4)+(1-V$5)*(1-(M8-V$4)/(V$3-V$4)),"..")</f>
        <v>..</v>
      </c>
      <c r="W8" s="47" t="str">
        <f t="shared" ref="W8:W39" si="6">IF(ISNUMBER(N8)=TRUE,W$5*(N8-W$4)/(W$3-W$4)+(1-W$5)*(1-(N8-W$4)/(W$3-W$4)),"..")</f>
        <v>..</v>
      </c>
      <c r="X8" s="47" t="str">
        <f t="shared" ref="X8:X39" si="7">IF(ISNUMBER(O8)=TRUE,X$5*(O8-X$4)/(X$3-X$4)+(1-X$5)*(1-(O8-X$4)/(X$3-X$4)),"..")</f>
        <v>..</v>
      </c>
      <c r="Y8" s="47" t="str">
        <f t="shared" ref="Y8:Y39" si="8">IF(ISNUMBER(P8)=TRUE,Y$5*(P8-Y$4)/(Y$3-Y$4)+(1-Y$5)*(1-(P8-Y$4)/(Y$3-Y$4)),"..")</f>
        <v>..</v>
      </c>
      <c r="Z8" s="47" t="str">
        <f t="shared" ref="Z8:Z39" si="9">IF(ISNUMBER(Q8)=TRUE,Z$5*(Q8-Z$4)/(Z$3-Z$4)+(1-Z$5)*(1-(Q8-Z$4)/(Z$3-Z$4)),"..")</f>
        <v>..</v>
      </c>
    </row>
    <row r="9" spans="1:30" x14ac:dyDescent="0.35">
      <c r="A9" s="44" t="s">
        <v>3</v>
      </c>
      <c r="B9" s="50" t="s">
        <v>249</v>
      </c>
      <c r="C9" s="47">
        <f t="shared" si="0"/>
        <v>0.60833333333333339</v>
      </c>
      <c r="D9" s="47">
        <f t="shared" si="1"/>
        <v>0.375</v>
      </c>
      <c r="E9" s="47">
        <f t="shared" si="2"/>
        <v>0.29166666666666663</v>
      </c>
      <c r="F9" s="47"/>
      <c r="G9" s="86"/>
      <c r="H9" s="50"/>
      <c r="J9" s="89"/>
      <c r="K9" s="1">
        <v>3</v>
      </c>
      <c r="L9" s="1">
        <v>3</v>
      </c>
      <c r="M9" s="95">
        <v>5.25</v>
      </c>
      <c r="N9" s="95">
        <v>4.75</v>
      </c>
      <c r="O9" s="95">
        <v>4.25</v>
      </c>
      <c r="P9" s="95">
        <v>3</v>
      </c>
      <c r="Q9" s="95">
        <v>3.5</v>
      </c>
      <c r="T9" s="47">
        <f t="shared" si="3"/>
        <v>0.66666666666666674</v>
      </c>
      <c r="U9" s="47">
        <f t="shared" si="4"/>
        <v>0.66666666666666674</v>
      </c>
      <c r="V9" s="47">
        <f t="shared" si="5"/>
        <v>0.29166666666666663</v>
      </c>
      <c r="W9" s="47">
        <f t="shared" si="6"/>
        <v>0.375</v>
      </c>
      <c r="X9" s="47">
        <f t="shared" si="7"/>
        <v>0.45833333333333337</v>
      </c>
      <c r="Y9" s="47">
        <f t="shared" si="8"/>
        <v>0.66666666666666674</v>
      </c>
      <c r="Z9" s="47">
        <f t="shared" si="9"/>
        <v>0.58333333333333326</v>
      </c>
    </row>
    <row r="10" spans="1:30" x14ac:dyDescent="0.35">
      <c r="A10" s="44" t="s">
        <v>48</v>
      </c>
      <c r="B10" s="50" t="s">
        <v>250</v>
      </c>
      <c r="C10" s="47">
        <f t="shared" si="0"/>
        <v>0.25</v>
      </c>
      <c r="D10" s="47" t="str">
        <f t="shared" si="1"/>
        <v>..</v>
      </c>
      <c r="E10" s="47" t="str">
        <f t="shared" si="2"/>
        <v>..</v>
      </c>
      <c r="F10" s="47"/>
      <c r="G10" s="86"/>
      <c r="H10" s="50"/>
      <c r="J10" s="89"/>
      <c r="K10" s="1">
        <v>6</v>
      </c>
      <c r="L10" s="1">
        <v>5</v>
      </c>
      <c r="M10" s="94" t="e">
        <v>#N/A</v>
      </c>
      <c r="N10" s="94" t="e">
        <v>#N/A</v>
      </c>
      <c r="O10" s="94" t="e">
        <v>#N/A</v>
      </c>
      <c r="P10" s="94" t="e">
        <v>#N/A</v>
      </c>
      <c r="Q10" s="94" t="e">
        <v>#N/A</v>
      </c>
      <c r="T10" s="47">
        <f t="shared" si="3"/>
        <v>0.16666666666666663</v>
      </c>
      <c r="U10" s="47">
        <f t="shared" si="4"/>
        <v>0.33333333333333337</v>
      </c>
      <c r="V10" s="47" t="str">
        <f t="shared" si="5"/>
        <v>..</v>
      </c>
      <c r="W10" s="47" t="str">
        <f t="shared" si="6"/>
        <v>..</v>
      </c>
      <c r="X10" s="47" t="str">
        <f t="shared" si="7"/>
        <v>..</v>
      </c>
      <c r="Y10" s="47" t="str">
        <f t="shared" si="8"/>
        <v>..</v>
      </c>
      <c r="Z10" s="47" t="str">
        <f t="shared" si="9"/>
        <v>..</v>
      </c>
    </row>
    <row r="11" spans="1:30" x14ac:dyDescent="0.35">
      <c r="A11" s="44" t="s">
        <v>0</v>
      </c>
      <c r="B11" s="50" t="s">
        <v>251</v>
      </c>
      <c r="C11" s="47">
        <f t="shared" si="0"/>
        <v>1</v>
      </c>
      <c r="D11" s="47" t="str">
        <f t="shared" si="1"/>
        <v>..</v>
      </c>
      <c r="E11" s="47" t="str">
        <f t="shared" si="2"/>
        <v>..</v>
      </c>
      <c r="F11" s="47"/>
      <c r="G11" s="86"/>
      <c r="H11" s="50"/>
      <c r="J11" s="89"/>
      <c r="K11" s="1">
        <v>1</v>
      </c>
      <c r="L11" s="1">
        <v>1</v>
      </c>
      <c r="M11" s="94" t="e">
        <v>#N/A</v>
      </c>
      <c r="N11" s="94" t="e">
        <v>#N/A</v>
      </c>
      <c r="O11" s="94" t="e">
        <v>#N/A</v>
      </c>
      <c r="P11" s="94" t="e">
        <v>#N/A</v>
      </c>
      <c r="Q11" s="94" t="e">
        <v>#N/A</v>
      </c>
      <c r="T11" s="47">
        <f t="shared" si="3"/>
        <v>1</v>
      </c>
      <c r="U11" s="47">
        <f t="shared" si="4"/>
        <v>1</v>
      </c>
      <c r="V11" s="47" t="str">
        <f t="shared" si="5"/>
        <v>..</v>
      </c>
      <c r="W11" s="47" t="str">
        <f t="shared" si="6"/>
        <v>..</v>
      </c>
      <c r="X11" s="47" t="str">
        <f t="shared" si="7"/>
        <v>..</v>
      </c>
      <c r="Y11" s="47" t="str">
        <f t="shared" si="8"/>
        <v>..</v>
      </c>
      <c r="Z11" s="47" t="str">
        <f t="shared" si="9"/>
        <v>..</v>
      </c>
    </row>
    <row r="12" spans="1:30" x14ac:dyDescent="0.35">
      <c r="A12" s="44" t="s">
        <v>2</v>
      </c>
      <c r="B12" s="50" t="s">
        <v>252</v>
      </c>
      <c r="C12" s="47">
        <f t="shared" si="0"/>
        <v>0.25</v>
      </c>
      <c r="D12" s="47" t="str">
        <f t="shared" si="1"/>
        <v>..</v>
      </c>
      <c r="E12" s="47" t="str">
        <f t="shared" si="2"/>
        <v>..</v>
      </c>
      <c r="F12" s="47"/>
      <c r="G12" s="86"/>
      <c r="H12" s="50"/>
      <c r="J12" s="89"/>
      <c r="K12" s="1">
        <v>6</v>
      </c>
      <c r="L12" s="1">
        <v>5</v>
      </c>
      <c r="M12" s="94" t="e">
        <v>#N/A</v>
      </c>
      <c r="N12" s="94" t="e">
        <v>#N/A</v>
      </c>
      <c r="O12" s="94" t="e">
        <v>#N/A</v>
      </c>
      <c r="P12" s="94" t="e">
        <v>#N/A</v>
      </c>
      <c r="Q12" s="94" t="e">
        <v>#N/A</v>
      </c>
      <c r="T12" s="47">
        <f t="shared" si="3"/>
        <v>0.16666666666666663</v>
      </c>
      <c r="U12" s="47">
        <f t="shared" si="4"/>
        <v>0.33333333333333337</v>
      </c>
      <c r="V12" s="47" t="str">
        <f t="shared" si="5"/>
        <v>..</v>
      </c>
      <c r="W12" s="47" t="str">
        <f t="shared" si="6"/>
        <v>..</v>
      </c>
      <c r="X12" s="47" t="str">
        <f t="shared" si="7"/>
        <v>..</v>
      </c>
      <c r="Y12" s="47" t="str">
        <f t="shared" si="8"/>
        <v>..</v>
      </c>
      <c r="Z12" s="47" t="str">
        <f t="shared" si="9"/>
        <v>..</v>
      </c>
    </row>
    <row r="13" spans="1:30" x14ac:dyDescent="0.35">
      <c r="A13" s="44" t="s">
        <v>7</v>
      </c>
      <c r="B13" s="50" t="s">
        <v>253</v>
      </c>
      <c r="C13" s="47">
        <f t="shared" si="0"/>
        <v>0.83333333333333337</v>
      </c>
      <c r="D13" s="47" t="str">
        <f t="shared" si="1"/>
        <v>..</v>
      </c>
      <c r="E13" s="47" t="str">
        <f t="shared" si="2"/>
        <v>..</v>
      </c>
      <c r="F13" s="47"/>
      <c r="G13" s="86"/>
      <c r="H13" s="50"/>
      <c r="J13" s="89"/>
      <c r="K13" s="1">
        <v>2</v>
      </c>
      <c r="L13" s="1">
        <v>2</v>
      </c>
      <c r="M13" s="94" t="e">
        <v>#N/A</v>
      </c>
      <c r="N13" s="94" t="e">
        <v>#N/A</v>
      </c>
      <c r="O13" s="94" t="e">
        <v>#N/A</v>
      </c>
      <c r="P13" s="94" t="e">
        <v>#N/A</v>
      </c>
      <c r="Q13" s="94" t="e">
        <v>#N/A</v>
      </c>
      <c r="T13" s="47">
        <f t="shared" si="3"/>
        <v>0.83333333333333337</v>
      </c>
      <c r="U13" s="47">
        <f t="shared" si="4"/>
        <v>0.83333333333333337</v>
      </c>
      <c r="V13" s="47" t="str">
        <f t="shared" si="5"/>
        <v>..</v>
      </c>
      <c r="W13" s="47" t="str">
        <f t="shared" si="6"/>
        <v>..</v>
      </c>
      <c r="X13" s="47" t="str">
        <f t="shared" si="7"/>
        <v>..</v>
      </c>
      <c r="Y13" s="47" t="str">
        <f t="shared" si="8"/>
        <v>..</v>
      </c>
      <c r="Z13" s="47" t="str">
        <f t="shared" si="9"/>
        <v>..</v>
      </c>
      <c r="AD13" s="44" t="s">
        <v>456</v>
      </c>
    </row>
    <row r="14" spans="1:30" x14ac:dyDescent="0.35">
      <c r="A14" s="44" t="s">
        <v>5</v>
      </c>
      <c r="B14" s="50" t="s">
        <v>254</v>
      </c>
      <c r="C14" s="47">
        <f t="shared" si="0"/>
        <v>0.83333333333333337</v>
      </c>
      <c r="D14" s="47" t="str">
        <f t="shared" si="1"/>
        <v>..</v>
      </c>
      <c r="E14" s="47" t="str">
        <f t="shared" si="2"/>
        <v>..</v>
      </c>
      <c r="F14" s="47"/>
      <c r="G14" s="86"/>
      <c r="H14" s="50"/>
      <c r="J14" s="89"/>
      <c r="K14" s="1">
        <v>2</v>
      </c>
      <c r="L14" s="1">
        <v>2</v>
      </c>
      <c r="M14" s="94" t="e">
        <v>#N/A</v>
      </c>
      <c r="N14" s="94" t="e">
        <v>#N/A</v>
      </c>
      <c r="O14" s="94" t="e">
        <v>#N/A</v>
      </c>
      <c r="P14" s="94" t="e">
        <v>#N/A</v>
      </c>
      <c r="Q14" s="94" t="e">
        <v>#N/A</v>
      </c>
      <c r="T14" s="47">
        <f t="shared" si="3"/>
        <v>0.83333333333333337</v>
      </c>
      <c r="U14" s="47">
        <f t="shared" si="4"/>
        <v>0.83333333333333337</v>
      </c>
      <c r="V14" s="47" t="str">
        <f t="shared" si="5"/>
        <v>..</v>
      </c>
      <c r="W14" s="47" t="str">
        <f t="shared" si="6"/>
        <v>..</v>
      </c>
      <c r="X14" s="47" t="str">
        <f t="shared" si="7"/>
        <v>..</v>
      </c>
      <c r="Y14" s="47" t="str">
        <f t="shared" si="8"/>
        <v>..</v>
      </c>
      <c r="Z14" s="47" t="str">
        <f t="shared" si="9"/>
        <v>..</v>
      </c>
    </row>
    <row r="15" spans="1:30" x14ac:dyDescent="0.35">
      <c r="A15" s="44" t="s">
        <v>6</v>
      </c>
      <c r="B15" s="50" t="s">
        <v>255</v>
      </c>
      <c r="C15" s="47">
        <f t="shared" si="0"/>
        <v>0.39166666666666672</v>
      </c>
      <c r="D15" s="47">
        <f t="shared" si="1"/>
        <v>0.25</v>
      </c>
      <c r="E15" s="47">
        <f t="shared" si="2"/>
        <v>0.25</v>
      </c>
      <c r="F15" s="47"/>
      <c r="G15" s="86"/>
      <c r="H15" s="50"/>
      <c r="J15" s="89"/>
      <c r="K15" s="1">
        <v>4</v>
      </c>
      <c r="L15" s="1">
        <v>4</v>
      </c>
      <c r="M15" s="95">
        <v>5.5</v>
      </c>
      <c r="N15" s="95">
        <v>5.5</v>
      </c>
      <c r="O15" s="95">
        <v>5.5</v>
      </c>
      <c r="P15" s="95">
        <v>3.75</v>
      </c>
      <c r="Q15" s="95">
        <v>6</v>
      </c>
      <c r="T15" s="47">
        <f t="shared" si="3"/>
        <v>0.5</v>
      </c>
      <c r="U15" s="47">
        <f t="shared" si="4"/>
        <v>0.5</v>
      </c>
      <c r="V15" s="47">
        <f t="shared" si="5"/>
        <v>0.25</v>
      </c>
      <c r="W15" s="47">
        <f t="shared" si="6"/>
        <v>0.25</v>
      </c>
      <c r="X15" s="47">
        <f t="shared" si="7"/>
        <v>0.25</v>
      </c>
      <c r="Y15" s="47">
        <f t="shared" si="8"/>
        <v>0.54166666666666674</v>
      </c>
      <c r="Z15" s="47">
        <f t="shared" si="9"/>
        <v>0.16666666666666663</v>
      </c>
    </row>
    <row r="16" spans="1:30" x14ac:dyDescent="0.35">
      <c r="A16" s="44" t="s">
        <v>8</v>
      </c>
      <c r="B16" s="50" t="s">
        <v>256</v>
      </c>
      <c r="C16" s="47">
        <f t="shared" si="0"/>
        <v>1</v>
      </c>
      <c r="D16" s="47" t="str">
        <f t="shared" si="1"/>
        <v>..</v>
      </c>
      <c r="E16" s="47" t="str">
        <f t="shared" si="2"/>
        <v>..</v>
      </c>
      <c r="F16" s="47"/>
      <c r="G16" s="86"/>
      <c r="H16" s="50"/>
      <c r="J16" s="89"/>
      <c r="K16" s="1">
        <v>1</v>
      </c>
      <c r="L16" s="1">
        <v>1</v>
      </c>
      <c r="M16" s="94" t="e">
        <v>#N/A</v>
      </c>
      <c r="N16" s="94" t="e">
        <v>#N/A</v>
      </c>
      <c r="O16" s="94" t="e">
        <v>#N/A</v>
      </c>
      <c r="P16" s="94" t="e">
        <v>#N/A</v>
      </c>
      <c r="Q16" s="94" t="e">
        <v>#N/A</v>
      </c>
      <c r="T16" s="47">
        <f t="shared" si="3"/>
        <v>1</v>
      </c>
      <c r="U16" s="47">
        <f t="shared" si="4"/>
        <v>1</v>
      </c>
      <c r="V16" s="47" t="str">
        <f t="shared" si="5"/>
        <v>..</v>
      </c>
      <c r="W16" s="47" t="str">
        <f t="shared" si="6"/>
        <v>..</v>
      </c>
      <c r="X16" s="47" t="str">
        <f t="shared" si="7"/>
        <v>..</v>
      </c>
      <c r="Y16" s="47" t="str">
        <f t="shared" si="8"/>
        <v>..</v>
      </c>
      <c r="Z16" s="47" t="str">
        <f t="shared" si="9"/>
        <v>..</v>
      </c>
    </row>
    <row r="17" spans="1:28" x14ac:dyDescent="0.35">
      <c r="A17" s="44" t="s">
        <v>9</v>
      </c>
      <c r="B17" s="50" t="s">
        <v>257</v>
      </c>
      <c r="C17" s="47">
        <f t="shared" si="0"/>
        <v>1</v>
      </c>
      <c r="D17" s="47" t="str">
        <f t="shared" si="1"/>
        <v>..</v>
      </c>
      <c r="E17" s="47" t="str">
        <f t="shared" si="2"/>
        <v>..</v>
      </c>
      <c r="F17" s="47"/>
      <c r="G17" s="86"/>
      <c r="H17" s="50"/>
      <c r="J17" s="89"/>
      <c r="K17" s="1">
        <v>1</v>
      </c>
      <c r="L17" s="1">
        <v>1</v>
      </c>
      <c r="M17" s="94" t="e">
        <v>#N/A</v>
      </c>
      <c r="N17" s="94" t="e">
        <v>#N/A</v>
      </c>
      <c r="O17" s="94" t="e">
        <v>#N/A</v>
      </c>
      <c r="P17" s="94" t="e">
        <v>#N/A</v>
      </c>
      <c r="Q17" s="94" t="e">
        <v>#N/A</v>
      </c>
      <c r="T17" s="47">
        <f t="shared" si="3"/>
        <v>1</v>
      </c>
      <c r="U17" s="47">
        <f t="shared" si="4"/>
        <v>1</v>
      </c>
      <c r="V17" s="47" t="str">
        <f t="shared" si="5"/>
        <v>..</v>
      </c>
      <c r="W17" s="47" t="str">
        <f t="shared" si="6"/>
        <v>..</v>
      </c>
      <c r="X17" s="47" t="str">
        <f t="shared" si="7"/>
        <v>..</v>
      </c>
      <c r="Y17" s="47" t="str">
        <f t="shared" si="8"/>
        <v>..</v>
      </c>
      <c r="Z17" s="47" t="str">
        <f t="shared" si="9"/>
        <v>..</v>
      </c>
    </row>
    <row r="18" spans="1:28" x14ac:dyDescent="0.35">
      <c r="A18" s="44" t="s">
        <v>10</v>
      </c>
      <c r="B18" s="50" t="s">
        <v>258</v>
      </c>
      <c r="C18" s="47">
        <f t="shared" si="0"/>
        <v>3.3333333333333326E-2</v>
      </c>
      <c r="D18" s="47">
        <f t="shared" si="1"/>
        <v>0</v>
      </c>
      <c r="E18" s="47">
        <f t="shared" si="2"/>
        <v>0</v>
      </c>
      <c r="F18" s="47"/>
      <c r="G18" s="86"/>
      <c r="H18" s="50"/>
      <c r="J18" s="89"/>
      <c r="K18" s="1">
        <v>7</v>
      </c>
      <c r="L18" s="1">
        <v>6</v>
      </c>
      <c r="M18" s="95">
        <v>7</v>
      </c>
      <c r="N18" s="95">
        <v>7</v>
      </c>
      <c r="O18" s="95">
        <v>7</v>
      </c>
      <c r="P18" s="95">
        <v>7</v>
      </c>
      <c r="Q18" s="95">
        <v>7</v>
      </c>
      <c r="T18" s="47">
        <f t="shared" si="3"/>
        <v>0</v>
      </c>
      <c r="U18" s="47">
        <f t="shared" si="4"/>
        <v>0.16666666666666663</v>
      </c>
      <c r="V18" s="47">
        <f t="shared" si="5"/>
        <v>0</v>
      </c>
      <c r="W18" s="47">
        <f t="shared" si="6"/>
        <v>0</v>
      </c>
      <c r="X18" s="47">
        <f t="shared" si="7"/>
        <v>0</v>
      </c>
      <c r="Y18" s="47">
        <f t="shared" si="8"/>
        <v>0</v>
      </c>
      <c r="Z18" s="47">
        <f t="shared" si="9"/>
        <v>0</v>
      </c>
    </row>
    <row r="19" spans="1:28" x14ac:dyDescent="0.35">
      <c r="A19" s="44" t="s">
        <v>18</v>
      </c>
      <c r="B19" s="50" t="s">
        <v>259</v>
      </c>
      <c r="C19" s="47">
        <f t="shared" si="0"/>
        <v>1</v>
      </c>
      <c r="D19" s="47" t="str">
        <f t="shared" si="1"/>
        <v>..</v>
      </c>
      <c r="E19" s="47" t="str">
        <f t="shared" si="2"/>
        <v>..</v>
      </c>
      <c r="F19" s="47"/>
      <c r="G19" s="86"/>
      <c r="H19" s="50"/>
      <c r="J19" s="89"/>
      <c r="K19" s="1">
        <v>1</v>
      </c>
      <c r="L19" s="1">
        <v>1</v>
      </c>
      <c r="M19" s="94" t="e">
        <v>#N/A</v>
      </c>
      <c r="N19" s="94" t="e">
        <v>#N/A</v>
      </c>
      <c r="O19" s="94" t="e">
        <v>#N/A</v>
      </c>
      <c r="P19" s="94" t="e">
        <v>#N/A</v>
      </c>
      <c r="Q19" s="94" t="e">
        <v>#N/A</v>
      </c>
      <c r="T19" s="47">
        <f t="shared" si="3"/>
        <v>1</v>
      </c>
      <c r="U19" s="47">
        <f t="shared" si="4"/>
        <v>1</v>
      </c>
      <c r="V19" s="47" t="str">
        <f t="shared" si="5"/>
        <v>..</v>
      </c>
      <c r="W19" s="47" t="str">
        <f t="shared" si="6"/>
        <v>..</v>
      </c>
      <c r="X19" s="47" t="str">
        <f t="shared" si="7"/>
        <v>..</v>
      </c>
      <c r="Y19" s="47" t="str">
        <f t="shared" si="8"/>
        <v>..</v>
      </c>
      <c r="Z19" s="47" t="str">
        <f t="shared" si="9"/>
        <v>..</v>
      </c>
      <c r="AB19" s="86"/>
    </row>
    <row r="20" spans="1:28" x14ac:dyDescent="0.35">
      <c r="A20" s="44" t="s">
        <v>17</v>
      </c>
      <c r="B20" s="50" t="s">
        <v>260</v>
      </c>
      <c r="C20" s="47">
        <f t="shared" si="0"/>
        <v>8.3333333333333315E-2</v>
      </c>
      <c r="D20" s="47" t="str">
        <f t="shared" si="1"/>
        <v>..</v>
      </c>
      <c r="E20" s="47" t="str">
        <f t="shared" si="2"/>
        <v>..</v>
      </c>
      <c r="F20" s="47"/>
      <c r="G20" s="86"/>
      <c r="H20" s="50"/>
      <c r="J20" s="89"/>
      <c r="K20" s="1">
        <v>7</v>
      </c>
      <c r="L20" s="1">
        <v>6</v>
      </c>
      <c r="M20" s="94" t="e">
        <v>#N/A</v>
      </c>
      <c r="N20" s="94" t="e">
        <v>#N/A</v>
      </c>
      <c r="O20" s="94" t="e">
        <v>#N/A</v>
      </c>
      <c r="P20" s="94" t="e">
        <v>#N/A</v>
      </c>
      <c r="Q20" s="94" t="e">
        <v>#N/A</v>
      </c>
      <c r="T20" s="47">
        <f t="shared" si="3"/>
        <v>0</v>
      </c>
      <c r="U20" s="47">
        <f t="shared" si="4"/>
        <v>0.16666666666666663</v>
      </c>
      <c r="V20" s="47" t="str">
        <f t="shared" si="5"/>
        <v>..</v>
      </c>
      <c r="W20" s="47" t="str">
        <f t="shared" si="6"/>
        <v>..</v>
      </c>
      <c r="X20" s="47" t="str">
        <f t="shared" si="7"/>
        <v>..</v>
      </c>
      <c r="Y20" s="47" t="str">
        <f t="shared" si="8"/>
        <v>..</v>
      </c>
      <c r="Z20" s="47" t="str">
        <f t="shared" si="9"/>
        <v>..</v>
      </c>
    </row>
    <row r="21" spans="1:28" x14ac:dyDescent="0.35">
      <c r="A21" s="44" t="s">
        <v>15</v>
      </c>
      <c r="B21" s="50" t="s">
        <v>261</v>
      </c>
      <c r="C21" s="47">
        <f t="shared" si="0"/>
        <v>0.33333333333333337</v>
      </c>
      <c r="D21" s="47" t="str">
        <f t="shared" si="1"/>
        <v>..</v>
      </c>
      <c r="E21" s="47" t="str">
        <f t="shared" si="2"/>
        <v>..</v>
      </c>
      <c r="F21" s="47"/>
      <c r="G21" s="86"/>
      <c r="H21" s="50"/>
      <c r="J21" s="89"/>
      <c r="K21" s="1">
        <v>5</v>
      </c>
      <c r="L21" s="1">
        <v>5</v>
      </c>
      <c r="M21" s="94" t="e">
        <v>#N/A</v>
      </c>
      <c r="N21" s="94" t="e">
        <v>#N/A</v>
      </c>
      <c r="O21" s="94" t="e">
        <v>#N/A</v>
      </c>
      <c r="P21" s="94" t="e">
        <v>#N/A</v>
      </c>
      <c r="Q21" s="94" t="e">
        <v>#N/A</v>
      </c>
      <c r="T21" s="47">
        <f t="shared" si="3"/>
        <v>0.33333333333333337</v>
      </c>
      <c r="U21" s="47">
        <f t="shared" si="4"/>
        <v>0.33333333333333337</v>
      </c>
      <c r="V21" s="47" t="str">
        <f t="shared" si="5"/>
        <v>..</v>
      </c>
      <c r="W21" s="47" t="str">
        <f t="shared" si="6"/>
        <v>..</v>
      </c>
      <c r="X21" s="47" t="str">
        <f t="shared" si="7"/>
        <v>..</v>
      </c>
      <c r="Y21" s="47" t="str">
        <f t="shared" si="8"/>
        <v>..</v>
      </c>
      <c r="Z21" s="47" t="str">
        <f t="shared" si="9"/>
        <v>..</v>
      </c>
    </row>
    <row r="22" spans="1:28" x14ac:dyDescent="0.35">
      <c r="A22" s="44" t="s">
        <v>24</v>
      </c>
      <c r="B22" s="50" t="s">
        <v>262</v>
      </c>
      <c r="C22" s="47">
        <f t="shared" si="0"/>
        <v>1</v>
      </c>
      <c r="D22" s="47" t="str">
        <f t="shared" si="1"/>
        <v>..</v>
      </c>
      <c r="E22" s="47" t="str">
        <f t="shared" si="2"/>
        <v>..</v>
      </c>
      <c r="F22" s="47"/>
      <c r="G22" s="86"/>
      <c r="H22" s="50"/>
      <c r="J22" s="89"/>
      <c r="K22" s="1">
        <v>1</v>
      </c>
      <c r="L22" s="1">
        <v>1</v>
      </c>
      <c r="M22" s="94" t="e">
        <v>#N/A</v>
      </c>
      <c r="N22" s="94" t="e">
        <v>#N/A</v>
      </c>
      <c r="O22" s="94" t="e">
        <v>#N/A</v>
      </c>
      <c r="P22" s="94" t="e">
        <v>#N/A</v>
      </c>
      <c r="Q22" s="94" t="e">
        <v>#N/A</v>
      </c>
      <c r="T22" s="47">
        <f t="shared" si="3"/>
        <v>1</v>
      </c>
      <c r="U22" s="47">
        <f t="shared" si="4"/>
        <v>1</v>
      </c>
      <c r="V22" s="47" t="str">
        <f t="shared" si="5"/>
        <v>..</v>
      </c>
      <c r="W22" s="47" t="str">
        <f t="shared" si="6"/>
        <v>..</v>
      </c>
      <c r="X22" s="47" t="str">
        <f t="shared" si="7"/>
        <v>..</v>
      </c>
      <c r="Y22" s="47" t="str">
        <f t="shared" si="8"/>
        <v>..</v>
      </c>
      <c r="Z22" s="47" t="str">
        <f t="shared" si="9"/>
        <v>..</v>
      </c>
    </row>
    <row r="23" spans="1:28" x14ac:dyDescent="0.35">
      <c r="A23" s="44" t="s">
        <v>20</v>
      </c>
      <c r="B23" s="50" t="s">
        <v>263</v>
      </c>
      <c r="C23" s="47">
        <f t="shared" si="0"/>
        <v>7.4999999999999983E-2</v>
      </c>
      <c r="D23" s="47">
        <f t="shared" si="1"/>
        <v>0</v>
      </c>
      <c r="E23" s="47">
        <f t="shared" si="2"/>
        <v>0.16666666666666663</v>
      </c>
      <c r="F23" s="47"/>
      <c r="G23" s="86"/>
      <c r="H23" s="50"/>
      <c r="J23" s="89"/>
      <c r="K23" s="1">
        <v>7</v>
      </c>
      <c r="L23" s="1">
        <v>6</v>
      </c>
      <c r="M23" s="95">
        <v>6</v>
      </c>
      <c r="N23" s="95">
        <v>7</v>
      </c>
      <c r="O23" s="95">
        <v>6.75</v>
      </c>
      <c r="P23" s="95">
        <v>6.25</v>
      </c>
      <c r="Q23" s="95">
        <v>6.75</v>
      </c>
      <c r="T23" s="47">
        <f t="shared" si="3"/>
        <v>0</v>
      </c>
      <c r="U23" s="47">
        <f t="shared" si="4"/>
        <v>0.16666666666666663</v>
      </c>
      <c r="V23" s="47">
        <f t="shared" si="5"/>
        <v>0.16666666666666663</v>
      </c>
      <c r="W23" s="47">
        <f t="shared" si="6"/>
        <v>0</v>
      </c>
      <c r="X23" s="47">
        <f t="shared" si="7"/>
        <v>4.166666666666663E-2</v>
      </c>
      <c r="Y23" s="47">
        <f t="shared" si="8"/>
        <v>0.125</v>
      </c>
      <c r="Z23" s="47">
        <f t="shared" si="9"/>
        <v>4.166666666666663E-2</v>
      </c>
    </row>
    <row r="24" spans="1:28" x14ac:dyDescent="0.35">
      <c r="A24" s="44" t="s">
        <v>12</v>
      </c>
      <c r="B24" s="50" t="s">
        <v>264</v>
      </c>
      <c r="C24" s="47">
        <f t="shared" si="0"/>
        <v>1</v>
      </c>
      <c r="D24" s="47" t="str">
        <f t="shared" si="1"/>
        <v>..</v>
      </c>
      <c r="E24" s="47" t="str">
        <f t="shared" si="2"/>
        <v>..</v>
      </c>
      <c r="F24" s="47"/>
      <c r="G24" s="86"/>
      <c r="H24" s="50"/>
      <c r="J24" s="89"/>
      <c r="K24" s="1">
        <v>1</v>
      </c>
      <c r="L24" s="1">
        <v>1</v>
      </c>
      <c r="M24" s="94" t="e">
        <v>#N/A</v>
      </c>
      <c r="N24" s="94" t="e">
        <v>#N/A</v>
      </c>
      <c r="O24" s="94" t="e">
        <v>#N/A</v>
      </c>
      <c r="P24" s="94" t="e">
        <v>#N/A</v>
      </c>
      <c r="Q24" s="94" t="e">
        <v>#N/A</v>
      </c>
      <c r="T24" s="47">
        <f t="shared" si="3"/>
        <v>1</v>
      </c>
      <c r="U24" s="47">
        <f t="shared" si="4"/>
        <v>1</v>
      </c>
      <c r="V24" s="47" t="str">
        <f t="shared" si="5"/>
        <v>..</v>
      </c>
      <c r="W24" s="47" t="str">
        <f t="shared" si="6"/>
        <v>..</v>
      </c>
      <c r="X24" s="47" t="str">
        <f t="shared" si="7"/>
        <v>..</v>
      </c>
      <c r="Y24" s="47" t="str">
        <f t="shared" si="8"/>
        <v>..</v>
      </c>
      <c r="Z24" s="47" t="str">
        <f t="shared" si="9"/>
        <v>..</v>
      </c>
    </row>
    <row r="25" spans="1:28" x14ac:dyDescent="0.35">
      <c r="A25" s="44" t="s">
        <v>21</v>
      </c>
      <c r="B25" s="50" t="s">
        <v>265</v>
      </c>
      <c r="C25" s="47">
        <f t="shared" si="0"/>
        <v>0.91666666666666674</v>
      </c>
      <c r="D25" s="47" t="str">
        <f t="shared" si="1"/>
        <v>..</v>
      </c>
      <c r="E25" s="47" t="str">
        <f t="shared" si="2"/>
        <v>..</v>
      </c>
      <c r="F25" s="47"/>
      <c r="G25" s="86"/>
      <c r="H25" s="50"/>
      <c r="J25" s="89"/>
      <c r="K25" s="1">
        <v>1</v>
      </c>
      <c r="L25" s="1">
        <v>2</v>
      </c>
      <c r="M25" s="94" t="e">
        <v>#N/A</v>
      </c>
      <c r="N25" s="94" t="e">
        <v>#N/A</v>
      </c>
      <c r="O25" s="94" t="e">
        <v>#N/A</v>
      </c>
      <c r="P25" s="94" t="e">
        <v>#N/A</v>
      </c>
      <c r="Q25" s="94" t="e">
        <v>#N/A</v>
      </c>
      <c r="T25" s="47">
        <f t="shared" si="3"/>
        <v>1</v>
      </c>
      <c r="U25" s="47">
        <f t="shared" si="4"/>
        <v>0.83333333333333337</v>
      </c>
      <c r="V25" s="47" t="str">
        <f t="shared" si="5"/>
        <v>..</v>
      </c>
      <c r="W25" s="47" t="str">
        <f t="shared" si="6"/>
        <v>..</v>
      </c>
      <c r="X25" s="47" t="str">
        <f t="shared" si="7"/>
        <v>..</v>
      </c>
      <c r="Y25" s="47" t="str">
        <f t="shared" si="8"/>
        <v>..</v>
      </c>
      <c r="Z25" s="47" t="str">
        <f t="shared" si="9"/>
        <v>..</v>
      </c>
    </row>
    <row r="26" spans="1:28" x14ac:dyDescent="0.35">
      <c r="A26" s="44" t="s">
        <v>13</v>
      </c>
      <c r="B26" s="50" t="s">
        <v>266</v>
      </c>
      <c r="C26" s="47">
        <f t="shared" si="0"/>
        <v>0.83333333333333337</v>
      </c>
      <c r="D26" s="47" t="str">
        <f t="shared" si="1"/>
        <v>..</v>
      </c>
      <c r="E26" s="47" t="str">
        <f t="shared" si="2"/>
        <v>..</v>
      </c>
      <c r="F26" s="47"/>
      <c r="G26" s="86"/>
      <c r="H26" s="50"/>
      <c r="J26" s="89"/>
      <c r="K26" s="1">
        <v>2</v>
      </c>
      <c r="L26" s="1">
        <v>2</v>
      </c>
      <c r="M26" s="94" t="e">
        <v>#N/A</v>
      </c>
      <c r="N26" s="94" t="e">
        <v>#N/A</v>
      </c>
      <c r="O26" s="94" t="e">
        <v>#N/A</v>
      </c>
      <c r="P26" s="94" t="e">
        <v>#N/A</v>
      </c>
      <c r="Q26" s="94" t="e">
        <v>#N/A</v>
      </c>
      <c r="T26" s="47">
        <f t="shared" si="3"/>
        <v>0.83333333333333337</v>
      </c>
      <c r="U26" s="47">
        <f t="shared" si="4"/>
        <v>0.83333333333333337</v>
      </c>
      <c r="V26" s="47" t="str">
        <f t="shared" si="5"/>
        <v>..</v>
      </c>
      <c r="W26" s="47" t="str">
        <f t="shared" si="6"/>
        <v>..</v>
      </c>
      <c r="X26" s="47" t="str">
        <f t="shared" si="7"/>
        <v>..</v>
      </c>
      <c r="Y26" s="47" t="str">
        <f t="shared" si="8"/>
        <v>..</v>
      </c>
      <c r="Z26" s="47" t="str">
        <f t="shared" si="9"/>
        <v>..</v>
      </c>
    </row>
    <row r="27" spans="1:28" x14ac:dyDescent="0.35">
      <c r="A27" s="44" t="s">
        <v>26</v>
      </c>
      <c r="B27" s="50" t="s">
        <v>267</v>
      </c>
      <c r="C27" s="47">
        <f t="shared" si="0"/>
        <v>0.58333333333333337</v>
      </c>
      <c r="D27" s="47" t="str">
        <f t="shared" si="1"/>
        <v>..</v>
      </c>
      <c r="E27" s="47" t="str">
        <f t="shared" si="2"/>
        <v>..</v>
      </c>
      <c r="F27" s="47"/>
      <c r="G27" s="86"/>
      <c r="H27" s="50"/>
      <c r="J27" s="89"/>
      <c r="K27" s="1">
        <v>3</v>
      </c>
      <c r="L27" s="1">
        <v>4</v>
      </c>
      <c r="M27" s="94" t="e">
        <v>#N/A</v>
      </c>
      <c r="N27" s="94" t="e">
        <v>#N/A</v>
      </c>
      <c r="O27" s="94" t="e">
        <v>#N/A</v>
      </c>
      <c r="P27" s="94" t="e">
        <v>#N/A</v>
      </c>
      <c r="Q27" s="94" t="e">
        <v>#N/A</v>
      </c>
      <c r="T27" s="47">
        <f t="shared" si="3"/>
        <v>0.66666666666666674</v>
      </c>
      <c r="U27" s="47">
        <f t="shared" si="4"/>
        <v>0.5</v>
      </c>
      <c r="V27" s="47" t="str">
        <f t="shared" si="5"/>
        <v>..</v>
      </c>
      <c r="W27" s="47" t="str">
        <f t="shared" si="6"/>
        <v>..</v>
      </c>
      <c r="X27" s="47" t="str">
        <f t="shared" si="7"/>
        <v>..</v>
      </c>
      <c r="Y27" s="47" t="str">
        <f t="shared" si="8"/>
        <v>..</v>
      </c>
      <c r="Z27" s="47" t="str">
        <f t="shared" si="9"/>
        <v>..</v>
      </c>
    </row>
    <row r="28" spans="1:28" x14ac:dyDescent="0.35">
      <c r="A28" s="44" t="s">
        <v>22</v>
      </c>
      <c r="B28" s="50" t="s">
        <v>268</v>
      </c>
      <c r="C28" s="47">
        <f t="shared" si="0"/>
        <v>0.66666666666666674</v>
      </c>
      <c r="D28" s="47" t="str">
        <f t="shared" si="1"/>
        <v>..</v>
      </c>
      <c r="E28" s="47" t="str">
        <f t="shared" si="2"/>
        <v>..</v>
      </c>
      <c r="F28" s="47"/>
      <c r="G28" s="86"/>
      <c r="H28" s="50"/>
      <c r="J28" s="89"/>
      <c r="K28" s="1">
        <v>3</v>
      </c>
      <c r="L28" s="1">
        <v>3</v>
      </c>
      <c r="M28" s="94" t="e">
        <v>#N/A</v>
      </c>
      <c r="N28" s="94" t="e">
        <v>#N/A</v>
      </c>
      <c r="O28" s="94" t="e">
        <v>#N/A</v>
      </c>
      <c r="P28" s="94" t="e">
        <v>#N/A</v>
      </c>
      <c r="Q28" s="94" t="e">
        <v>#N/A</v>
      </c>
      <c r="T28" s="47">
        <f t="shared" si="3"/>
        <v>0.66666666666666674</v>
      </c>
      <c r="U28" s="47">
        <f t="shared" si="4"/>
        <v>0.66666666666666674</v>
      </c>
      <c r="V28" s="47" t="str">
        <f t="shared" si="5"/>
        <v>..</v>
      </c>
      <c r="W28" s="47" t="str">
        <f t="shared" si="6"/>
        <v>..</v>
      </c>
      <c r="X28" s="47" t="str">
        <f t="shared" si="7"/>
        <v>..</v>
      </c>
      <c r="Y28" s="47" t="str">
        <f t="shared" si="8"/>
        <v>..</v>
      </c>
      <c r="Z28" s="47" t="str">
        <f t="shared" si="9"/>
        <v>..</v>
      </c>
    </row>
    <row r="29" spans="1:28" x14ac:dyDescent="0.35">
      <c r="A29" s="44" t="s">
        <v>19</v>
      </c>
      <c r="B29" s="50" t="s">
        <v>556</v>
      </c>
      <c r="C29" s="47">
        <f t="shared" si="0"/>
        <v>0.5083333333333333</v>
      </c>
      <c r="D29" s="47">
        <f t="shared" si="1"/>
        <v>0.375</v>
      </c>
      <c r="E29" s="47">
        <f t="shared" si="2"/>
        <v>0.33333333333333337</v>
      </c>
      <c r="F29" s="47"/>
      <c r="G29" s="86"/>
      <c r="H29" s="50"/>
      <c r="J29" s="89"/>
      <c r="K29" s="1">
        <v>4</v>
      </c>
      <c r="L29" s="1">
        <v>4</v>
      </c>
      <c r="M29" s="95">
        <v>5</v>
      </c>
      <c r="N29" s="95">
        <v>4.75</v>
      </c>
      <c r="O29" s="95">
        <v>4.75</v>
      </c>
      <c r="P29" s="95">
        <v>3.5</v>
      </c>
      <c r="Q29" s="95">
        <v>3.5</v>
      </c>
      <c r="T29" s="47">
        <f t="shared" si="3"/>
        <v>0.5</v>
      </c>
      <c r="U29" s="47">
        <f t="shared" si="4"/>
        <v>0.5</v>
      </c>
      <c r="V29" s="47">
        <f t="shared" si="5"/>
        <v>0.33333333333333337</v>
      </c>
      <c r="W29" s="47">
        <f t="shared" si="6"/>
        <v>0.375</v>
      </c>
      <c r="X29" s="47">
        <f t="shared" si="7"/>
        <v>0.375</v>
      </c>
      <c r="Y29" s="47">
        <f t="shared" si="8"/>
        <v>0.58333333333333326</v>
      </c>
      <c r="Z29" s="47">
        <f t="shared" si="9"/>
        <v>0.58333333333333326</v>
      </c>
    </row>
    <row r="30" spans="1:28" x14ac:dyDescent="0.35">
      <c r="A30" s="44" t="s">
        <v>27</v>
      </c>
      <c r="B30" s="50" t="s">
        <v>269</v>
      </c>
      <c r="C30" s="47">
        <f t="shared" si="0"/>
        <v>0.75</v>
      </c>
      <c r="D30" s="47" t="str">
        <f t="shared" si="1"/>
        <v>..</v>
      </c>
      <c r="E30" s="47" t="str">
        <f t="shared" si="2"/>
        <v>..</v>
      </c>
      <c r="F30" s="47"/>
      <c r="G30" s="86"/>
      <c r="H30" s="50"/>
      <c r="J30" s="89"/>
      <c r="K30" s="1">
        <v>3</v>
      </c>
      <c r="L30" s="1">
        <v>2</v>
      </c>
      <c r="M30" s="94" t="e">
        <v>#N/A</v>
      </c>
      <c r="N30" s="94" t="e">
        <v>#N/A</v>
      </c>
      <c r="O30" s="94" t="e">
        <v>#N/A</v>
      </c>
      <c r="P30" s="94" t="e">
        <v>#N/A</v>
      </c>
      <c r="Q30" s="94" t="e">
        <v>#N/A</v>
      </c>
      <c r="T30" s="47">
        <f t="shared" si="3"/>
        <v>0.66666666666666674</v>
      </c>
      <c r="U30" s="47">
        <f t="shared" si="4"/>
        <v>0.83333333333333337</v>
      </c>
      <c r="V30" s="47" t="str">
        <f t="shared" si="5"/>
        <v>..</v>
      </c>
      <c r="W30" s="47" t="str">
        <f t="shared" si="6"/>
        <v>..</v>
      </c>
      <c r="X30" s="47" t="str">
        <f t="shared" si="7"/>
        <v>..</v>
      </c>
      <c r="Y30" s="47" t="str">
        <f t="shared" si="8"/>
        <v>..</v>
      </c>
      <c r="Z30" s="47" t="str">
        <f t="shared" si="9"/>
        <v>..</v>
      </c>
    </row>
    <row r="31" spans="1:28" x14ac:dyDescent="0.35">
      <c r="A31" s="44" t="s">
        <v>23</v>
      </c>
      <c r="B31" s="50" t="s">
        <v>270</v>
      </c>
      <c r="C31" s="47">
        <f t="shared" si="0"/>
        <v>0.83333333333333337</v>
      </c>
      <c r="D31" s="47" t="str">
        <f t="shared" si="1"/>
        <v>..</v>
      </c>
      <c r="E31" s="47" t="str">
        <f t="shared" si="2"/>
        <v>..</v>
      </c>
      <c r="F31" s="47"/>
      <c r="G31" s="86"/>
      <c r="H31" s="50"/>
      <c r="J31" s="89"/>
      <c r="K31" s="1">
        <v>2</v>
      </c>
      <c r="L31" s="1">
        <v>2</v>
      </c>
      <c r="M31" s="94" t="e">
        <v>#N/A</v>
      </c>
      <c r="N31" s="94" t="e">
        <v>#N/A</v>
      </c>
      <c r="O31" s="94" t="e">
        <v>#N/A</v>
      </c>
      <c r="P31" s="94" t="e">
        <v>#N/A</v>
      </c>
      <c r="Q31" s="94" t="e">
        <v>#N/A</v>
      </c>
      <c r="T31" s="47">
        <f t="shared" si="3"/>
        <v>0.83333333333333337</v>
      </c>
      <c r="U31" s="47">
        <f t="shared" si="4"/>
        <v>0.83333333333333337</v>
      </c>
      <c r="V31" s="47" t="str">
        <f t="shared" si="5"/>
        <v>..</v>
      </c>
      <c r="W31" s="47" t="str">
        <f t="shared" si="6"/>
        <v>..</v>
      </c>
      <c r="X31" s="47" t="str">
        <f t="shared" si="7"/>
        <v>..</v>
      </c>
      <c r="Y31" s="47" t="str">
        <f t="shared" si="8"/>
        <v>..</v>
      </c>
      <c r="Z31" s="47" t="str">
        <f t="shared" si="9"/>
        <v>..</v>
      </c>
    </row>
    <row r="32" spans="1:28" x14ac:dyDescent="0.35">
      <c r="A32" s="44" t="s">
        <v>25</v>
      </c>
      <c r="B32" s="50" t="s">
        <v>271</v>
      </c>
      <c r="C32" s="47">
        <f t="shared" si="0"/>
        <v>0.25</v>
      </c>
      <c r="D32" s="47" t="str">
        <f t="shared" si="1"/>
        <v>..</v>
      </c>
      <c r="E32" s="47" t="str">
        <f t="shared" si="2"/>
        <v>..</v>
      </c>
      <c r="F32" s="47"/>
      <c r="G32" s="86"/>
      <c r="H32" s="50"/>
      <c r="J32" s="89"/>
      <c r="K32" s="1">
        <v>6</v>
      </c>
      <c r="L32" s="1">
        <v>5</v>
      </c>
      <c r="M32" s="94" t="e">
        <v>#N/A</v>
      </c>
      <c r="N32" s="94" t="e">
        <v>#N/A</v>
      </c>
      <c r="O32" s="94" t="e">
        <v>#N/A</v>
      </c>
      <c r="P32" s="94" t="e">
        <v>#N/A</v>
      </c>
      <c r="Q32" s="94" t="e">
        <v>#N/A</v>
      </c>
      <c r="T32" s="47">
        <f t="shared" si="3"/>
        <v>0.16666666666666663</v>
      </c>
      <c r="U32" s="47">
        <f t="shared" si="4"/>
        <v>0.33333333333333337</v>
      </c>
      <c r="V32" s="47" t="str">
        <f t="shared" si="5"/>
        <v>..</v>
      </c>
      <c r="W32" s="47" t="str">
        <f t="shared" si="6"/>
        <v>..</v>
      </c>
      <c r="X32" s="47" t="str">
        <f t="shared" si="7"/>
        <v>..</v>
      </c>
      <c r="Y32" s="47" t="str">
        <f t="shared" si="8"/>
        <v>..</v>
      </c>
      <c r="Z32" s="47" t="str">
        <f t="shared" si="9"/>
        <v>..</v>
      </c>
    </row>
    <row r="33" spans="1:26" x14ac:dyDescent="0.35">
      <c r="A33" s="44" t="s">
        <v>16</v>
      </c>
      <c r="B33" s="50" t="s">
        <v>272</v>
      </c>
      <c r="C33" s="47">
        <f t="shared" si="0"/>
        <v>0.73333333333333328</v>
      </c>
      <c r="D33" s="47">
        <f t="shared" si="1"/>
        <v>0.58333333333333326</v>
      </c>
      <c r="E33" s="47">
        <f t="shared" si="2"/>
        <v>0.45833333333333337</v>
      </c>
      <c r="F33" s="47"/>
      <c r="G33" s="86"/>
      <c r="H33" s="50"/>
      <c r="J33" s="89"/>
      <c r="K33" s="1">
        <v>2</v>
      </c>
      <c r="L33" s="1">
        <v>2</v>
      </c>
      <c r="M33" s="95">
        <v>4.25</v>
      </c>
      <c r="N33" s="95">
        <v>3.5</v>
      </c>
      <c r="O33" s="95">
        <v>4.25</v>
      </c>
      <c r="P33" s="95">
        <v>2.5</v>
      </c>
      <c r="Q33" s="95">
        <v>2.25</v>
      </c>
      <c r="T33" s="47">
        <f t="shared" si="3"/>
        <v>0.83333333333333337</v>
      </c>
      <c r="U33" s="47">
        <f t="shared" si="4"/>
        <v>0.83333333333333337</v>
      </c>
      <c r="V33" s="47">
        <f t="shared" si="5"/>
        <v>0.45833333333333337</v>
      </c>
      <c r="W33" s="47">
        <f t="shared" si="6"/>
        <v>0.58333333333333326</v>
      </c>
      <c r="X33" s="47">
        <f t="shared" si="7"/>
        <v>0.45833333333333337</v>
      </c>
      <c r="Y33" s="47">
        <f t="shared" si="8"/>
        <v>0.75</v>
      </c>
      <c r="Z33" s="47">
        <f t="shared" si="9"/>
        <v>0.79166666666666663</v>
      </c>
    </row>
    <row r="34" spans="1:26" x14ac:dyDescent="0.35">
      <c r="A34" s="44" t="s">
        <v>14</v>
      </c>
      <c r="B34" s="50" t="s">
        <v>273</v>
      </c>
      <c r="C34" s="47">
        <f t="shared" si="0"/>
        <v>0.58333333333333337</v>
      </c>
      <c r="D34" s="47" t="str">
        <f t="shared" si="1"/>
        <v>..</v>
      </c>
      <c r="E34" s="47" t="str">
        <f t="shared" si="2"/>
        <v>..</v>
      </c>
      <c r="F34" s="47"/>
      <c r="G34" s="86"/>
      <c r="H34" s="50"/>
      <c r="J34" s="89"/>
      <c r="K34" s="1">
        <v>4</v>
      </c>
      <c r="L34" s="1">
        <v>3</v>
      </c>
      <c r="M34" s="94" t="e">
        <v>#N/A</v>
      </c>
      <c r="N34" s="94" t="e">
        <v>#N/A</v>
      </c>
      <c r="O34" s="94" t="e">
        <v>#N/A</v>
      </c>
      <c r="P34" s="94" t="e">
        <v>#N/A</v>
      </c>
      <c r="Q34" s="94" t="e">
        <v>#N/A</v>
      </c>
      <c r="T34" s="47">
        <f t="shared" si="3"/>
        <v>0.5</v>
      </c>
      <c r="U34" s="47">
        <f t="shared" si="4"/>
        <v>0.66666666666666674</v>
      </c>
      <c r="V34" s="47" t="str">
        <f t="shared" si="5"/>
        <v>..</v>
      </c>
      <c r="W34" s="47" t="str">
        <f t="shared" si="6"/>
        <v>..</v>
      </c>
      <c r="X34" s="47" t="str">
        <f t="shared" si="7"/>
        <v>..</v>
      </c>
      <c r="Y34" s="47" t="str">
        <f t="shared" si="8"/>
        <v>..</v>
      </c>
      <c r="Z34" s="47" t="str">
        <f t="shared" si="9"/>
        <v>..</v>
      </c>
    </row>
    <row r="35" spans="1:26" x14ac:dyDescent="0.35">
      <c r="A35" s="44" t="s">
        <v>11</v>
      </c>
      <c r="B35" s="50" t="s">
        <v>274</v>
      </c>
      <c r="C35" s="47">
        <f t="shared" si="0"/>
        <v>8.3333333333333315E-2</v>
      </c>
      <c r="D35" s="47" t="str">
        <f t="shared" si="1"/>
        <v>..</v>
      </c>
      <c r="E35" s="47" t="str">
        <f t="shared" si="2"/>
        <v>..</v>
      </c>
      <c r="F35" s="47"/>
      <c r="G35" s="86"/>
      <c r="H35" s="50"/>
      <c r="J35" s="89"/>
      <c r="K35" s="1">
        <v>7</v>
      </c>
      <c r="L35" s="1">
        <v>6</v>
      </c>
      <c r="M35" s="94" t="e">
        <v>#N/A</v>
      </c>
      <c r="N35" s="94" t="e">
        <v>#N/A</v>
      </c>
      <c r="O35" s="94" t="e">
        <v>#N/A</v>
      </c>
      <c r="P35" s="94" t="e">
        <v>#N/A</v>
      </c>
      <c r="Q35" s="94" t="e">
        <v>#N/A</v>
      </c>
      <c r="T35" s="47">
        <f t="shared" si="3"/>
        <v>0</v>
      </c>
      <c r="U35" s="47">
        <f t="shared" si="4"/>
        <v>0.16666666666666663</v>
      </c>
      <c r="V35" s="47" t="str">
        <f t="shared" si="5"/>
        <v>..</v>
      </c>
      <c r="W35" s="47" t="str">
        <f t="shared" si="6"/>
        <v>..</v>
      </c>
      <c r="X35" s="47" t="str">
        <f t="shared" si="7"/>
        <v>..</v>
      </c>
      <c r="Y35" s="47" t="str">
        <f t="shared" si="8"/>
        <v>..</v>
      </c>
      <c r="Z35" s="47" t="str">
        <f t="shared" si="9"/>
        <v>..</v>
      </c>
    </row>
    <row r="36" spans="1:26" x14ac:dyDescent="0.35">
      <c r="A36" s="44" t="s">
        <v>90</v>
      </c>
      <c r="B36" s="50" t="s">
        <v>275</v>
      </c>
      <c r="C36" s="47">
        <f t="shared" si="0"/>
        <v>0.25</v>
      </c>
      <c r="D36" s="47" t="str">
        <f t="shared" si="1"/>
        <v>..</v>
      </c>
      <c r="E36" s="47" t="str">
        <f t="shared" si="2"/>
        <v>..</v>
      </c>
      <c r="F36" s="47"/>
      <c r="G36" s="86"/>
      <c r="H36" s="50"/>
      <c r="J36" s="89"/>
      <c r="K36" s="1">
        <v>6</v>
      </c>
      <c r="L36" s="1">
        <v>5</v>
      </c>
      <c r="M36" s="94" t="e">
        <v>#N/A</v>
      </c>
      <c r="N36" s="94" t="e">
        <v>#N/A</v>
      </c>
      <c r="O36" s="94" t="e">
        <v>#N/A</v>
      </c>
      <c r="P36" s="94" t="e">
        <v>#N/A</v>
      </c>
      <c r="Q36" s="94" t="e">
        <v>#N/A</v>
      </c>
      <c r="T36" s="47">
        <f t="shared" si="3"/>
        <v>0.16666666666666663</v>
      </c>
      <c r="U36" s="47">
        <f t="shared" si="4"/>
        <v>0.33333333333333337</v>
      </c>
      <c r="V36" s="47" t="str">
        <f t="shared" si="5"/>
        <v>..</v>
      </c>
      <c r="W36" s="47" t="str">
        <f t="shared" si="6"/>
        <v>..</v>
      </c>
      <c r="X36" s="47" t="str">
        <f t="shared" si="7"/>
        <v>..</v>
      </c>
      <c r="Y36" s="47" t="str">
        <f t="shared" si="8"/>
        <v>..</v>
      </c>
      <c r="Z36" s="47" t="str">
        <f t="shared" si="9"/>
        <v>..</v>
      </c>
    </row>
    <row r="37" spans="1:26" x14ac:dyDescent="0.35">
      <c r="A37" s="44" t="s">
        <v>34</v>
      </c>
      <c r="B37" s="50" t="s">
        <v>276</v>
      </c>
      <c r="C37" s="47">
        <f t="shared" si="0"/>
        <v>0.16666666666666663</v>
      </c>
      <c r="D37" s="47" t="str">
        <f t="shared" si="1"/>
        <v>..</v>
      </c>
      <c r="E37" s="47" t="str">
        <f t="shared" si="2"/>
        <v>..</v>
      </c>
      <c r="F37" s="47"/>
      <c r="G37" s="86"/>
      <c r="H37" s="50"/>
      <c r="J37" s="89"/>
      <c r="K37" s="1">
        <v>6</v>
      </c>
      <c r="L37" s="1">
        <v>6</v>
      </c>
      <c r="M37" s="94" t="e">
        <v>#N/A</v>
      </c>
      <c r="N37" s="94" t="e">
        <v>#N/A</v>
      </c>
      <c r="O37" s="94" t="e">
        <v>#N/A</v>
      </c>
      <c r="P37" s="94" t="e">
        <v>#N/A</v>
      </c>
      <c r="Q37" s="94" t="e">
        <v>#N/A</v>
      </c>
      <c r="T37" s="47">
        <f t="shared" si="3"/>
        <v>0.16666666666666663</v>
      </c>
      <c r="U37" s="47">
        <f t="shared" si="4"/>
        <v>0.16666666666666663</v>
      </c>
      <c r="V37" s="47" t="str">
        <f t="shared" si="5"/>
        <v>..</v>
      </c>
      <c r="W37" s="47" t="str">
        <f t="shared" si="6"/>
        <v>..</v>
      </c>
      <c r="X37" s="47" t="str">
        <f t="shared" si="7"/>
        <v>..</v>
      </c>
      <c r="Y37" s="47" t="str">
        <f t="shared" si="8"/>
        <v>..</v>
      </c>
      <c r="Z37" s="47" t="str">
        <f t="shared" si="9"/>
        <v>..</v>
      </c>
    </row>
    <row r="38" spans="1:26" x14ac:dyDescent="0.35">
      <c r="A38" s="44" t="s">
        <v>29</v>
      </c>
      <c r="B38" s="50" t="s">
        <v>277</v>
      </c>
      <c r="C38" s="47">
        <f t="shared" si="0"/>
        <v>1</v>
      </c>
      <c r="D38" s="47" t="str">
        <f t="shared" si="1"/>
        <v>..</v>
      </c>
      <c r="E38" s="47" t="str">
        <f t="shared" si="2"/>
        <v>..</v>
      </c>
      <c r="F38" s="47"/>
      <c r="G38" s="86"/>
      <c r="H38" s="50"/>
      <c r="J38" s="89"/>
      <c r="K38" s="1">
        <v>1</v>
      </c>
      <c r="L38" s="1">
        <v>1</v>
      </c>
      <c r="M38" s="94" t="e">
        <v>#N/A</v>
      </c>
      <c r="N38" s="94" t="e">
        <v>#N/A</v>
      </c>
      <c r="O38" s="94" t="e">
        <v>#N/A</v>
      </c>
      <c r="P38" s="94" t="e">
        <v>#N/A</v>
      </c>
      <c r="Q38" s="94" t="e">
        <v>#N/A</v>
      </c>
      <c r="T38" s="47">
        <f t="shared" si="3"/>
        <v>1</v>
      </c>
      <c r="U38" s="47">
        <f t="shared" si="4"/>
        <v>1</v>
      </c>
      <c r="V38" s="47" t="str">
        <f t="shared" si="5"/>
        <v>..</v>
      </c>
      <c r="W38" s="47" t="str">
        <f t="shared" si="6"/>
        <v>..</v>
      </c>
      <c r="X38" s="47" t="str">
        <f t="shared" si="7"/>
        <v>..</v>
      </c>
      <c r="Y38" s="47" t="str">
        <f t="shared" si="8"/>
        <v>..</v>
      </c>
      <c r="Z38" s="47" t="str">
        <f t="shared" si="9"/>
        <v>..</v>
      </c>
    </row>
    <row r="39" spans="1:26" x14ac:dyDescent="0.35">
      <c r="A39" s="44" t="s">
        <v>38</v>
      </c>
      <c r="B39" s="50" t="s">
        <v>278</v>
      </c>
      <c r="C39" s="47">
        <f t="shared" si="0"/>
        <v>1</v>
      </c>
      <c r="D39" s="47" t="str">
        <f t="shared" si="1"/>
        <v>..</v>
      </c>
      <c r="E39" s="47" t="str">
        <f t="shared" si="2"/>
        <v>..</v>
      </c>
      <c r="F39" s="47"/>
      <c r="G39" s="86"/>
      <c r="H39" s="50"/>
      <c r="J39" s="89"/>
      <c r="K39" s="1">
        <v>1</v>
      </c>
      <c r="L39" s="1">
        <v>1</v>
      </c>
      <c r="M39" s="94" t="e">
        <v>#N/A</v>
      </c>
      <c r="N39" s="94" t="e">
        <v>#N/A</v>
      </c>
      <c r="O39" s="94" t="e">
        <v>#N/A</v>
      </c>
      <c r="P39" s="94" t="e">
        <v>#N/A</v>
      </c>
      <c r="Q39" s="94" t="e">
        <v>#N/A</v>
      </c>
      <c r="T39" s="47">
        <f t="shared" si="3"/>
        <v>1</v>
      </c>
      <c r="U39" s="47">
        <f t="shared" si="4"/>
        <v>1</v>
      </c>
      <c r="V39" s="47" t="str">
        <f t="shared" si="5"/>
        <v>..</v>
      </c>
      <c r="W39" s="47" t="str">
        <f t="shared" si="6"/>
        <v>..</v>
      </c>
      <c r="X39" s="47" t="str">
        <f t="shared" si="7"/>
        <v>..</v>
      </c>
      <c r="Y39" s="47" t="str">
        <f t="shared" si="8"/>
        <v>..</v>
      </c>
      <c r="Z39" s="47" t="str">
        <f t="shared" si="9"/>
        <v>..</v>
      </c>
    </row>
    <row r="40" spans="1:26" x14ac:dyDescent="0.35">
      <c r="A40" s="44" t="s">
        <v>28</v>
      </c>
      <c r="B40" s="50" t="s">
        <v>279</v>
      </c>
      <c r="C40" s="47">
        <f t="shared" ref="C40:C71" si="10">IF(ISNUMBER(AVERAGE(T40:U40,X40:Z40)),AVERAGE(T40:U40,X40:Z40),"..")</f>
        <v>0</v>
      </c>
      <c r="D40" s="47" t="str">
        <f t="shared" si="1"/>
        <v>..</v>
      </c>
      <c r="E40" s="47" t="str">
        <f t="shared" si="2"/>
        <v>..</v>
      </c>
      <c r="F40" s="47"/>
      <c r="G40" s="86"/>
      <c r="H40" s="50"/>
      <c r="J40" s="89"/>
      <c r="K40" s="1">
        <v>7</v>
      </c>
      <c r="L40" s="1">
        <v>7</v>
      </c>
      <c r="M40" s="94" t="e">
        <v>#N/A</v>
      </c>
      <c r="N40" s="94" t="e">
        <v>#N/A</v>
      </c>
      <c r="O40" s="94" t="e">
        <v>#N/A</v>
      </c>
      <c r="P40" s="94" t="e">
        <v>#N/A</v>
      </c>
      <c r="Q40" s="94" t="e">
        <v>#N/A</v>
      </c>
      <c r="T40" s="47">
        <f t="shared" ref="T40:T71" si="11">IF(ISNUMBER(K40)=TRUE,T$5*(K40-T$4)/(T$3-T$4)+(1-T$5)*(1-(K40-T$4)/(T$3-T$4)),"..")</f>
        <v>0</v>
      </c>
      <c r="U40" s="47">
        <f t="shared" ref="U40:U71" si="12">IF(ISNUMBER(L40)=TRUE,U$5*(L40-U$4)/(U$3-U$4)+(1-U$5)*(1-(L40-U$4)/(U$3-U$4)),"..")</f>
        <v>0</v>
      </c>
      <c r="V40" s="47" t="str">
        <f t="shared" ref="V40:V71" si="13">IF(ISNUMBER(M40)=TRUE,V$5*(M40-V$4)/(V$3-V$4)+(1-V$5)*(1-(M40-V$4)/(V$3-V$4)),"..")</f>
        <v>..</v>
      </c>
      <c r="W40" s="47" t="str">
        <f t="shared" ref="W40:W71" si="14">IF(ISNUMBER(N40)=TRUE,W$5*(N40-W$4)/(W$3-W$4)+(1-W$5)*(1-(N40-W$4)/(W$3-W$4)),"..")</f>
        <v>..</v>
      </c>
      <c r="X40" s="47" t="str">
        <f t="shared" ref="X40:X71" si="15">IF(ISNUMBER(O40)=TRUE,X$5*(O40-X$4)/(X$3-X$4)+(1-X$5)*(1-(O40-X$4)/(X$3-X$4)),"..")</f>
        <v>..</v>
      </c>
      <c r="Y40" s="47" t="str">
        <f t="shared" ref="Y40:Y71" si="16">IF(ISNUMBER(P40)=TRUE,Y$5*(P40-Y$4)/(Y$3-Y$4)+(1-Y$5)*(1-(P40-Y$4)/(Y$3-Y$4)),"..")</f>
        <v>..</v>
      </c>
      <c r="Z40" s="47" t="str">
        <f t="shared" ref="Z40:Z71" si="17">IF(ISNUMBER(Q40)=TRUE,Z$5*(Q40-Z$4)/(Z$3-Z$4)+(1-Z$5)*(1-(Q40-Z$4)/(Z$3-Z$4)),"..")</f>
        <v>..</v>
      </c>
    </row>
    <row r="41" spans="1:26" x14ac:dyDescent="0.35">
      <c r="A41" s="44" t="s">
        <v>169</v>
      </c>
      <c r="B41" s="50" t="s">
        <v>280</v>
      </c>
      <c r="C41" s="47">
        <f t="shared" si="10"/>
        <v>8.3333333333333315E-2</v>
      </c>
      <c r="D41" s="47" t="str">
        <f t="shared" si="1"/>
        <v>..</v>
      </c>
      <c r="E41" s="47" t="str">
        <f t="shared" si="2"/>
        <v>..</v>
      </c>
      <c r="F41" s="47"/>
      <c r="G41" s="86"/>
      <c r="H41" s="50"/>
      <c r="J41" s="89"/>
      <c r="K41" s="1">
        <v>7</v>
      </c>
      <c r="L41" s="1">
        <v>6</v>
      </c>
      <c r="M41" s="94" t="e">
        <v>#N/A</v>
      </c>
      <c r="N41" s="94" t="e">
        <v>#N/A</v>
      </c>
      <c r="O41" s="94" t="e">
        <v>#N/A</v>
      </c>
      <c r="P41" s="94" t="e">
        <v>#N/A</v>
      </c>
      <c r="Q41" s="94" t="e">
        <v>#N/A</v>
      </c>
      <c r="T41" s="47">
        <f t="shared" si="11"/>
        <v>0</v>
      </c>
      <c r="U41" s="47">
        <f t="shared" si="12"/>
        <v>0.16666666666666663</v>
      </c>
      <c r="V41" s="47" t="str">
        <f t="shared" si="13"/>
        <v>..</v>
      </c>
      <c r="W41" s="47" t="str">
        <f t="shared" si="14"/>
        <v>..</v>
      </c>
      <c r="X41" s="47" t="str">
        <f t="shared" si="15"/>
        <v>..</v>
      </c>
      <c r="Y41" s="47" t="str">
        <f t="shared" si="16"/>
        <v>..</v>
      </c>
      <c r="Z41" s="47" t="str">
        <f t="shared" si="17"/>
        <v>..</v>
      </c>
    </row>
    <row r="42" spans="1:26" x14ac:dyDescent="0.35">
      <c r="A42" s="44" t="s">
        <v>31</v>
      </c>
      <c r="B42" s="50" t="s">
        <v>281</v>
      </c>
      <c r="C42" s="47">
        <f t="shared" si="10"/>
        <v>1</v>
      </c>
      <c r="D42" s="47" t="str">
        <f t="shared" si="1"/>
        <v>..</v>
      </c>
      <c r="E42" s="47" t="str">
        <f t="shared" si="2"/>
        <v>..</v>
      </c>
      <c r="F42" s="47"/>
      <c r="G42" s="86"/>
      <c r="H42" s="50"/>
      <c r="J42" s="89"/>
      <c r="K42" s="1">
        <v>1</v>
      </c>
      <c r="L42" s="1">
        <v>1</v>
      </c>
      <c r="M42" s="94" t="e">
        <v>#N/A</v>
      </c>
      <c r="N42" s="94" t="e">
        <v>#N/A</v>
      </c>
      <c r="O42" s="94" t="e">
        <v>#N/A</v>
      </c>
      <c r="P42" s="94" t="e">
        <v>#N/A</v>
      </c>
      <c r="Q42" s="94" t="e">
        <v>#N/A</v>
      </c>
      <c r="T42" s="47">
        <f t="shared" si="11"/>
        <v>1</v>
      </c>
      <c r="U42" s="47">
        <f t="shared" si="12"/>
        <v>1</v>
      </c>
      <c r="V42" s="47" t="str">
        <f t="shared" si="13"/>
        <v>..</v>
      </c>
      <c r="W42" s="47" t="str">
        <f t="shared" si="14"/>
        <v>..</v>
      </c>
      <c r="X42" s="47" t="str">
        <f t="shared" si="15"/>
        <v>..</v>
      </c>
      <c r="Y42" s="47" t="str">
        <f t="shared" si="16"/>
        <v>..</v>
      </c>
      <c r="Z42" s="47" t="str">
        <f t="shared" si="17"/>
        <v>..</v>
      </c>
    </row>
    <row r="43" spans="1:26" x14ac:dyDescent="0.35">
      <c r="A43" s="44" t="s">
        <v>32</v>
      </c>
      <c r="B43" s="50" t="s">
        <v>282</v>
      </c>
      <c r="C43" s="47">
        <f t="shared" si="10"/>
        <v>8.3333333333333315E-2</v>
      </c>
      <c r="D43" s="47" t="str">
        <f t="shared" si="1"/>
        <v>..</v>
      </c>
      <c r="E43" s="47" t="str">
        <f t="shared" si="2"/>
        <v>..</v>
      </c>
      <c r="F43" s="47"/>
      <c r="G43" s="86"/>
      <c r="H43" s="50"/>
      <c r="J43" s="89"/>
      <c r="K43" s="1">
        <v>7</v>
      </c>
      <c r="L43" s="1">
        <v>6</v>
      </c>
      <c r="M43" s="94" t="e">
        <v>#N/A</v>
      </c>
      <c r="N43" s="94" t="e">
        <v>#N/A</v>
      </c>
      <c r="O43" s="94" t="e">
        <v>#N/A</v>
      </c>
      <c r="P43" s="94" t="e">
        <v>#N/A</v>
      </c>
      <c r="Q43" s="94" t="e">
        <v>#N/A</v>
      </c>
      <c r="T43" s="47">
        <f t="shared" si="11"/>
        <v>0</v>
      </c>
      <c r="U43" s="47">
        <f t="shared" si="12"/>
        <v>0.16666666666666663</v>
      </c>
      <c r="V43" s="47" t="str">
        <f t="shared" si="13"/>
        <v>..</v>
      </c>
      <c r="W43" s="47" t="str">
        <f t="shared" si="14"/>
        <v>..</v>
      </c>
      <c r="X43" s="47" t="str">
        <f t="shared" si="15"/>
        <v>..</v>
      </c>
      <c r="Y43" s="47" t="str">
        <f t="shared" si="16"/>
        <v>..</v>
      </c>
      <c r="Z43" s="47" t="str">
        <f t="shared" si="17"/>
        <v>..</v>
      </c>
    </row>
    <row r="44" spans="1:26" x14ac:dyDescent="0.35">
      <c r="A44" s="44" t="s">
        <v>36</v>
      </c>
      <c r="B44" s="50" t="s">
        <v>283</v>
      </c>
      <c r="C44" s="47">
        <f t="shared" si="10"/>
        <v>0.66666666666666674</v>
      </c>
      <c r="D44" s="47" t="str">
        <f t="shared" si="1"/>
        <v>..</v>
      </c>
      <c r="E44" s="47" t="str">
        <f t="shared" si="2"/>
        <v>..</v>
      </c>
      <c r="F44" s="47"/>
      <c r="G44" s="86"/>
      <c r="H44" s="50"/>
      <c r="J44" s="89"/>
      <c r="K44" s="1">
        <v>3</v>
      </c>
      <c r="L44" s="1">
        <v>3</v>
      </c>
      <c r="M44" s="94" t="e">
        <v>#N/A</v>
      </c>
      <c r="N44" s="94" t="e">
        <v>#N/A</v>
      </c>
      <c r="O44" s="94" t="e">
        <v>#N/A</v>
      </c>
      <c r="P44" s="94" t="e">
        <v>#N/A</v>
      </c>
      <c r="Q44" s="94" t="e">
        <v>#N/A</v>
      </c>
      <c r="T44" s="47">
        <f t="shared" si="11"/>
        <v>0.66666666666666674</v>
      </c>
      <c r="U44" s="47">
        <f t="shared" si="12"/>
        <v>0.66666666666666674</v>
      </c>
      <c r="V44" s="47" t="str">
        <f t="shared" si="13"/>
        <v>..</v>
      </c>
      <c r="W44" s="47" t="str">
        <f t="shared" si="14"/>
        <v>..</v>
      </c>
      <c r="X44" s="47" t="str">
        <f t="shared" si="15"/>
        <v>..</v>
      </c>
      <c r="Y44" s="47" t="str">
        <f t="shared" si="16"/>
        <v>..</v>
      </c>
      <c r="Z44" s="47" t="str">
        <f t="shared" si="17"/>
        <v>..</v>
      </c>
    </row>
    <row r="45" spans="1:26" x14ac:dyDescent="0.35">
      <c r="A45" s="44" t="s">
        <v>37</v>
      </c>
      <c r="B45" s="50" t="s">
        <v>284</v>
      </c>
      <c r="C45" s="47">
        <f t="shared" si="10"/>
        <v>0.5</v>
      </c>
      <c r="D45" s="47" t="str">
        <f t="shared" si="1"/>
        <v>..</v>
      </c>
      <c r="E45" s="47" t="str">
        <f t="shared" si="2"/>
        <v>..</v>
      </c>
      <c r="F45" s="47"/>
      <c r="G45" s="86"/>
      <c r="H45" s="50"/>
      <c r="J45" s="89"/>
      <c r="K45" s="1">
        <v>4</v>
      </c>
      <c r="L45" s="1">
        <v>4</v>
      </c>
      <c r="M45" s="94" t="e">
        <v>#N/A</v>
      </c>
      <c r="N45" s="94" t="e">
        <v>#N/A</v>
      </c>
      <c r="O45" s="94" t="e">
        <v>#N/A</v>
      </c>
      <c r="P45" s="94" t="e">
        <v>#N/A</v>
      </c>
      <c r="Q45" s="94" t="e">
        <v>#N/A</v>
      </c>
      <c r="T45" s="47">
        <f t="shared" si="11"/>
        <v>0.5</v>
      </c>
      <c r="U45" s="47">
        <f t="shared" si="12"/>
        <v>0.5</v>
      </c>
      <c r="V45" s="47" t="str">
        <f t="shared" si="13"/>
        <v>..</v>
      </c>
      <c r="W45" s="47" t="str">
        <f t="shared" si="14"/>
        <v>..</v>
      </c>
      <c r="X45" s="47" t="str">
        <f t="shared" si="15"/>
        <v>..</v>
      </c>
      <c r="Y45" s="47" t="str">
        <f t="shared" si="16"/>
        <v>..</v>
      </c>
      <c r="Z45" s="47" t="str">
        <f t="shared" si="17"/>
        <v>..</v>
      </c>
    </row>
    <row r="46" spans="1:26" x14ac:dyDescent="0.35">
      <c r="A46" s="44" t="s">
        <v>291</v>
      </c>
      <c r="B46" s="50" t="s">
        <v>506</v>
      </c>
      <c r="C46" s="47">
        <f t="shared" si="10"/>
        <v>8.3333333333333315E-2</v>
      </c>
      <c r="D46" s="47" t="str">
        <f t="shared" si="1"/>
        <v>..</v>
      </c>
      <c r="E46" s="47" t="str">
        <f t="shared" si="2"/>
        <v>..</v>
      </c>
      <c r="F46" s="47"/>
      <c r="G46" s="86"/>
      <c r="H46" s="50"/>
      <c r="J46" s="90"/>
      <c r="K46" s="1">
        <v>7</v>
      </c>
      <c r="L46" s="1">
        <v>6</v>
      </c>
      <c r="M46" s="94" t="e">
        <v>#N/A</v>
      </c>
      <c r="N46" s="94" t="e">
        <v>#N/A</v>
      </c>
      <c r="O46" s="94" t="e">
        <v>#N/A</v>
      </c>
      <c r="P46" s="94" t="e">
        <v>#N/A</v>
      </c>
      <c r="Q46" s="94" t="e">
        <v>#N/A</v>
      </c>
      <c r="T46" s="47">
        <f t="shared" si="11"/>
        <v>0</v>
      </c>
      <c r="U46" s="47">
        <f t="shared" si="12"/>
        <v>0.16666666666666663</v>
      </c>
      <c r="V46" s="47" t="str">
        <f t="shared" si="13"/>
        <v>..</v>
      </c>
      <c r="W46" s="47" t="str">
        <f t="shared" si="14"/>
        <v>..</v>
      </c>
      <c r="X46" s="47" t="str">
        <f t="shared" si="15"/>
        <v>..</v>
      </c>
      <c r="Y46" s="47" t="str">
        <f t="shared" si="16"/>
        <v>..</v>
      </c>
      <c r="Z46" s="47" t="str">
        <f t="shared" si="17"/>
        <v>..</v>
      </c>
    </row>
    <row r="47" spans="1:26" x14ac:dyDescent="0.35">
      <c r="A47" s="44" t="s">
        <v>35</v>
      </c>
      <c r="B47" s="50" t="s">
        <v>507</v>
      </c>
      <c r="C47" s="47">
        <f t="shared" si="10"/>
        <v>0.16666666666666669</v>
      </c>
      <c r="D47" s="47" t="str">
        <f t="shared" si="1"/>
        <v>..</v>
      </c>
      <c r="E47" s="47" t="str">
        <f t="shared" si="2"/>
        <v>..</v>
      </c>
      <c r="F47" s="47"/>
      <c r="G47" s="86"/>
      <c r="H47" s="50"/>
      <c r="J47" s="90"/>
      <c r="K47" s="1">
        <v>7</v>
      </c>
      <c r="L47" s="1">
        <v>5</v>
      </c>
      <c r="M47" s="94" t="e">
        <v>#N/A</v>
      </c>
      <c r="N47" s="94" t="e">
        <v>#N/A</v>
      </c>
      <c r="O47" s="94" t="e">
        <v>#N/A</v>
      </c>
      <c r="P47" s="94" t="e">
        <v>#N/A</v>
      </c>
      <c r="Q47" s="94" t="e">
        <v>#N/A</v>
      </c>
      <c r="T47" s="47">
        <f t="shared" si="11"/>
        <v>0</v>
      </c>
      <c r="U47" s="47">
        <f t="shared" si="12"/>
        <v>0.33333333333333337</v>
      </c>
      <c r="V47" s="47" t="str">
        <f t="shared" si="13"/>
        <v>..</v>
      </c>
      <c r="W47" s="47" t="str">
        <f t="shared" si="14"/>
        <v>..</v>
      </c>
      <c r="X47" s="47" t="str">
        <f t="shared" si="15"/>
        <v>..</v>
      </c>
      <c r="Y47" s="47" t="str">
        <f t="shared" si="16"/>
        <v>..</v>
      </c>
      <c r="Z47" s="47" t="str">
        <f t="shared" si="17"/>
        <v>..</v>
      </c>
    </row>
    <row r="48" spans="1:26" x14ac:dyDescent="0.35">
      <c r="A48" s="44" t="s">
        <v>39</v>
      </c>
      <c r="B48" s="50" t="s">
        <v>286</v>
      </c>
      <c r="C48" s="47">
        <f t="shared" si="10"/>
        <v>1</v>
      </c>
      <c r="D48" s="47" t="str">
        <f t="shared" si="1"/>
        <v>..</v>
      </c>
      <c r="E48" s="47" t="str">
        <f t="shared" si="2"/>
        <v>..</v>
      </c>
      <c r="F48" s="47"/>
      <c r="G48" s="86"/>
      <c r="H48" s="50"/>
      <c r="J48" s="89"/>
      <c r="K48" s="1">
        <v>1</v>
      </c>
      <c r="L48" s="1">
        <v>1</v>
      </c>
      <c r="M48" s="94" t="e">
        <v>#N/A</v>
      </c>
      <c r="N48" s="94" t="e">
        <v>#N/A</v>
      </c>
      <c r="O48" s="94" t="e">
        <v>#N/A</v>
      </c>
      <c r="P48" s="94" t="e">
        <v>#N/A</v>
      </c>
      <c r="Q48" s="94" t="e">
        <v>#N/A</v>
      </c>
      <c r="T48" s="47">
        <f t="shared" si="11"/>
        <v>1</v>
      </c>
      <c r="U48" s="47">
        <f t="shared" si="12"/>
        <v>1</v>
      </c>
      <c r="V48" s="47" t="str">
        <f t="shared" si="13"/>
        <v>..</v>
      </c>
      <c r="W48" s="47" t="str">
        <f t="shared" si="14"/>
        <v>..</v>
      </c>
      <c r="X48" s="47" t="str">
        <f t="shared" si="15"/>
        <v>..</v>
      </c>
      <c r="Y48" s="47" t="str">
        <f t="shared" si="16"/>
        <v>..</v>
      </c>
      <c r="Z48" s="47" t="str">
        <f t="shared" si="17"/>
        <v>..</v>
      </c>
    </row>
    <row r="49" spans="1:31" x14ac:dyDescent="0.35">
      <c r="A49" s="44" t="s">
        <v>73</v>
      </c>
      <c r="B49" s="50" t="s">
        <v>287</v>
      </c>
      <c r="C49" s="47">
        <f t="shared" si="10"/>
        <v>0.73333333333333339</v>
      </c>
      <c r="D49" s="47">
        <f t="shared" si="1"/>
        <v>0.41666666666666663</v>
      </c>
      <c r="E49" s="47">
        <f t="shared" si="2"/>
        <v>0.45833333333333337</v>
      </c>
      <c r="F49" s="47"/>
      <c r="G49" s="86"/>
      <c r="H49" s="50"/>
      <c r="J49" s="89"/>
      <c r="K49" s="1">
        <v>1</v>
      </c>
      <c r="L49" s="1">
        <v>2</v>
      </c>
      <c r="M49" s="95">
        <v>4.25</v>
      </c>
      <c r="N49" s="95">
        <v>4.5</v>
      </c>
      <c r="O49" s="95">
        <v>4.25</v>
      </c>
      <c r="P49" s="95">
        <v>2.75</v>
      </c>
      <c r="Q49" s="95">
        <v>3</v>
      </c>
      <c r="T49" s="47">
        <f t="shared" si="11"/>
        <v>1</v>
      </c>
      <c r="U49" s="47">
        <f t="shared" si="12"/>
        <v>0.83333333333333337</v>
      </c>
      <c r="V49" s="47">
        <f t="shared" si="13"/>
        <v>0.45833333333333337</v>
      </c>
      <c r="W49" s="47">
        <f t="shared" si="14"/>
        <v>0.41666666666666663</v>
      </c>
      <c r="X49" s="47">
        <f t="shared" si="15"/>
        <v>0.45833333333333337</v>
      </c>
      <c r="Y49" s="47">
        <f t="shared" si="16"/>
        <v>0.70833333333333326</v>
      </c>
      <c r="Z49" s="47">
        <f t="shared" si="17"/>
        <v>0.66666666666666674</v>
      </c>
    </row>
    <row r="50" spans="1:31" x14ac:dyDescent="0.35">
      <c r="A50" s="44" t="s">
        <v>40</v>
      </c>
      <c r="B50" s="50" t="s">
        <v>288</v>
      </c>
      <c r="C50" s="47">
        <f t="shared" si="10"/>
        <v>8.3333333333333315E-2</v>
      </c>
      <c r="D50" s="47" t="str">
        <f t="shared" si="1"/>
        <v>..</v>
      </c>
      <c r="E50" s="47" t="str">
        <f t="shared" si="2"/>
        <v>..</v>
      </c>
      <c r="F50" s="47"/>
      <c r="G50" s="86"/>
      <c r="H50" s="50"/>
      <c r="J50" s="89"/>
      <c r="K50" s="1">
        <v>7</v>
      </c>
      <c r="L50" s="1">
        <v>6</v>
      </c>
      <c r="M50" s="94" t="e">
        <v>#N/A</v>
      </c>
      <c r="N50" s="94" t="e">
        <v>#N/A</v>
      </c>
      <c r="O50" s="94" t="e">
        <v>#N/A</v>
      </c>
      <c r="P50" s="94" t="e">
        <v>#N/A</v>
      </c>
      <c r="Q50" s="94" t="e">
        <v>#N/A</v>
      </c>
      <c r="T50" s="47">
        <f t="shared" si="11"/>
        <v>0</v>
      </c>
      <c r="U50" s="47">
        <f t="shared" si="12"/>
        <v>0.16666666666666663</v>
      </c>
      <c r="V50" s="47" t="str">
        <f t="shared" si="13"/>
        <v>..</v>
      </c>
      <c r="W50" s="47" t="str">
        <f t="shared" si="14"/>
        <v>..</v>
      </c>
      <c r="X50" s="47" t="str">
        <f t="shared" si="15"/>
        <v>..</v>
      </c>
      <c r="Y50" s="47" t="str">
        <f t="shared" si="16"/>
        <v>..</v>
      </c>
      <c r="Z50" s="47" t="str">
        <f t="shared" si="17"/>
        <v>..</v>
      </c>
    </row>
    <row r="51" spans="1:31" x14ac:dyDescent="0.35">
      <c r="A51" s="44" t="s">
        <v>41</v>
      </c>
      <c r="B51" s="50" t="s">
        <v>289</v>
      </c>
      <c r="C51" s="47">
        <f t="shared" si="10"/>
        <v>1</v>
      </c>
      <c r="D51" s="47" t="str">
        <f t="shared" si="1"/>
        <v>..</v>
      </c>
      <c r="E51" s="47" t="str">
        <f t="shared" si="2"/>
        <v>..</v>
      </c>
      <c r="F51" s="47"/>
      <c r="G51" s="86"/>
      <c r="H51" s="50"/>
      <c r="J51" s="89"/>
      <c r="K51" s="1">
        <v>1</v>
      </c>
      <c r="L51" s="1">
        <v>1</v>
      </c>
      <c r="M51" s="94" t="e">
        <v>#N/A</v>
      </c>
      <c r="N51" s="94" t="e">
        <v>#N/A</v>
      </c>
      <c r="O51" s="94" t="e">
        <v>#N/A</v>
      </c>
      <c r="P51" s="94" t="e">
        <v>#N/A</v>
      </c>
      <c r="Q51" s="94" t="e">
        <v>#N/A</v>
      </c>
      <c r="T51" s="47">
        <f t="shared" si="11"/>
        <v>1</v>
      </c>
      <c r="U51" s="47">
        <f t="shared" si="12"/>
        <v>1</v>
      </c>
      <c r="V51" s="47" t="str">
        <f t="shared" si="13"/>
        <v>..</v>
      </c>
      <c r="W51" s="47" t="str">
        <f t="shared" si="14"/>
        <v>..</v>
      </c>
      <c r="X51" s="47" t="str">
        <f t="shared" si="15"/>
        <v>..</v>
      </c>
      <c r="Y51" s="47" t="str">
        <f t="shared" si="16"/>
        <v>..</v>
      </c>
      <c r="Z51" s="47" t="str">
        <f t="shared" si="17"/>
        <v>..</v>
      </c>
    </row>
    <row r="52" spans="1:31" x14ac:dyDescent="0.35">
      <c r="A52" s="44" t="s">
        <v>42</v>
      </c>
      <c r="B52" s="50" t="s">
        <v>290</v>
      </c>
      <c r="C52" s="47">
        <f t="shared" si="10"/>
        <v>0.9</v>
      </c>
      <c r="D52" s="47">
        <f t="shared" si="1"/>
        <v>0.875</v>
      </c>
      <c r="E52" s="47">
        <f t="shared" si="2"/>
        <v>0.58333333333333326</v>
      </c>
      <c r="F52" s="47"/>
      <c r="G52" s="86"/>
      <c r="H52" s="50"/>
      <c r="J52" s="89"/>
      <c r="K52" s="1">
        <v>1</v>
      </c>
      <c r="L52" s="1">
        <v>1</v>
      </c>
      <c r="M52" s="95">
        <v>3.5</v>
      </c>
      <c r="N52" s="95">
        <v>1.75</v>
      </c>
      <c r="O52" s="95">
        <v>2.75</v>
      </c>
      <c r="P52" s="95">
        <v>2</v>
      </c>
      <c r="Q52" s="95">
        <v>1.25</v>
      </c>
      <c r="T52" s="47">
        <f t="shared" si="11"/>
        <v>1</v>
      </c>
      <c r="U52" s="47">
        <f t="shared" si="12"/>
        <v>1</v>
      </c>
      <c r="V52" s="47">
        <f t="shared" si="13"/>
        <v>0.58333333333333326</v>
      </c>
      <c r="W52" s="47">
        <f t="shared" si="14"/>
        <v>0.875</v>
      </c>
      <c r="X52" s="47">
        <f t="shared" si="15"/>
        <v>0.70833333333333326</v>
      </c>
      <c r="Y52" s="47">
        <f t="shared" si="16"/>
        <v>0.83333333333333337</v>
      </c>
      <c r="Z52" s="47">
        <f t="shared" si="17"/>
        <v>0.95833333333333337</v>
      </c>
    </row>
    <row r="53" spans="1:31" x14ac:dyDescent="0.35">
      <c r="A53" s="44" t="s">
        <v>33</v>
      </c>
      <c r="B53" s="50" t="s">
        <v>508</v>
      </c>
      <c r="C53" s="47">
        <f t="shared" si="10"/>
        <v>0.5</v>
      </c>
      <c r="D53" s="47" t="str">
        <f t="shared" si="1"/>
        <v>..</v>
      </c>
      <c r="E53" s="47" t="str">
        <f t="shared" si="2"/>
        <v>..</v>
      </c>
      <c r="F53" s="47"/>
      <c r="G53" s="86"/>
      <c r="H53" s="50"/>
      <c r="J53" s="90"/>
      <c r="K53" s="1">
        <v>4</v>
      </c>
      <c r="L53" s="1">
        <v>4</v>
      </c>
      <c r="M53" s="94" t="e">
        <v>#N/A</v>
      </c>
      <c r="N53" s="94" t="e">
        <v>#N/A</v>
      </c>
      <c r="O53" s="94" t="e">
        <v>#N/A</v>
      </c>
      <c r="P53" s="94" t="e">
        <v>#N/A</v>
      </c>
      <c r="Q53" s="94" t="e">
        <v>#N/A</v>
      </c>
      <c r="T53" s="47">
        <f t="shared" si="11"/>
        <v>0.5</v>
      </c>
      <c r="U53" s="47">
        <f t="shared" si="12"/>
        <v>0.5</v>
      </c>
      <c r="V53" s="47" t="str">
        <f t="shared" si="13"/>
        <v>..</v>
      </c>
      <c r="W53" s="47" t="str">
        <f t="shared" si="14"/>
        <v>..</v>
      </c>
      <c r="X53" s="47" t="str">
        <f t="shared" si="15"/>
        <v>..</v>
      </c>
      <c r="Y53" s="47" t="str">
        <f t="shared" si="16"/>
        <v>..</v>
      </c>
      <c r="Z53" s="47" t="str">
        <f t="shared" si="17"/>
        <v>..</v>
      </c>
    </row>
    <row r="54" spans="1:31" x14ac:dyDescent="0.35">
      <c r="A54" s="44" t="s">
        <v>46</v>
      </c>
      <c r="B54" s="50" t="s">
        <v>292</v>
      </c>
      <c r="C54" s="47">
        <f t="shared" si="10"/>
        <v>1</v>
      </c>
      <c r="D54" s="47" t="str">
        <f t="shared" si="1"/>
        <v>..</v>
      </c>
      <c r="E54" s="47" t="str">
        <f t="shared" si="2"/>
        <v>..</v>
      </c>
      <c r="F54" s="47"/>
      <c r="G54" s="86"/>
      <c r="H54" s="50"/>
      <c r="J54" s="89"/>
      <c r="K54" s="1">
        <v>1</v>
      </c>
      <c r="L54" s="1">
        <v>1</v>
      </c>
      <c r="M54" s="94" t="e">
        <v>#N/A</v>
      </c>
      <c r="N54" s="94" t="e">
        <v>#N/A</v>
      </c>
      <c r="O54" s="94" t="e">
        <v>#N/A</v>
      </c>
      <c r="P54" s="94" t="e">
        <v>#N/A</v>
      </c>
      <c r="Q54" s="94" t="e">
        <v>#N/A</v>
      </c>
      <c r="T54" s="47">
        <f t="shared" si="11"/>
        <v>1</v>
      </c>
      <c r="U54" s="47">
        <f t="shared" si="12"/>
        <v>1</v>
      </c>
      <c r="V54" s="47" t="str">
        <f t="shared" si="13"/>
        <v>..</v>
      </c>
      <c r="W54" s="47" t="str">
        <f t="shared" si="14"/>
        <v>..</v>
      </c>
      <c r="X54" s="47" t="str">
        <f t="shared" si="15"/>
        <v>..</v>
      </c>
      <c r="Y54" s="47" t="str">
        <f t="shared" si="16"/>
        <v>..</v>
      </c>
      <c r="Z54" s="47" t="str">
        <f t="shared" si="17"/>
        <v>..</v>
      </c>
    </row>
    <row r="55" spans="1:31" x14ac:dyDescent="0.35">
      <c r="A55" s="44" t="s">
        <v>44</v>
      </c>
      <c r="B55" s="50" t="s">
        <v>293</v>
      </c>
      <c r="C55" s="47">
        <f t="shared" si="10"/>
        <v>0.25</v>
      </c>
      <c r="D55" s="47" t="str">
        <f t="shared" si="1"/>
        <v>..</v>
      </c>
      <c r="E55" s="47" t="str">
        <f t="shared" si="2"/>
        <v>..</v>
      </c>
      <c r="F55" s="47"/>
      <c r="G55" s="86"/>
      <c r="H55" s="50"/>
      <c r="J55" s="89"/>
      <c r="K55" s="1">
        <v>6</v>
      </c>
      <c r="L55" s="1">
        <v>5</v>
      </c>
      <c r="M55" s="94" t="e">
        <v>#N/A</v>
      </c>
      <c r="N55" s="94" t="e">
        <v>#N/A</v>
      </c>
      <c r="O55" s="94" t="e">
        <v>#N/A</v>
      </c>
      <c r="P55" s="94" t="e">
        <v>#N/A</v>
      </c>
      <c r="Q55" s="94" t="e">
        <v>#N/A</v>
      </c>
      <c r="T55" s="47">
        <f t="shared" si="11"/>
        <v>0.16666666666666663</v>
      </c>
      <c r="U55" s="47">
        <f t="shared" si="12"/>
        <v>0.33333333333333337</v>
      </c>
      <c r="V55" s="47" t="str">
        <f t="shared" si="13"/>
        <v>..</v>
      </c>
      <c r="W55" s="47" t="str">
        <f t="shared" si="14"/>
        <v>..</v>
      </c>
      <c r="X55" s="47" t="str">
        <f t="shared" si="15"/>
        <v>..</v>
      </c>
      <c r="Y55" s="47" t="str">
        <f t="shared" si="16"/>
        <v>..</v>
      </c>
      <c r="Z55" s="47" t="str">
        <f t="shared" si="17"/>
        <v>..</v>
      </c>
    </row>
    <row r="56" spans="1:31" x14ac:dyDescent="0.35">
      <c r="A56" s="44" t="s">
        <v>45</v>
      </c>
      <c r="B56" s="50" t="s">
        <v>294</v>
      </c>
      <c r="C56" s="47">
        <f t="shared" si="10"/>
        <v>1</v>
      </c>
      <c r="D56" s="47" t="str">
        <f t="shared" si="1"/>
        <v>..</v>
      </c>
      <c r="E56" s="47" t="str">
        <f t="shared" si="2"/>
        <v>..</v>
      </c>
      <c r="F56" s="47"/>
      <c r="G56" s="86"/>
      <c r="H56" s="50"/>
      <c r="J56" s="89"/>
      <c r="K56" s="1">
        <v>1</v>
      </c>
      <c r="L56" s="1">
        <v>1</v>
      </c>
      <c r="M56" s="94" t="e">
        <v>#N/A</v>
      </c>
      <c r="N56" s="94" t="e">
        <v>#N/A</v>
      </c>
      <c r="O56" s="94" t="e">
        <v>#N/A</v>
      </c>
      <c r="P56" s="94" t="e">
        <v>#N/A</v>
      </c>
      <c r="Q56" s="94" t="e">
        <v>#N/A</v>
      </c>
      <c r="T56" s="47">
        <f t="shared" si="11"/>
        <v>1</v>
      </c>
      <c r="U56" s="47">
        <f t="shared" si="12"/>
        <v>1</v>
      </c>
      <c r="V56" s="47" t="str">
        <f t="shared" si="13"/>
        <v>..</v>
      </c>
      <c r="W56" s="47" t="str">
        <f t="shared" si="14"/>
        <v>..</v>
      </c>
      <c r="X56" s="47" t="str">
        <f t="shared" si="15"/>
        <v>..</v>
      </c>
      <c r="Y56" s="47" t="str">
        <f t="shared" si="16"/>
        <v>..</v>
      </c>
      <c r="Z56" s="47" t="str">
        <f t="shared" si="17"/>
        <v>..</v>
      </c>
    </row>
    <row r="57" spans="1:31" x14ac:dyDescent="0.35">
      <c r="A57" s="44" t="s">
        <v>47</v>
      </c>
      <c r="B57" s="50" t="s">
        <v>295</v>
      </c>
      <c r="C57" s="47">
        <f t="shared" si="10"/>
        <v>0.66666666666666674</v>
      </c>
      <c r="D57" s="47" t="str">
        <f t="shared" si="1"/>
        <v>..</v>
      </c>
      <c r="E57" s="47" t="str">
        <f t="shared" si="2"/>
        <v>..</v>
      </c>
      <c r="F57" s="47"/>
      <c r="G57" s="86"/>
      <c r="H57" s="50"/>
      <c r="J57" s="89"/>
      <c r="K57" s="1">
        <v>3</v>
      </c>
      <c r="L57" s="1">
        <v>3</v>
      </c>
      <c r="M57" s="94" t="e">
        <v>#N/A</v>
      </c>
      <c r="N57" s="94" t="e">
        <v>#N/A</v>
      </c>
      <c r="O57" s="94" t="e">
        <v>#N/A</v>
      </c>
      <c r="P57" s="94" t="e">
        <v>#N/A</v>
      </c>
      <c r="Q57" s="94" t="e">
        <v>#N/A</v>
      </c>
      <c r="T57" s="47">
        <f t="shared" si="11"/>
        <v>0.66666666666666674</v>
      </c>
      <c r="U57" s="47">
        <f t="shared" si="12"/>
        <v>0.66666666666666674</v>
      </c>
      <c r="V57" s="47" t="str">
        <f t="shared" si="13"/>
        <v>..</v>
      </c>
      <c r="W57" s="47" t="str">
        <f t="shared" si="14"/>
        <v>..</v>
      </c>
      <c r="X57" s="47" t="str">
        <f t="shared" si="15"/>
        <v>..</v>
      </c>
      <c r="Y57" s="47" t="str">
        <f t="shared" si="16"/>
        <v>..</v>
      </c>
      <c r="Z57" s="47" t="str">
        <f t="shared" si="17"/>
        <v>..</v>
      </c>
    </row>
    <row r="58" spans="1:31" x14ac:dyDescent="0.35">
      <c r="A58" s="44" t="s">
        <v>174</v>
      </c>
      <c r="B58" s="50" t="s">
        <v>296</v>
      </c>
      <c r="C58" s="47">
        <f t="shared" si="10"/>
        <v>0.75</v>
      </c>
      <c r="D58" s="47" t="str">
        <f t="shared" si="1"/>
        <v>..</v>
      </c>
      <c r="E58" s="47" t="str">
        <f t="shared" si="2"/>
        <v>..</v>
      </c>
      <c r="F58" s="47"/>
      <c r="G58" s="86"/>
      <c r="H58" s="50"/>
      <c r="J58" s="90"/>
      <c r="K58" s="1">
        <v>2</v>
      </c>
      <c r="L58" s="1">
        <v>3</v>
      </c>
      <c r="M58" s="94" t="e">
        <v>#N/A</v>
      </c>
      <c r="N58" s="94" t="e">
        <v>#N/A</v>
      </c>
      <c r="O58" s="94" t="e">
        <v>#N/A</v>
      </c>
      <c r="P58" s="94" t="e">
        <v>#N/A</v>
      </c>
      <c r="Q58" s="94" t="e">
        <v>#N/A</v>
      </c>
      <c r="T58" s="47">
        <f t="shared" si="11"/>
        <v>0.83333333333333337</v>
      </c>
      <c r="U58" s="47">
        <f t="shared" si="12"/>
        <v>0.66666666666666674</v>
      </c>
      <c r="V58" s="47" t="str">
        <f t="shared" si="13"/>
        <v>..</v>
      </c>
      <c r="W58" s="47" t="str">
        <f t="shared" si="14"/>
        <v>..</v>
      </c>
      <c r="X58" s="47" t="str">
        <f t="shared" si="15"/>
        <v>..</v>
      </c>
      <c r="Y58" s="47" t="str">
        <f t="shared" si="16"/>
        <v>..</v>
      </c>
      <c r="Z58" s="47" t="str">
        <f t="shared" si="17"/>
        <v>..</v>
      </c>
    </row>
    <row r="59" spans="1:31" x14ac:dyDescent="0.35">
      <c r="A59" s="44" t="s">
        <v>49</v>
      </c>
      <c r="B59" s="50" t="s">
        <v>297</v>
      </c>
      <c r="C59" s="47">
        <f t="shared" si="10"/>
        <v>0.66666666666666674</v>
      </c>
      <c r="D59" s="47" t="str">
        <f t="shared" si="1"/>
        <v>..</v>
      </c>
      <c r="E59" s="47" t="str">
        <f t="shared" si="2"/>
        <v>..</v>
      </c>
      <c r="F59" s="47"/>
      <c r="G59" s="86"/>
      <c r="H59" s="50"/>
      <c r="J59" s="89"/>
      <c r="K59" s="1">
        <v>3</v>
      </c>
      <c r="L59" s="1">
        <v>3</v>
      </c>
      <c r="M59" s="94" t="e">
        <v>#N/A</v>
      </c>
      <c r="N59" s="94" t="e">
        <v>#N/A</v>
      </c>
      <c r="O59" s="94" t="e">
        <v>#N/A</v>
      </c>
      <c r="P59" s="94" t="e">
        <v>#N/A</v>
      </c>
      <c r="Q59" s="94" t="e">
        <v>#N/A</v>
      </c>
      <c r="T59" s="47">
        <f t="shared" si="11"/>
        <v>0.66666666666666674</v>
      </c>
      <c r="U59" s="47">
        <f t="shared" si="12"/>
        <v>0.66666666666666674</v>
      </c>
      <c r="V59" s="47" t="str">
        <f t="shared" si="13"/>
        <v>..</v>
      </c>
      <c r="W59" s="47" t="str">
        <f t="shared" si="14"/>
        <v>..</v>
      </c>
      <c r="X59" s="47" t="str">
        <f t="shared" si="15"/>
        <v>..</v>
      </c>
      <c r="Y59" s="47" t="str">
        <f t="shared" si="16"/>
        <v>..</v>
      </c>
      <c r="Z59" s="47" t="str">
        <f t="shared" si="17"/>
        <v>..</v>
      </c>
    </row>
    <row r="60" spans="1:31" x14ac:dyDescent="0.35">
      <c r="A60" s="44" t="s">
        <v>50</v>
      </c>
      <c r="B60" s="50" t="s">
        <v>298</v>
      </c>
      <c r="C60" s="47">
        <f t="shared" si="10"/>
        <v>0.16666666666666663</v>
      </c>
      <c r="D60" s="47" t="str">
        <f t="shared" si="1"/>
        <v>..</v>
      </c>
      <c r="E60" s="47" t="str">
        <f t="shared" si="2"/>
        <v>..</v>
      </c>
      <c r="F60" s="47"/>
      <c r="G60" s="86"/>
      <c r="H60" s="50"/>
      <c r="J60" s="89"/>
      <c r="K60" s="1">
        <v>6</v>
      </c>
      <c r="L60" s="1">
        <v>6</v>
      </c>
      <c r="M60" s="94" t="e">
        <v>#N/A</v>
      </c>
      <c r="N60" s="94" t="e">
        <v>#N/A</v>
      </c>
      <c r="O60" s="94" t="e">
        <v>#N/A</v>
      </c>
      <c r="P60" s="94" t="e">
        <v>#N/A</v>
      </c>
      <c r="Q60" s="94" t="e">
        <v>#N/A</v>
      </c>
      <c r="T60" s="47">
        <f t="shared" si="11"/>
        <v>0.16666666666666663</v>
      </c>
      <c r="U60" s="47">
        <f t="shared" si="12"/>
        <v>0.16666666666666663</v>
      </c>
      <c r="V60" s="47" t="str">
        <f t="shared" si="13"/>
        <v>..</v>
      </c>
      <c r="W60" s="47" t="str">
        <f t="shared" si="14"/>
        <v>..</v>
      </c>
      <c r="X60" s="47" t="str">
        <f t="shared" si="15"/>
        <v>..</v>
      </c>
      <c r="Y60" s="47" t="str">
        <f t="shared" si="16"/>
        <v>..</v>
      </c>
      <c r="Z60" s="47" t="str">
        <f t="shared" si="17"/>
        <v>..</v>
      </c>
      <c r="AE60" s="44" t="s">
        <v>456</v>
      </c>
    </row>
    <row r="61" spans="1:31" x14ac:dyDescent="0.35">
      <c r="A61" s="44" t="s">
        <v>157</v>
      </c>
      <c r="B61" s="50" t="s">
        <v>299</v>
      </c>
      <c r="C61" s="47">
        <f t="shared" si="10"/>
        <v>0.75</v>
      </c>
      <c r="D61" s="47" t="str">
        <f t="shared" si="1"/>
        <v>..</v>
      </c>
      <c r="E61" s="47" t="str">
        <f t="shared" si="2"/>
        <v>..</v>
      </c>
      <c r="F61" s="47"/>
      <c r="G61" s="86"/>
      <c r="H61" s="50"/>
      <c r="J61" s="89"/>
      <c r="K61" s="1">
        <v>2</v>
      </c>
      <c r="L61" s="1">
        <v>3</v>
      </c>
      <c r="M61" s="94" t="e">
        <v>#N/A</v>
      </c>
      <c r="N61" s="94" t="e">
        <v>#N/A</v>
      </c>
      <c r="O61" s="94" t="e">
        <v>#N/A</v>
      </c>
      <c r="P61" s="94" t="e">
        <v>#N/A</v>
      </c>
      <c r="Q61" s="94" t="e">
        <v>#N/A</v>
      </c>
      <c r="T61" s="47">
        <f t="shared" si="11"/>
        <v>0.83333333333333337</v>
      </c>
      <c r="U61" s="47">
        <f t="shared" si="12"/>
        <v>0.66666666666666674</v>
      </c>
      <c r="V61" s="47" t="str">
        <f t="shared" si="13"/>
        <v>..</v>
      </c>
      <c r="W61" s="47" t="str">
        <f t="shared" si="14"/>
        <v>..</v>
      </c>
      <c r="X61" s="47" t="str">
        <f t="shared" si="15"/>
        <v>..</v>
      </c>
      <c r="Y61" s="47" t="str">
        <f t="shared" si="16"/>
        <v>..</v>
      </c>
      <c r="Z61" s="47" t="str">
        <f t="shared" si="17"/>
        <v>..</v>
      </c>
    </row>
    <row r="62" spans="1:31" x14ac:dyDescent="0.35">
      <c r="A62" s="44" t="s">
        <v>66</v>
      </c>
      <c r="B62" s="50" t="s">
        <v>300</v>
      </c>
      <c r="C62" s="47">
        <f t="shared" si="10"/>
        <v>0</v>
      </c>
      <c r="D62" s="47" t="str">
        <f t="shared" si="1"/>
        <v>..</v>
      </c>
      <c r="E62" s="47" t="str">
        <f t="shared" si="2"/>
        <v>..</v>
      </c>
      <c r="F62" s="47"/>
      <c r="G62" s="86"/>
      <c r="H62" s="50"/>
      <c r="J62" s="89"/>
      <c r="K62" s="1">
        <v>7</v>
      </c>
      <c r="L62" s="1">
        <v>7</v>
      </c>
      <c r="M62" s="94" t="e">
        <v>#N/A</v>
      </c>
      <c r="N62" s="94" t="e">
        <v>#N/A</v>
      </c>
      <c r="O62" s="94" t="e">
        <v>#N/A</v>
      </c>
      <c r="P62" s="94" t="e">
        <v>#N/A</v>
      </c>
      <c r="Q62" s="94" t="e">
        <v>#N/A</v>
      </c>
      <c r="T62" s="47">
        <f t="shared" si="11"/>
        <v>0</v>
      </c>
      <c r="U62" s="47">
        <f t="shared" si="12"/>
        <v>0</v>
      </c>
      <c r="V62" s="47" t="str">
        <f t="shared" si="13"/>
        <v>..</v>
      </c>
      <c r="W62" s="47" t="str">
        <f t="shared" si="14"/>
        <v>..</v>
      </c>
      <c r="X62" s="47" t="str">
        <f t="shared" si="15"/>
        <v>..</v>
      </c>
      <c r="Y62" s="47" t="str">
        <f t="shared" si="16"/>
        <v>..</v>
      </c>
      <c r="Z62" s="47" t="str">
        <f t="shared" si="17"/>
        <v>..</v>
      </c>
    </row>
    <row r="63" spans="1:31" x14ac:dyDescent="0.35">
      <c r="A63" s="44" t="s">
        <v>51</v>
      </c>
      <c r="B63" s="50" t="s">
        <v>301</v>
      </c>
      <c r="C63" s="47">
        <f t="shared" si="10"/>
        <v>0</v>
      </c>
      <c r="D63" s="47" t="str">
        <f t="shared" si="1"/>
        <v>..</v>
      </c>
      <c r="E63" s="47" t="str">
        <f t="shared" si="2"/>
        <v>..</v>
      </c>
      <c r="F63" s="47"/>
      <c r="G63" s="86"/>
      <c r="H63" s="50"/>
      <c r="J63" s="89"/>
      <c r="K63" s="1">
        <v>7</v>
      </c>
      <c r="L63" s="1">
        <v>7</v>
      </c>
      <c r="M63" s="94" t="e">
        <v>#N/A</v>
      </c>
      <c r="N63" s="94" t="e">
        <v>#N/A</v>
      </c>
      <c r="O63" s="94" t="e">
        <v>#N/A</v>
      </c>
      <c r="P63" s="94" t="e">
        <v>#N/A</v>
      </c>
      <c r="Q63" s="94" t="e">
        <v>#N/A</v>
      </c>
      <c r="T63" s="47">
        <f t="shared" si="11"/>
        <v>0</v>
      </c>
      <c r="U63" s="47">
        <f t="shared" si="12"/>
        <v>0</v>
      </c>
      <c r="V63" s="47" t="str">
        <f t="shared" si="13"/>
        <v>..</v>
      </c>
      <c r="W63" s="47" t="str">
        <f t="shared" si="14"/>
        <v>..</v>
      </c>
      <c r="X63" s="47" t="str">
        <f t="shared" si="15"/>
        <v>..</v>
      </c>
      <c r="Y63" s="47" t="str">
        <f t="shared" si="16"/>
        <v>..</v>
      </c>
      <c r="Z63" s="47" t="str">
        <f t="shared" si="17"/>
        <v>..</v>
      </c>
    </row>
    <row r="64" spans="1:31" x14ac:dyDescent="0.35">
      <c r="A64" s="44" t="s">
        <v>53</v>
      </c>
      <c r="B64" s="50" t="s">
        <v>302</v>
      </c>
      <c r="C64" s="47">
        <f t="shared" si="10"/>
        <v>0.94166666666666665</v>
      </c>
      <c r="D64" s="47">
        <f t="shared" si="1"/>
        <v>0.91666666666666663</v>
      </c>
      <c r="E64" s="47">
        <f t="shared" si="2"/>
        <v>0.79166666666666663</v>
      </c>
      <c r="F64" s="47"/>
      <c r="G64" s="86"/>
      <c r="H64" s="50"/>
      <c r="J64" s="89"/>
      <c r="K64" s="1">
        <v>1</v>
      </c>
      <c r="L64" s="1">
        <v>1</v>
      </c>
      <c r="M64" s="95">
        <v>2.25</v>
      </c>
      <c r="N64" s="95">
        <v>1.5</v>
      </c>
      <c r="O64" s="95">
        <v>1.5</v>
      </c>
      <c r="P64" s="95">
        <v>1.75</v>
      </c>
      <c r="Q64" s="95">
        <v>1.5</v>
      </c>
      <c r="T64" s="47">
        <f t="shared" si="11"/>
        <v>1</v>
      </c>
      <c r="U64" s="47">
        <f t="shared" si="12"/>
        <v>1</v>
      </c>
      <c r="V64" s="47">
        <f t="shared" si="13"/>
        <v>0.79166666666666663</v>
      </c>
      <c r="W64" s="47">
        <f t="shared" si="14"/>
        <v>0.91666666666666663</v>
      </c>
      <c r="X64" s="47">
        <f t="shared" si="15"/>
        <v>0.91666666666666663</v>
      </c>
      <c r="Y64" s="47">
        <f t="shared" si="16"/>
        <v>0.875</v>
      </c>
      <c r="Z64" s="47">
        <f t="shared" si="17"/>
        <v>0.91666666666666663</v>
      </c>
    </row>
    <row r="65" spans="1:26" x14ac:dyDescent="0.35">
      <c r="A65" s="44" t="s">
        <v>54</v>
      </c>
      <c r="B65" s="50" t="s">
        <v>303</v>
      </c>
      <c r="C65" s="47">
        <f t="shared" si="10"/>
        <v>0.16666666666666663</v>
      </c>
      <c r="D65" s="47" t="str">
        <f t="shared" si="1"/>
        <v>..</v>
      </c>
      <c r="E65" s="47" t="str">
        <f t="shared" si="2"/>
        <v>..</v>
      </c>
      <c r="F65" s="47"/>
      <c r="G65" s="86"/>
      <c r="H65" s="50"/>
      <c r="J65" s="89"/>
      <c r="K65" s="1">
        <v>6</v>
      </c>
      <c r="L65" s="1">
        <v>6</v>
      </c>
      <c r="M65" s="94" t="e">
        <v>#N/A</v>
      </c>
      <c r="N65" s="94" t="e">
        <v>#N/A</v>
      </c>
      <c r="O65" s="94" t="e">
        <v>#N/A</v>
      </c>
      <c r="P65" s="94" t="e">
        <v>#N/A</v>
      </c>
      <c r="Q65" s="94" t="e">
        <v>#N/A</v>
      </c>
      <c r="T65" s="47">
        <f t="shared" si="11"/>
        <v>0.16666666666666663</v>
      </c>
      <c r="U65" s="47">
        <f t="shared" si="12"/>
        <v>0.16666666666666663</v>
      </c>
      <c r="V65" s="47" t="str">
        <f t="shared" si="13"/>
        <v>..</v>
      </c>
      <c r="W65" s="47" t="str">
        <f t="shared" si="14"/>
        <v>..</v>
      </c>
      <c r="X65" s="47" t="str">
        <f t="shared" si="15"/>
        <v>..</v>
      </c>
      <c r="Y65" s="47" t="str">
        <f t="shared" si="16"/>
        <v>..</v>
      </c>
      <c r="Z65" s="47" t="str">
        <f t="shared" si="17"/>
        <v>..</v>
      </c>
    </row>
    <row r="66" spans="1:26" x14ac:dyDescent="0.35">
      <c r="A66" s="44" t="s">
        <v>56</v>
      </c>
      <c r="B66" s="50" t="s">
        <v>304</v>
      </c>
      <c r="C66" s="47">
        <f t="shared" si="10"/>
        <v>0.66666666666666674</v>
      </c>
      <c r="D66" s="47" t="str">
        <f t="shared" si="1"/>
        <v>..</v>
      </c>
      <c r="E66" s="47" t="str">
        <f t="shared" si="2"/>
        <v>..</v>
      </c>
      <c r="F66" s="47"/>
      <c r="G66" s="86"/>
      <c r="H66" s="50"/>
      <c r="J66" s="89"/>
      <c r="K66" s="1">
        <v>3</v>
      </c>
      <c r="L66" s="1">
        <v>3</v>
      </c>
      <c r="M66" s="94" t="e">
        <v>#N/A</v>
      </c>
      <c r="N66" s="94" t="e">
        <v>#N/A</v>
      </c>
      <c r="O66" s="94" t="e">
        <v>#N/A</v>
      </c>
      <c r="P66" s="94" t="e">
        <v>#N/A</v>
      </c>
      <c r="Q66" s="94" t="e">
        <v>#N/A</v>
      </c>
      <c r="T66" s="47">
        <f t="shared" si="11"/>
        <v>0.66666666666666674</v>
      </c>
      <c r="U66" s="47">
        <f t="shared" si="12"/>
        <v>0.66666666666666674</v>
      </c>
      <c r="V66" s="47" t="str">
        <f t="shared" si="13"/>
        <v>..</v>
      </c>
      <c r="W66" s="47" t="str">
        <f t="shared" si="14"/>
        <v>..</v>
      </c>
      <c r="X66" s="47" t="str">
        <f t="shared" si="15"/>
        <v>..</v>
      </c>
      <c r="Y66" s="47" t="str">
        <f t="shared" si="16"/>
        <v>..</v>
      </c>
      <c r="Z66" s="47" t="str">
        <f t="shared" si="17"/>
        <v>..</v>
      </c>
    </row>
    <row r="67" spans="1:26" x14ac:dyDescent="0.35">
      <c r="A67" s="44" t="s">
        <v>55</v>
      </c>
      <c r="B67" s="50" t="s">
        <v>305</v>
      </c>
      <c r="C67" s="47">
        <f t="shared" si="10"/>
        <v>1</v>
      </c>
      <c r="D67" s="47" t="str">
        <f t="shared" si="1"/>
        <v>..</v>
      </c>
      <c r="E67" s="47" t="str">
        <f t="shared" si="2"/>
        <v>..</v>
      </c>
      <c r="F67" s="47"/>
      <c r="G67" s="86"/>
      <c r="H67" s="50"/>
      <c r="J67" s="89"/>
      <c r="K67" s="1">
        <v>1</v>
      </c>
      <c r="L67" s="1">
        <v>1</v>
      </c>
      <c r="M67" s="94" t="e">
        <v>#N/A</v>
      </c>
      <c r="N67" s="94" t="e">
        <v>#N/A</v>
      </c>
      <c r="O67" s="94" t="e">
        <v>#N/A</v>
      </c>
      <c r="P67" s="94" t="e">
        <v>#N/A</v>
      </c>
      <c r="Q67" s="94" t="e">
        <v>#N/A</v>
      </c>
      <c r="T67" s="47">
        <f t="shared" si="11"/>
        <v>1</v>
      </c>
      <c r="U67" s="47">
        <f t="shared" si="12"/>
        <v>1</v>
      </c>
      <c r="V67" s="47" t="str">
        <f t="shared" si="13"/>
        <v>..</v>
      </c>
      <c r="W67" s="47" t="str">
        <f t="shared" si="14"/>
        <v>..</v>
      </c>
      <c r="X67" s="47" t="str">
        <f t="shared" si="15"/>
        <v>..</v>
      </c>
      <c r="Y67" s="47" t="str">
        <f t="shared" si="16"/>
        <v>..</v>
      </c>
      <c r="Z67" s="47" t="str">
        <f t="shared" si="17"/>
        <v>..</v>
      </c>
    </row>
    <row r="68" spans="1:26" x14ac:dyDescent="0.35">
      <c r="A68" s="44" t="s">
        <v>57</v>
      </c>
      <c r="B68" s="50" t="s">
        <v>306</v>
      </c>
      <c r="C68" s="47">
        <f t="shared" si="10"/>
        <v>0.91666666666666674</v>
      </c>
      <c r="D68" s="47" t="str">
        <f t="shared" si="1"/>
        <v>..</v>
      </c>
      <c r="E68" s="47" t="str">
        <f t="shared" si="2"/>
        <v>..</v>
      </c>
      <c r="F68" s="47"/>
      <c r="G68" s="86"/>
      <c r="H68" s="50"/>
      <c r="J68" s="89"/>
      <c r="K68" s="1">
        <v>1</v>
      </c>
      <c r="L68" s="1">
        <v>2</v>
      </c>
      <c r="M68" s="94" t="e">
        <v>#N/A</v>
      </c>
      <c r="N68" s="94" t="e">
        <v>#N/A</v>
      </c>
      <c r="O68" s="94" t="e">
        <v>#N/A</v>
      </c>
      <c r="P68" s="94" t="e">
        <v>#N/A</v>
      </c>
      <c r="Q68" s="94" t="e">
        <v>#N/A</v>
      </c>
      <c r="T68" s="47">
        <f t="shared" si="11"/>
        <v>1</v>
      </c>
      <c r="U68" s="47">
        <f t="shared" si="12"/>
        <v>0.83333333333333337</v>
      </c>
      <c r="V68" s="47" t="str">
        <f t="shared" si="13"/>
        <v>..</v>
      </c>
      <c r="W68" s="47" t="str">
        <f t="shared" si="14"/>
        <v>..</v>
      </c>
      <c r="X68" s="47" t="str">
        <f t="shared" si="15"/>
        <v>..</v>
      </c>
      <c r="Y68" s="47" t="str">
        <f t="shared" si="16"/>
        <v>..</v>
      </c>
      <c r="Z68" s="47" t="str">
        <f t="shared" si="17"/>
        <v>..</v>
      </c>
    </row>
    <row r="69" spans="1:26" x14ac:dyDescent="0.35">
      <c r="A69" s="44" t="s">
        <v>59</v>
      </c>
      <c r="B69" s="50" t="s">
        <v>307</v>
      </c>
      <c r="C69" s="47">
        <f t="shared" si="10"/>
        <v>0.16666666666666669</v>
      </c>
      <c r="D69" s="47" t="str">
        <f t="shared" si="1"/>
        <v>..</v>
      </c>
      <c r="E69" s="47" t="str">
        <f t="shared" si="2"/>
        <v>..</v>
      </c>
      <c r="F69" s="47"/>
      <c r="G69" s="86"/>
      <c r="H69" s="50"/>
      <c r="J69" s="89"/>
      <c r="K69" s="1">
        <v>7</v>
      </c>
      <c r="L69" s="1">
        <v>5</v>
      </c>
      <c r="M69" s="94" t="e">
        <v>#N/A</v>
      </c>
      <c r="N69" s="94" t="e">
        <v>#N/A</v>
      </c>
      <c r="O69" s="94" t="e">
        <v>#N/A</v>
      </c>
      <c r="P69" s="94" t="e">
        <v>#N/A</v>
      </c>
      <c r="Q69" s="94" t="e">
        <v>#N/A</v>
      </c>
      <c r="T69" s="47">
        <f t="shared" si="11"/>
        <v>0</v>
      </c>
      <c r="U69" s="47">
        <f t="shared" si="12"/>
        <v>0.33333333333333337</v>
      </c>
      <c r="V69" s="47" t="str">
        <f t="shared" si="13"/>
        <v>..</v>
      </c>
      <c r="W69" s="47" t="str">
        <f t="shared" si="14"/>
        <v>..</v>
      </c>
      <c r="X69" s="47" t="str">
        <f t="shared" si="15"/>
        <v>..</v>
      </c>
      <c r="Y69" s="47" t="str">
        <f t="shared" si="16"/>
        <v>..</v>
      </c>
      <c r="Z69" s="47" t="str">
        <f t="shared" si="17"/>
        <v>..</v>
      </c>
    </row>
    <row r="70" spans="1:26" x14ac:dyDescent="0.35">
      <c r="A70" s="44" t="s">
        <v>64</v>
      </c>
      <c r="B70" s="50" t="s">
        <v>500</v>
      </c>
      <c r="C70" s="47">
        <f t="shared" si="10"/>
        <v>0.41666666666666669</v>
      </c>
      <c r="D70" s="47" t="str">
        <f t="shared" si="1"/>
        <v>..</v>
      </c>
      <c r="E70" s="47" t="str">
        <f t="shared" si="2"/>
        <v>..</v>
      </c>
      <c r="F70" s="47"/>
      <c r="G70" s="86"/>
      <c r="H70" s="50"/>
      <c r="J70" s="89"/>
      <c r="K70" s="1">
        <v>4</v>
      </c>
      <c r="L70" s="1">
        <v>5</v>
      </c>
      <c r="M70" s="94" t="e">
        <v>#N/A</v>
      </c>
      <c r="N70" s="94" t="e">
        <v>#N/A</v>
      </c>
      <c r="O70" s="94" t="e">
        <v>#N/A</v>
      </c>
      <c r="P70" s="94" t="e">
        <v>#N/A</v>
      </c>
      <c r="Q70" s="94" t="e">
        <v>#N/A</v>
      </c>
      <c r="T70" s="47">
        <f t="shared" si="11"/>
        <v>0.5</v>
      </c>
      <c r="U70" s="47">
        <f t="shared" si="12"/>
        <v>0.33333333333333337</v>
      </c>
      <c r="V70" s="47" t="str">
        <f t="shared" si="13"/>
        <v>..</v>
      </c>
      <c r="W70" s="47" t="str">
        <f t="shared" si="14"/>
        <v>..</v>
      </c>
      <c r="X70" s="47" t="str">
        <f t="shared" si="15"/>
        <v>..</v>
      </c>
      <c r="Y70" s="47" t="str">
        <f t="shared" si="16"/>
        <v>..</v>
      </c>
      <c r="Z70" s="47" t="str">
        <f t="shared" si="17"/>
        <v>..</v>
      </c>
    </row>
    <row r="71" spans="1:26" x14ac:dyDescent="0.35">
      <c r="A71" s="44" t="s">
        <v>61</v>
      </c>
      <c r="B71" s="50" t="s">
        <v>309</v>
      </c>
      <c r="C71" s="47">
        <f t="shared" si="10"/>
        <v>0.55000000000000004</v>
      </c>
      <c r="D71" s="47">
        <f t="shared" si="1"/>
        <v>0.33333333333333337</v>
      </c>
      <c r="E71" s="47">
        <f t="shared" si="2"/>
        <v>0.41666666666666663</v>
      </c>
      <c r="F71" s="47"/>
      <c r="G71" s="86"/>
      <c r="H71" s="50"/>
      <c r="J71" s="89"/>
      <c r="K71" s="1">
        <v>3</v>
      </c>
      <c r="L71" s="1">
        <v>3</v>
      </c>
      <c r="M71" s="95">
        <v>4.5</v>
      </c>
      <c r="N71" s="95">
        <v>5</v>
      </c>
      <c r="O71" s="95">
        <v>4.25</v>
      </c>
      <c r="P71" s="95">
        <v>3.75</v>
      </c>
      <c r="Q71" s="95">
        <v>4.5</v>
      </c>
      <c r="T71" s="47">
        <f t="shared" si="11"/>
        <v>0.66666666666666674</v>
      </c>
      <c r="U71" s="47">
        <f t="shared" si="12"/>
        <v>0.66666666666666674</v>
      </c>
      <c r="V71" s="47">
        <f t="shared" si="13"/>
        <v>0.41666666666666663</v>
      </c>
      <c r="W71" s="47">
        <f t="shared" si="14"/>
        <v>0.33333333333333337</v>
      </c>
      <c r="X71" s="47">
        <f t="shared" si="15"/>
        <v>0.45833333333333337</v>
      </c>
      <c r="Y71" s="47">
        <f t="shared" si="16"/>
        <v>0.54166666666666674</v>
      </c>
      <c r="Z71" s="47">
        <f t="shared" si="17"/>
        <v>0.41666666666666663</v>
      </c>
    </row>
    <row r="72" spans="1:26" ht="15.5" x14ac:dyDescent="0.35">
      <c r="A72" s="44" t="s">
        <v>43</v>
      </c>
      <c r="B72" s="50" t="s">
        <v>310</v>
      </c>
      <c r="C72" s="47">
        <f t="shared" ref="C72:C103" si="18">IF(ISNUMBER(AVERAGE(T72:U72,X72:Z72)),AVERAGE(T72:U72,X72:Z72),"..")</f>
        <v>1</v>
      </c>
      <c r="D72" s="47" t="str">
        <f t="shared" ref="D72:D135" si="19">+W72</f>
        <v>..</v>
      </c>
      <c r="E72" s="47" t="str">
        <f t="shared" ref="E72:E135" si="20">+V72</f>
        <v>..</v>
      </c>
      <c r="F72" s="47"/>
      <c r="G72" s="84"/>
      <c r="H72" s="50"/>
      <c r="J72" s="89"/>
      <c r="K72" s="1">
        <v>1</v>
      </c>
      <c r="L72" s="1">
        <v>1</v>
      </c>
      <c r="M72" s="96" t="e">
        <v>#N/A</v>
      </c>
      <c r="N72" s="96" t="e">
        <v>#N/A</v>
      </c>
      <c r="O72" s="96" t="e">
        <v>#N/A</v>
      </c>
      <c r="P72" s="96" t="e">
        <v>#N/A</v>
      </c>
      <c r="Q72" s="96" t="e">
        <v>#N/A</v>
      </c>
      <c r="T72" s="47">
        <f t="shared" ref="T72:T103" si="21">IF(ISNUMBER(K72)=TRUE,T$5*(K72-T$4)/(T$3-T$4)+(1-T$5)*(1-(K72-T$4)/(T$3-T$4)),"..")</f>
        <v>1</v>
      </c>
      <c r="U72" s="47">
        <f t="shared" ref="U72:U103" si="22">IF(ISNUMBER(L72)=TRUE,U$5*(L72-U$4)/(U$3-U$4)+(1-U$5)*(1-(L72-U$4)/(U$3-U$4)),"..")</f>
        <v>1</v>
      </c>
      <c r="V72" s="47" t="str">
        <f t="shared" ref="V72:V103" si="23">IF(ISNUMBER(M72)=TRUE,V$5*(M72-V$4)/(V$3-V$4)+(1-V$5)*(1-(M72-V$4)/(V$3-V$4)),"..")</f>
        <v>..</v>
      </c>
      <c r="W72" s="47" t="str">
        <f t="shared" ref="W72:W103" si="24">IF(ISNUMBER(N72)=TRUE,W$5*(N72-W$4)/(W$3-W$4)+(1-W$5)*(1-(N72-W$4)/(W$3-W$4)),"..")</f>
        <v>..</v>
      </c>
      <c r="X72" s="47" t="str">
        <f t="shared" ref="X72:X103" si="25">IF(ISNUMBER(O72)=TRUE,X$5*(O72-X$4)/(X$3-X$4)+(1-X$5)*(1-(O72-X$4)/(X$3-X$4)),"..")</f>
        <v>..</v>
      </c>
      <c r="Y72" s="47" t="str">
        <f t="shared" ref="Y72:Y103" si="26">IF(ISNUMBER(P72)=TRUE,Y$5*(P72-Y$4)/(Y$3-Y$4)+(1-Y$5)*(1-(P72-Y$4)/(Y$3-Y$4)),"..")</f>
        <v>..</v>
      </c>
      <c r="Z72" s="47" t="str">
        <f t="shared" ref="Z72:Z103" si="27">IF(ISNUMBER(Q72)=TRUE,Z$5*(Q72-Z$4)/(Z$3-Z$4)+(1-Z$5)*(1-(Q72-Z$4)/(Z$3-Z$4)),"..")</f>
        <v>..</v>
      </c>
    </row>
    <row r="73" spans="1:26" ht="15.5" x14ac:dyDescent="0.35">
      <c r="A73" s="44" t="s">
        <v>62</v>
      </c>
      <c r="B73" s="50" t="s">
        <v>311</v>
      </c>
      <c r="C73" s="47">
        <f t="shared" si="18"/>
        <v>0.91666666666666674</v>
      </c>
      <c r="D73" s="47" t="str">
        <f t="shared" si="19"/>
        <v>..</v>
      </c>
      <c r="E73" s="47" t="str">
        <f t="shared" si="20"/>
        <v>..</v>
      </c>
      <c r="F73" s="47"/>
      <c r="G73" s="84"/>
      <c r="H73" s="50"/>
      <c r="J73" s="89"/>
      <c r="K73" s="1">
        <v>1</v>
      </c>
      <c r="L73" s="1">
        <v>2</v>
      </c>
      <c r="M73" s="96" t="e">
        <v>#N/A</v>
      </c>
      <c r="N73" s="96" t="e">
        <v>#N/A</v>
      </c>
      <c r="O73" s="96" t="e">
        <v>#N/A</v>
      </c>
      <c r="P73" s="96" t="e">
        <v>#N/A</v>
      </c>
      <c r="Q73" s="96" t="e">
        <v>#N/A</v>
      </c>
      <c r="T73" s="47">
        <f t="shared" si="21"/>
        <v>1</v>
      </c>
      <c r="U73" s="47">
        <f t="shared" si="22"/>
        <v>0.83333333333333337</v>
      </c>
      <c r="V73" s="47" t="str">
        <f t="shared" si="23"/>
        <v>..</v>
      </c>
      <c r="W73" s="47" t="str">
        <f t="shared" si="24"/>
        <v>..</v>
      </c>
      <c r="X73" s="47" t="str">
        <f t="shared" si="25"/>
        <v>..</v>
      </c>
      <c r="Y73" s="47" t="str">
        <f t="shared" si="26"/>
        <v>..</v>
      </c>
      <c r="Z73" s="47" t="str">
        <f t="shared" si="27"/>
        <v>..</v>
      </c>
    </row>
    <row r="74" spans="1:26" ht="15.5" x14ac:dyDescent="0.35">
      <c r="A74" s="44" t="s">
        <v>67</v>
      </c>
      <c r="B74" s="50" t="s">
        <v>312</v>
      </c>
      <c r="C74" s="47">
        <f t="shared" si="18"/>
        <v>0.91666666666666674</v>
      </c>
      <c r="D74" s="47" t="str">
        <f t="shared" si="19"/>
        <v>..</v>
      </c>
      <c r="E74" s="47" t="str">
        <f t="shared" si="20"/>
        <v>..</v>
      </c>
      <c r="F74" s="47"/>
      <c r="G74" s="84"/>
      <c r="H74" s="50"/>
      <c r="J74" s="89"/>
      <c r="K74" s="1">
        <v>1</v>
      </c>
      <c r="L74" s="1">
        <v>2</v>
      </c>
      <c r="M74" s="96" t="e">
        <v>#N/A</v>
      </c>
      <c r="N74" s="96" t="e">
        <v>#N/A</v>
      </c>
      <c r="O74" s="96" t="e">
        <v>#N/A</v>
      </c>
      <c r="P74" s="96" t="e">
        <v>#N/A</v>
      </c>
      <c r="Q74" s="96" t="e">
        <v>#N/A</v>
      </c>
      <c r="T74" s="47">
        <f t="shared" si="21"/>
        <v>1</v>
      </c>
      <c r="U74" s="47">
        <f t="shared" si="22"/>
        <v>0.83333333333333337</v>
      </c>
      <c r="V74" s="47" t="str">
        <f t="shared" si="23"/>
        <v>..</v>
      </c>
      <c r="W74" s="47" t="str">
        <f t="shared" si="24"/>
        <v>..</v>
      </c>
      <c r="X74" s="47" t="str">
        <f t="shared" si="25"/>
        <v>..</v>
      </c>
      <c r="Y74" s="47" t="str">
        <f t="shared" si="26"/>
        <v>..</v>
      </c>
      <c r="Z74" s="47" t="str">
        <f t="shared" si="27"/>
        <v>..</v>
      </c>
    </row>
    <row r="75" spans="1:26" ht="15.5" x14ac:dyDescent="0.35">
      <c r="A75" s="44" t="s">
        <v>68</v>
      </c>
      <c r="B75" s="50" t="s">
        <v>313</v>
      </c>
      <c r="C75" s="47">
        <f t="shared" si="18"/>
        <v>0.91666666666666674</v>
      </c>
      <c r="D75" s="47" t="str">
        <f t="shared" si="19"/>
        <v>..</v>
      </c>
      <c r="E75" s="47" t="str">
        <f t="shared" si="20"/>
        <v>..</v>
      </c>
      <c r="F75" s="47"/>
      <c r="G75" s="84"/>
      <c r="H75" s="50"/>
      <c r="J75" s="89"/>
      <c r="K75" s="1">
        <v>1</v>
      </c>
      <c r="L75" s="1">
        <v>2</v>
      </c>
      <c r="M75" s="96" t="e">
        <v>#N/A</v>
      </c>
      <c r="N75" s="96" t="e">
        <v>#N/A</v>
      </c>
      <c r="O75" s="96" t="e">
        <v>#N/A</v>
      </c>
      <c r="P75" s="96" t="e">
        <v>#N/A</v>
      </c>
      <c r="Q75" s="96" t="e">
        <v>#N/A</v>
      </c>
      <c r="T75" s="47">
        <f t="shared" si="21"/>
        <v>1</v>
      </c>
      <c r="U75" s="47">
        <f t="shared" si="22"/>
        <v>0.83333333333333337</v>
      </c>
      <c r="V75" s="47" t="str">
        <f t="shared" si="23"/>
        <v>..</v>
      </c>
      <c r="W75" s="47" t="str">
        <f t="shared" si="24"/>
        <v>..</v>
      </c>
      <c r="X75" s="47" t="str">
        <f t="shared" si="25"/>
        <v>..</v>
      </c>
      <c r="Y75" s="47" t="str">
        <f t="shared" si="26"/>
        <v>..</v>
      </c>
      <c r="Z75" s="47" t="str">
        <f t="shared" si="27"/>
        <v>..</v>
      </c>
    </row>
    <row r="76" spans="1:26" ht="15.5" x14ac:dyDescent="0.35">
      <c r="A76" s="44" t="s">
        <v>69</v>
      </c>
      <c r="B76" s="50" t="s">
        <v>314</v>
      </c>
      <c r="C76" s="47">
        <f t="shared" si="18"/>
        <v>0.5</v>
      </c>
      <c r="D76" s="47" t="str">
        <f t="shared" si="19"/>
        <v>..</v>
      </c>
      <c r="E76" s="47" t="str">
        <f t="shared" si="20"/>
        <v>..</v>
      </c>
      <c r="F76" s="47"/>
      <c r="G76" s="84"/>
      <c r="H76" s="50"/>
      <c r="J76" s="89"/>
      <c r="K76" s="1">
        <v>4</v>
      </c>
      <c r="L76" s="1">
        <v>4</v>
      </c>
      <c r="M76" s="96" t="e">
        <v>#N/A</v>
      </c>
      <c r="N76" s="96" t="e">
        <v>#N/A</v>
      </c>
      <c r="O76" s="96" t="e">
        <v>#N/A</v>
      </c>
      <c r="P76" s="96" t="e">
        <v>#N/A</v>
      </c>
      <c r="Q76" s="96" t="e">
        <v>#N/A</v>
      </c>
      <c r="T76" s="47">
        <f t="shared" si="21"/>
        <v>0.5</v>
      </c>
      <c r="U76" s="47">
        <f t="shared" si="22"/>
        <v>0.5</v>
      </c>
      <c r="V76" s="47" t="str">
        <f t="shared" si="23"/>
        <v>..</v>
      </c>
      <c r="W76" s="47" t="str">
        <f t="shared" si="24"/>
        <v>..</v>
      </c>
      <c r="X76" s="47" t="str">
        <f t="shared" si="25"/>
        <v>..</v>
      </c>
      <c r="Y76" s="47" t="str">
        <f t="shared" si="26"/>
        <v>..</v>
      </c>
      <c r="Z76" s="47" t="str">
        <f t="shared" si="27"/>
        <v>..</v>
      </c>
    </row>
    <row r="77" spans="1:26" ht="15.5" x14ac:dyDescent="0.35">
      <c r="A77" s="44" t="s">
        <v>63</v>
      </c>
      <c r="B77" s="50" t="s">
        <v>315</v>
      </c>
      <c r="C77" s="47">
        <f t="shared" si="18"/>
        <v>0.41666666666666669</v>
      </c>
      <c r="D77" s="47" t="str">
        <f t="shared" si="19"/>
        <v>..</v>
      </c>
      <c r="E77" s="47" t="str">
        <f t="shared" si="20"/>
        <v>..</v>
      </c>
      <c r="F77" s="47"/>
      <c r="G77" s="84"/>
      <c r="H77" s="50"/>
      <c r="J77" s="89"/>
      <c r="K77" s="1">
        <v>5</v>
      </c>
      <c r="L77" s="1">
        <v>4</v>
      </c>
      <c r="M77" s="96" t="e">
        <v>#N/A</v>
      </c>
      <c r="N77" s="96" t="e">
        <v>#N/A</v>
      </c>
      <c r="O77" s="96" t="e">
        <v>#N/A</v>
      </c>
      <c r="P77" s="96" t="e">
        <v>#N/A</v>
      </c>
      <c r="Q77" s="96" t="e">
        <v>#N/A</v>
      </c>
      <c r="T77" s="47">
        <f t="shared" si="21"/>
        <v>0.33333333333333337</v>
      </c>
      <c r="U77" s="47">
        <f t="shared" si="22"/>
        <v>0.5</v>
      </c>
      <c r="V77" s="47" t="str">
        <f t="shared" si="23"/>
        <v>..</v>
      </c>
      <c r="W77" s="47" t="str">
        <f t="shared" si="24"/>
        <v>..</v>
      </c>
      <c r="X77" s="47" t="str">
        <f t="shared" si="25"/>
        <v>..</v>
      </c>
      <c r="Y77" s="47" t="str">
        <f t="shared" si="26"/>
        <v>..</v>
      </c>
      <c r="Z77" s="47" t="str">
        <f t="shared" si="27"/>
        <v>..</v>
      </c>
    </row>
    <row r="78" spans="1:26" ht="15.5" x14ac:dyDescent="0.35">
      <c r="A78" s="44" t="s">
        <v>65</v>
      </c>
      <c r="B78" s="50" t="s">
        <v>316</v>
      </c>
      <c r="C78" s="47">
        <f t="shared" si="18"/>
        <v>0.41666666666666669</v>
      </c>
      <c r="D78" s="47" t="str">
        <f t="shared" si="19"/>
        <v>..</v>
      </c>
      <c r="E78" s="47" t="str">
        <f t="shared" si="20"/>
        <v>..</v>
      </c>
      <c r="F78" s="47"/>
      <c r="G78" s="84"/>
      <c r="H78" s="50"/>
      <c r="J78" s="89"/>
      <c r="K78" s="1">
        <v>5</v>
      </c>
      <c r="L78" s="1">
        <v>4</v>
      </c>
      <c r="M78" s="96" t="e">
        <v>#N/A</v>
      </c>
      <c r="N78" s="96" t="e">
        <v>#N/A</v>
      </c>
      <c r="O78" s="96" t="e">
        <v>#N/A</v>
      </c>
      <c r="P78" s="96" t="e">
        <v>#N/A</v>
      </c>
      <c r="Q78" s="96" t="e">
        <v>#N/A</v>
      </c>
      <c r="T78" s="47">
        <f t="shared" si="21"/>
        <v>0.33333333333333337</v>
      </c>
      <c r="U78" s="47">
        <f t="shared" si="22"/>
        <v>0.5</v>
      </c>
      <c r="V78" s="47" t="str">
        <f t="shared" si="23"/>
        <v>..</v>
      </c>
      <c r="W78" s="47" t="str">
        <f t="shared" si="24"/>
        <v>..</v>
      </c>
      <c r="X78" s="47" t="str">
        <f t="shared" si="25"/>
        <v>..</v>
      </c>
      <c r="Y78" s="47" t="str">
        <f t="shared" si="26"/>
        <v>..</v>
      </c>
      <c r="Z78" s="47" t="str">
        <f t="shared" si="27"/>
        <v>..</v>
      </c>
    </row>
    <row r="79" spans="1:26" ht="15.5" x14ac:dyDescent="0.35">
      <c r="A79" s="44" t="s">
        <v>70</v>
      </c>
      <c r="B79" s="50" t="s">
        <v>317</v>
      </c>
      <c r="C79" s="47">
        <f t="shared" si="18"/>
        <v>0.75</v>
      </c>
      <c r="D79" s="47" t="str">
        <f t="shared" si="19"/>
        <v>..</v>
      </c>
      <c r="E79" s="47" t="str">
        <f t="shared" si="20"/>
        <v>..</v>
      </c>
      <c r="F79" s="47"/>
      <c r="G79" s="84"/>
      <c r="H79" s="50"/>
      <c r="J79" s="89"/>
      <c r="K79" s="1">
        <v>2</v>
      </c>
      <c r="L79" s="1">
        <v>3</v>
      </c>
      <c r="M79" s="96" t="e">
        <v>#N/A</v>
      </c>
      <c r="N79" s="96" t="e">
        <v>#N/A</v>
      </c>
      <c r="O79" s="96" t="e">
        <v>#N/A</v>
      </c>
      <c r="P79" s="96" t="e">
        <v>#N/A</v>
      </c>
      <c r="Q79" s="96" t="e">
        <v>#N/A</v>
      </c>
      <c r="T79" s="47">
        <f t="shared" si="21"/>
        <v>0.83333333333333337</v>
      </c>
      <c r="U79" s="47">
        <f t="shared" si="22"/>
        <v>0.66666666666666674</v>
      </c>
      <c r="V79" s="47" t="str">
        <f t="shared" si="23"/>
        <v>..</v>
      </c>
      <c r="W79" s="47" t="str">
        <f t="shared" si="24"/>
        <v>..</v>
      </c>
      <c r="X79" s="47" t="str">
        <f t="shared" si="25"/>
        <v>..</v>
      </c>
      <c r="Y79" s="47" t="str">
        <f t="shared" si="26"/>
        <v>..</v>
      </c>
      <c r="Z79" s="47" t="str">
        <f t="shared" si="27"/>
        <v>..</v>
      </c>
    </row>
    <row r="80" spans="1:26" ht="15.5" x14ac:dyDescent="0.35">
      <c r="A80" s="44" t="s">
        <v>74</v>
      </c>
      <c r="B80" s="50" t="s">
        <v>318</v>
      </c>
      <c r="C80" s="47">
        <f t="shared" si="18"/>
        <v>0.33333333333333337</v>
      </c>
      <c r="D80" s="47" t="str">
        <f t="shared" si="19"/>
        <v>..</v>
      </c>
      <c r="E80" s="47" t="str">
        <f t="shared" si="20"/>
        <v>..</v>
      </c>
      <c r="F80" s="47"/>
      <c r="G80" s="84"/>
      <c r="H80" s="50"/>
      <c r="J80" s="89"/>
      <c r="K80" s="1">
        <v>5</v>
      </c>
      <c r="L80" s="1">
        <v>5</v>
      </c>
      <c r="M80" s="96" t="e">
        <v>#N/A</v>
      </c>
      <c r="N80" s="96" t="e">
        <v>#N/A</v>
      </c>
      <c r="O80" s="96" t="e">
        <v>#N/A</v>
      </c>
      <c r="P80" s="96" t="e">
        <v>#N/A</v>
      </c>
      <c r="Q80" s="96" t="e">
        <v>#N/A</v>
      </c>
      <c r="T80" s="47">
        <f t="shared" si="21"/>
        <v>0.33333333333333337</v>
      </c>
      <c r="U80" s="47">
        <f t="shared" si="22"/>
        <v>0.33333333333333337</v>
      </c>
      <c r="V80" s="47" t="str">
        <f t="shared" si="23"/>
        <v>..</v>
      </c>
      <c r="W80" s="47" t="str">
        <f t="shared" si="24"/>
        <v>..</v>
      </c>
      <c r="X80" s="47" t="str">
        <f t="shared" si="25"/>
        <v>..</v>
      </c>
      <c r="Y80" s="47" t="str">
        <f t="shared" si="26"/>
        <v>..</v>
      </c>
      <c r="Z80" s="47" t="str">
        <f t="shared" si="27"/>
        <v>..</v>
      </c>
    </row>
    <row r="81" spans="1:26" ht="15.5" x14ac:dyDescent="0.35">
      <c r="A81" s="44" t="s">
        <v>72</v>
      </c>
      <c r="B81" s="50" t="s">
        <v>319</v>
      </c>
      <c r="C81" s="47">
        <f t="shared" si="18"/>
        <v>0.5</v>
      </c>
      <c r="D81" s="47" t="str">
        <f t="shared" si="19"/>
        <v>..</v>
      </c>
      <c r="E81" s="47" t="str">
        <f t="shared" si="20"/>
        <v>..</v>
      </c>
      <c r="F81" s="47"/>
      <c r="G81" s="84"/>
      <c r="H81" s="50"/>
      <c r="J81" s="89"/>
      <c r="K81" s="1">
        <v>4</v>
      </c>
      <c r="L81" s="1">
        <v>4</v>
      </c>
      <c r="M81" s="96" t="e">
        <v>#N/A</v>
      </c>
      <c r="N81" s="96" t="e">
        <v>#N/A</v>
      </c>
      <c r="O81" s="96" t="e">
        <v>#N/A</v>
      </c>
      <c r="P81" s="96" t="e">
        <v>#N/A</v>
      </c>
      <c r="Q81" s="96" t="e">
        <v>#N/A</v>
      </c>
      <c r="T81" s="47">
        <f t="shared" si="21"/>
        <v>0.5</v>
      </c>
      <c r="U81" s="47">
        <f t="shared" si="22"/>
        <v>0.5</v>
      </c>
      <c r="V81" s="47" t="str">
        <f t="shared" si="23"/>
        <v>..</v>
      </c>
      <c r="W81" s="47" t="str">
        <f t="shared" si="24"/>
        <v>..</v>
      </c>
      <c r="X81" s="47" t="str">
        <f t="shared" si="25"/>
        <v>..</v>
      </c>
      <c r="Y81" s="47" t="str">
        <f t="shared" si="26"/>
        <v>..</v>
      </c>
      <c r="Z81" s="47" t="str">
        <f t="shared" si="27"/>
        <v>..</v>
      </c>
    </row>
    <row r="82" spans="1:26" ht="15.5" x14ac:dyDescent="0.35">
      <c r="A82" s="44" t="s">
        <v>71</v>
      </c>
      <c r="B82" s="50" t="s">
        <v>320</v>
      </c>
      <c r="C82" s="47">
        <f t="shared" si="18"/>
        <v>0.58333333333333337</v>
      </c>
      <c r="D82" s="47" t="str">
        <f t="shared" si="19"/>
        <v>..</v>
      </c>
      <c r="E82" s="47" t="str">
        <f t="shared" si="20"/>
        <v>..</v>
      </c>
      <c r="F82" s="47"/>
      <c r="G82" s="84"/>
      <c r="H82" s="50"/>
      <c r="J82" s="89"/>
      <c r="K82" s="1">
        <v>5</v>
      </c>
      <c r="L82" s="1">
        <v>2</v>
      </c>
      <c r="M82" s="96" t="e">
        <v>#N/A</v>
      </c>
      <c r="N82" s="96" t="e">
        <v>#N/A</v>
      </c>
      <c r="O82" s="96" t="e">
        <v>#N/A</v>
      </c>
      <c r="P82" s="96" t="e">
        <v>#N/A</v>
      </c>
      <c r="Q82" s="96" t="e">
        <v>#N/A</v>
      </c>
      <c r="T82" s="47">
        <f t="shared" si="21"/>
        <v>0.33333333333333337</v>
      </c>
      <c r="U82" s="47">
        <f t="shared" si="22"/>
        <v>0.83333333333333337</v>
      </c>
      <c r="V82" s="47" t="str">
        <f t="shared" si="23"/>
        <v>..</v>
      </c>
      <c r="W82" s="47" t="str">
        <f t="shared" si="24"/>
        <v>..</v>
      </c>
      <c r="X82" s="47" t="str">
        <f t="shared" si="25"/>
        <v>..</v>
      </c>
      <c r="Y82" s="47" t="str">
        <f t="shared" si="26"/>
        <v>..</v>
      </c>
      <c r="Z82" s="47" t="str">
        <f t="shared" si="27"/>
        <v>..</v>
      </c>
    </row>
    <row r="83" spans="1:26" ht="15.5" x14ac:dyDescent="0.35">
      <c r="A83" s="44" t="s">
        <v>75</v>
      </c>
      <c r="B83" s="50" t="s">
        <v>321</v>
      </c>
      <c r="C83" s="47">
        <f t="shared" si="18"/>
        <v>0.60833333333333339</v>
      </c>
      <c r="D83" s="47">
        <f t="shared" si="19"/>
        <v>0.66666666666666674</v>
      </c>
      <c r="E83" s="47">
        <f t="shared" si="20"/>
        <v>0.375</v>
      </c>
      <c r="F83" s="47"/>
      <c r="G83" s="84"/>
      <c r="H83" s="50"/>
      <c r="J83" s="89"/>
      <c r="K83" s="1">
        <v>3</v>
      </c>
      <c r="L83" s="1">
        <v>3</v>
      </c>
      <c r="M83" s="95">
        <v>4.75</v>
      </c>
      <c r="N83" s="95">
        <v>3</v>
      </c>
      <c r="O83" s="95">
        <v>4.5</v>
      </c>
      <c r="P83" s="95">
        <v>3</v>
      </c>
      <c r="Q83" s="95">
        <v>3.25</v>
      </c>
      <c r="T83" s="47">
        <f t="shared" si="21"/>
        <v>0.66666666666666674</v>
      </c>
      <c r="U83" s="47">
        <f t="shared" si="22"/>
        <v>0.66666666666666674</v>
      </c>
      <c r="V83" s="47">
        <f t="shared" si="23"/>
        <v>0.375</v>
      </c>
      <c r="W83" s="47">
        <f t="shared" si="24"/>
        <v>0.66666666666666674</v>
      </c>
      <c r="X83" s="47">
        <f t="shared" si="25"/>
        <v>0.41666666666666663</v>
      </c>
      <c r="Y83" s="47">
        <f t="shared" si="26"/>
        <v>0.66666666666666674</v>
      </c>
      <c r="Z83" s="47">
        <f t="shared" si="27"/>
        <v>0.625</v>
      </c>
    </row>
    <row r="84" spans="1:26" ht="15.5" x14ac:dyDescent="0.35">
      <c r="A84" s="44" t="s">
        <v>81</v>
      </c>
      <c r="B84" s="50" t="s">
        <v>322</v>
      </c>
      <c r="C84" s="47">
        <f t="shared" si="18"/>
        <v>1</v>
      </c>
      <c r="D84" s="47" t="str">
        <f t="shared" si="19"/>
        <v>..</v>
      </c>
      <c r="E84" s="47" t="str">
        <f t="shared" si="20"/>
        <v>..</v>
      </c>
      <c r="F84" s="47"/>
      <c r="G84" s="84"/>
      <c r="H84" s="50"/>
      <c r="J84" s="89"/>
      <c r="K84" s="1">
        <v>1</v>
      </c>
      <c r="L84" s="1">
        <v>1</v>
      </c>
      <c r="M84" s="96" t="e">
        <v>#N/A</v>
      </c>
      <c r="N84" s="96" t="e">
        <v>#N/A</v>
      </c>
      <c r="O84" s="96" t="e">
        <v>#N/A</v>
      </c>
      <c r="P84" s="96" t="e">
        <v>#N/A</v>
      </c>
      <c r="Q84" s="96" t="e">
        <v>#N/A</v>
      </c>
      <c r="T84" s="47">
        <f t="shared" si="21"/>
        <v>1</v>
      </c>
      <c r="U84" s="47">
        <f t="shared" si="22"/>
        <v>1</v>
      </c>
      <c r="V84" s="47" t="str">
        <f t="shared" si="23"/>
        <v>..</v>
      </c>
      <c r="W84" s="47" t="str">
        <f t="shared" si="24"/>
        <v>..</v>
      </c>
      <c r="X84" s="47" t="str">
        <f t="shared" si="25"/>
        <v>..</v>
      </c>
      <c r="Y84" s="47" t="str">
        <f t="shared" si="26"/>
        <v>..</v>
      </c>
      <c r="Z84" s="47" t="str">
        <f t="shared" si="27"/>
        <v>..</v>
      </c>
    </row>
    <row r="85" spans="1:26" ht="15.5" x14ac:dyDescent="0.35">
      <c r="A85" s="44" t="s">
        <v>77</v>
      </c>
      <c r="B85" s="50" t="s">
        <v>323</v>
      </c>
      <c r="C85" s="47">
        <f t="shared" si="18"/>
        <v>0.75</v>
      </c>
      <c r="D85" s="47" t="str">
        <f t="shared" si="19"/>
        <v>..</v>
      </c>
      <c r="E85" s="47" t="str">
        <f t="shared" si="20"/>
        <v>..</v>
      </c>
      <c r="F85" s="47"/>
      <c r="G85" s="84"/>
      <c r="H85" s="50"/>
      <c r="J85" s="89"/>
      <c r="K85" s="1">
        <v>2</v>
      </c>
      <c r="L85" s="1">
        <v>3</v>
      </c>
      <c r="M85" s="96" t="e">
        <v>#N/A</v>
      </c>
      <c r="N85" s="96" t="e">
        <v>#N/A</v>
      </c>
      <c r="O85" s="96" t="e">
        <v>#N/A</v>
      </c>
      <c r="P85" s="96" t="e">
        <v>#N/A</v>
      </c>
      <c r="Q85" s="96" t="e">
        <v>#N/A</v>
      </c>
      <c r="T85" s="47">
        <f t="shared" si="21"/>
        <v>0.83333333333333337</v>
      </c>
      <c r="U85" s="47">
        <f t="shared" si="22"/>
        <v>0.66666666666666674</v>
      </c>
      <c r="V85" s="47" t="str">
        <f t="shared" si="23"/>
        <v>..</v>
      </c>
      <c r="W85" s="47" t="str">
        <f t="shared" si="24"/>
        <v>..</v>
      </c>
      <c r="X85" s="47" t="str">
        <f t="shared" si="25"/>
        <v>..</v>
      </c>
      <c r="Y85" s="47" t="str">
        <f t="shared" si="26"/>
        <v>..</v>
      </c>
      <c r="Z85" s="47" t="str">
        <f t="shared" si="27"/>
        <v>..</v>
      </c>
    </row>
    <row r="86" spans="1:26" ht="15.5" x14ac:dyDescent="0.35">
      <c r="A86" s="44" t="s">
        <v>76</v>
      </c>
      <c r="B86" s="50" t="s">
        <v>324</v>
      </c>
      <c r="C86" s="47">
        <f t="shared" si="18"/>
        <v>0.66666666666666674</v>
      </c>
      <c r="D86" s="47" t="str">
        <f t="shared" si="19"/>
        <v>..</v>
      </c>
      <c r="E86" s="47" t="str">
        <f t="shared" si="20"/>
        <v>..</v>
      </c>
      <c r="F86" s="47"/>
      <c r="G86" s="84"/>
      <c r="H86" s="50"/>
      <c r="J86" s="89"/>
      <c r="K86" s="1">
        <v>2</v>
      </c>
      <c r="L86" s="1">
        <v>4</v>
      </c>
      <c r="M86" s="96" t="e">
        <v>#N/A</v>
      </c>
      <c r="N86" s="96" t="e">
        <v>#N/A</v>
      </c>
      <c r="O86" s="96" t="e">
        <v>#N/A</v>
      </c>
      <c r="P86" s="96" t="e">
        <v>#N/A</v>
      </c>
      <c r="Q86" s="96" t="e">
        <v>#N/A</v>
      </c>
      <c r="T86" s="47">
        <f t="shared" si="21"/>
        <v>0.83333333333333337</v>
      </c>
      <c r="U86" s="47">
        <f t="shared" si="22"/>
        <v>0.5</v>
      </c>
      <c r="V86" s="47" t="str">
        <f t="shared" si="23"/>
        <v>..</v>
      </c>
      <c r="W86" s="47" t="str">
        <f t="shared" si="24"/>
        <v>..</v>
      </c>
      <c r="X86" s="47" t="str">
        <f t="shared" si="25"/>
        <v>..</v>
      </c>
      <c r="Y86" s="47" t="str">
        <f t="shared" si="26"/>
        <v>..</v>
      </c>
      <c r="Z86" s="47" t="str">
        <f t="shared" si="27"/>
        <v>..</v>
      </c>
    </row>
    <row r="87" spans="1:26" ht="15.5" x14ac:dyDescent="0.35">
      <c r="A87" s="44" t="s">
        <v>79</v>
      </c>
      <c r="B87" s="50" t="s">
        <v>325</v>
      </c>
      <c r="C87" s="47">
        <f t="shared" si="18"/>
        <v>0.16666666666666663</v>
      </c>
      <c r="D87" s="47" t="str">
        <f t="shared" si="19"/>
        <v>..</v>
      </c>
      <c r="E87" s="47" t="str">
        <f t="shared" si="20"/>
        <v>..</v>
      </c>
      <c r="F87" s="47"/>
      <c r="G87" s="84"/>
      <c r="H87" s="50"/>
      <c r="J87" s="89"/>
      <c r="K87" s="1">
        <v>6</v>
      </c>
      <c r="L87" s="1">
        <v>6</v>
      </c>
      <c r="M87" s="96" t="e">
        <v>#N/A</v>
      </c>
      <c r="N87" s="96" t="e">
        <v>#N/A</v>
      </c>
      <c r="O87" s="96" t="e">
        <v>#N/A</v>
      </c>
      <c r="P87" s="96" t="e">
        <v>#N/A</v>
      </c>
      <c r="Q87" s="96" t="e">
        <v>#N/A</v>
      </c>
      <c r="T87" s="47">
        <f t="shared" si="21"/>
        <v>0.16666666666666663</v>
      </c>
      <c r="U87" s="47">
        <f t="shared" si="22"/>
        <v>0.16666666666666663</v>
      </c>
      <c r="V87" s="47" t="str">
        <f t="shared" si="23"/>
        <v>..</v>
      </c>
      <c r="W87" s="47" t="str">
        <f t="shared" si="24"/>
        <v>..</v>
      </c>
      <c r="X87" s="47" t="str">
        <f t="shared" si="25"/>
        <v>..</v>
      </c>
      <c r="Y87" s="47" t="str">
        <f t="shared" si="26"/>
        <v>..</v>
      </c>
      <c r="Z87" s="47" t="str">
        <f t="shared" si="27"/>
        <v>..</v>
      </c>
    </row>
    <row r="88" spans="1:26" ht="15.5" x14ac:dyDescent="0.35">
      <c r="A88" s="44" t="s">
        <v>80</v>
      </c>
      <c r="B88" s="50" t="s">
        <v>326</v>
      </c>
      <c r="C88" s="47">
        <f t="shared" si="18"/>
        <v>0.25</v>
      </c>
      <c r="D88" s="47" t="str">
        <f t="shared" si="19"/>
        <v>..</v>
      </c>
      <c r="E88" s="47" t="str">
        <f t="shared" si="20"/>
        <v>..</v>
      </c>
      <c r="F88" s="47"/>
      <c r="G88" s="84"/>
      <c r="H88" s="50"/>
      <c r="J88" s="89"/>
      <c r="K88" s="1">
        <v>5</v>
      </c>
      <c r="L88" s="1">
        <v>6</v>
      </c>
      <c r="M88" s="96" t="e">
        <v>#N/A</v>
      </c>
      <c r="N88" s="96" t="e">
        <v>#N/A</v>
      </c>
      <c r="O88" s="96" t="e">
        <v>#N/A</v>
      </c>
      <c r="P88" s="96" t="e">
        <v>#N/A</v>
      </c>
      <c r="Q88" s="96" t="e">
        <v>#N/A</v>
      </c>
      <c r="T88" s="47">
        <f t="shared" si="21"/>
        <v>0.33333333333333337</v>
      </c>
      <c r="U88" s="47">
        <f t="shared" si="22"/>
        <v>0.16666666666666663</v>
      </c>
      <c r="V88" s="47" t="str">
        <f t="shared" si="23"/>
        <v>..</v>
      </c>
      <c r="W88" s="47" t="str">
        <f t="shared" si="24"/>
        <v>..</v>
      </c>
      <c r="X88" s="47" t="str">
        <f t="shared" si="25"/>
        <v>..</v>
      </c>
      <c r="Y88" s="47" t="str">
        <f t="shared" si="26"/>
        <v>..</v>
      </c>
      <c r="Z88" s="47" t="str">
        <f t="shared" si="27"/>
        <v>..</v>
      </c>
    </row>
    <row r="89" spans="1:26" ht="15.5" x14ac:dyDescent="0.35">
      <c r="A89" s="44" t="s">
        <v>78</v>
      </c>
      <c r="B89" s="50" t="s">
        <v>327</v>
      </c>
      <c r="C89" s="47">
        <f t="shared" si="18"/>
        <v>1</v>
      </c>
      <c r="D89" s="47" t="str">
        <f t="shared" si="19"/>
        <v>..</v>
      </c>
      <c r="E89" s="47" t="str">
        <f t="shared" si="20"/>
        <v>..</v>
      </c>
      <c r="F89" s="47"/>
      <c r="G89" s="84"/>
      <c r="H89" s="50"/>
      <c r="J89" s="89"/>
      <c r="K89" s="1">
        <v>1</v>
      </c>
      <c r="L89" s="1">
        <v>1</v>
      </c>
      <c r="M89" s="96" t="e">
        <v>#N/A</v>
      </c>
      <c r="N89" s="96" t="e">
        <v>#N/A</v>
      </c>
      <c r="O89" s="96" t="e">
        <v>#N/A</v>
      </c>
      <c r="P89" s="96" t="e">
        <v>#N/A</v>
      </c>
      <c r="Q89" s="96" t="e">
        <v>#N/A</v>
      </c>
      <c r="T89" s="47">
        <f t="shared" si="21"/>
        <v>1</v>
      </c>
      <c r="U89" s="47">
        <f t="shared" si="22"/>
        <v>1</v>
      </c>
      <c r="V89" s="47" t="str">
        <f t="shared" si="23"/>
        <v>..</v>
      </c>
      <c r="W89" s="47" t="str">
        <f t="shared" si="24"/>
        <v>..</v>
      </c>
      <c r="X89" s="47" t="str">
        <f t="shared" si="25"/>
        <v>..</v>
      </c>
      <c r="Y89" s="47" t="str">
        <f t="shared" si="26"/>
        <v>..</v>
      </c>
      <c r="Z89" s="47" t="str">
        <f t="shared" si="27"/>
        <v>..</v>
      </c>
    </row>
    <row r="90" spans="1:26" ht="15.5" x14ac:dyDescent="0.35">
      <c r="A90" s="44" t="s">
        <v>82</v>
      </c>
      <c r="B90" s="50" t="s">
        <v>328</v>
      </c>
      <c r="C90" s="47">
        <f t="shared" si="18"/>
        <v>0.75</v>
      </c>
      <c r="D90" s="47" t="str">
        <f t="shared" si="19"/>
        <v>..</v>
      </c>
      <c r="E90" s="47" t="str">
        <f t="shared" si="20"/>
        <v>..</v>
      </c>
      <c r="F90" s="47"/>
      <c r="G90" s="84"/>
      <c r="H90" s="50"/>
      <c r="J90" s="89"/>
      <c r="K90" s="1">
        <v>2</v>
      </c>
      <c r="L90" s="1">
        <v>3</v>
      </c>
      <c r="M90" s="96" t="e">
        <v>#N/A</v>
      </c>
      <c r="N90" s="96" t="e">
        <v>#N/A</v>
      </c>
      <c r="O90" s="96" t="e">
        <v>#N/A</v>
      </c>
      <c r="P90" s="96" t="e">
        <v>#N/A</v>
      </c>
      <c r="Q90" s="96" t="e">
        <v>#N/A</v>
      </c>
      <c r="T90" s="47">
        <f t="shared" si="21"/>
        <v>0.83333333333333337</v>
      </c>
      <c r="U90" s="47">
        <f t="shared" si="22"/>
        <v>0.66666666666666674</v>
      </c>
      <c r="V90" s="47" t="str">
        <f t="shared" si="23"/>
        <v>..</v>
      </c>
      <c r="W90" s="47" t="str">
        <f t="shared" si="24"/>
        <v>..</v>
      </c>
      <c r="X90" s="47" t="str">
        <f t="shared" si="25"/>
        <v>..</v>
      </c>
      <c r="Y90" s="47" t="str">
        <f t="shared" si="26"/>
        <v>..</v>
      </c>
      <c r="Z90" s="47" t="str">
        <f t="shared" si="27"/>
        <v>..</v>
      </c>
    </row>
    <row r="91" spans="1:26" ht="15.5" x14ac:dyDescent="0.35">
      <c r="A91" s="44" t="s">
        <v>83</v>
      </c>
      <c r="B91" s="50" t="s">
        <v>329</v>
      </c>
      <c r="C91" s="47">
        <f t="shared" si="18"/>
        <v>1</v>
      </c>
      <c r="D91" s="47" t="str">
        <f t="shared" si="19"/>
        <v>..</v>
      </c>
      <c r="E91" s="47" t="str">
        <f t="shared" si="20"/>
        <v>..</v>
      </c>
      <c r="F91" s="47"/>
      <c r="G91" s="84"/>
      <c r="H91" s="50"/>
      <c r="J91" s="89"/>
      <c r="K91" s="1">
        <v>1</v>
      </c>
      <c r="L91" s="1">
        <v>1</v>
      </c>
      <c r="M91" s="96" t="e">
        <v>#N/A</v>
      </c>
      <c r="N91" s="96" t="e">
        <v>#N/A</v>
      </c>
      <c r="O91" s="96" t="e">
        <v>#N/A</v>
      </c>
      <c r="P91" s="96" t="e">
        <v>#N/A</v>
      </c>
      <c r="Q91" s="96" t="e">
        <v>#N/A</v>
      </c>
      <c r="T91" s="47">
        <f t="shared" si="21"/>
        <v>1</v>
      </c>
      <c r="U91" s="47">
        <f t="shared" si="22"/>
        <v>1</v>
      </c>
      <c r="V91" s="47" t="str">
        <f t="shared" si="23"/>
        <v>..</v>
      </c>
      <c r="W91" s="47" t="str">
        <f t="shared" si="24"/>
        <v>..</v>
      </c>
      <c r="X91" s="47" t="str">
        <f t="shared" si="25"/>
        <v>..</v>
      </c>
      <c r="Y91" s="47" t="str">
        <f t="shared" si="26"/>
        <v>..</v>
      </c>
      <c r="Z91" s="47" t="str">
        <f t="shared" si="27"/>
        <v>..</v>
      </c>
    </row>
    <row r="92" spans="1:26" ht="15.5" x14ac:dyDescent="0.35">
      <c r="A92" s="44" t="s">
        <v>84</v>
      </c>
      <c r="B92" s="50" t="s">
        <v>330</v>
      </c>
      <c r="C92" s="47">
        <f t="shared" si="18"/>
        <v>0.83333333333333337</v>
      </c>
      <c r="D92" s="47" t="str">
        <f t="shared" si="19"/>
        <v>..</v>
      </c>
      <c r="E92" s="47" t="str">
        <f t="shared" si="20"/>
        <v>..</v>
      </c>
      <c r="F92" s="47"/>
      <c r="G92" s="84"/>
      <c r="H92" s="50"/>
      <c r="J92" s="89"/>
      <c r="K92" s="1">
        <v>2</v>
      </c>
      <c r="L92" s="1">
        <v>2</v>
      </c>
      <c r="M92" s="96" t="e">
        <v>#N/A</v>
      </c>
      <c r="N92" s="96" t="e">
        <v>#N/A</v>
      </c>
      <c r="O92" s="96" t="e">
        <v>#N/A</v>
      </c>
      <c r="P92" s="96" t="e">
        <v>#N/A</v>
      </c>
      <c r="Q92" s="96" t="e">
        <v>#N/A</v>
      </c>
      <c r="T92" s="47">
        <f t="shared" si="21"/>
        <v>0.83333333333333337</v>
      </c>
      <c r="U92" s="47">
        <f t="shared" si="22"/>
        <v>0.83333333333333337</v>
      </c>
      <c r="V92" s="47" t="str">
        <f t="shared" si="23"/>
        <v>..</v>
      </c>
      <c r="W92" s="47" t="str">
        <f t="shared" si="24"/>
        <v>..</v>
      </c>
      <c r="X92" s="47" t="str">
        <f t="shared" si="25"/>
        <v>..</v>
      </c>
      <c r="Y92" s="47" t="str">
        <f t="shared" si="26"/>
        <v>..</v>
      </c>
      <c r="Z92" s="47" t="str">
        <f t="shared" si="27"/>
        <v>..</v>
      </c>
    </row>
    <row r="93" spans="1:26" ht="15.5" x14ac:dyDescent="0.35">
      <c r="A93" s="44" t="s">
        <v>86</v>
      </c>
      <c r="B93" s="50" t="s">
        <v>331</v>
      </c>
      <c r="C93" s="47">
        <f t="shared" si="18"/>
        <v>1</v>
      </c>
      <c r="D93" s="47" t="str">
        <f t="shared" si="19"/>
        <v>..</v>
      </c>
      <c r="E93" s="47" t="str">
        <f t="shared" si="20"/>
        <v>..</v>
      </c>
      <c r="F93" s="47"/>
      <c r="G93" s="84"/>
      <c r="H93" s="50"/>
      <c r="J93" s="89"/>
      <c r="K93" s="1">
        <v>1</v>
      </c>
      <c r="L93" s="1">
        <v>1</v>
      </c>
      <c r="M93" s="96" t="e">
        <v>#N/A</v>
      </c>
      <c r="N93" s="96" t="e">
        <v>#N/A</v>
      </c>
      <c r="O93" s="96" t="e">
        <v>#N/A</v>
      </c>
      <c r="P93" s="96" t="e">
        <v>#N/A</v>
      </c>
      <c r="Q93" s="96" t="e">
        <v>#N/A</v>
      </c>
      <c r="T93" s="47">
        <f t="shared" si="21"/>
        <v>1</v>
      </c>
      <c r="U93" s="47">
        <f t="shared" si="22"/>
        <v>1</v>
      </c>
      <c r="V93" s="47" t="str">
        <f t="shared" si="23"/>
        <v>..</v>
      </c>
      <c r="W93" s="47" t="str">
        <f t="shared" si="24"/>
        <v>..</v>
      </c>
      <c r="X93" s="47" t="str">
        <f t="shared" si="25"/>
        <v>..</v>
      </c>
      <c r="Y93" s="47" t="str">
        <f t="shared" si="26"/>
        <v>..</v>
      </c>
      <c r="Z93" s="47" t="str">
        <f t="shared" si="27"/>
        <v>..</v>
      </c>
    </row>
    <row r="94" spans="1:26" ht="15.5" x14ac:dyDescent="0.35">
      <c r="A94" s="44" t="s">
        <v>85</v>
      </c>
      <c r="B94" s="50" t="s">
        <v>332</v>
      </c>
      <c r="C94" s="47">
        <f t="shared" si="18"/>
        <v>0.33333333333333337</v>
      </c>
      <c r="D94" s="47" t="str">
        <f t="shared" si="19"/>
        <v>..</v>
      </c>
      <c r="E94" s="47" t="str">
        <f t="shared" si="20"/>
        <v>..</v>
      </c>
      <c r="F94" s="47"/>
      <c r="G94" s="84"/>
      <c r="H94" s="50"/>
      <c r="J94" s="89"/>
      <c r="K94" s="1">
        <v>5</v>
      </c>
      <c r="L94" s="1">
        <v>5</v>
      </c>
      <c r="M94" s="96" t="e">
        <v>#N/A</v>
      </c>
      <c r="N94" s="96" t="e">
        <v>#N/A</v>
      </c>
      <c r="O94" s="96" t="e">
        <v>#N/A</v>
      </c>
      <c r="P94" s="96" t="e">
        <v>#N/A</v>
      </c>
      <c r="Q94" s="96" t="e">
        <v>#N/A</v>
      </c>
      <c r="T94" s="47">
        <f t="shared" si="21"/>
        <v>0.33333333333333337</v>
      </c>
      <c r="U94" s="47">
        <f t="shared" si="22"/>
        <v>0.33333333333333337</v>
      </c>
      <c r="V94" s="47" t="str">
        <f t="shared" si="23"/>
        <v>..</v>
      </c>
      <c r="W94" s="47" t="str">
        <f t="shared" si="24"/>
        <v>..</v>
      </c>
      <c r="X94" s="47" t="str">
        <f t="shared" si="25"/>
        <v>..</v>
      </c>
      <c r="Y94" s="47" t="str">
        <f t="shared" si="26"/>
        <v>..</v>
      </c>
      <c r="Z94" s="47" t="str">
        <f t="shared" si="27"/>
        <v>..</v>
      </c>
    </row>
    <row r="95" spans="1:26" ht="15.5" x14ac:dyDescent="0.35">
      <c r="A95" s="44" t="s">
        <v>87</v>
      </c>
      <c r="B95" s="50" t="s">
        <v>333</v>
      </c>
      <c r="C95" s="47">
        <f t="shared" si="18"/>
        <v>9.1666666666666646E-2</v>
      </c>
      <c r="D95" s="47">
        <f t="shared" si="19"/>
        <v>4.166666666666663E-2</v>
      </c>
      <c r="E95" s="47">
        <f t="shared" si="20"/>
        <v>4.166666666666663E-2</v>
      </c>
      <c r="F95" s="47"/>
      <c r="G95" s="84"/>
      <c r="H95" s="50"/>
      <c r="J95" s="89"/>
      <c r="K95" s="1">
        <v>7</v>
      </c>
      <c r="L95" s="1">
        <v>5</v>
      </c>
      <c r="M95" s="95">
        <v>6.75</v>
      </c>
      <c r="N95" s="95">
        <v>6.75</v>
      </c>
      <c r="O95" s="95">
        <v>6.75</v>
      </c>
      <c r="P95" s="95">
        <v>6.75</v>
      </c>
      <c r="Q95" s="95">
        <v>6.75</v>
      </c>
      <c r="T95" s="47">
        <f t="shared" si="21"/>
        <v>0</v>
      </c>
      <c r="U95" s="47">
        <f t="shared" si="22"/>
        <v>0.33333333333333337</v>
      </c>
      <c r="V95" s="47">
        <f t="shared" si="23"/>
        <v>4.166666666666663E-2</v>
      </c>
      <c r="W95" s="47">
        <f t="shared" si="24"/>
        <v>4.166666666666663E-2</v>
      </c>
      <c r="X95" s="47">
        <f t="shared" si="25"/>
        <v>4.166666666666663E-2</v>
      </c>
      <c r="Y95" s="47">
        <f t="shared" si="26"/>
        <v>4.166666666666663E-2</v>
      </c>
      <c r="Z95" s="47">
        <f t="shared" si="27"/>
        <v>4.166666666666663E-2</v>
      </c>
    </row>
    <row r="96" spans="1:26" ht="15.5" x14ac:dyDescent="0.35">
      <c r="A96" s="44" t="s">
        <v>88</v>
      </c>
      <c r="B96" s="50" t="s">
        <v>334</v>
      </c>
      <c r="C96" s="47">
        <f t="shared" si="18"/>
        <v>0.5</v>
      </c>
      <c r="D96" s="47" t="str">
        <f t="shared" si="19"/>
        <v>..</v>
      </c>
      <c r="E96" s="47" t="str">
        <f t="shared" si="20"/>
        <v>..</v>
      </c>
      <c r="F96" s="47"/>
      <c r="G96" s="84"/>
      <c r="H96" s="50"/>
      <c r="J96" s="89"/>
      <c r="K96" s="1">
        <v>4</v>
      </c>
      <c r="L96" s="1">
        <v>4</v>
      </c>
      <c r="M96" s="96" t="e">
        <v>#N/A</v>
      </c>
      <c r="N96" s="96" t="e">
        <v>#N/A</v>
      </c>
      <c r="O96" s="96" t="e">
        <v>#N/A</v>
      </c>
      <c r="P96" s="96" t="e">
        <v>#N/A</v>
      </c>
      <c r="Q96" s="96" t="e">
        <v>#N/A</v>
      </c>
      <c r="T96" s="47">
        <f t="shared" si="21"/>
        <v>0.5</v>
      </c>
      <c r="U96" s="47">
        <f t="shared" si="22"/>
        <v>0.5</v>
      </c>
      <c r="V96" s="47" t="str">
        <f t="shared" si="23"/>
        <v>..</v>
      </c>
      <c r="W96" s="47" t="str">
        <f t="shared" si="24"/>
        <v>..</v>
      </c>
      <c r="X96" s="47" t="str">
        <f t="shared" si="25"/>
        <v>..</v>
      </c>
      <c r="Y96" s="47" t="str">
        <f t="shared" si="26"/>
        <v>..</v>
      </c>
      <c r="Z96" s="47" t="str">
        <f t="shared" si="27"/>
        <v>..</v>
      </c>
    </row>
    <row r="97" spans="1:26" ht="15.5" x14ac:dyDescent="0.35">
      <c r="A97" s="44" t="s">
        <v>91</v>
      </c>
      <c r="B97" s="50" t="s">
        <v>335</v>
      </c>
      <c r="C97" s="47">
        <f t="shared" si="18"/>
        <v>1</v>
      </c>
      <c r="D97" s="47" t="str">
        <f t="shared" si="19"/>
        <v>..</v>
      </c>
      <c r="E97" s="47" t="str">
        <f t="shared" si="20"/>
        <v>..</v>
      </c>
      <c r="F97" s="47"/>
      <c r="G97" s="84"/>
      <c r="H97" s="50"/>
      <c r="J97" s="89"/>
      <c r="K97" s="1">
        <v>1</v>
      </c>
      <c r="L97" s="1">
        <v>1</v>
      </c>
      <c r="M97" s="96" t="e">
        <v>#N/A</v>
      </c>
      <c r="N97" s="96" t="e">
        <v>#N/A</v>
      </c>
      <c r="O97" s="96" t="e">
        <v>#N/A</v>
      </c>
      <c r="P97" s="96" t="e">
        <v>#N/A</v>
      </c>
      <c r="Q97" s="96" t="e">
        <v>#N/A</v>
      </c>
      <c r="T97" s="47">
        <f t="shared" si="21"/>
        <v>1</v>
      </c>
      <c r="U97" s="47">
        <f t="shared" si="22"/>
        <v>1</v>
      </c>
      <c r="V97" s="47" t="str">
        <f t="shared" si="23"/>
        <v>..</v>
      </c>
      <c r="W97" s="47" t="str">
        <f t="shared" si="24"/>
        <v>..</v>
      </c>
      <c r="X97" s="47" t="str">
        <f t="shared" si="25"/>
        <v>..</v>
      </c>
      <c r="Y97" s="47" t="str">
        <f t="shared" si="26"/>
        <v>..</v>
      </c>
      <c r="Z97" s="47" t="str">
        <f t="shared" si="27"/>
        <v>..</v>
      </c>
    </row>
    <row r="98" spans="1:26" ht="15.5" x14ac:dyDescent="0.35">
      <c r="A98" s="44" t="s">
        <v>106</v>
      </c>
      <c r="B98" s="50" t="s">
        <v>436</v>
      </c>
      <c r="C98" s="47">
        <f t="shared" si="18"/>
        <v>0.4916666666666667</v>
      </c>
      <c r="D98" s="47">
        <f t="shared" si="19"/>
        <v>0.25</v>
      </c>
      <c r="E98" s="47">
        <f t="shared" si="20"/>
        <v>0.20833333333333337</v>
      </c>
      <c r="F98" s="47"/>
      <c r="G98" s="84"/>
      <c r="H98" s="50"/>
      <c r="J98" s="89"/>
      <c r="K98" s="1">
        <v>3</v>
      </c>
      <c r="L98" s="1">
        <v>4</v>
      </c>
      <c r="M98" s="95">
        <v>5.75</v>
      </c>
      <c r="N98" s="95">
        <v>5.5</v>
      </c>
      <c r="O98" s="95">
        <v>5</v>
      </c>
      <c r="P98" s="95">
        <v>3.75</v>
      </c>
      <c r="Q98" s="95">
        <v>4.5</v>
      </c>
      <c r="T98" s="47">
        <f t="shared" si="21"/>
        <v>0.66666666666666674</v>
      </c>
      <c r="U98" s="47">
        <f t="shared" si="22"/>
        <v>0.5</v>
      </c>
      <c r="V98" s="47">
        <f t="shared" si="23"/>
        <v>0.20833333333333337</v>
      </c>
      <c r="W98" s="47">
        <f t="shared" si="24"/>
        <v>0.25</v>
      </c>
      <c r="X98" s="47">
        <f t="shared" si="25"/>
        <v>0.33333333333333337</v>
      </c>
      <c r="Y98" s="47">
        <f t="shared" si="26"/>
        <v>0.54166666666666674</v>
      </c>
      <c r="Z98" s="47">
        <f t="shared" si="27"/>
        <v>0.41666666666666663</v>
      </c>
    </row>
    <row r="99" spans="1:26" ht="15.5" x14ac:dyDescent="0.35">
      <c r="A99" s="44" t="s">
        <v>94</v>
      </c>
      <c r="B99" s="50" t="s">
        <v>336</v>
      </c>
      <c r="C99" s="47">
        <f t="shared" si="18"/>
        <v>0.33333333333333337</v>
      </c>
      <c r="D99" s="47" t="str">
        <f t="shared" si="19"/>
        <v>..</v>
      </c>
      <c r="E99" s="47" t="str">
        <f t="shared" si="20"/>
        <v>..</v>
      </c>
      <c r="F99" s="47"/>
      <c r="G99" s="84"/>
      <c r="H99" s="50"/>
      <c r="J99" s="89"/>
      <c r="K99" s="1">
        <v>5</v>
      </c>
      <c r="L99" s="1">
        <v>5</v>
      </c>
      <c r="M99" s="96" t="e">
        <v>#N/A</v>
      </c>
      <c r="N99" s="96" t="e">
        <v>#N/A</v>
      </c>
      <c r="O99" s="96" t="e">
        <v>#N/A</v>
      </c>
      <c r="P99" s="96" t="e">
        <v>#N/A</v>
      </c>
      <c r="Q99" s="96" t="e">
        <v>#N/A</v>
      </c>
      <c r="T99" s="47">
        <f t="shared" si="21"/>
        <v>0.33333333333333337</v>
      </c>
      <c r="U99" s="47">
        <f t="shared" si="22"/>
        <v>0.33333333333333337</v>
      </c>
      <c r="V99" s="47" t="str">
        <f t="shared" si="23"/>
        <v>..</v>
      </c>
      <c r="W99" s="47" t="str">
        <f t="shared" si="24"/>
        <v>..</v>
      </c>
      <c r="X99" s="47" t="str">
        <f t="shared" si="25"/>
        <v>..</v>
      </c>
      <c r="Y99" s="47" t="str">
        <f t="shared" si="26"/>
        <v>..</v>
      </c>
      <c r="Z99" s="47" t="str">
        <f t="shared" si="27"/>
        <v>..</v>
      </c>
    </row>
    <row r="100" spans="1:26" ht="15.5" x14ac:dyDescent="0.35">
      <c r="A100" s="44" t="s">
        <v>89</v>
      </c>
      <c r="B100" s="50" t="s">
        <v>337</v>
      </c>
      <c r="C100" s="47">
        <f t="shared" si="18"/>
        <v>0.3</v>
      </c>
      <c r="D100" s="47">
        <f t="shared" si="19"/>
        <v>8.333333333333337E-2</v>
      </c>
      <c r="E100" s="47">
        <f t="shared" si="20"/>
        <v>0.125</v>
      </c>
      <c r="F100" s="47"/>
      <c r="G100" s="84"/>
      <c r="H100" s="50"/>
      <c r="J100" s="89"/>
      <c r="K100" s="1">
        <v>5</v>
      </c>
      <c r="L100" s="1">
        <v>4</v>
      </c>
      <c r="M100" s="96">
        <v>6.25</v>
      </c>
      <c r="N100" s="95">
        <v>6.5</v>
      </c>
      <c r="O100" s="95">
        <v>6.25</v>
      </c>
      <c r="P100" s="95">
        <v>5</v>
      </c>
      <c r="Q100" s="95">
        <v>5.75</v>
      </c>
      <c r="T100" s="47">
        <f t="shared" si="21"/>
        <v>0.33333333333333337</v>
      </c>
      <c r="U100" s="47">
        <f t="shared" si="22"/>
        <v>0.5</v>
      </c>
      <c r="V100" s="47">
        <f t="shared" si="23"/>
        <v>0.125</v>
      </c>
      <c r="W100" s="47">
        <f t="shared" si="24"/>
        <v>8.333333333333337E-2</v>
      </c>
      <c r="X100" s="47">
        <f t="shared" si="25"/>
        <v>0.125</v>
      </c>
      <c r="Y100" s="47">
        <f t="shared" si="26"/>
        <v>0.33333333333333337</v>
      </c>
      <c r="Z100" s="47">
        <f t="shared" si="27"/>
        <v>0.20833333333333337</v>
      </c>
    </row>
    <row r="101" spans="1:26" ht="15.5" x14ac:dyDescent="0.35">
      <c r="A101" s="44" t="s">
        <v>95</v>
      </c>
      <c r="B101" s="50" t="s">
        <v>338</v>
      </c>
      <c r="C101" s="47">
        <f t="shared" si="18"/>
        <v>8.3333333333333315E-2</v>
      </c>
      <c r="D101" s="47" t="str">
        <f t="shared" si="19"/>
        <v>..</v>
      </c>
      <c r="E101" s="47" t="str">
        <f t="shared" si="20"/>
        <v>..</v>
      </c>
      <c r="F101" s="47"/>
      <c r="G101" s="84"/>
      <c r="H101" s="50"/>
      <c r="J101" s="89"/>
      <c r="K101" s="1">
        <v>7</v>
      </c>
      <c r="L101" s="1">
        <v>6</v>
      </c>
      <c r="M101" s="96" t="e">
        <v>#N/A</v>
      </c>
      <c r="N101" s="96" t="e">
        <v>#N/A</v>
      </c>
      <c r="O101" s="96" t="e">
        <v>#N/A</v>
      </c>
      <c r="P101" s="96" t="e">
        <v>#N/A</v>
      </c>
      <c r="Q101" s="96" t="e">
        <v>#N/A</v>
      </c>
      <c r="T101" s="47">
        <f t="shared" si="21"/>
        <v>0</v>
      </c>
      <c r="U101" s="47">
        <f t="shared" si="22"/>
        <v>0.16666666666666663</v>
      </c>
      <c r="V101" s="47" t="str">
        <f t="shared" si="23"/>
        <v>..</v>
      </c>
      <c r="W101" s="47" t="str">
        <f t="shared" si="24"/>
        <v>..</v>
      </c>
      <c r="X101" s="47" t="str">
        <f t="shared" si="25"/>
        <v>..</v>
      </c>
      <c r="Y101" s="47" t="str">
        <f t="shared" si="26"/>
        <v>..</v>
      </c>
      <c r="Z101" s="47" t="str">
        <f t="shared" si="27"/>
        <v>..</v>
      </c>
    </row>
    <row r="102" spans="1:26" ht="15.5" x14ac:dyDescent="0.35">
      <c r="A102" s="44" t="s">
        <v>105</v>
      </c>
      <c r="B102" s="50" t="s">
        <v>339</v>
      </c>
      <c r="C102" s="47">
        <f t="shared" si="18"/>
        <v>0.84166666666666679</v>
      </c>
      <c r="D102" s="47">
        <f t="shared" si="19"/>
        <v>0.91666666666666663</v>
      </c>
      <c r="E102" s="47">
        <f t="shared" si="20"/>
        <v>0.66666666666666674</v>
      </c>
      <c r="F102" s="47"/>
      <c r="G102" s="84"/>
      <c r="H102" s="50"/>
      <c r="J102" s="89"/>
      <c r="K102" s="1">
        <v>2</v>
      </c>
      <c r="L102" s="1">
        <v>2</v>
      </c>
      <c r="M102" s="95">
        <v>3</v>
      </c>
      <c r="N102" s="95">
        <v>1.5</v>
      </c>
      <c r="O102" s="95">
        <v>2</v>
      </c>
      <c r="P102" s="95">
        <v>2</v>
      </c>
      <c r="Q102" s="95">
        <v>1.75</v>
      </c>
      <c r="T102" s="47">
        <f t="shared" si="21"/>
        <v>0.83333333333333337</v>
      </c>
      <c r="U102" s="47">
        <f t="shared" si="22"/>
        <v>0.83333333333333337</v>
      </c>
      <c r="V102" s="47">
        <f t="shared" si="23"/>
        <v>0.66666666666666674</v>
      </c>
      <c r="W102" s="47">
        <f t="shared" si="24"/>
        <v>0.91666666666666663</v>
      </c>
      <c r="X102" s="47">
        <f t="shared" si="25"/>
        <v>0.83333333333333337</v>
      </c>
      <c r="Y102" s="47">
        <f t="shared" si="26"/>
        <v>0.83333333333333337</v>
      </c>
      <c r="Z102" s="47">
        <f t="shared" si="27"/>
        <v>0.875</v>
      </c>
    </row>
    <row r="103" spans="1:26" ht="15.5" x14ac:dyDescent="0.35">
      <c r="A103" s="44" t="s">
        <v>96</v>
      </c>
      <c r="B103" s="50" t="s">
        <v>340</v>
      </c>
      <c r="C103" s="47">
        <f t="shared" si="18"/>
        <v>0.41666666666666669</v>
      </c>
      <c r="D103" s="47" t="str">
        <f t="shared" si="19"/>
        <v>..</v>
      </c>
      <c r="E103" s="47" t="str">
        <f t="shared" si="20"/>
        <v>..</v>
      </c>
      <c r="F103" s="47"/>
      <c r="G103" s="84"/>
      <c r="H103" s="50"/>
      <c r="J103" s="89"/>
      <c r="K103" s="1">
        <v>5</v>
      </c>
      <c r="L103" s="1">
        <v>4</v>
      </c>
      <c r="M103" s="96" t="e">
        <v>#N/A</v>
      </c>
      <c r="N103" s="96" t="e">
        <v>#N/A</v>
      </c>
      <c r="O103" s="96" t="e">
        <v>#N/A</v>
      </c>
      <c r="P103" s="96" t="e">
        <v>#N/A</v>
      </c>
      <c r="Q103" s="96" t="e">
        <v>#N/A</v>
      </c>
      <c r="T103" s="47">
        <f t="shared" si="21"/>
        <v>0.33333333333333337</v>
      </c>
      <c r="U103" s="47">
        <f t="shared" si="22"/>
        <v>0.5</v>
      </c>
      <c r="V103" s="47" t="str">
        <f t="shared" si="23"/>
        <v>..</v>
      </c>
      <c r="W103" s="47" t="str">
        <f t="shared" si="24"/>
        <v>..</v>
      </c>
      <c r="X103" s="47" t="str">
        <f t="shared" si="25"/>
        <v>..</v>
      </c>
      <c r="Y103" s="47" t="str">
        <f t="shared" si="26"/>
        <v>..</v>
      </c>
      <c r="Z103" s="47" t="str">
        <f t="shared" si="27"/>
        <v>..</v>
      </c>
    </row>
    <row r="104" spans="1:26" ht="15.5" x14ac:dyDescent="0.35">
      <c r="A104" s="44" t="s">
        <v>102</v>
      </c>
      <c r="B104" s="50" t="s">
        <v>341</v>
      </c>
      <c r="C104" s="47">
        <f t="shared" ref="C104:C135" si="28">IF(ISNUMBER(AVERAGE(T104:U104,X104:Z104)),AVERAGE(T104:U104,X104:Z104),"..")</f>
        <v>0.66666666666666674</v>
      </c>
      <c r="D104" s="47" t="str">
        <f t="shared" si="19"/>
        <v>..</v>
      </c>
      <c r="E104" s="47" t="str">
        <f t="shared" si="20"/>
        <v>..</v>
      </c>
      <c r="F104" s="47"/>
      <c r="G104" s="84"/>
      <c r="H104" s="50"/>
      <c r="J104" s="89"/>
      <c r="K104" s="1">
        <v>3</v>
      </c>
      <c r="L104" s="1">
        <v>3</v>
      </c>
      <c r="M104" s="96" t="e">
        <v>#N/A</v>
      </c>
      <c r="N104" s="96" t="e">
        <v>#N/A</v>
      </c>
      <c r="O104" s="96" t="e">
        <v>#N/A</v>
      </c>
      <c r="P104" s="96" t="e">
        <v>#N/A</v>
      </c>
      <c r="Q104" s="96" t="e">
        <v>#N/A</v>
      </c>
      <c r="T104" s="47">
        <f t="shared" ref="T104:T135" si="29">IF(ISNUMBER(K104)=TRUE,T$5*(K104-T$4)/(T$3-T$4)+(1-T$5)*(1-(K104-T$4)/(T$3-T$4)),"..")</f>
        <v>0.66666666666666674</v>
      </c>
      <c r="U104" s="47">
        <f t="shared" ref="U104:U135" si="30">IF(ISNUMBER(L104)=TRUE,U$5*(L104-U$4)/(U$3-U$4)+(1-U$5)*(1-(L104-U$4)/(U$3-U$4)),"..")</f>
        <v>0.66666666666666674</v>
      </c>
      <c r="V104" s="47" t="str">
        <f t="shared" ref="V104:V135" si="31">IF(ISNUMBER(M104)=TRUE,V$5*(M104-V$4)/(V$3-V$4)+(1-V$5)*(1-(M104-V$4)/(V$3-V$4)),"..")</f>
        <v>..</v>
      </c>
      <c r="W104" s="47" t="str">
        <f t="shared" ref="W104:W135" si="32">IF(ISNUMBER(N104)=TRUE,W$5*(N104-W$4)/(W$3-W$4)+(1-W$5)*(1-(N104-W$4)/(W$3-W$4)),"..")</f>
        <v>..</v>
      </c>
      <c r="X104" s="47" t="str">
        <f t="shared" ref="X104:X135" si="33">IF(ISNUMBER(O104)=TRUE,X$5*(O104-X$4)/(X$3-X$4)+(1-X$5)*(1-(O104-X$4)/(X$3-X$4)),"..")</f>
        <v>..</v>
      </c>
      <c r="Y104" s="47" t="str">
        <f t="shared" ref="Y104:Y135" si="34">IF(ISNUMBER(P104)=TRUE,Y$5*(P104-Y$4)/(Y$3-Y$4)+(1-Y$5)*(1-(P104-Y$4)/(Y$3-Y$4)),"..")</f>
        <v>..</v>
      </c>
      <c r="Z104" s="47" t="str">
        <f t="shared" ref="Z104:Z135" si="35">IF(ISNUMBER(Q104)=TRUE,Z$5*(Q104-Z$4)/(Z$3-Z$4)+(1-Z$5)*(1-(Q104-Z$4)/(Z$3-Z$4)),"..")</f>
        <v>..</v>
      </c>
    </row>
    <row r="105" spans="1:26" ht="15.5" x14ac:dyDescent="0.35">
      <c r="A105" s="44" t="s">
        <v>97</v>
      </c>
      <c r="B105" s="50" t="s">
        <v>342</v>
      </c>
      <c r="C105" s="47">
        <f t="shared" si="28"/>
        <v>0.66666666666666674</v>
      </c>
      <c r="D105" s="47" t="str">
        <f t="shared" si="19"/>
        <v>..</v>
      </c>
      <c r="E105" s="47" t="str">
        <f t="shared" si="20"/>
        <v>..</v>
      </c>
      <c r="F105" s="47"/>
      <c r="G105" s="84"/>
      <c r="H105" s="50"/>
      <c r="J105" s="89"/>
      <c r="K105" s="1">
        <v>3</v>
      </c>
      <c r="L105" s="1">
        <v>3</v>
      </c>
      <c r="M105" s="96" t="e">
        <v>#N/A</v>
      </c>
      <c r="N105" s="96" t="e">
        <v>#N/A</v>
      </c>
      <c r="O105" s="96" t="e">
        <v>#N/A</v>
      </c>
      <c r="P105" s="96" t="e">
        <v>#N/A</v>
      </c>
      <c r="Q105" s="96" t="e">
        <v>#N/A</v>
      </c>
      <c r="T105" s="47">
        <f t="shared" si="29"/>
        <v>0.66666666666666674</v>
      </c>
      <c r="U105" s="47">
        <f t="shared" si="30"/>
        <v>0.66666666666666674</v>
      </c>
      <c r="V105" s="47" t="str">
        <f t="shared" si="31"/>
        <v>..</v>
      </c>
      <c r="W105" s="47" t="str">
        <f t="shared" si="32"/>
        <v>..</v>
      </c>
      <c r="X105" s="47" t="str">
        <f t="shared" si="33"/>
        <v>..</v>
      </c>
      <c r="Y105" s="47" t="str">
        <f t="shared" si="34"/>
        <v>..</v>
      </c>
      <c r="Z105" s="47" t="str">
        <f t="shared" si="35"/>
        <v>..</v>
      </c>
    </row>
    <row r="106" spans="1:26" ht="15.5" x14ac:dyDescent="0.35">
      <c r="A106" s="44" t="s">
        <v>98</v>
      </c>
      <c r="B106" s="50" t="s">
        <v>343</v>
      </c>
      <c r="C106" s="47">
        <f t="shared" si="28"/>
        <v>8.3333333333333315E-2</v>
      </c>
      <c r="D106" s="47" t="str">
        <f t="shared" si="19"/>
        <v>..</v>
      </c>
      <c r="E106" s="47" t="str">
        <f t="shared" si="20"/>
        <v>..</v>
      </c>
      <c r="F106" s="47"/>
      <c r="G106" s="84"/>
      <c r="H106" s="50"/>
      <c r="J106" s="89"/>
      <c r="K106" s="1">
        <v>7</v>
      </c>
      <c r="L106" s="1">
        <v>6</v>
      </c>
      <c r="M106" s="96" t="e">
        <v>#N/A</v>
      </c>
      <c r="N106" s="96" t="e">
        <v>#N/A</v>
      </c>
      <c r="O106" s="96" t="e">
        <v>#N/A</v>
      </c>
      <c r="P106" s="96" t="e">
        <v>#N/A</v>
      </c>
      <c r="Q106" s="96" t="e">
        <v>#N/A</v>
      </c>
      <c r="T106" s="47">
        <f t="shared" si="29"/>
        <v>0</v>
      </c>
      <c r="U106" s="47">
        <f t="shared" si="30"/>
        <v>0.16666666666666663</v>
      </c>
      <c r="V106" s="47" t="str">
        <f t="shared" si="31"/>
        <v>..</v>
      </c>
      <c r="W106" s="47" t="str">
        <f t="shared" si="32"/>
        <v>..</v>
      </c>
      <c r="X106" s="47" t="str">
        <f t="shared" si="33"/>
        <v>..</v>
      </c>
      <c r="Y106" s="47" t="str">
        <f t="shared" si="34"/>
        <v>..</v>
      </c>
      <c r="Z106" s="47" t="str">
        <f t="shared" si="35"/>
        <v>..</v>
      </c>
    </row>
    <row r="107" spans="1:26" ht="15.5" x14ac:dyDescent="0.35">
      <c r="A107" s="44" t="s">
        <v>100</v>
      </c>
      <c r="B107" s="50" t="s">
        <v>344</v>
      </c>
      <c r="C107" s="47">
        <f t="shared" si="28"/>
        <v>0.91666666666666674</v>
      </c>
      <c r="D107" s="47" t="str">
        <f t="shared" si="19"/>
        <v>..</v>
      </c>
      <c r="E107" s="47" t="str">
        <f t="shared" si="20"/>
        <v>..</v>
      </c>
      <c r="F107" s="47"/>
      <c r="G107" s="84"/>
      <c r="H107" s="50"/>
      <c r="J107" s="89"/>
      <c r="K107" s="1">
        <v>2</v>
      </c>
      <c r="L107" s="1">
        <v>1</v>
      </c>
      <c r="M107" s="96" t="e">
        <v>#N/A</v>
      </c>
      <c r="N107" s="96" t="e">
        <v>#N/A</v>
      </c>
      <c r="O107" s="96" t="e">
        <v>#N/A</v>
      </c>
      <c r="P107" s="96" t="e">
        <v>#N/A</v>
      </c>
      <c r="Q107" s="96" t="e">
        <v>#N/A</v>
      </c>
      <c r="T107" s="47">
        <f t="shared" si="29"/>
        <v>0.83333333333333337</v>
      </c>
      <c r="U107" s="47">
        <f t="shared" si="30"/>
        <v>1</v>
      </c>
      <c r="V107" s="47" t="str">
        <f t="shared" si="31"/>
        <v>..</v>
      </c>
      <c r="W107" s="47" t="str">
        <f t="shared" si="32"/>
        <v>..</v>
      </c>
      <c r="X107" s="47" t="str">
        <f t="shared" si="33"/>
        <v>..</v>
      </c>
      <c r="Y107" s="47" t="str">
        <f t="shared" si="34"/>
        <v>..</v>
      </c>
      <c r="Z107" s="47" t="str">
        <f t="shared" si="35"/>
        <v>..</v>
      </c>
    </row>
    <row r="108" spans="1:26" ht="15.5" x14ac:dyDescent="0.35">
      <c r="A108" s="44" t="s">
        <v>103</v>
      </c>
      <c r="B108" s="50" t="s">
        <v>345</v>
      </c>
      <c r="C108" s="47">
        <f t="shared" si="28"/>
        <v>0.89166666666666661</v>
      </c>
      <c r="D108" s="47">
        <f t="shared" si="19"/>
        <v>0.875</v>
      </c>
      <c r="E108" s="47">
        <f t="shared" si="20"/>
        <v>0.58333333333333326</v>
      </c>
      <c r="F108" s="47"/>
      <c r="G108" s="84"/>
      <c r="H108" s="50"/>
      <c r="J108" s="89"/>
      <c r="K108" s="1">
        <v>1</v>
      </c>
      <c r="L108" s="1">
        <v>1</v>
      </c>
      <c r="M108" s="95">
        <v>3.5</v>
      </c>
      <c r="N108" s="95">
        <v>1.75</v>
      </c>
      <c r="O108" s="95">
        <v>2.25</v>
      </c>
      <c r="P108" s="95">
        <v>2</v>
      </c>
      <c r="Q108" s="95">
        <v>2</v>
      </c>
      <c r="T108" s="47">
        <f t="shared" si="29"/>
        <v>1</v>
      </c>
      <c r="U108" s="47">
        <f t="shared" si="30"/>
        <v>1</v>
      </c>
      <c r="V108" s="47">
        <f t="shared" si="31"/>
        <v>0.58333333333333326</v>
      </c>
      <c r="W108" s="47">
        <f t="shared" si="32"/>
        <v>0.875</v>
      </c>
      <c r="X108" s="47">
        <f t="shared" si="33"/>
        <v>0.79166666666666663</v>
      </c>
      <c r="Y108" s="47">
        <f t="shared" si="34"/>
        <v>0.83333333333333337</v>
      </c>
      <c r="Z108" s="47">
        <f t="shared" si="35"/>
        <v>0.83333333333333337</v>
      </c>
    </row>
    <row r="109" spans="1:26" ht="15.5" x14ac:dyDescent="0.35">
      <c r="A109" s="44" t="s">
        <v>104</v>
      </c>
      <c r="B109" s="50" t="s">
        <v>346</v>
      </c>
      <c r="C109" s="47">
        <f t="shared" si="28"/>
        <v>1</v>
      </c>
      <c r="D109" s="47" t="str">
        <f t="shared" si="19"/>
        <v>..</v>
      </c>
      <c r="E109" s="47" t="str">
        <f t="shared" si="20"/>
        <v>..</v>
      </c>
      <c r="F109" s="47"/>
      <c r="G109" s="84"/>
      <c r="H109" s="50"/>
      <c r="J109" s="89"/>
      <c r="K109" s="1">
        <v>1</v>
      </c>
      <c r="L109" s="1">
        <v>1</v>
      </c>
      <c r="M109" s="96" t="e">
        <v>#N/A</v>
      </c>
      <c r="N109" s="96" t="e">
        <v>#N/A</v>
      </c>
      <c r="O109" s="96" t="e">
        <v>#N/A</v>
      </c>
      <c r="P109" s="96" t="e">
        <v>#N/A</v>
      </c>
      <c r="Q109" s="96" t="e">
        <v>#N/A</v>
      </c>
      <c r="T109" s="47">
        <f t="shared" si="29"/>
        <v>1</v>
      </c>
      <c r="U109" s="47">
        <f t="shared" si="30"/>
        <v>1</v>
      </c>
      <c r="V109" s="47" t="str">
        <f t="shared" si="31"/>
        <v>..</v>
      </c>
      <c r="W109" s="47" t="str">
        <f t="shared" si="32"/>
        <v>..</v>
      </c>
      <c r="X109" s="47" t="str">
        <f t="shared" si="33"/>
        <v>..</v>
      </c>
      <c r="Y109" s="47" t="str">
        <f t="shared" si="34"/>
        <v>..</v>
      </c>
      <c r="Z109" s="47" t="str">
        <f t="shared" si="35"/>
        <v>..</v>
      </c>
    </row>
    <row r="110" spans="1:26" ht="15.5" x14ac:dyDescent="0.35">
      <c r="A110" s="44" t="s">
        <v>115</v>
      </c>
      <c r="B110" s="50" t="s">
        <v>347</v>
      </c>
      <c r="C110" s="47">
        <f t="shared" si="28"/>
        <v>0.52500000000000002</v>
      </c>
      <c r="D110" s="47">
        <f t="shared" si="19"/>
        <v>0.375</v>
      </c>
      <c r="E110" s="47">
        <f t="shared" si="20"/>
        <v>0.375</v>
      </c>
      <c r="F110" s="47"/>
      <c r="G110" s="84"/>
      <c r="H110" s="50"/>
      <c r="J110" s="89"/>
      <c r="K110" s="1">
        <v>4</v>
      </c>
      <c r="L110" s="1">
        <v>3</v>
      </c>
      <c r="M110" s="95">
        <v>4.75</v>
      </c>
      <c r="N110" s="95">
        <v>4.75</v>
      </c>
      <c r="O110" s="95">
        <v>5</v>
      </c>
      <c r="P110" s="95">
        <v>3.25</v>
      </c>
      <c r="Q110" s="95">
        <v>4</v>
      </c>
      <c r="T110" s="47">
        <f t="shared" si="29"/>
        <v>0.5</v>
      </c>
      <c r="U110" s="47">
        <f t="shared" si="30"/>
        <v>0.66666666666666674</v>
      </c>
      <c r="V110" s="47">
        <f t="shared" si="31"/>
        <v>0.375</v>
      </c>
      <c r="W110" s="47">
        <f t="shared" si="32"/>
        <v>0.375</v>
      </c>
      <c r="X110" s="47">
        <f t="shared" si="33"/>
        <v>0.33333333333333337</v>
      </c>
      <c r="Y110" s="47">
        <f t="shared" si="34"/>
        <v>0.625</v>
      </c>
      <c r="Z110" s="47">
        <f t="shared" si="35"/>
        <v>0.5</v>
      </c>
    </row>
    <row r="111" spans="1:26" ht="15.5" x14ac:dyDescent="0.35">
      <c r="A111" s="44" t="s">
        <v>111</v>
      </c>
      <c r="B111" s="50" t="s">
        <v>348</v>
      </c>
      <c r="C111" s="47">
        <f t="shared" si="28"/>
        <v>0.58333333333333337</v>
      </c>
      <c r="D111" s="47" t="str">
        <f t="shared" si="19"/>
        <v>..</v>
      </c>
      <c r="E111" s="47" t="str">
        <f t="shared" si="20"/>
        <v>..</v>
      </c>
      <c r="F111" s="47"/>
      <c r="G111" s="84"/>
      <c r="H111" s="50"/>
      <c r="J111" s="89"/>
      <c r="K111" s="1">
        <v>3</v>
      </c>
      <c r="L111" s="1">
        <v>4</v>
      </c>
      <c r="M111" s="96" t="e">
        <v>#N/A</v>
      </c>
      <c r="N111" s="96" t="e">
        <v>#N/A</v>
      </c>
      <c r="O111" s="96" t="e">
        <v>#N/A</v>
      </c>
      <c r="P111" s="96" t="e">
        <v>#N/A</v>
      </c>
      <c r="Q111" s="96" t="e">
        <v>#N/A</v>
      </c>
      <c r="T111" s="47">
        <f t="shared" si="29"/>
        <v>0.66666666666666674</v>
      </c>
      <c r="U111" s="47">
        <f t="shared" si="30"/>
        <v>0.5</v>
      </c>
      <c r="V111" s="47" t="str">
        <f t="shared" si="31"/>
        <v>..</v>
      </c>
      <c r="W111" s="47" t="str">
        <f t="shared" si="32"/>
        <v>..</v>
      </c>
      <c r="X111" s="47" t="str">
        <f t="shared" si="33"/>
        <v>..</v>
      </c>
      <c r="Y111" s="47" t="str">
        <f t="shared" si="34"/>
        <v>..</v>
      </c>
      <c r="Z111" s="47" t="str">
        <f t="shared" si="35"/>
        <v>..</v>
      </c>
    </row>
    <row r="112" spans="1:26" ht="15.5" x14ac:dyDescent="0.35">
      <c r="A112" s="44" t="s">
        <v>124</v>
      </c>
      <c r="B112" s="50" t="s">
        <v>349</v>
      </c>
      <c r="C112" s="47">
        <f t="shared" si="28"/>
        <v>0.66666666666666674</v>
      </c>
      <c r="D112" s="47" t="str">
        <f t="shared" si="19"/>
        <v>..</v>
      </c>
      <c r="E112" s="47" t="str">
        <f t="shared" si="20"/>
        <v>..</v>
      </c>
      <c r="F112" s="47"/>
      <c r="G112" s="84"/>
      <c r="H112" s="50"/>
      <c r="J112" s="89"/>
      <c r="K112" s="1">
        <v>3</v>
      </c>
      <c r="L112" s="1">
        <v>3</v>
      </c>
      <c r="M112" s="96" t="e">
        <v>#N/A</v>
      </c>
      <c r="N112" s="96" t="e">
        <v>#N/A</v>
      </c>
      <c r="O112" s="96" t="e">
        <v>#N/A</v>
      </c>
      <c r="P112" s="96" t="e">
        <v>#N/A</v>
      </c>
      <c r="Q112" s="96" t="e">
        <v>#N/A</v>
      </c>
      <c r="T112" s="47">
        <f t="shared" si="29"/>
        <v>0.66666666666666674</v>
      </c>
      <c r="U112" s="47">
        <f t="shared" si="30"/>
        <v>0.66666666666666674</v>
      </c>
      <c r="V112" s="47" t="str">
        <f t="shared" si="31"/>
        <v>..</v>
      </c>
      <c r="W112" s="47" t="str">
        <f t="shared" si="32"/>
        <v>..</v>
      </c>
      <c r="X112" s="47" t="str">
        <f t="shared" si="33"/>
        <v>..</v>
      </c>
      <c r="Y112" s="47" t="str">
        <f t="shared" si="34"/>
        <v>..</v>
      </c>
      <c r="Z112" s="47" t="str">
        <f t="shared" si="35"/>
        <v>..</v>
      </c>
    </row>
    <row r="113" spans="1:26" ht="15.5" x14ac:dyDescent="0.35">
      <c r="A113" s="44" t="s">
        <v>125</v>
      </c>
      <c r="B113" s="50" t="s">
        <v>350</v>
      </c>
      <c r="C113" s="47">
        <f t="shared" si="28"/>
        <v>0.5</v>
      </c>
      <c r="D113" s="47" t="str">
        <f t="shared" si="19"/>
        <v>..</v>
      </c>
      <c r="E113" s="47" t="str">
        <f t="shared" si="20"/>
        <v>..</v>
      </c>
      <c r="F113" s="47"/>
      <c r="G113" s="84"/>
      <c r="H113" s="50"/>
      <c r="J113" s="89"/>
      <c r="K113" s="1">
        <v>4</v>
      </c>
      <c r="L113" s="1">
        <v>4</v>
      </c>
      <c r="M113" s="96" t="e">
        <v>#N/A</v>
      </c>
      <c r="N113" s="96" t="e">
        <v>#N/A</v>
      </c>
      <c r="O113" s="96" t="e">
        <v>#N/A</v>
      </c>
      <c r="P113" s="96" t="e">
        <v>#N/A</v>
      </c>
      <c r="Q113" s="96" t="e">
        <v>#N/A</v>
      </c>
      <c r="T113" s="47">
        <f t="shared" si="29"/>
        <v>0.5</v>
      </c>
      <c r="U113" s="47">
        <f t="shared" si="30"/>
        <v>0.5</v>
      </c>
      <c r="V113" s="47" t="str">
        <f t="shared" si="31"/>
        <v>..</v>
      </c>
      <c r="W113" s="47" t="str">
        <f t="shared" si="32"/>
        <v>..</v>
      </c>
      <c r="X113" s="47" t="str">
        <f t="shared" si="33"/>
        <v>..</v>
      </c>
      <c r="Y113" s="47" t="str">
        <f t="shared" si="34"/>
        <v>..</v>
      </c>
      <c r="Z113" s="47" t="str">
        <f t="shared" si="35"/>
        <v>..</v>
      </c>
    </row>
    <row r="114" spans="1:26" ht="15.5" x14ac:dyDescent="0.35">
      <c r="A114" s="44" t="s">
        <v>112</v>
      </c>
      <c r="B114" s="50" t="s">
        <v>351</v>
      </c>
      <c r="C114" s="47">
        <f t="shared" si="28"/>
        <v>0.33333333333333337</v>
      </c>
      <c r="D114" s="47" t="str">
        <f t="shared" si="19"/>
        <v>..</v>
      </c>
      <c r="E114" s="47" t="str">
        <f t="shared" si="20"/>
        <v>..</v>
      </c>
      <c r="F114" s="47"/>
      <c r="G114" s="84"/>
      <c r="H114" s="50"/>
      <c r="J114" s="89"/>
      <c r="K114" s="1">
        <v>5</v>
      </c>
      <c r="L114" s="1">
        <v>5</v>
      </c>
      <c r="M114" s="96" t="e">
        <v>#N/A</v>
      </c>
      <c r="N114" s="96" t="e">
        <v>#N/A</v>
      </c>
      <c r="O114" s="96" t="e">
        <v>#N/A</v>
      </c>
      <c r="P114" s="96" t="e">
        <v>#N/A</v>
      </c>
      <c r="Q114" s="96" t="e">
        <v>#N/A</v>
      </c>
      <c r="T114" s="47">
        <f t="shared" si="29"/>
        <v>0.33333333333333337</v>
      </c>
      <c r="U114" s="47">
        <f t="shared" si="30"/>
        <v>0.33333333333333337</v>
      </c>
      <c r="V114" s="47" t="str">
        <f t="shared" si="31"/>
        <v>..</v>
      </c>
      <c r="W114" s="47" t="str">
        <f t="shared" si="32"/>
        <v>..</v>
      </c>
      <c r="X114" s="47" t="str">
        <f t="shared" si="33"/>
        <v>..</v>
      </c>
      <c r="Y114" s="47" t="str">
        <f t="shared" si="34"/>
        <v>..</v>
      </c>
      <c r="Z114" s="47" t="str">
        <f t="shared" si="35"/>
        <v>..</v>
      </c>
    </row>
    <row r="115" spans="1:26" ht="15.5" x14ac:dyDescent="0.35">
      <c r="A115" s="44" t="s">
        <v>116</v>
      </c>
      <c r="B115" s="50" t="s">
        <v>352</v>
      </c>
      <c r="C115" s="47">
        <f t="shared" si="28"/>
        <v>0.5</v>
      </c>
      <c r="D115" s="47" t="str">
        <f t="shared" si="19"/>
        <v>..</v>
      </c>
      <c r="E115" s="47" t="str">
        <f t="shared" si="20"/>
        <v>..</v>
      </c>
      <c r="F115" s="47"/>
      <c r="G115" s="84"/>
      <c r="H115" s="50"/>
      <c r="J115" s="89"/>
      <c r="K115" s="1">
        <v>4</v>
      </c>
      <c r="L115" s="1">
        <v>4</v>
      </c>
      <c r="M115" s="96" t="e">
        <v>#N/A</v>
      </c>
      <c r="N115" s="96" t="e">
        <v>#N/A</v>
      </c>
      <c r="O115" s="96" t="e">
        <v>#N/A</v>
      </c>
      <c r="P115" s="96" t="e">
        <v>#N/A</v>
      </c>
      <c r="Q115" s="96" t="e">
        <v>#N/A</v>
      </c>
      <c r="T115" s="47">
        <f t="shared" si="29"/>
        <v>0.5</v>
      </c>
      <c r="U115" s="47">
        <f t="shared" si="30"/>
        <v>0.5</v>
      </c>
      <c r="V115" s="47" t="str">
        <f t="shared" si="31"/>
        <v>..</v>
      </c>
      <c r="W115" s="47" t="str">
        <f t="shared" si="32"/>
        <v>..</v>
      </c>
      <c r="X115" s="47" t="str">
        <f t="shared" si="33"/>
        <v>..</v>
      </c>
      <c r="Y115" s="47" t="str">
        <f t="shared" si="34"/>
        <v>..</v>
      </c>
      <c r="Z115" s="47" t="str">
        <f t="shared" si="35"/>
        <v>..</v>
      </c>
    </row>
    <row r="116" spans="1:26" ht="15.5" x14ac:dyDescent="0.35">
      <c r="A116" s="44" t="s">
        <v>117</v>
      </c>
      <c r="B116" s="50" t="s">
        <v>353</v>
      </c>
      <c r="C116" s="47">
        <f t="shared" si="28"/>
        <v>0.91666666666666674</v>
      </c>
      <c r="D116" s="47" t="str">
        <f t="shared" si="19"/>
        <v>..</v>
      </c>
      <c r="E116" s="47" t="str">
        <f t="shared" si="20"/>
        <v>..</v>
      </c>
      <c r="F116" s="47"/>
      <c r="G116" s="84"/>
      <c r="H116" s="50"/>
      <c r="J116" s="89"/>
      <c r="K116" s="1">
        <v>2</v>
      </c>
      <c r="L116" s="1">
        <v>1</v>
      </c>
      <c r="M116" s="96" t="e">
        <v>#N/A</v>
      </c>
      <c r="N116" s="96" t="e">
        <v>#N/A</v>
      </c>
      <c r="O116" s="96" t="e">
        <v>#N/A</v>
      </c>
      <c r="P116" s="96" t="e">
        <v>#N/A</v>
      </c>
      <c r="Q116" s="96" t="e">
        <v>#N/A</v>
      </c>
      <c r="T116" s="47">
        <f t="shared" si="29"/>
        <v>0.83333333333333337</v>
      </c>
      <c r="U116" s="47">
        <f t="shared" si="30"/>
        <v>1</v>
      </c>
      <c r="V116" s="47" t="str">
        <f t="shared" si="31"/>
        <v>..</v>
      </c>
      <c r="W116" s="47" t="str">
        <f t="shared" si="32"/>
        <v>..</v>
      </c>
      <c r="X116" s="47" t="str">
        <f t="shared" si="33"/>
        <v>..</v>
      </c>
      <c r="Y116" s="47" t="str">
        <f t="shared" si="34"/>
        <v>..</v>
      </c>
      <c r="Z116" s="47" t="str">
        <f t="shared" si="35"/>
        <v>..</v>
      </c>
    </row>
    <row r="117" spans="1:26" ht="15.5" x14ac:dyDescent="0.35">
      <c r="A117" s="44" t="s">
        <v>114</v>
      </c>
      <c r="B117" s="50" t="s">
        <v>440</v>
      </c>
      <c r="C117" s="47">
        <f t="shared" si="28"/>
        <v>1</v>
      </c>
      <c r="D117" s="47" t="str">
        <f t="shared" si="19"/>
        <v>..</v>
      </c>
      <c r="E117" s="47" t="str">
        <f t="shared" si="20"/>
        <v>..</v>
      </c>
      <c r="F117" s="47"/>
      <c r="G117" s="84"/>
      <c r="H117" s="50"/>
      <c r="J117" s="89"/>
      <c r="K117" s="1">
        <v>1</v>
      </c>
      <c r="L117" s="1">
        <v>1</v>
      </c>
      <c r="M117" s="96" t="e">
        <v>#N/A</v>
      </c>
      <c r="N117" s="96" t="e">
        <v>#N/A</v>
      </c>
      <c r="O117" s="96" t="e">
        <v>#N/A</v>
      </c>
      <c r="P117" s="96" t="e">
        <v>#N/A</v>
      </c>
      <c r="Q117" s="96" t="e">
        <v>#N/A</v>
      </c>
      <c r="T117" s="47">
        <f t="shared" si="29"/>
        <v>1</v>
      </c>
      <c r="U117" s="47">
        <f t="shared" si="30"/>
        <v>1</v>
      </c>
      <c r="V117" s="47" t="str">
        <f t="shared" si="31"/>
        <v>..</v>
      </c>
      <c r="W117" s="47" t="str">
        <f t="shared" si="32"/>
        <v>..</v>
      </c>
      <c r="X117" s="47" t="str">
        <f t="shared" si="33"/>
        <v>..</v>
      </c>
      <c r="Y117" s="47" t="str">
        <f t="shared" si="34"/>
        <v>..</v>
      </c>
      <c r="Z117" s="47" t="str">
        <f t="shared" si="35"/>
        <v>..</v>
      </c>
    </row>
    <row r="118" spans="1:26" ht="15.5" x14ac:dyDescent="0.35">
      <c r="A118" s="44" t="s">
        <v>122</v>
      </c>
      <c r="B118" s="50" t="s">
        <v>354</v>
      </c>
      <c r="C118" s="47">
        <f t="shared" si="28"/>
        <v>0.25</v>
      </c>
      <c r="D118" s="47" t="str">
        <f t="shared" si="19"/>
        <v>..</v>
      </c>
      <c r="E118" s="47" t="str">
        <f t="shared" si="20"/>
        <v>..</v>
      </c>
      <c r="F118" s="47"/>
      <c r="G118" s="84"/>
      <c r="H118" s="50"/>
      <c r="J118" s="89"/>
      <c r="K118" s="1">
        <v>6</v>
      </c>
      <c r="L118" s="1">
        <v>5</v>
      </c>
      <c r="M118" s="96" t="e">
        <v>#N/A</v>
      </c>
      <c r="N118" s="96" t="e">
        <v>#N/A</v>
      </c>
      <c r="O118" s="96" t="e">
        <v>#N/A</v>
      </c>
      <c r="P118" s="96" t="e">
        <v>#N/A</v>
      </c>
      <c r="Q118" s="96" t="e">
        <v>#N/A</v>
      </c>
      <c r="T118" s="47">
        <f t="shared" si="29"/>
        <v>0.16666666666666663</v>
      </c>
      <c r="U118" s="47">
        <f t="shared" si="30"/>
        <v>0.33333333333333337</v>
      </c>
      <c r="V118" s="47" t="str">
        <f t="shared" si="31"/>
        <v>..</v>
      </c>
      <c r="W118" s="47" t="str">
        <f t="shared" si="32"/>
        <v>..</v>
      </c>
      <c r="X118" s="47" t="str">
        <f t="shared" si="33"/>
        <v>..</v>
      </c>
      <c r="Y118" s="47" t="str">
        <f t="shared" si="34"/>
        <v>..</v>
      </c>
      <c r="Z118" s="47" t="str">
        <f t="shared" si="35"/>
        <v>..</v>
      </c>
    </row>
    <row r="119" spans="1:26" ht="15.5" x14ac:dyDescent="0.35">
      <c r="A119" s="44" t="s">
        <v>123</v>
      </c>
      <c r="B119" s="50" t="s">
        <v>355</v>
      </c>
      <c r="C119" s="47">
        <f t="shared" si="28"/>
        <v>0.91666666666666674</v>
      </c>
      <c r="D119" s="47" t="str">
        <f t="shared" si="19"/>
        <v>..</v>
      </c>
      <c r="E119" s="47" t="str">
        <f t="shared" si="20"/>
        <v>..</v>
      </c>
      <c r="F119" s="47"/>
      <c r="G119" s="84"/>
      <c r="H119" s="50"/>
      <c r="J119" s="89"/>
      <c r="K119" s="1">
        <v>1</v>
      </c>
      <c r="L119" s="1">
        <v>2</v>
      </c>
      <c r="M119" s="96" t="e">
        <v>#N/A</v>
      </c>
      <c r="N119" s="96" t="e">
        <v>#N/A</v>
      </c>
      <c r="O119" s="96" t="e">
        <v>#N/A</v>
      </c>
      <c r="P119" s="96" t="e">
        <v>#N/A</v>
      </c>
      <c r="Q119" s="96" t="e">
        <v>#N/A</v>
      </c>
      <c r="T119" s="47">
        <f t="shared" si="29"/>
        <v>1</v>
      </c>
      <c r="U119" s="47">
        <f t="shared" si="30"/>
        <v>0.83333333333333337</v>
      </c>
      <c r="V119" s="47" t="str">
        <f t="shared" si="31"/>
        <v>..</v>
      </c>
      <c r="W119" s="47" t="str">
        <f t="shared" si="32"/>
        <v>..</v>
      </c>
      <c r="X119" s="47" t="str">
        <f t="shared" si="33"/>
        <v>..</v>
      </c>
      <c r="Y119" s="47" t="str">
        <f t="shared" si="34"/>
        <v>..</v>
      </c>
      <c r="Z119" s="47" t="str">
        <f t="shared" si="35"/>
        <v>..</v>
      </c>
    </row>
    <row r="120" spans="1:26" ht="15.5" x14ac:dyDescent="0.35">
      <c r="A120" s="44" t="s">
        <v>113</v>
      </c>
      <c r="B120" s="50" t="s">
        <v>356</v>
      </c>
      <c r="C120" s="47">
        <f t="shared" si="28"/>
        <v>0.66666666666666674</v>
      </c>
      <c r="D120" s="47" t="str">
        <f t="shared" si="19"/>
        <v>..</v>
      </c>
      <c r="E120" s="47" t="str">
        <f t="shared" si="20"/>
        <v>..</v>
      </c>
      <c r="F120" s="47"/>
      <c r="G120" s="84"/>
      <c r="H120" s="50"/>
      <c r="J120" s="89"/>
      <c r="K120" s="1">
        <v>3</v>
      </c>
      <c r="L120" s="1">
        <v>3</v>
      </c>
      <c r="M120" s="96" t="e">
        <v>#N/A</v>
      </c>
      <c r="N120" s="96" t="e">
        <v>#N/A</v>
      </c>
      <c r="O120" s="96" t="e">
        <v>#N/A</v>
      </c>
      <c r="P120" s="96" t="e">
        <v>#N/A</v>
      </c>
      <c r="Q120" s="96" t="e">
        <v>#N/A</v>
      </c>
      <c r="T120" s="47">
        <f t="shared" si="29"/>
        <v>0.66666666666666674</v>
      </c>
      <c r="U120" s="47">
        <f t="shared" si="30"/>
        <v>0.66666666666666674</v>
      </c>
      <c r="V120" s="47" t="str">
        <f t="shared" si="31"/>
        <v>..</v>
      </c>
      <c r="W120" s="47" t="str">
        <f t="shared" si="32"/>
        <v>..</v>
      </c>
      <c r="X120" s="47" t="str">
        <f t="shared" si="33"/>
        <v>..</v>
      </c>
      <c r="Y120" s="47" t="str">
        <f t="shared" si="34"/>
        <v>..</v>
      </c>
      <c r="Z120" s="47" t="str">
        <f t="shared" si="35"/>
        <v>..</v>
      </c>
    </row>
    <row r="121" spans="1:26" ht="15.5" x14ac:dyDescent="0.35">
      <c r="A121" s="44" t="s">
        <v>58</v>
      </c>
      <c r="B121" s="50" t="s">
        <v>357</v>
      </c>
      <c r="C121" s="47">
        <f t="shared" si="28"/>
        <v>1</v>
      </c>
      <c r="D121" s="47" t="str">
        <f t="shared" si="19"/>
        <v>..</v>
      </c>
      <c r="E121" s="47" t="str">
        <f t="shared" si="20"/>
        <v>..</v>
      </c>
      <c r="F121" s="47"/>
      <c r="G121" s="84"/>
      <c r="H121" s="50"/>
      <c r="J121" s="89"/>
      <c r="K121" s="1">
        <v>1</v>
      </c>
      <c r="L121" s="1">
        <v>1</v>
      </c>
      <c r="M121" s="96" t="e">
        <v>#N/A</v>
      </c>
      <c r="N121" s="96" t="e">
        <v>#N/A</v>
      </c>
      <c r="O121" s="96" t="e">
        <v>#N/A</v>
      </c>
      <c r="P121" s="96" t="e">
        <v>#N/A</v>
      </c>
      <c r="Q121" s="96" t="e">
        <v>#N/A</v>
      </c>
      <c r="T121" s="47">
        <f t="shared" si="29"/>
        <v>1</v>
      </c>
      <c r="U121" s="47">
        <f t="shared" si="30"/>
        <v>1</v>
      </c>
      <c r="V121" s="47" t="str">
        <f t="shared" si="31"/>
        <v>..</v>
      </c>
      <c r="W121" s="47" t="str">
        <f t="shared" si="32"/>
        <v>..</v>
      </c>
      <c r="X121" s="47" t="str">
        <f t="shared" si="33"/>
        <v>..</v>
      </c>
      <c r="Y121" s="47" t="str">
        <f t="shared" si="34"/>
        <v>..</v>
      </c>
      <c r="Z121" s="47" t="str">
        <f t="shared" si="35"/>
        <v>..</v>
      </c>
    </row>
    <row r="122" spans="1:26" ht="15.5" x14ac:dyDescent="0.35">
      <c r="A122" s="44" t="s">
        <v>110</v>
      </c>
      <c r="B122" s="50" t="s">
        <v>358</v>
      </c>
      <c r="C122" s="47">
        <f t="shared" si="28"/>
        <v>0.52500000000000002</v>
      </c>
      <c r="D122" s="47">
        <f t="shared" si="19"/>
        <v>0.33333333333333337</v>
      </c>
      <c r="E122" s="47">
        <f t="shared" si="20"/>
        <v>0.16666666666666663</v>
      </c>
      <c r="F122" s="47"/>
      <c r="G122" s="84"/>
      <c r="H122" s="50"/>
      <c r="J122" s="89"/>
      <c r="K122" s="1">
        <v>3</v>
      </c>
      <c r="L122" s="1">
        <v>4</v>
      </c>
      <c r="M122" s="95">
        <v>6</v>
      </c>
      <c r="N122" s="95">
        <v>5</v>
      </c>
      <c r="O122" s="95">
        <v>5</v>
      </c>
      <c r="P122" s="95">
        <v>3.25</v>
      </c>
      <c r="Q122" s="95">
        <v>4</v>
      </c>
      <c r="T122" s="47">
        <f t="shared" si="29"/>
        <v>0.66666666666666674</v>
      </c>
      <c r="U122" s="47">
        <f t="shared" si="30"/>
        <v>0.5</v>
      </c>
      <c r="V122" s="47">
        <f t="shared" si="31"/>
        <v>0.16666666666666663</v>
      </c>
      <c r="W122" s="47">
        <f t="shared" si="32"/>
        <v>0.33333333333333337</v>
      </c>
      <c r="X122" s="47">
        <f t="shared" si="33"/>
        <v>0.33333333333333337</v>
      </c>
      <c r="Y122" s="47">
        <f t="shared" si="34"/>
        <v>0.625</v>
      </c>
      <c r="Z122" s="47">
        <f t="shared" si="35"/>
        <v>0.5</v>
      </c>
    </row>
    <row r="123" spans="1:26" ht="15.5" x14ac:dyDescent="0.35">
      <c r="A123" s="44" t="s">
        <v>109</v>
      </c>
      <c r="B123" s="50" t="s">
        <v>501</v>
      </c>
      <c r="C123" s="47">
        <f t="shared" si="28"/>
        <v>0.83333333333333337</v>
      </c>
      <c r="D123" s="47" t="str">
        <f t="shared" si="19"/>
        <v>..</v>
      </c>
      <c r="E123" s="47" t="str">
        <f t="shared" si="20"/>
        <v>..</v>
      </c>
      <c r="F123" s="47"/>
      <c r="G123" s="84"/>
      <c r="H123" s="50"/>
      <c r="J123" s="89"/>
      <c r="K123" s="1">
        <v>3</v>
      </c>
      <c r="L123" s="1">
        <v>1</v>
      </c>
      <c r="M123" s="96" t="e">
        <v>#N/A</v>
      </c>
      <c r="N123" s="96" t="e">
        <v>#N/A</v>
      </c>
      <c r="O123" s="96" t="e">
        <v>#N/A</v>
      </c>
      <c r="P123" s="96" t="e">
        <v>#N/A</v>
      </c>
      <c r="Q123" s="96" t="e">
        <v>#N/A</v>
      </c>
      <c r="T123" s="47">
        <f t="shared" si="29"/>
        <v>0.66666666666666674</v>
      </c>
      <c r="U123" s="47">
        <f t="shared" si="30"/>
        <v>1</v>
      </c>
      <c r="V123" s="47" t="str">
        <f t="shared" si="31"/>
        <v>..</v>
      </c>
      <c r="W123" s="47" t="str">
        <f t="shared" si="32"/>
        <v>..</v>
      </c>
      <c r="X123" s="47" t="str">
        <f t="shared" si="33"/>
        <v>..</v>
      </c>
      <c r="Y123" s="47" t="str">
        <f t="shared" si="34"/>
        <v>..</v>
      </c>
      <c r="Z123" s="47" t="str">
        <f t="shared" si="35"/>
        <v>..</v>
      </c>
    </row>
    <row r="124" spans="1:26" ht="15.5" x14ac:dyDescent="0.35">
      <c r="A124" s="44" t="s">
        <v>119</v>
      </c>
      <c r="B124" s="50" t="s">
        <v>359</v>
      </c>
      <c r="C124" s="47">
        <f t="shared" si="28"/>
        <v>0.91666666666666674</v>
      </c>
      <c r="D124" s="47" t="str">
        <f t="shared" si="19"/>
        <v>..</v>
      </c>
      <c r="E124" s="47" t="str">
        <f t="shared" si="20"/>
        <v>..</v>
      </c>
      <c r="F124" s="47"/>
      <c r="G124" s="84"/>
      <c r="H124" s="50"/>
      <c r="J124" s="89"/>
      <c r="K124" s="1">
        <v>1</v>
      </c>
      <c r="L124" s="1">
        <v>2</v>
      </c>
      <c r="M124" s="96" t="e">
        <v>#N/A</v>
      </c>
      <c r="N124" s="96" t="e">
        <v>#N/A</v>
      </c>
      <c r="O124" s="96" t="e">
        <v>#N/A</v>
      </c>
      <c r="P124" s="96" t="e">
        <v>#N/A</v>
      </c>
      <c r="Q124" s="96" t="e">
        <v>#N/A</v>
      </c>
      <c r="T124" s="47">
        <f t="shared" si="29"/>
        <v>1</v>
      </c>
      <c r="U124" s="47">
        <f t="shared" si="30"/>
        <v>0.83333333333333337</v>
      </c>
      <c r="V124" s="47" t="str">
        <f t="shared" si="31"/>
        <v>..</v>
      </c>
      <c r="W124" s="47" t="str">
        <f t="shared" si="32"/>
        <v>..</v>
      </c>
      <c r="X124" s="47" t="str">
        <f t="shared" si="33"/>
        <v>..</v>
      </c>
      <c r="Y124" s="47" t="str">
        <f t="shared" si="34"/>
        <v>..</v>
      </c>
      <c r="Z124" s="47" t="str">
        <f t="shared" si="35"/>
        <v>..</v>
      </c>
    </row>
    <row r="125" spans="1:26" ht="15.5" x14ac:dyDescent="0.35">
      <c r="A125" s="44" t="s">
        <v>120</v>
      </c>
      <c r="B125" s="50" t="s">
        <v>360</v>
      </c>
      <c r="C125" s="47">
        <f t="shared" si="28"/>
        <v>0.57499999999999996</v>
      </c>
      <c r="D125" s="47">
        <f t="shared" si="19"/>
        <v>0.58333333333333326</v>
      </c>
      <c r="E125" s="47">
        <f t="shared" si="20"/>
        <v>0.375</v>
      </c>
      <c r="F125" s="47"/>
      <c r="G125" s="84"/>
      <c r="H125" s="50"/>
      <c r="J125" s="89"/>
      <c r="K125" s="1">
        <v>4</v>
      </c>
      <c r="L125" s="1">
        <v>3</v>
      </c>
      <c r="M125" s="95">
        <v>4.75</v>
      </c>
      <c r="N125" s="95">
        <v>3.5</v>
      </c>
      <c r="O125" s="95">
        <v>4.5</v>
      </c>
      <c r="P125" s="95">
        <v>2.75</v>
      </c>
      <c r="Q125" s="95">
        <v>3.5</v>
      </c>
      <c r="T125" s="47">
        <f t="shared" si="29"/>
        <v>0.5</v>
      </c>
      <c r="U125" s="47">
        <f t="shared" si="30"/>
        <v>0.66666666666666674</v>
      </c>
      <c r="V125" s="47">
        <f t="shared" si="31"/>
        <v>0.375</v>
      </c>
      <c r="W125" s="47">
        <f t="shared" si="32"/>
        <v>0.58333333333333326</v>
      </c>
      <c r="X125" s="47">
        <f t="shared" si="33"/>
        <v>0.41666666666666663</v>
      </c>
      <c r="Y125" s="47">
        <f t="shared" si="34"/>
        <v>0.70833333333333326</v>
      </c>
      <c r="Z125" s="47">
        <f t="shared" si="35"/>
        <v>0.58333333333333326</v>
      </c>
    </row>
    <row r="126" spans="1:26" ht="15.5" x14ac:dyDescent="0.35">
      <c r="A126" s="44" t="s">
        <v>108</v>
      </c>
      <c r="B126" s="50" t="s">
        <v>361</v>
      </c>
      <c r="C126" s="47">
        <f t="shared" si="28"/>
        <v>0.33333333333333337</v>
      </c>
      <c r="D126" s="47" t="str">
        <f t="shared" si="19"/>
        <v>..</v>
      </c>
      <c r="E126" s="47" t="str">
        <f t="shared" si="20"/>
        <v>..</v>
      </c>
      <c r="F126" s="47"/>
      <c r="G126" s="84"/>
      <c r="H126" s="50"/>
      <c r="J126" s="89"/>
      <c r="K126" s="1">
        <v>5</v>
      </c>
      <c r="L126" s="1">
        <v>5</v>
      </c>
      <c r="M126" s="96" t="e">
        <v>#N/A</v>
      </c>
      <c r="N126" s="96" t="e">
        <v>#N/A</v>
      </c>
      <c r="O126" s="96" t="e">
        <v>#N/A</v>
      </c>
      <c r="P126" s="96" t="e">
        <v>#N/A</v>
      </c>
      <c r="Q126" s="96" t="e">
        <v>#N/A</v>
      </c>
      <c r="T126" s="47">
        <f t="shared" si="29"/>
        <v>0.33333333333333337</v>
      </c>
      <c r="U126" s="47">
        <f t="shared" si="30"/>
        <v>0.33333333333333337</v>
      </c>
      <c r="V126" s="47" t="str">
        <f t="shared" si="31"/>
        <v>..</v>
      </c>
      <c r="W126" s="47" t="str">
        <f t="shared" si="32"/>
        <v>..</v>
      </c>
      <c r="X126" s="47" t="str">
        <f t="shared" si="33"/>
        <v>..</v>
      </c>
      <c r="Y126" s="47" t="str">
        <f t="shared" si="34"/>
        <v>..</v>
      </c>
      <c r="Z126" s="47" t="str">
        <f t="shared" si="35"/>
        <v>..</v>
      </c>
    </row>
    <row r="127" spans="1:26" ht="15.5" x14ac:dyDescent="0.35">
      <c r="A127" s="44" t="s">
        <v>121</v>
      </c>
      <c r="B127" s="50" t="s">
        <v>362</v>
      </c>
      <c r="C127" s="47">
        <f t="shared" si="28"/>
        <v>0.5</v>
      </c>
      <c r="D127" s="47" t="str">
        <f t="shared" si="19"/>
        <v>..</v>
      </c>
      <c r="E127" s="47" t="str">
        <f t="shared" si="20"/>
        <v>..</v>
      </c>
      <c r="F127" s="47"/>
      <c r="G127" s="84"/>
      <c r="H127" s="50"/>
      <c r="J127" s="89"/>
      <c r="K127" s="1">
        <v>4</v>
      </c>
      <c r="L127" s="1">
        <v>4</v>
      </c>
      <c r="M127" s="96" t="e">
        <v>#N/A</v>
      </c>
      <c r="N127" s="96" t="e">
        <v>#N/A</v>
      </c>
      <c r="O127" s="96" t="e">
        <v>#N/A</v>
      </c>
      <c r="P127" s="96" t="e">
        <v>#N/A</v>
      </c>
      <c r="Q127" s="96" t="e">
        <v>#N/A</v>
      </c>
      <c r="T127" s="47">
        <f t="shared" si="29"/>
        <v>0.5</v>
      </c>
      <c r="U127" s="47">
        <f t="shared" si="30"/>
        <v>0.5</v>
      </c>
      <c r="V127" s="47" t="str">
        <f t="shared" si="31"/>
        <v>..</v>
      </c>
      <c r="W127" s="47" t="str">
        <f t="shared" si="32"/>
        <v>..</v>
      </c>
      <c r="X127" s="47" t="str">
        <f t="shared" si="33"/>
        <v>..</v>
      </c>
      <c r="Y127" s="47" t="str">
        <f t="shared" si="34"/>
        <v>..</v>
      </c>
      <c r="Z127" s="47" t="str">
        <f t="shared" si="35"/>
        <v>..</v>
      </c>
    </row>
    <row r="128" spans="1:26" ht="15.5" x14ac:dyDescent="0.35">
      <c r="A128" s="44" t="s">
        <v>118</v>
      </c>
      <c r="B128" s="50" t="s">
        <v>363</v>
      </c>
      <c r="C128" s="47">
        <f t="shared" si="28"/>
        <v>0.33333333333333337</v>
      </c>
      <c r="D128" s="47" t="str">
        <f t="shared" si="19"/>
        <v>..</v>
      </c>
      <c r="E128" s="47" t="str">
        <f t="shared" si="20"/>
        <v>..</v>
      </c>
      <c r="F128" s="47"/>
      <c r="G128" s="84"/>
      <c r="H128" s="50"/>
      <c r="J128" s="89"/>
      <c r="K128" s="1">
        <v>5</v>
      </c>
      <c r="L128" s="1">
        <v>5</v>
      </c>
      <c r="M128" s="96" t="e">
        <v>#N/A</v>
      </c>
      <c r="N128" s="96" t="e">
        <v>#N/A</v>
      </c>
      <c r="O128" s="96" t="e">
        <v>#N/A</v>
      </c>
      <c r="P128" s="96" t="e">
        <v>#N/A</v>
      </c>
      <c r="Q128" s="96" t="e">
        <v>#N/A</v>
      </c>
      <c r="T128" s="47">
        <f t="shared" si="29"/>
        <v>0.33333333333333337</v>
      </c>
      <c r="U128" s="47">
        <f t="shared" si="30"/>
        <v>0.33333333333333337</v>
      </c>
      <c r="V128" s="47" t="str">
        <f t="shared" si="31"/>
        <v>..</v>
      </c>
      <c r="W128" s="47" t="str">
        <f t="shared" si="32"/>
        <v>..</v>
      </c>
      <c r="X128" s="47" t="str">
        <f t="shared" si="33"/>
        <v>..</v>
      </c>
      <c r="Y128" s="47" t="str">
        <f t="shared" si="34"/>
        <v>..</v>
      </c>
      <c r="Z128" s="47" t="str">
        <f t="shared" si="35"/>
        <v>..</v>
      </c>
    </row>
    <row r="129" spans="1:26" ht="15.5" x14ac:dyDescent="0.35">
      <c r="A129" s="44" t="s">
        <v>126</v>
      </c>
      <c r="B129" s="50" t="s">
        <v>364</v>
      </c>
      <c r="C129" s="47">
        <f t="shared" si="28"/>
        <v>0.75</v>
      </c>
      <c r="D129" s="47" t="str">
        <f t="shared" si="19"/>
        <v>..</v>
      </c>
      <c r="E129" s="47" t="str">
        <f t="shared" si="20"/>
        <v>..</v>
      </c>
      <c r="F129" s="47"/>
      <c r="G129" s="84"/>
      <c r="H129" s="50"/>
      <c r="J129" s="89"/>
      <c r="K129" s="1">
        <v>3</v>
      </c>
      <c r="L129" s="1">
        <v>2</v>
      </c>
      <c r="M129" s="96" t="e">
        <v>#N/A</v>
      </c>
      <c r="N129" s="96" t="e">
        <v>#N/A</v>
      </c>
      <c r="O129" s="96" t="e">
        <v>#N/A</v>
      </c>
      <c r="P129" s="96" t="e">
        <v>#N/A</v>
      </c>
      <c r="Q129" s="96" t="e">
        <v>#N/A</v>
      </c>
      <c r="T129" s="47">
        <f t="shared" si="29"/>
        <v>0.66666666666666674</v>
      </c>
      <c r="U129" s="47">
        <f t="shared" si="30"/>
        <v>0.83333333333333337</v>
      </c>
      <c r="V129" s="47" t="str">
        <f t="shared" si="31"/>
        <v>..</v>
      </c>
      <c r="W129" s="47" t="str">
        <f t="shared" si="32"/>
        <v>..</v>
      </c>
      <c r="X129" s="47" t="str">
        <f t="shared" si="33"/>
        <v>..</v>
      </c>
      <c r="Y129" s="47" t="str">
        <f t="shared" si="34"/>
        <v>..</v>
      </c>
      <c r="Z129" s="47" t="str">
        <f t="shared" si="35"/>
        <v>..</v>
      </c>
    </row>
    <row r="130" spans="1:26" ht="15.5" x14ac:dyDescent="0.35">
      <c r="A130" s="44" t="s">
        <v>133</v>
      </c>
      <c r="B130" s="50" t="s">
        <v>442</v>
      </c>
      <c r="C130" s="47">
        <f t="shared" si="28"/>
        <v>0.83333333333333337</v>
      </c>
      <c r="D130" s="47" t="str">
        <f t="shared" si="19"/>
        <v>..</v>
      </c>
      <c r="E130" s="47" t="str">
        <f t="shared" si="20"/>
        <v>..</v>
      </c>
      <c r="F130" s="47"/>
      <c r="G130" s="84"/>
      <c r="H130" s="50"/>
      <c r="J130" s="89"/>
      <c r="K130" s="1">
        <v>2</v>
      </c>
      <c r="L130" s="1">
        <v>2</v>
      </c>
      <c r="M130" s="96" t="e">
        <v>#N/A</v>
      </c>
      <c r="N130" s="96" t="e">
        <v>#N/A</v>
      </c>
      <c r="O130" s="96" t="e">
        <v>#N/A</v>
      </c>
      <c r="P130" s="96" t="e">
        <v>#N/A</v>
      </c>
      <c r="Q130" s="96" t="e">
        <v>#N/A</v>
      </c>
      <c r="T130" s="47">
        <f t="shared" si="29"/>
        <v>0.83333333333333337</v>
      </c>
      <c r="U130" s="47">
        <f t="shared" si="30"/>
        <v>0.83333333333333337</v>
      </c>
      <c r="V130" s="47" t="str">
        <f t="shared" si="31"/>
        <v>..</v>
      </c>
      <c r="W130" s="47" t="str">
        <f t="shared" si="32"/>
        <v>..</v>
      </c>
      <c r="X130" s="47" t="str">
        <f t="shared" si="33"/>
        <v>..</v>
      </c>
      <c r="Y130" s="47" t="str">
        <f t="shared" si="34"/>
        <v>..</v>
      </c>
      <c r="Z130" s="47" t="str">
        <f t="shared" si="35"/>
        <v>..</v>
      </c>
    </row>
    <row r="131" spans="1:26" ht="15.5" x14ac:dyDescent="0.35">
      <c r="A131" s="44" t="s">
        <v>132</v>
      </c>
      <c r="B131" s="50" t="s">
        <v>365</v>
      </c>
      <c r="C131" s="47">
        <f t="shared" si="28"/>
        <v>0.58333333333333337</v>
      </c>
      <c r="D131" s="47" t="str">
        <f t="shared" si="19"/>
        <v>..</v>
      </c>
      <c r="E131" s="47" t="str">
        <f t="shared" si="20"/>
        <v>..</v>
      </c>
      <c r="F131" s="47"/>
      <c r="G131" s="84"/>
      <c r="H131" s="50"/>
      <c r="J131" s="89"/>
      <c r="K131" s="1">
        <v>3</v>
      </c>
      <c r="L131" s="1">
        <v>4</v>
      </c>
      <c r="M131" s="96" t="e">
        <v>#N/A</v>
      </c>
      <c r="N131" s="96" t="e">
        <v>#N/A</v>
      </c>
      <c r="O131" s="96" t="e">
        <v>#N/A</v>
      </c>
      <c r="P131" s="96" t="e">
        <v>#N/A</v>
      </c>
      <c r="Q131" s="96" t="e">
        <v>#N/A</v>
      </c>
      <c r="T131" s="47">
        <f t="shared" si="29"/>
        <v>0.66666666666666674</v>
      </c>
      <c r="U131" s="47">
        <f t="shared" si="30"/>
        <v>0.5</v>
      </c>
      <c r="V131" s="47" t="str">
        <f t="shared" si="31"/>
        <v>..</v>
      </c>
      <c r="W131" s="47" t="str">
        <f t="shared" si="32"/>
        <v>..</v>
      </c>
      <c r="X131" s="47" t="str">
        <f t="shared" si="33"/>
        <v>..</v>
      </c>
      <c r="Y131" s="47" t="str">
        <f t="shared" si="34"/>
        <v>..</v>
      </c>
      <c r="Z131" s="47" t="str">
        <f t="shared" si="35"/>
        <v>..</v>
      </c>
    </row>
    <row r="132" spans="1:26" ht="15.5" x14ac:dyDescent="0.35">
      <c r="A132" s="44" t="s">
        <v>130</v>
      </c>
      <c r="B132" s="50" t="s">
        <v>366</v>
      </c>
      <c r="C132" s="47">
        <f t="shared" si="28"/>
        <v>1</v>
      </c>
      <c r="D132" s="47" t="str">
        <f t="shared" si="19"/>
        <v>..</v>
      </c>
      <c r="E132" s="47" t="str">
        <f t="shared" si="20"/>
        <v>..</v>
      </c>
      <c r="F132" s="47"/>
      <c r="G132" s="84"/>
      <c r="H132" s="50"/>
      <c r="J132" s="89"/>
      <c r="K132" s="1">
        <v>1</v>
      </c>
      <c r="L132" s="1">
        <v>1</v>
      </c>
      <c r="M132" s="96" t="e">
        <v>#N/A</v>
      </c>
      <c r="N132" s="96" t="e">
        <v>#N/A</v>
      </c>
      <c r="O132" s="96" t="e">
        <v>#N/A</v>
      </c>
      <c r="P132" s="96" t="e">
        <v>#N/A</v>
      </c>
      <c r="Q132" s="96" t="e">
        <v>#N/A</v>
      </c>
      <c r="T132" s="47">
        <f t="shared" si="29"/>
        <v>1</v>
      </c>
      <c r="U132" s="47">
        <f t="shared" si="30"/>
        <v>1</v>
      </c>
      <c r="V132" s="47" t="str">
        <f t="shared" si="31"/>
        <v>..</v>
      </c>
      <c r="W132" s="47" t="str">
        <f t="shared" si="32"/>
        <v>..</v>
      </c>
      <c r="X132" s="47" t="str">
        <f t="shared" si="33"/>
        <v>..</v>
      </c>
      <c r="Y132" s="47" t="str">
        <f t="shared" si="34"/>
        <v>..</v>
      </c>
      <c r="Z132" s="47" t="str">
        <f t="shared" si="35"/>
        <v>..</v>
      </c>
    </row>
    <row r="133" spans="1:26" ht="15.5" x14ac:dyDescent="0.35">
      <c r="A133" s="44" t="s">
        <v>134</v>
      </c>
      <c r="B133" s="50" t="s">
        <v>367</v>
      </c>
      <c r="C133" s="47">
        <f t="shared" si="28"/>
        <v>1</v>
      </c>
      <c r="D133" s="47" t="str">
        <f t="shared" si="19"/>
        <v>..</v>
      </c>
      <c r="E133" s="47" t="str">
        <f t="shared" si="20"/>
        <v>..</v>
      </c>
      <c r="F133" s="47"/>
      <c r="G133" s="84"/>
      <c r="H133" s="50"/>
      <c r="J133" s="89"/>
      <c r="K133" s="1">
        <v>1</v>
      </c>
      <c r="L133" s="1">
        <v>1</v>
      </c>
      <c r="M133" s="96" t="e">
        <v>#N/A</v>
      </c>
      <c r="N133" s="96" t="e">
        <v>#N/A</v>
      </c>
      <c r="O133" s="96" t="e">
        <v>#N/A</v>
      </c>
      <c r="P133" s="96" t="e">
        <v>#N/A</v>
      </c>
      <c r="Q133" s="96" t="e">
        <v>#N/A</v>
      </c>
      <c r="T133" s="47">
        <f t="shared" si="29"/>
        <v>1</v>
      </c>
      <c r="U133" s="47">
        <f t="shared" si="30"/>
        <v>1</v>
      </c>
      <c r="V133" s="47" t="str">
        <f t="shared" si="31"/>
        <v>..</v>
      </c>
      <c r="W133" s="47" t="str">
        <f t="shared" si="32"/>
        <v>..</v>
      </c>
      <c r="X133" s="47" t="str">
        <f t="shared" si="33"/>
        <v>..</v>
      </c>
      <c r="Y133" s="47" t="str">
        <f t="shared" si="34"/>
        <v>..</v>
      </c>
      <c r="Z133" s="47" t="str">
        <f t="shared" si="35"/>
        <v>..</v>
      </c>
    </row>
    <row r="134" spans="1:26" ht="15.5" x14ac:dyDescent="0.35">
      <c r="A134" s="44" t="s">
        <v>129</v>
      </c>
      <c r="B134" s="50" t="s">
        <v>368</v>
      </c>
      <c r="C134" s="47">
        <f t="shared" si="28"/>
        <v>0.25</v>
      </c>
      <c r="D134" s="47" t="str">
        <f t="shared" si="19"/>
        <v>..</v>
      </c>
      <c r="E134" s="47" t="str">
        <f t="shared" si="20"/>
        <v>..</v>
      </c>
      <c r="F134" s="47"/>
      <c r="G134" s="84"/>
      <c r="H134" s="50"/>
      <c r="J134" s="89"/>
      <c r="K134" s="1">
        <v>6</v>
      </c>
      <c r="L134" s="1">
        <v>5</v>
      </c>
      <c r="M134" s="96" t="e">
        <v>#N/A</v>
      </c>
      <c r="N134" s="96" t="e">
        <v>#N/A</v>
      </c>
      <c r="O134" s="96" t="e">
        <v>#N/A</v>
      </c>
      <c r="P134" s="96" t="e">
        <v>#N/A</v>
      </c>
      <c r="Q134" s="96" t="e">
        <v>#N/A</v>
      </c>
      <c r="T134" s="47">
        <f t="shared" si="29"/>
        <v>0.16666666666666663</v>
      </c>
      <c r="U134" s="47">
        <f t="shared" si="30"/>
        <v>0.33333333333333337</v>
      </c>
      <c r="V134" s="47" t="str">
        <f t="shared" si="31"/>
        <v>..</v>
      </c>
      <c r="W134" s="47" t="str">
        <f t="shared" si="32"/>
        <v>..</v>
      </c>
      <c r="X134" s="47" t="str">
        <f t="shared" si="33"/>
        <v>..</v>
      </c>
      <c r="Y134" s="47" t="str">
        <f t="shared" si="34"/>
        <v>..</v>
      </c>
      <c r="Z134" s="47" t="str">
        <f t="shared" si="35"/>
        <v>..</v>
      </c>
    </row>
    <row r="135" spans="1:26" ht="15.5" x14ac:dyDescent="0.35">
      <c r="A135" s="44" t="s">
        <v>127</v>
      </c>
      <c r="B135" s="50" t="s">
        <v>369</v>
      </c>
      <c r="C135" s="47">
        <f t="shared" si="28"/>
        <v>0.5</v>
      </c>
      <c r="D135" s="47" t="str">
        <f t="shared" si="19"/>
        <v>..</v>
      </c>
      <c r="E135" s="47" t="str">
        <f t="shared" si="20"/>
        <v>..</v>
      </c>
      <c r="F135" s="47"/>
      <c r="G135" s="84"/>
      <c r="H135" s="50"/>
      <c r="J135" s="89"/>
      <c r="K135" s="1">
        <v>4</v>
      </c>
      <c r="L135" s="1">
        <v>4</v>
      </c>
      <c r="M135" s="96" t="e">
        <v>#N/A</v>
      </c>
      <c r="N135" s="96" t="e">
        <v>#N/A</v>
      </c>
      <c r="O135" s="96" t="e">
        <v>#N/A</v>
      </c>
      <c r="P135" s="96" t="e">
        <v>#N/A</v>
      </c>
      <c r="Q135" s="96" t="e">
        <v>#N/A</v>
      </c>
      <c r="T135" s="47">
        <f t="shared" si="29"/>
        <v>0.5</v>
      </c>
      <c r="U135" s="47">
        <f t="shared" si="30"/>
        <v>0.5</v>
      </c>
      <c r="V135" s="47" t="str">
        <f t="shared" si="31"/>
        <v>..</v>
      </c>
      <c r="W135" s="47" t="str">
        <f t="shared" si="32"/>
        <v>..</v>
      </c>
      <c r="X135" s="47" t="str">
        <f t="shared" si="33"/>
        <v>..</v>
      </c>
      <c r="Y135" s="47" t="str">
        <f t="shared" si="34"/>
        <v>..</v>
      </c>
      <c r="Z135" s="47" t="str">
        <f t="shared" si="35"/>
        <v>..</v>
      </c>
    </row>
    <row r="136" spans="1:26" ht="15.5" x14ac:dyDescent="0.35">
      <c r="A136" s="44" t="s">
        <v>128</v>
      </c>
      <c r="B136" s="50" t="s">
        <v>370</v>
      </c>
      <c r="C136" s="47">
        <f t="shared" ref="C136:C167" si="36">IF(ISNUMBER(AVERAGE(T136:U136,X136:Z136)),AVERAGE(T136:U136,X136:Z136),"..")</f>
        <v>0.5</v>
      </c>
      <c r="D136" s="47" t="str">
        <f t="shared" ref="D136:D199" si="37">+W136</f>
        <v>..</v>
      </c>
      <c r="E136" s="47" t="str">
        <f t="shared" ref="E136:E199" si="38">+V136</f>
        <v>..</v>
      </c>
      <c r="F136" s="47"/>
      <c r="G136" s="84"/>
      <c r="H136" s="50"/>
      <c r="J136" s="89"/>
      <c r="K136" s="1">
        <v>3</v>
      </c>
      <c r="L136" s="1">
        <v>5</v>
      </c>
      <c r="M136" s="96" t="e">
        <v>#N/A</v>
      </c>
      <c r="N136" s="96" t="e">
        <v>#N/A</v>
      </c>
      <c r="O136" s="96" t="e">
        <v>#N/A</v>
      </c>
      <c r="P136" s="96" t="e">
        <v>#N/A</v>
      </c>
      <c r="Q136" s="96" t="e">
        <v>#N/A</v>
      </c>
      <c r="T136" s="47">
        <f t="shared" ref="T136:T167" si="39">IF(ISNUMBER(K136)=TRUE,T$5*(K136-T$4)/(T$3-T$4)+(1-T$5)*(1-(K136-T$4)/(T$3-T$4)),"..")</f>
        <v>0.66666666666666674</v>
      </c>
      <c r="U136" s="47">
        <f t="shared" ref="U136:U167" si="40">IF(ISNUMBER(L136)=TRUE,U$5*(L136-U$4)/(U$3-U$4)+(1-U$5)*(1-(L136-U$4)/(U$3-U$4)),"..")</f>
        <v>0.33333333333333337</v>
      </c>
      <c r="V136" s="47" t="str">
        <f t="shared" ref="V136:V167" si="41">IF(ISNUMBER(M136)=TRUE,V$5*(M136-V$4)/(V$3-V$4)+(1-V$5)*(1-(M136-V$4)/(V$3-V$4)),"..")</f>
        <v>..</v>
      </c>
      <c r="W136" s="47" t="str">
        <f t="shared" ref="W136:W167" si="42">IF(ISNUMBER(N136)=TRUE,W$5*(N136-W$4)/(W$3-W$4)+(1-W$5)*(1-(N136-W$4)/(W$3-W$4)),"..")</f>
        <v>..</v>
      </c>
      <c r="X136" s="47" t="str">
        <f t="shared" ref="X136:X167" si="43">IF(ISNUMBER(O136)=TRUE,X$5*(O136-X$4)/(X$3-X$4)+(1-X$5)*(1-(O136-X$4)/(X$3-X$4)),"..")</f>
        <v>..</v>
      </c>
      <c r="Y136" s="47" t="str">
        <f t="shared" ref="Y136:Y167" si="44">IF(ISNUMBER(P136)=TRUE,Y$5*(P136-Y$4)/(Y$3-Y$4)+(1-Y$5)*(1-(P136-Y$4)/(Y$3-Y$4)),"..")</f>
        <v>..</v>
      </c>
      <c r="Z136" s="47" t="str">
        <f t="shared" ref="Z136:Z167" si="45">IF(ISNUMBER(Q136)=TRUE,Z$5*(Q136-Z$4)/(Z$3-Z$4)+(1-Z$5)*(1-(Q136-Z$4)/(Z$3-Z$4)),"..")</f>
        <v>..</v>
      </c>
    </row>
    <row r="137" spans="1:26" ht="15.5" x14ac:dyDescent="0.35">
      <c r="A137" s="44" t="s">
        <v>144</v>
      </c>
      <c r="B137" s="50" t="s">
        <v>502</v>
      </c>
      <c r="C137" s="47">
        <f t="shared" si="36"/>
        <v>0</v>
      </c>
      <c r="D137" s="47" t="str">
        <f t="shared" si="37"/>
        <v>..</v>
      </c>
      <c r="E137" s="47" t="str">
        <f t="shared" si="38"/>
        <v>..</v>
      </c>
      <c r="F137" s="47"/>
      <c r="G137" s="84"/>
      <c r="H137" s="50"/>
      <c r="J137" s="89"/>
      <c r="K137" s="1">
        <v>7</v>
      </c>
      <c r="L137" s="1">
        <v>7</v>
      </c>
      <c r="M137" s="96" t="e">
        <v>#N/A</v>
      </c>
      <c r="N137" s="96" t="e">
        <v>#N/A</v>
      </c>
      <c r="O137" s="96" t="e">
        <v>#N/A</v>
      </c>
      <c r="P137" s="96" t="e">
        <v>#N/A</v>
      </c>
      <c r="Q137" s="96" t="e">
        <v>#N/A</v>
      </c>
      <c r="T137" s="47">
        <f t="shared" si="39"/>
        <v>0</v>
      </c>
      <c r="U137" s="47">
        <f t="shared" si="40"/>
        <v>0</v>
      </c>
      <c r="V137" s="47" t="str">
        <f t="shared" si="41"/>
        <v>..</v>
      </c>
      <c r="W137" s="47" t="str">
        <f t="shared" si="42"/>
        <v>..</v>
      </c>
      <c r="X137" s="47" t="str">
        <f t="shared" si="43"/>
        <v>..</v>
      </c>
      <c r="Y137" s="47" t="str">
        <f t="shared" si="44"/>
        <v>..</v>
      </c>
      <c r="Z137" s="47" t="str">
        <f t="shared" si="45"/>
        <v>..</v>
      </c>
    </row>
    <row r="138" spans="1:26" ht="15.5" x14ac:dyDescent="0.35">
      <c r="A138" s="44" t="s">
        <v>131</v>
      </c>
      <c r="B138" s="50" t="s">
        <v>371</v>
      </c>
      <c r="C138" s="47">
        <f t="shared" si="36"/>
        <v>1</v>
      </c>
      <c r="D138" s="47" t="str">
        <f t="shared" si="37"/>
        <v>..</v>
      </c>
      <c r="E138" s="47" t="str">
        <f t="shared" si="38"/>
        <v>..</v>
      </c>
      <c r="F138" s="47"/>
      <c r="G138" s="84"/>
      <c r="H138" s="50"/>
      <c r="J138" s="89"/>
      <c r="K138" s="1">
        <v>1</v>
      </c>
      <c r="L138" s="1">
        <v>1</v>
      </c>
      <c r="M138" s="96" t="e">
        <v>#N/A</v>
      </c>
      <c r="N138" s="96" t="e">
        <v>#N/A</v>
      </c>
      <c r="O138" s="96" t="e">
        <v>#N/A</v>
      </c>
      <c r="P138" s="96" t="e">
        <v>#N/A</v>
      </c>
      <c r="Q138" s="96" t="e">
        <v>#N/A</v>
      </c>
      <c r="T138" s="47">
        <f t="shared" si="39"/>
        <v>1</v>
      </c>
      <c r="U138" s="47">
        <f t="shared" si="40"/>
        <v>1</v>
      </c>
      <c r="V138" s="47" t="str">
        <f t="shared" si="41"/>
        <v>..</v>
      </c>
      <c r="W138" s="47" t="str">
        <f t="shared" si="42"/>
        <v>..</v>
      </c>
      <c r="X138" s="47" t="str">
        <f t="shared" si="43"/>
        <v>..</v>
      </c>
      <c r="Y138" s="47" t="str">
        <f t="shared" si="44"/>
        <v>..</v>
      </c>
      <c r="Z138" s="47" t="str">
        <f t="shared" si="45"/>
        <v>..</v>
      </c>
    </row>
    <row r="139" spans="1:26" ht="15.5" x14ac:dyDescent="0.35">
      <c r="A139" s="44" t="s">
        <v>135</v>
      </c>
      <c r="B139" s="50" t="s">
        <v>372</v>
      </c>
      <c r="C139" s="47">
        <f t="shared" si="36"/>
        <v>0.25</v>
      </c>
      <c r="D139" s="47" t="str">
        <f t="shared" si="37"/>
        <v>..</v>
      </c>
      <c r="E139" s="47" t="str">
        <f t="shared" si="38"/>
        <v>..</v>
      </c>
      <c r="F139" s="47"/>
      <c r="G139" s="84"/>
      <c r="H139" s="50"/>
      <c r="J139" s="89"/>
      <c r="K139" s="1">
        <v>6</v>
      </c>
      <c r="L139" s="1">
        <v>5</v>
      </c>
      <c r="M139" s="96" t="e">
        <v>#N/A</v>
      </c>
      <c r="N139" s="96" t="e">
        <v>#N/A</v>
      </c>
      <c r="O139" s="96" t="e">
        <v>#N/A</v>
      </c>
      <c r="P139" s="96" t="e">
        <v>#N/A</v>
      </c>
      <c r="Q139" s="96" t="e">
        <v>#N/A</v>
      </c>
      <c r="T139" s="47">
        <f t="shared" si="39"/>
        <v>0.16666666666666663</v>
      </c>
      <c r="U139" s="47">
        <f t="shared" si="40"/>
        <v>0.33333333333333337</v>
      </c>
      <c r="V139" s="47" t="str">
        <f t="shared" si="41"/>
        <v>..</v>
      </c>
      <c r="W139" s="47" t="str">
        <f t="shared" si="42"/>
        <v>..</v>
      </c>
      <c r="X139" s="47" t="str">
        <f t="shared" si="43"/>
        <v>..</v>
      </c>
      <c r="Y139" s="47" t="str">
        <f t="shared" si="44"/>
        <v>..</v>
      </c>
      <c r="Z139" s="47" t="str">
        <f t="shared" si="45"/>
        <v>..</v>
      </c>
    </row>
    <row r="140" spans="1:26" ht="15.5" x14ac:dyDescent="0.35">
      <c r="A140" s="44" t="s">
        <v>136</v>
      </c>
      <c r="B140" s="50" t="s">
        <v>373</v>
      </c>
      <c r="C140" s="47">
        <f t="shared" si="36"/>
        <v>0.33333333333333337</v>
      </c>
      <c r="D140" s="47" t="str">
        <f t="shared" si="37"/>
        <v>..</v>
      </c>
      <c r="E140" s="47" t="str">
        <f t="shared" si="38"/>
        <v>..</v>
      </c>
      <c r="F140" s="47"/>
      <c r="G140" s="84"/>
      <c r="H140" s="50"/>
      <c r="J140" s="89"/>
      <c r="K140" s="1">
        <v>5</v>
      </c>
      <c r="L140" s="1">
        <v>5</v>
      </c>
      <c r="M140" s="96" t="e">
        <v>#N/A</v>
      </c>
      <c r="N140" s="96" t="e">
        <v>#N/A</v>
      </c>
      <c r="O140" s="96" t="e">
        <v>#N/A</v>
      </c>
      <c r="P140" s="96" t="e">
        <v>#N/A</v>
      </c>
      <c r="Q140" s="96" t="e">
        <v>#N/A</v>
      </c>
      <c r="T140" s="47">
        <f t="shared" si="39"/>
        <v>0.33333333333333337</v>
      </c>
      <c r="U140" s="47">
        <f t="shared" si="40"/>
        <v>0.33333333333333337</v>
      </c>
      <c r="V140" s="47" t="str">
        <f t="shared" si="41"/>
        <v>..</v>
      </c>
      <c r="W140" s="47" t="str">
        <f t="shared" si="42"/>
        <v>..</v>
      </c>
      <c r="X140" s="47" t="str">
        <f t="shared" si="43"/>
        <v>..</v>
      </c>
      <c r="Y140" s="47" t="str">
        <f t="shared" si="44"/>
        <v>..</v>
      </c>
      <c r="Z140" s="47" t="str">
        <f t="shared" si="45"/>
        <v>..</v>
      </c>
    </row>
    <row r="141" spans="1:26" ht="15.5" x14ac:dyDescent="0.35">
      <c r="A141" s="44" t="s">
        <v>138</v>
      </c>
      <c r="B141" s="50" t="s">
        <v>443</v>
      </c>
      <c r="C141" s="47">
        <f t="shared" si="36"/>
        <v>1</v>
      </c>
      <c r="D141" s="47" t="str">
        <f t="shared" si="37"/>
        <v>..</v>
      </c>
      <c r="E141" s="47" t="str">
        <f t="shared" si="38"/>
        <v>..</v>
      </c>
      <c r="F141" s="47"/>
      <c r="G141" s="84"/>
      <c r="H141" s="50"/>
      <c r="J141" s="89"/>
      <c r="K141" s="1">
        <v>1</v>
      </c>
      <c r="L141" s="1">
        <v>1</v>
      </c>
      <c r="M141" s="96" t="e">
        <v>#N/A</v>
      </c>
      <c r="N141" s="96" t="e">
        <v>#N/A</v>
      </c>
      <c r="O141" s="96" t="e">
        <v>#N/A</v>
      </c>
      <c r="P141" s="96" t="e">
        <v>#N/A</v>
      </c>
      <c r="Q141" s="96" t="e">
        <v>#N/A</v>
      </c>
      <c r="T141" s="47">
        <f t="shared" si="39"/>
        <v>1</v>
      </c>
      <c r="U141" s="47">
        <f t="shared" si="40"/>
        <v>1</v>
      </c>
      <c r="V141" s="47" t="str">
        <f t="shared" si="41"/>
        <v>..</v>
      </c>
      <c r="W141" s="47" t="str">
        <f t="shared" si="42"/>
        <v>..</v>
      </c>
      <c r="X141" s="47" t="str">
        <f t="shared" si="43"/>
        <v>..</v>
      </c>
      <c r="Y141" s="47" t="str">
        <f t="shared" si="44"/>
        <v>..</v>
      </c>
      <c r="Z141" s="47" t="str">
        <f t="shared" si="45"/>
        <v>..</v>
      </c>
    </row>
    <row r="142" spans="1:26" ht="15.5" x14ac:dyDescent="0.35">
      <c r="A142" s="44" t="s">
        <v>137</v>
      </c>
      <c r="B142" s="50" t="s">
        <v>374</v>
      </c>
      <c r="C142" s="47">
        <f t="shared" si="36"/>
        <v>0.91666666666666674</v>
      </c>
      <c r="D142" s="47" t="str">
        <f t="shared" si="37"/>
        <v>..</v>
      </c>
      <c r="E142" s="47" t="str">
        <f t="shared" si="38"/>
        <v>..</v>
      </c>
      <c r="F142" s="47"/>
      <c r="G142" s="84"/>
      <c r="H142" s="50"/>
      <c r="J142" s="89"/>
      <c r="K142" s="1">
        <v>1</v>
      </c>
      <c r="L142" s="1">
        <v>2</v>
      </c>
      <c r="M142" s="96" t="e">
        <v>#N/A</v>
      </c>
      <c r="N142" s="96" t="e">
        <v>#N/A</v>
      </c>
      <c r="O142" s="96" t="e">
        <v>#N/A</v>
      </c>
      <c r="P142" s="96" t="e">
        <v>#N/A</v>
      </c>
      <c r="Q142" s="96" t="e">
        <v>#N/A</v>
      </c>
      <c r="T142" s="47">
        <f t="shared" si="39"/>
        <v>1</v>
      </c>
      <c r="U142" s="47">
        <f t="shared" si="40"/>
        <v>0.83333333333333337</v>
      </c>
      <c r="V142" s="47" t="str">
        <f t="shared" si="41"/>
        <v>..</v>
      </c>
      <c r="W142" s="47" t="str">
        <f t="shared" si="42"/>
        <v>..</v>
      </c>
      <c r="X142" s="47" t="str">
        <f t="shared" si="43"/>
        <v>..</v>
      </c>
      <c r="Y142" s="47" t="str">
        <f t="shared" si="44"/>
        <v>..</v>
      </c>
      <c r="Z142" s="47" t="str">
        <f t="shared" si="45"/>
        <v>..</v>
      </c>
    </row>
    <row r="143" spans="1:26" ht="15.5" x14ac:dyDescent="0.35">
      <c r="A143" s="44" t="s">
        <v>141</v>
      </c>
      <c r="B143" s="50" t="s">
        <v>375</v>
      </c>
      <c r="C143" s="47">
        <f t="shared" si="36"/>
        <v>0.58333333333333337</v>
      </c>
      <c r="D143" s="47" t="str">
        <f t="shared" si="37"/>
        <v>..</v>
      </c>
      <c r="E143" s="47" t="str">
        <f t="shared" si="38"/>
        <v>..</v>
      </c>
      <c r="F143" s="47"/>
      <c r="G143" s="84"/>
      <c r="H143" s="50"/>
      <c r="J143" s="89"/>
      <c r="K143" s="1">
        <v>4</v>
      </c>
      <c r="L143" s="1">
        <v>3</v>
      </c>
      <c r="M143" s="96" t="e">
        <v>#N/A</v>
      </c>
      <c r="N143" s="96" t="e">
        <v>#N/A</v>
      </c>
      <c r="O143" s="96" t="e">
        <v>#N/A</v>
      </c>
      <c r="P143" s="96" t="e">
        <v>#N/A</v>
      </c>
      <c r="Q143" s="96" t="e">
        <v>#N/A</v>
      </c>
      <c r="T143" s="47">
        <f t="shared" si="39"/>
        <v>0.5</v>
      </c>
      <c r="U143" s="47">
        <f t="shared" si="40"/>
        <v>0.66666666666666674</v>
      </c>
      <c r="V143" s="47" t="str">
        <f t="shared" si="41"/>
        <v>..</v>
      </c>
      <c r="W143" s="47" t="str">
        <f t="shared" si="42"/>
        <v>..</v>
      </c>
      <c r="X143" s="47" t="str">
        <f t="shared" si="43"/>
        <v>..</v>
      </c>
      <c r="Y143" s="47" t="str">
        <f t="shared" si="44"/>
        <v>..</v>
      </c>
      <c r="Z143" s="47" t="str">
        <f t="shared" si="45"/>
        <v>..</v>
      </c>
    </row>
    <row r="144" spans="1:26" ht="15.5" x14ac:dyDescent="0.35">
      <c r="A144" s="44" t="s">
        <v>146</v>
      </c>
      <c r="B144" s="50" t="s">
        <v>376</v>
      </c>
      <c r="C144" s="47">
        <f t="shared" si="36"/>
        <v>0.66666666666666674</v>
      </c>
      <c r="D144" s="47" t="str">
        <f t="shared" si="37"/>
        <v>..</v>
      </c>
      <c r="E144" s="47" t="str">
        <f t="shared" si="38"/>
        <v>..</v>
      </c>
      <c r="F144" s="47"/>
      <c r="G144" s="84"/>
      <c r="H144" s="50"/>
      <c r="J144" s="89"/>
      <c r="K144" s="1">
        <v>3</v>
      </c>
      <c r="L144" s="1">
        <v>3</v>
      </c>
      <c r="M144" s="96" t="e">
        <v>#N/A</v>
      </c>
      <c r="N144" s="96" t="e">
        <v>#N/A</v>
      </c>
      <c r="O144" s="96" t="e">
        <v>#N/A</v>
      </c>
      <c r="P144" s="96" t="e">
        <v>#N/A</v>
      </c>
      <c r="Q144" s="96" t="e">
        <v>#N/A</v>
      </c>
      <c r="T144" s="47">
        <f t="shared" si="39"/>
        <v>0.66666666666666674</v>
      </c>
      <c r="U144" s="47">
        <f t="shared" si="40"/>
        <v>0.66666666666666674</v>
      </c>
      <c r="V144" s="47" t="str">
        <f t="shared" si="41"/>
        <v>..</v>
      </c>
      <c r="W144" s="47" t="str">
        <f t="shared" si="42"/>
        <v>..</v>
      </c>
      <c r="X144" s="47" t="str">
        <f t="shared" si="43"/>
        <v>..</v>
      </c>
      <c r="Y144" s="47" t="str">
        <f t="shared" si="44"/>
        <v>..</v>
      </c>
      <c r="Z144" s="47" t="str">
        <f t="shared" si="45"/>
        <v>..</v>
      </c>
    </row>
    <row r="145" spans="1:26" ht="15.5" x14ac:dyDescent="0.35">
      <c r="A145" s="44" t="s">
        <v>139</v>
      </c>
      <c r="B145" s="50" t="s">
        <v>377</v>
      </c>
      <c r="C145" s="47">
        <f t="shared" si="36"/>
        <v>0.75</v>
      </c>
      <c r="D145" s="47" t="str">
        <f t="shared" si="37"/>
        <v>..</v>
      </c>
      <c r="E145" s="47" t="str">
        <f t="shared" si="38"/>
        <v>..</v>
      </c>
      <c r="F145" s="47"/>
      <c r="G145" s="84"/>
      <c r="H145" s="50"/>
      <c r="J145" s="89"/>
      <c r="K145" s="1">
        <v>2</v>
      </c>
      <c r="L145" s="1">
        <v>3</v>
      </c>
      <c r="M145" s="96" t="e">
        <v>#N/A</v>
      </c>
      <c r="N145" s="96" t="e">
        <v>#N/A</v>
      </c>
      <c r="O145" s="96" t="e">
        <v>#N/A</v>
      </c>
      <c r="P145" s="96" t="e">
        <v>#N/A</v>
      </c>
      <c r="Q145" s="96" t="e">
        <v>#N/A</v>
      </c>
      <c r="T145" s="47">
        <f t="shared" si="39"/>
        <v>0.83333333333333337</v>
      </c>
      <c r="U145" s="47">
        <f t="shared" si="40"/>
        <v>0.66666666666666674</v>
      </c>
      <c r="V145" s="47" t="str">
        <f t="shared" si="41"/>
        <v>..</v>
      </c>
      <c r="W145" s="47" t="str">
        <f t="shared" si="42"/>
        <v>..</v>
      </c>
      <c r="X145" s="47" t="str">
        <f t="shared" si="43"/>
        <v>..</v>
      </c>
      <c r="Y145" s="47" t="str">
        <f t="shared" si="44"/>
        <v>..</v>
      </c>
      <c r="Z145" s="47" t="str">
        <f t="shared" si="45"/>
        <v>..</v>
      </c>
    </row>
    <row r="146" spans="1:26" ht="15.5" x14ac:dyDescent="0.35">
      <c r="A146" s="44" t="s">
        <v>140</v>
      </c>
      <c r="B146" s="50" t="s">
        <v>378</v>
      </c>
      <c r="C146" s="47">
        <f t="shared" si="36"/>
        <v>0.66666666666666674</v>
      </c>
      <c r="D146" s="47" t="str">
        <f t="shared" si="37"/>
        <v>..</v>
      </c>
      <c r="E146" s="47" t="str">
        <f t="shared" si="38"/>
        <v>..</v>
      </c>
      <c r="F146" s="47"/>
      <c r="G146" s="84"/>
      <c r="H146" s="50"/>
      <c r="J146" s="89"/>
      <c r="K146" s="1">
        <v>3</v>
      </c>
      <c r="L146" s="1">
        <v>3</v>
      </c>
      <c r="M146" s="96" t="e">
        <v>#N/A</v>
      </c>
      <c r="N146" s="96" t="e">
        <v>#N/A</v>
      </c>
      <c r="O146" s="96" t="e">
        <v>#N/A</v>
      </c>
      <c r="P146" s="96" t="e">
        <v>#N/A</v>
      </c>
      <c r="Q146" s="96" t="e">
        <v>#N/A</v>
      </c>
      <c r="T146" s="47">
        <f t="shared" si="39"/>
        <v>0.66666666666666674</v>
      </c>
      <c r="U146" s="47">
        <f t="shared" si="40"/>
        <v>0.66666666666666674</v>
      </c>
      <c r="V146" s="47" t="str">
        <f t="shared" si="41"/>
        <v>..</v>
      </c>
      <c r="W146" s="47" t="str">
        <f t="shared" si="42"/>
        <v>..</v>
      </c>
      <c r="X146" s="47" t="str">
        <f t="shared" si="43"/>
        <v>..</v>
      </c>
      <c r="Y146" s="47" t="str">
        <f t="shared" si="44"/>
        <v>..</v>
      </c>
      <c r="Z146" s="47" t="str">
        <f t="shared" si="45"/>
        <v>..</v>
      </c>
    </row>
    <row r="147" spans="1:26" ht="15.5" x14ac:dyDescent="0.35">
      <c r="A147" s="44" t="s">
        <v>142</v>
      </c>
      <c r="B147" s="50" t="s">
        <v>379</v>
      </c>
      <c r="C147" s="47">
        <f t="shared" si="36"/>
        <v>0.81666666666666676</v>
      </c>
      <c r="D147" s="47">
        <f t="shared" si="37"/>
        <v>0.45833333333333337</v>
      </c>
      <c r="E147" s="47">
        <f t="shared" si="38"/>
        <v>0.58333333333333326</v>
      </c>
      <c r="F147" s="47"/>
      <c r="G147" s="84"/>
      <c r="H147" s="50"/>
      <c r="J147" s="89"/>
      <c r="K147" s="1">
        <v>2</v>
      </c>
      <c r="L147" s="1">
        <v>2</v>
      </c>
      <c r="M147" s="95">
        <v>3.5</v>
      </c>
      <c r="N147" s="95">
        <v>4.25</v>
      </c>
      <c r="O147" s="95">
        <v>3</v>
      </c>
      <c r="P147" s="95">
        <v>2</v>
      </c>
      <c r="Q147" s="95">
        <v>1.5</v>
      </c>
      <c r="T147" s="47">
        <f t="shared" si="39"/>
        <v>0.83333333333333337</v>
      </c>
      <c r="U147" s="47">
        <f t="shared" si="40"/>
        <v>0.83333333333333337</v>
      </c>
      <c r="V147" s="47">
        <f t="shared" si="41"/>
        <v>0.58333333333333326</v>
      </c>
      <c r="W147" s="47">
        <f t="shared" si="42"/>
        <v>0.45833333333333337</v>
      </c>
      <c r="X147" s="47">
        <f t="shared" si="43"/>
        <v>0.66666666666666674</v>
      </c>
      <c r="Y147" s="47">
        <f t="shared" si="44"/>
        <v>0.83333333333333337</v>
      </c>
      <c r="Z147" s="47">
        <f t="shared" si="45"/>
        <v>0.91666666666666663</v>
      </c>
    </row>
    <row r="148" spans="1:26" ht="15.5" x14ac:dyDescent="0.35">
      <c r="A148" s="44" t="s">
        <v>145</v>
      </c>
      <c r="B148" s="50" t="s">
        <v>380</v>
      </c>
      <c r="C148" s="47">
        <f t="shared" si="36"/>
        <v>1</v>
      </c>
      <c r="D148" s="47" t="str">
        <f t="shared" si="37"/>
        <v>..</v>
      </c>
      <c r="E148" s="47" t="str">
        <f t="shared" si="38"/>
        <v>..</v>
      </c>
      <c r="F148" s="47"/>
      <c r="G148" s="84"/>
      <c r="H148" s="50"/>
      <c r="J148" s="89"/>
      <c r="K148" s="1">
        <v>1</v>
      </c>
      <c r="L148" s="1">
        <v>1</v>
      </c>
      <c r="M148" s="96" t="e">
        <v>#N/A</v>
      </c>
      <c r="N148" s="96" t="e">
        <v>#N/A</v>
      </c>
      <c r="O148" s="96" t="e">
        <v>#N/A</v>
      </c>
      <c r="P148" s="96" t="e">
        <v>#N/A</v>
      </c>
      <c r="Q148" s="96" t="e">
        <v>#N/A</v>
      </c>
      <c r="T148" s="47">
        <f t="shared" si="39"/>
        <v>1</v>
      </c>
      <c r="U148" s="47">
        <f t="shared" si="40"/>
        <v>1</v>
      </c>
      <c r="V148" s="47" t="str">
        <f t="shared" si="41"/>
        <v>..</v>
      </c>
      <c r="W148" s="47" t="str">
        <f t="shared" si="42"/>
        <v>..</v>
      </c>
      <c r="X148" s="47" t="str">
        <f t="shared" si="43"/>
        <v>..</v>
      </c>
      <c r="Y148" s="47" t="str">
        <f t="shared" si="44"/>
        <v>..</v>
      </c>
      <c r="Z148" s="47" t="str">
        <f t="shared" si="45"/>
        <v>..</v>
      </c>
    </row>
    <row r="149" spans="1:26" ht="15.5" x14ac:dyDescent="0.35">
      <c r="A149" s="44" t="s">
        <v>147</v>
      </c>
      <c r="B149" s="50" t="s">
        <v>382</v>
      </c>
      <c r="C149" s="47">
        <f t="shared" si="36"/>
        <v>0.25</v>
      </c>
      <c r="D149" s="47" t="str">
        <f t="shared" si="37"/>
        <v>..</v>
      </c>
      <c r="E149" s="47" t="str">
        <f t="shared" si="38"/>
        <v>..</v>
      </c>
      <c r="F149" s="47"/>
      <c r="G149" s="84"/>
      <c r="H149" s="50"/>
      <c r="J149" s="89"/>
      <c r="K149" s="1">
        <v>6</v>
      </c>
      <c r="L149" s="1">
        <v>5</v>
      </c>
      <c r="M149" s="96" t="e">
        <v>#N/A</v>
      </c>
      <c r="N149" s="96" t="e">
        <v>#N/A</v>
      </c>
      <c r="O149" s="96" t="e">
        <v>#N/A</v>
      </c>
      <c r="P149" s="96" t="e">
        <v>#N/A</v>
      </c>
      <c r="Q149" s="96" t="e">
        <v>#N/A</v>
      </c>
      <c r="T149" s="47">
        <f t="shared" si="39"/>
        <v>0.16666666666666663</v>
      </c>
      <c r="U149" s="47">
        <f t="shared" si="40"/>
        <v>0.33333333333333337</v>
      </c>
      <c r="V149" s="47" t="str">
        <f t="shared" si="41"/>
        <v>..</v>
      </c>
      <c r="W149" s="47" t="str">
        <f t="shared" si="42"/>
        <v>..</v>
      </c>
      <c r="X149" s="47" t="str">
        <f t="shared" si="43"/>
        <v>..</v>
      </c>
      <c r="Y149" s="47" t="str">
        <f t="shared" si="44"/>
        <v>..</v>
      </c>
      <c r="Z149" s="47" t="str">
        <f t="shared" si="45"/>
        <v>..</v>
      </c>
    </row>
    <row r="150" spans="1:26" ht="15.5" x14ac:dyDescent="0.35">
      <c r="A150" s="44" t="s">
        <v>148</v>
      </c>
      <c r="B150" s="50" t="s">
        <v>383</v>
      </c>
      <c r="C150" s="47">
        <f t="shared" si="36"/>
        <v>0.71666666666666656</v>
      </c>
      <c r="D150" s="47">
        <f t="shared" si="37"/>
        <v>0.54166666666666674</v>
      </c>
      <c r="E150" s="47">
        <f t="shared" si="38"/>
        <v>0.54166666666666674</v>
      </c>
      <c r="F150" s="47"/>
      <c r="G150" s="84"/>
      <c r="H150" s="50"/>
      <c r="J150" s="89"/>
      <c r="K150" s="1">
        <v>2</v>
      </c>
      <c r="L150" s="1">
        <v>2</v>
      </c>
      <c r="M150" s="95">
        <v>3.75</v>
      </c>
      <c r="N150" s="95">
        <v>3.75</v>
      </c>
      <c r="O150" s="95">
        <v>4.25</v>
      </c>
      <c r="P150" s="95">
        <v>2.25</v>
      </c>
      <c r="Q150" s="95">
        <v>3</v>
      </c>
      <c r="T150" s="47">
        <f t="shared" si="39"/>
        <v>0.83333333333333337</v>
      </c>
      <c r="U150" s="47">
        <f t="shared" si="40"/>
        <v>0.83333333333333337</v>
      </c>
      <c r="V150" s="47">
        <f t="shared" si="41"/>
        <v>0.54166666666666674</v>
      </c>
      <c r="W150" s="47">
        <f t="shared" si="42"/>
        <v>0.54166666666666674</v>
      </c>
      <c r="X150" s="47">
        <f t="shared" si="43"/>
        <v>0.45833333333333337</v>
      </c>
      <c r="Y150" s="47">
        <f t="shared" si="44"/>
        <v>0.79166666666666663</v>
      </c>
      <c r="Z150" s="47">
        <f t="shared" si="45"/>
        <v>0.66666666666666674</v>
      </c>
    </row>
    <row r="151" spans="1:26" ht="15.5" x14ac:dyDescent="0.35">
      <c r="A151" s="44" t="s">
        <v>149</v>
      </c>
      <c r="B151" s="50" t="s">
        <v>384</v>
      </c>
      <c r="C151" s="47">
        <f t="shared" si="36"/>
        <v>8.3333333333333329E-2</v>
      </c>
      <c r="D151" s="47">
        <f t="shared" si="37"/>
        <v>4.166666666666663E-2</v>
      </c>
      <c r="E151" s="47">
        <f t="shared" si="38"/>
        <v>4.166666666666663E-2</v>
      </c>
      <c r="F151" s="47"/>
      <c r="G151" s="84"/>
      <c r="H151" s="50"/>
      <c r="J151" s="89"/>
      <c r="K151" s="1">
        <v>7</v>
      </c>
      <c r="L151" s="1">
        <v>6</v>
      </c>
      <c r="M151" s="95">
        <v>6.75</v>
      </c>
      <c r="N151" s="95">
        <v>6.75</v>
      </c>
      <c r="O151" s="95">
        <v>6.5</v>
      </c>
      <c r="P151" s="95">
        <v>6.25</v>
      </c>
      <c r="Q151" s="95">
        <v>6.75</v>
      </c>
      <c r="T151" s="47">
        <f t="shared" si="39"/>
        <v>0</v>
      </c>
      <c r="U151" s="47">
        <f t="shared" si="40"/>
        <v>0.16666666666666663</v>
      </c>
      <c r="V151" s="47">
        <f t="shared" si="41"/>
        <v>4.166666666666663E-2</v>
      </c>
      <c r="W151" s="47">
        <f t="shared" si="42"/>
        <v>4.166666666666663E-2</v>
      </c>
      <c r="X151" s="47">
        <f t="shared" si="43"/>
        <v>8.333333333333337E-2</v>
      </c>
      <c r="Y151" s="47">
        <f t="shared" si="44"/>
        <v>0.125</v>
      </c>
      <c r="Z151" s="47">
        <f t="shared" si="45"/>
        <v>4.166666666666663E-2</v>
      </c>
    </row>
    <row r="152" spans="1:26" ht="15.5" x14ac:dyDescent="0.35">
      <c r="A152" s="44" t="s">
        <v>150</v>
      </c>
      <c r="B152" s="50" t="s">
        <v>385</v>
      </c>
      <c r="C152" s="47">
        <f t="shared" si="36"/>
        <v>0.16666666666666663</v>
      </c>
      <c r="D152" s="47" t="str">
        <f t="shared" si="37"/>
        <v>..</v>
      </c>
      <c r="E152" s="47" t="str">
        <f t="shared" si="38"/>
        <v>..</v>
      </c>
      <c r="F152" s="47"/>
      <c r="G152" s="84"/>
      <c r="H152" s="50"/>
      <c r="J152" s="89"/>
      <c r="K152" s="1">
        <v>6</v>
      </c>
      <c r="L152" s="1">
        <v>6</v>
      </c>
      <c r="M152" s="96" t="e">
        <v>#N/A</v>
      </c>
      <c r="N152" s="96" t="e">
        <v>#N/A</v>
      </c>
      <c r="O152" s="96" t="e">
        <v>#N/A</v>
      </c>
      <c r="P152" s="96" t="e">
        <v>#N/A</v>
      </c>
      <c r="Q152" s="96" t="e">
        <v>#N/A</v>
      </c>
      <c r="T152" s="47">
        <f t="shared" si="39"/>
        <v>0.16666666666666663</v>
      </c>
      <c r="U152" s="47">
        <f t="shared" si="40"/>
        <v>0.16666666666666663</v>
      </c>
      <c r="V152" s="47" t="str">
        <f t="shared" si="41"/>
        <v>..</v>
      </c>
      <c r="W152" s="47" t="str">
        <f t="shared" si="42"/>
        <v>..</v>
      </c>
      <c r="X152" s="47" t="str">
        <f t="shared" si="43"/>
        <v>..</v>
      </c>
      <c r="Y152" s="47" t="str">
        <f t="shared" si="44"/>
        <v>..</v>
      </c>
      <c r="Z152" s="47" t="str">
        <f t="shared" si="45"/>
        <v>..</v>
      </c>
    </row>
    <row r="153" spans="1:26" ht="15.5" x14ac:dyDescent="0.35">
      <c r="A153" s="44" t="s">
        <v>192</v>
      </c>
      <c r="B153" s="50" t="s">
        <v>386</v>
      </c>
      <c r="C153" s="47">
        <f t="shared" si="36"/>
        <v>0.83333333333333337</v>
      </c>
      <c r="D153" s="47" t="str">
        <f t="shared" si="37"/>
        <v>..</v>
      </c>
      <c r="E153" s="47" t="str">
        <f t="shared" si="38"/>
        <v>..</v>
      </c>
      <c r="F153" s="47"/>
      <c r="G153" s="84"/>
      <c r="H153" s="50"/>
      <c r="J153" s="89"/>
      <c r="K153" s="1">
        <v>2</v>
      </c>
      <c r="L153" s="1">
        <v>2</v>
      </c>
      <c r="M153" s="96" t="e">
        <v>#N/A</v>
      </c>
      <c r="N153" s="96" t="e">
        <v>#N/A</v>
      </c>
      <c r="O153" s="96" t="e">
        <v>#N/A</v>
      </c>
      <c r="P153" s="96" t="e">
        <v>#N/A</v>
      </c>
      <c r="Q153" s="96" t="e">
        <v>#N/A</v>
      </c>
      <c r="T153" s="47">
        <f t="shared" si="39"/>
        <v>0.83333333333333337</v>
      </c>
      <c r="U153" s="47">
        <f t="shared" si="40"/>
        <v>0.83333333333333337</v>
      </c>
      <c r="V153" s="47" t="str">
        <f t="shared" si="41"/>
        <v>..</v>
      </c>
      <c r="W153" s="47" t="str">
        <f t="shared" si="42"/>
        <v>..</v>
      </c>
      <c r="X153" s="47" t="str">
        <f t="shared" si="43"/>
        <v>..</v>
      </c>
      <c r="Y153" s="47" t="str">
        <f t="shared" si="44"/>
        <v>..</v>
      </c>
      <c r="Z153" s="47" t="str">
        <f t="shared" si="45"/>
        <v>..</v>
      </c>
    </row>
    <row r="154" spans="1:26" ht="15.5" x14ac:dyDescent="0.35">
      <c r="A154" s="44" t="s">
        <v>158</v>
      </c>
      <c r="B154" s="50" t="s">
        <v>447</v>
      </c>
      <c r="C154" s="47">
        <f t="shared" si="36"/>
        <v>1</v>
      </c>
      <c r="D154" s="47" t="str">
        <f t="shared" si="37"/>
        <v>..</v>
      </c>
      <c r="E154" s="47" t="str">
        <f t="shared" si="38"/>
        <v>..</v>
      </c>
      <c r="F154" s="47"/>
      <c r="G154" s="84"/>
      <c r="H154" s="50"/>
      <c r="J154" s="89"/>
      <c r="K154" s="1">
        <v>1</v>
      </c>
      <c r="L154" s="1">
        <v>1</v>
      </c>
      <c r="M154" s="96" t="e">
        <v>#N/A</v>
      </c>
      <c r="N154" s="96" t="e">
        <v>#N/A</v>
      </c>
      <c r="O154" s="96" t="e">
        <v>#N/A</v>
      </c>
      <c r="P154" s="96" t="e">
        <v>#N/A</v>
      </c>
      <c r="Q154" s="96" t="e">
        <v>#N/A</v>
      </c>
      <c r="T154" s="47">
        <f t="shared" si="39"/>
        <v>1</v>
      </c>
      <c r="U154" s="47">
        <f t="shared" si="40"/>
        <v>1</v>
      </c>
      <c r="V154" s="47" t="str">
        <f t="shared" si="41"/>
        <v>..</v>
      </c>
      <c r="W154" s="47" t="str">
        <f t="shared" si="42"/>
        <v>..</v>
      </c>
      <c r="X154" s="47" t="str">
        <f t="shared" si="43"/>
        <v>..</v>
      </c>
      <c r="Y154" s="47" t="str">
        <f t="shared" si="44"/>
        <v>..</v>
      </c>
      <c r="Z154" s="47" t="str">
        <f t="shared" si="45"/>
        <v>..</v>
      </c>
    </row>
    <row r="155" spans="1:26" ht="15.5" x14ac:dyDescent="0.35">
      <c r="A155" s="44" t="s">
        <v>151</v>
      </c>
      <c r="B155" s="50" t="s">
        <v>388</v>
      </c>
      <c r="C155" s="47">
        <f t="shared" si="36"/>
        <v>0</v>
      </c>
      <c r="D155" s="47" t="str">
        <f t="shared" si="37"/>
        <v>..</v>
      </c>
      <c r="E155" s="47" t="str">
        <f t="shared" si="38"/>
        <v>..</v>
      </c>
      <c r="F155" s="47"/>
      <c r="G155" s="84"/>
      <c r="H155" s="50"/>
      <c r="J155" s="89"/>
      <c r="K155" s="1">
        <v>7</v>
      </c>
      <c r="L155" s="1">
        <v>7</v>
      </c>
      <c r="M155" s="96" t="e">
        <v>#N/A</v>
      </c>
      <c r="N155" s="96" t="e">
        <v>#N/A</v>
      </c>
      <c r="O155" s="96" t="e">
        <v>#N/A</v>
      </c>
      <c r="P155" s="96" t="e">
        <v>#N/A</v>
      </c>
      <c r="Q155" s="96" t="e">
        <v>#N/A</v>
      </c>
      <c r="T155" s="47">
        <f t="shared" si="39"/>
        <v>0</v>
      </c>
      <c r="U155" s="47">
        <f t="shared" si="40"/>
        <v>0</v>
      </c>
      <c r="V155" s="47" t="str">
        <f t="shared" si="41"/>
        <v>..</v>
      </c>
      <c r="W155" s="47" t="str">
        <f t="shared" si="42"/>
        <v>..</v>
      </c>
      <c r="X155" s="47" t="str">
        <f t="shared" si="43"/>
        <v>..</v>
      </c>
      <c r="Y155" s="47" t="str">
        <f t="shared" si="44"/>
        <v>..</v>
      </c>
      <c r="Z155" s="47" t="str">
        <f t="shared" si="45"/>
        <v>..</v>
      </c>
    </row>
    <row r="156" spans="1:26" ht="15.5" x14ac:dyDescent="0.35">
      <c r="A156" s="44" t="s">
        <v>153</v>
      </c>
      <c r="B156" s="50" t="s">
        <v>389</v>
      </c>
      <c r="C156" s="47">
        <f t="shared" si="36"/>
        <v>0.75</v>
      </c>
      <c r="D156" s="47" t="str">
        <f t="shared" si="37"/>
        <v>..</v>
      </c>
      <c r="E156" s="47" t="str">
        <f t="shared" si="38"/>
        <v>..</v>
      </c>
      <c r="F156" s="47"/>
      <c r="G156" s="84"/>
      <c r="H156" s="50"/>
      <c r="J156" s="89"/>
      <c r="K156" s="1">
        <v>2</v>
      </c>
      <c r="L156" s="1">
        <v>3</v>
      </c>
      <c r="M156" s="96" t="e">
        <v>#N/A</v>
      </c>
      <c r="N156" s="96" t="e">
        <v>#N/A</v>
      </c>
      <c r="O156" s="96" t="e">
        <v>#N/A</v>
      </c>
      <c r="P156" s="96" t="e">
        <v>#N/A</v>
      </c>
      <c r="Q156" s="96" t="e">
        <v>#N/A</v>
      </c>
      <c r="T156" s="47">
        <f t="shared" si="39"/>
        <v>0.83333333333333337</v>
      </c>
      <c r="U156" s="47">
        <f t="shared" si="40"/>
        <v>0.66666666666666674</v>
      </c>
      <c r="V156" s="47" t="str">
        <f t="shared" si="41"/>
        <v>..</v>
      </c>
      <c r="W156" s="47" t="str">
        <f t="shared" si="42"/>
        <v>..</v>
      </c>
      <c r="X156" s="47" t="str">
        <f t="shared" si="43"/>
        <v>..</v>
      </c>
      <c r="Y156" s="47" t="str">
        <f t="shared" si="44"/>
        <v>..</v>
      </c>
      <c r="Z156" s="47" t="str">
        <f t="shared" si="45"/>
        <v>..</v>
      </c>
    </row>
    <row r="157" spans="1:26" ht="15.5" x14ac:dyDescent="0.35">
      <c r="A157" s="44" t="s">
        <v>194</v>
      </c>
      <c r="B157" s="50" t="s">
        <v>532</v>
      </c>
      <c r="C157" s="47">
        <f t="shared" si="36"/>
        <v>0.60833333333333339</v>
      </c>
      <c r="D157" s="47">
        <f t="shared" si="37"/>
        <v>0.41666666666666663</v>
      </c>
      <c r="E157" s="47">
        <f t="shared" si="38"/>
        <v>0.45833333333333337</v>
      </c>
      <c r="F157" s="47"/>
      <c r="G157" s="84"/>
      <c r="H157" s="50"/>
      <c r="J157" s="89"/>
      <c r="K157" s="1">
        <v>3</v>
      </c>
      <c r="L157" s="1">
        <v>3</v>
      </c>
      <c r="M157" s="95">
        <v>4.25</v>
      </c>
      <c r="N157" s="95">
        <v>4.5</v>
      </c>
      <c r="O157" s="95">
        <v>4.75</v>
      </c>
      <c r="P157" s="95">
        <v>2.5</v>
      </c>
      <c r="Q157" s="95">
        <v>3.5</v>
      </c>
      <c r="T157" s="47">
        <f t="shared" si="39"/>
        <v>0.66666666666666674</v>
      </c>
      <c r="U157" s="47">
        <f t="shared" si="40"/>
        <v>0.66666666666666674</v>
      </c>
      <c r="V157" s="47">
        <f t="shared" si="41"/>
        <v>0.45833333333333337</v>
      </c>
      <c r="W157" s="47">
        <f t="shared" si="42"/>
        <v>0.41666666666666663</v>
      </c>
      <c r="X157" s="47">
        <f t="shared" si="43"/>
        <v>0.375</v>
      </c>
      <c r="Y157" s="47">
        <f t="shared" si="44"/>
        <v>0.75</v>
      </c>
      <c r="Z157" s="47">
        <f t="shared" si="45"/>
        <v>0.58333333333333326</v>
      </c>
    </row>
    <row r="158" spans="1:26" ht="15.5" x14ac:dyDescent="0.35">
      <c r="A158" s="44" t="s">
        <v>167</v>
      </c>
      <c r="B158" s="50" t="s">
        <v>390</v>
      </c>
      <c r="C158" s="47">
        <f t="shared" si="36"/>
        <v>0.66666666666666674</v>
      </c>
      <c r="D158" s="47" t="str">
        <f t="shared" si="37"/>
        <v>..</v>
      </c>
      <c r="E158" s="47" t="str">
        <f t="shared" si="38"/>
        <v>..</v>
      </c>
      <c r="F158" s="47"/>
      <c r="G158" s="84"/>
      <c r="H158" s="50"/>
      <c r="J158" s="89"/>
      <c r="K158" s="1">
        <v>3</v>
      </c>
      <c r="L158" s="1">
        <v>3</v>
      </c>
      <c r="M158" s="96" t="e">
        <v>#N/A</v>
      </c>
      <c r="N158" s="96" t="e">
        <v>#N/A</v>
      </c>
      <c r="O158" s="96" t="e">
        <v>#N/A</v>
      </c>
      <c r="P158" s="96" t="e">
        <v>#N/A</v>
      </c>
      <c r="Q158" s="96" t="e">
        <v>#N/A</v>
      </c>
      <c r="T158" s="47">
        <f t="shared" si="39"/>
        <v>0.66666666666666674</v>
      </c>
      <c r="U158" s="47">
        <f t="shared" si="40"/>
        <v>0.66666666666666674</v>
      </c>
      <c r="V158" s="47" t="str">
        <f t="shared" si="41"/>
        <v>..</v>
      </c>
      <c r="W158" s="47" t="str">
        <f t="shared" si="42"/>
        <v>..</v>
      </c>
      <c r="X158" s="47" t="str">
        <f t="shared" si="43"/>
        <v>..</v>
      </c>
      <c r="Y158" s="47" t="str">
        <f t="shared" si="44"/>
        <v>..</v>
      </c>
      <c r="Z158" s="47" t="str">
        <f t="shared" si="45"/>
        <v>..</v>
      </c>
    </row>
    <row r="159" spans="1:26" ht="15.5" x14ac:dyDescent="0.35">
      <c r="A159" s="44" t="s">
        <v>156</v>
      </c>
      <c r="B159" s="50" t="s">
        <v>391</v>
      </c>
      <c r="C159" s="47">
        <f t="shared" si="36"/>
        <v>0.66666666666666674</v>
      </c>
      <c r="D159" s="47" t="str">
        <f t="shared" si="37"/>
        <v>..</v>
      </c>
      <c r="E159" s="47" t="str">
        <f t="shared" si="38"/>
        <v>..</v>
      </c>
      <c r="F159" s="47"/>
      <c r="G159" s="84"/>
      <c r="H159" s="50"/>
      <c r="J159" s="89"/>
      <c r="K159" s="1">
        <v>3</v>
      </c>
      <c r="L159" s="1">
        <v>3</v>
      </c>
      <c r="M159" s="96" t="e">
        <v>#N/A</v>
      </c>
      <c r="N159" s="96" t="e">
        <v>#N/A</v>
      </c>
      <c r="O159" s="96" t="e">
        <v>#N/A</v>
      </c>
      <c r="P159" s="96" t="e">
        <v>#N/A</v>
      </c>
      <c r="Q159" s="96" t="e">
        <v>#N/A</v>
      </c>
      <c r="T159" s="47">
        <f t="shared" si="39"/>
        <v>0.66666666666666674</v>
      </c>
      <c r="U159" s="47">
        <f t="shared" si="40"/>
        <v>0.66666666666666674</v>
      </c>
      <c r="V159" s="47" t="str">
        <f t="shared" si="41"/>
        <v>..</v>
      </c>
      <c r="W159" s="47" t="str">
        <f t="shared" si="42"/>
        <v>..</v>
      </c>
      <c r="X159" s="47" t="str">
        <f t="shared" si="43"/>
        <v>..</v>
      </c>
      <c r="Y159" s="47" t="str">
        <f t="shared" si="44"/>
        <v>..</v>
      </c>
      <c r="Z159" s="47" t="str">
        <f t="shared" si="45"/>
        <v>..</v>
      </c>
    </row>
    <row r="160" spans="1:26" ht="15.5" x14ac:dyDescent="0.35">
      <c r="A160" s="44" t="s">
        <v>154</v>
      </c>
      <c r="B160" s="50" t="s">
        <v>392</v>
      </c>
      <c r="C160" s="47">
        <f t="shared" si="36"/>
        <v>0.5</v>
      </c>
      <c r="D160" s="47" t="str">
        <f t="shared" si="37"/>
        <v>..</v>
      </c>
      <c r="E160" s="47" t="str">
        <f t="shared" si="38"/>
        <v>..</v>
      </c>
      <c r="F160" s="47"/>
      <c r="G160" s="84"/>
      <c r="H160" s="50"/>
      <c r="J160" s="89"/>
      <c r="K160" s="1">
        <v>4</v>
      </c>
      <c r="L160" s="1">
        <v>4</v>
      </c>
      <c r="M160" s="96" t="e">
        <v>#N/A</v>
      </c>
      <c r="N160" s="96" t="e">
        <v>#N/A</v>
      </c>
      <c r="O160" s="96" t="e">
        <v>#N/A</v>
      </c>
      <c r="P160" s="96" t="e">
        <v>#N/A</v>
      </c>
      <c r="Q160" s="96" t="e">
        <v>#N/A</v>
      </c>
      <c r="T160" s="47">
        <f t="shared" si="39"/>
        <v>0.5</v>
      </c>
      <c r="U160" s="47">
        <f t="shared" si="40"/>
        <v>0.5</v>
      </c>
      <c r="V160" s="47" t="str">
        <f t="shared" si="41"/>
        <v>..</v>
      </c>
      <c r="W160" s="47" t="str">
        <f t="shared" si="42"/>
        <v>..</v>
      </c>
      <c r="X160" s="47" t="str">
        <f t="shared" si="43"/>
        <v>..</v>
      </c>
      <c r="Y160" s="47" t="str">
        <f t="shared" si="44"/>
        <v>..</v>
      </c>
      <c r="Z160" s="47" t="str">
        <f t="shared" si="45"/>
        <v>..</v>
      </c>
    </row>
    <row r="161" spans="1:27" ht="15.5" x14ac:dyDescent="0.35">
      <c r="A161" s="44" t="s">
        <v>163</v>
      </c>
      <c r="B161" s="50" t="s">
        <v>504</v>
      </c>
      <c r="C161" s="47">
        <f t="shared" si="36"/>
        <v>0.85833333333333339</v>
      </c>
      <c r="D161" s="47">
        <f t="shared" si="37"/>
        <v>0.70833333333333326</v>
      </c>
      <c r="E161" s="47">
        <f t="shared" si="38"/>
        <v>0.54166666666666674</v>
      </c>
      <c r="F161" s="47"/>
      <c r="G161" s="84"/>
      <c r="H161" s="50"/>
      <c r="J161" s="89"/>
      <c r="K161" s="1">
        <v>1</v>
      </c>
      <c r="L161" s="1">
        <v>2</v>
      </c>
      <c r="M161" s="95">
        <v>3.75</v>
      </c>
      <c r="N161" s="95">
        <v>2.75</v>
      </c>
      <c r="O161" s="95">
        <v>2.75</v>
      </c>
      <c r="P161" s="95">
        <v>2</v>
      </c>
      <c r="Q161" s="95">
        <v>1.5</v>
      </c>
      <c r="T161" s="47">
        <f t="shared" si="39"/>
        <v>1</v>
      </c>
      <c r="U161" s="47">
        <f t="shared" si="40"/>
        <v>0.83333333333333337</v>
      </c>
      <c r="V161" s="47">
        <f t="shared" si="41"/>
        <v>0.54166666666666674</v>
      </c>
      <c r="W161" s="47">
        <f t="shared" si="42"/>
        <v>0.70833333333333326</v>
      </c>
      <c r="X161" s="47">
        <f t="shared" si="43"/>
        <v>0.70833333333333326</v>
      </c>
      <c r="Y161" s="47">
        <f t="shared" si="44"/>
        <v>0.83333333333333337</v>
      </c>
      <c r="Z161" s="47">
        <f t="shared" si="45"/>
        <v>0.91666666666666663</v>
      </c>
    </row>
    <row r="162" spans="1:27" ht="15.5" x14ac:dyDescent="0.35">
      <c r="A162" s="44" t="s">
        <v>164</v>
      </c>
      <c r="B162" s="50" t="s">
        <v>393</v>
      </c>
      <c r="C162" s="47">
        <f t="shared" si="36"/>
        <v>0.9</v>
      </c>
      <c r="D162" s="47">
        <f t="shared" si="37"/>
        <v>0.83333333333333337</v>
      </c>
      <c r="E162" s="47">
        <f t="shared" si="38"/>
        <v>0.70833333333333326</v>
      </c>
      <c r="F162" s="47"/>
      <c r="G162" s="84"/>
      <c r="H162" s="50"/>
      <c r="J162" s="89"/>
      <c r="K162" s="1">
        <v>1</v>
      </c>
      <c r="L162" s="1">
        <v>1</v>
      </c>
      <c r="M162" s="95">
        <v>2.75</v>
      </c>
      <c r="N162" s="95">
        <v>2</v>
      </c>
      <c r="O162" s="95">
        <v>2.5</v>
      </c>
      <c r="P162" s="95">
        <v>2</v>
      </c>
      <c r="Q162" s="95">
        <v>1.5</v>
      </c>
      <c r="T162" s="47">
        <f t="shared" si="39"/>
        <v>1</v>
      </c>
      <c r="U162" s="47">
        <f t="shared" si="40"/>
        <v>1</v>
      </c>
      <c r="V162" s="47">
        <f t="shared" si="41"/>
        <v>0.70833333333333326</v>
      </c>
      <c r="W162" s="47">
        <f t="shared" si="42"/>
        <v>0.83333333333333337</v>
      </c>
      <c r="X162" s="47">
        <f t="shared" si="43"/>
        <v>0.75</v>
      </c>
      <c r="Y162" s="47">
        <f t="shared" si="44"/>
        <v>0.83333333333333337</v>
      </c>
      <c r="Z162" s="47">
        <f t="shared" si="45"/>
        <v>0.91666666666666663</v>
      </c>
    </row>
    <row r="163" spans="1:27" ht="15.5" x14ac:dyDescent="0.35">
      <c r="A163" s="44" t="s">
        <v>155</v>
      </c>
      <c r="B163" s="50" t="s">
        <v>394</v>
      </c>
      <c r="C163" s="47">
        <f t="shared" si="36"/>
        <v>0.83333333333333337</v>
      </c>
      <c r="D163" s="47" t="str">
        <f t="shared" si="37"/>
        <v>..</v>
      </c>
      <c r="E163" s="47" t="str">
        <f t="shared" si="38"/>
        <v>..</v>
      </c>
      <c r="F163" s="47"/>
      <c r="G163" s="84"/>
      <c r="H163" s="50"/>
      <c r="J163" s="89"/>
      <c r="K163" s="1">
        <v>2</v>
      </c>
      <c r="L163" s="1">
        <v>2</v>
      </c>
      <c r="M163" s="96" t="e">
        <v>#N/A</v>
      </c>
      <c r="N163" s="96" t="e">
        <v>#N/A</v>
      </c>
      <c r="O163" s="96" t="e">
        <v>#N/A</v>
      </c>
      <c r="P163" s="96" t="e">
        <v>#N/A</v>
      </c>
      <c r="Q163" s="96" t="e">
        <v>#N/A</v>
      </c>
      <c r="T163" s="47">
        <f t="shared" si="39"/>
        <v>0.83333333333333337</v>
      </c>
      <c r="U163" s="47">
        <f t="shared" si="40"/>
        <v>0.83333333333333337</v>
      </c>
      <c r="V163" s="47" t="str">
        <f t="shared" si="41"/>
        <v>..</v>
      </c>
      <c r="W163" s="47" t="str">
        <f t="shared" si="42"/>
        <v>..</v>
      </c>
      <c r="X163" s="47" t="str">
        <f t="shared" si="43"/>
        <v>..</v>
      </c>
      <c r="Y163" s="47" t="str">
        <f t="shared" si="44"/>
        <v>..</v>
      </c>
      <c r="Z163" s="47" t="str">
        <f t="shared" si="45"/>
        <v>..</v>
      </c>
    </row>
    <row r="164" spans="1:27" ht="15.5" x14ac:dyDescent="0.35">
      <c r="A164" s="44" t="s">
        <v>159</v>
      </c>
      <c r="B164" s="50" t="s">
        <v>395</v>
      </c>
      <c r="C164" s="47">
        <f t="shared" si="36"/>
        <v>0</v>
      </c>
      <c r="D164" s="47" t="str">
        <f t="shared" si="37"/>
        <v>..</v>
      </c>
      <c r="E164" s="47" t="str">
        <f t="shared" si="38"/>
        <v>..</v>
      </c>
      <c r="F164" s="47"/>
      <c r="G164" s="84"/>
      <c r="H164" s="50"/>
      <c r="J164" s="89"/>
      <c r="K164" s="1">
        <v>7</v>
      </c>
      <c r="L164" s="1">
        <v>7</v>
      </c>
      <c r="M164" s="96" t="e">
        <v>#N/A</v>
      </c>
      <c r="N164" s="96" t="e">
        <v>#N/A</v>
      </c>
      <c r="O164" s="96" t="e">
        <v>#N/A</v>
      </c>
      <c r="P164" s="96" t="e">
        <v>#N/A</v>
      </c>
      <c r="Q164" s="96" t="e">
        <v>#N/A</v>
      </c>
      <c r="T164" s="47">
        <f t="shared" si="39"/>
        <v>0</v>
      </c>
      <c r="U164" s="47">
        <f t="shared" si="40"/>
        <v>0</v>
      </c>
      <c r="V164" s="47" t="str">
        <f t="shared" si="41"/>
        <v>..</v>
      </c>
      <c r="W164" s="47" t="str">
        <f t="shared" si="42"/>
        <v>..</v>
      </c>
      <c r="X164" s="47" t="str">
        <f t="shared" si="43"/>
        <v>..</v>
      </c>
      <c r="Y164" s="47" t="str">
        <f t="shared" si="44"/>
        <v>..</v>
      </c>
      <c r="Z164" s="47" t="str">
        <f t="shared" si="45"/>
        <v>..</v>
      </c>
    </row>
    <row r="165" spans="1:27" ht="15.5" x14ac:dyDescent="0.35">
      <c r="A165" s="44" t="s">
        <v>195</v>
      </c>
      <c r="B165" s="50" t="s">
        <v>396</v>
      </c>
      <c r="C165" s="47">
        <f t="shared" si="36"/>
        <v>0.83333333333333337</v>
      </c>
      <c r="D165" s="47" t="str">
        <f t="shared" si="37"/>
        <v>..</v>
      </c>
      <c r="E165" s="47" t="str">
        <f t="shared" si="38"/>
        <v>..</v>
      </c>
      <c r="F165" s="47"/>
      <c r="G165" s="84"/>
      <c r="H165" s="50"/>
      <c r="J165" s="89"/>
      <c r="K165" s="1">
        <v>2</v>
      </c>
      <c r="L165" s="1">
        <v>2</v>
      </c>
      <c r="M165" s="96" t="e">
        <v>#N/A</v>
      </c>
      <c r="N165" s="96" t="e">
        <v>#N/A</v>
      </c>
      <c r="O165" s="96" t="e">
        <v>#N/A</v>
      </c>
      <c r="P165" s="96" t="e">
        <v>#N/A</v>
      </c>
      <c r="Q165" s="96" t="e">
        <v>#N/A</v>
      </c>
      <c r="T165" s="47">
        <f t="shared" si="39"/>
        <v>0.83333333333333337</v>
      </c>
      <c r="U165" s="47">
        <f t="shared" si="40"/>
        <v>0.83333333333333337</v>
      </c>
      <c r="V165" s="47" t="str">
        <f t="shared" si="41"/>
        <v>..</v>
      </c>
      <c r="W165" s="47" t="str">
        <f t="shared" si="42"/>
        <v>..</v>
      </c>
      <c r="X165" s="47" t="str">
        <f t="shared" si="43"/>
        <v>..</v>
      </c>
      <c r="Y165" s="47" t="str">
        <f t="shared" si="44"/>
        <v>..</v>
      </c>
      <c r="Z165" s="47" t="str">
        <f t="shared" si="45"/>
        <v>..</v>
      </c>
    </row>
    <row r="166" spans="1:27" ht="15.5" x14ac:dyDescent="0.35">
      <c r="A166" s="44" t="s">
        <v>93</v>
      </c>
      <c r="B166" s="50" t="s">
        <v>397</v>
      </c>
      <c r="C166" s="47">
        <f t="shared" si="36"/>
        <v>0.83333333333333337</v>
      </c>
      <c r="D166" s="47" t="str">
        <f t="shared" si="37"/>
        <v>..</v>
      </c>
      <c r="E166" s="47" t="str">
        <f t="shared" si="38"/>
        <v>..</v>
      </c>
      <c r="F166" s="47"/>
      <c r="G166" s="84"/>
      <c r="H166" s="50"/>
      <c r="J166" s="89"/>
      <c r="K166" s="1">
        <v>2</v>
      </c>
      <c r="L166" s="1">
        <v>2</v>
      </c>
      <c r="M166" s="96" t="e">
        <v>#N/A</v>
      </c>
      <c r="N166" s="96" t="e">
        <v>#N/A</v>
      </c>
      <c r="O166" s="96" t="e">
        <v>#N/A</v>
      </c>
      <c r="P166" s="96" t="e">
        <v>#N/A</v>
      </c>
      <c r="Q166" s="96" t="e">
        <v>#N/A</v>
      </c>
      <c r="T166" s="47">
        <f t="shared" si="39"/>
        <v>0.83333333333333337</v>
      </c>
      <c r="U166" s="47">
        <f t="shared" si="40"/>
        <v>0.83333333333333337</v>
      </c>
      <c r="V166" s="47" t="str">
        <f t="shared" si="41"/>
        <v>..</v>
      </c>
      <c r="W166" s="47" t="str">
        <f t="shared" si="42"/>
        <v>..</v>
      </c>
      <c r="X166" s="47" t="str">
        <f t="shared" si="43"/>
        <v>..</v>
      </c>
      <c r="Y166" s="47" t="str">
        <f t="shared" si="44"/>
        <v>..</v>
      </c>
      <c r="Z166" s="47" t="str">
        <f t="shared" si="45"/>
        <v>..</v>
      </c>
    </row>
    <row r="167" spans="1:27" ht="15.5" x14ac:dyDescent="0.35">
      <c r="A167" s="44" t="s">
        <v>160</v>
      </c>
      <c r="B167" s="50" t="s">
        <v>450</v>
      </c>
      <c r="C167" s="47">
        <f t="shared" si="36"/>
        <v>0</v>
      </c>
      <c r="D167" s="47" t="str">
        <f t="shared" si="37"/>
        <v>..</v>
      </c>
      <c r="E167" s="47" t="str">
        <f t="shared" si="38"/>
        <v>..</v>
      </c>
      <c r="F167" s="47"/>
      <c r="G167" s="84"/>
      <c r="H167" s="50"/>
      <c r="J167" s="89"/>
      <c r="K167" s="1">
        <v>7</v>
      </c>
      <c r="L167" s="1">
        <v>7</v>
      </c>
      <c r="M167" s="96" t="e">
        <v>#N/A</v>
      </c>
      <c r="N167" s="96" t="e">
        <v>#N/A</v>
      </c>
      <c r="O167" s="96" t="e">
        <v>#N/A</v>
      </c>
      <c r="P167" s="96" t="e">
        <v>#N/A</v>
      </c>
      <c r="Q167" s="96" t="e">
        <v>#N/A</v>
      </c>
      <c r="T167" s="47">
        <f t="shared" si="39"/>
        <v>0</v>
      </c>
      <c r="U167" s="47">
        <f t="shared" si="40"/>
        <v>0</v>
      </c>
      <c r="V167" s="47" t="str">
        <f t="shared" si="41"/>
        <v>..</v>
      </c>
      <c r="W167" s="47" t="str">
        <f t="shared" si="42"/>
        <v>..</v>
      </c>
      <c r="X167" s="47" t="str">
        <f t="shared" si="43"/>
        <v>..</v>
      </c>
      <c r="Y167" s="47" t="str">
        <f t="shared" si="44"/>
        <v>..</v>
      </c>
      <c r="Z167" s="47" t="str">
        <f t="shared" si="45"/>
        <v>..</v>
      </c>
    </row>
    <row r="168" spans="1:27" ht="15.5" x14ac:dyDescent="0.35">
      <c r="A168" s="44" t="s">
        <v>52</v>
      </c>
      <c r="B168" s="50" t="s">
        <v>398</v>
      </c>
      <c r="C168" s="47">
        <f t="shared" ref="C168:C204" si="46">IF(ISNUMBER(AVERAGE(T168:U168,X168:Z168)),AVERAGE(T168:U168,X168:Z168),"..")</f>
        <v>1</v>
      </c>
      <c r="D168" s="47" t="str">
        <f t="shared" si="37"/>
        <v>..</v>
      </c>
      <c r="E168" s="47" t="str">
        <f t="shared" si="38"/>
        <v>..</v>
      </c>
      <c r="F168" s="47"/>
      <c r="G168" s="84"/>
      <c r="H168" s="50"/>
      <c r="J168" s="89"/>
      <c r="K168" s="1">
        <v>1</v>
      </c>
      <c r="L168" s="1">
        <v>1</v>
      </c>
      <c r="M168" s="96" t="e">
        <v>#N/A</v>
      </c>
      <c r="N168" s="96" t="e">
        <v>#N/A</v>
      </c>
      <c r="O168" s="96" t="e">
        <v>#N/A</v>
      </c>
      <c r="P168" s="96" t="e">
        <v>#N/A</v>
      </c>
      <c r="Q168" s="96" t="e">
        <v>#N/A</v>
      </c>
      <c r="T168" s="47">
        <f t="shared" ref="T168:T204" si="47">IF(ISNUMBER(K168)=TRUE,T$5*(K168-T$4)/(T$3-T$4)+(1-T$5)*(1-(K168-T$4)/(T$3-T$4)),"..")</f>
        <v>1</v>
      </c>
      <c r="U168" s="47">
        <f t="shared" ref="U168:U204" si="48">IF(ISNUMBER(L168)=TRUE,U$5*(L168-U$4)/(U$3-U$4)+(1-U$5)*(1-(L168-U$4)/(U$3-U$4)),"..")</f>
        <v>1</v>
      </c>
      <c r="V168" s="47" t="str">
        <f t="shared" ref="V168:V204" si="49">IF(ISNUMBER(M168)=TRUE,V$5*(M168-V$4)/(V$3-V$4)+(1-V$5)*(1-(M168-V$4)/(V$3-V$4)),"..")</f>
        <v>..</v>
      </c>
      <c r="W168" s="47" t="str">
        <f t="shared" ref="W168:W204" si="50">IF(ISNUMBER(N168)=TRUE,W$5*(N168-W$4)/(W$3-W$4)+(1-W$5)*(1-(N168-W$4)/(W$3-W$4)),"..")</f>
        <v>..</v>
      </c>
      <c r="X168" s="47" t="str">
        <f t="shared" ref="X168:X204" si="51">IF(ISNUMBER(O168)=TRUE,X$5*(O168-X$4)/(X$3-X$4)+(1-X$5)*(1-(O168-X$4)/(X$3-X$4)),"..")</f>
        <v>..</v>
      </c>
      <c r="Y168" s="47" t="str">
        <f t="shared" ref="Y168:Y204" si="52">IF(ISNUMBER(P168)=TRUE,Y$5*(P168-Y$4)/(Y$3-Y$4)+(1-Y$5)*(1-(P168-Y$4)/(Y$3-Y$4)),"..")</f>
        <v>..</v>
      </c>
      <c r="Z168" s="47" t="str">
        <f t="shared" ref="Z168:Z204" si="53">IF(ISNUMBER(Q168)=TRUE,Z$5*(Q168-Z$4)/(Z$3-Z$4)+(1-Z$5)*(1-(Q168-Z$4)/(Z$3-Z$4)),"..")</f>
        <v>..</v>
      </c>
      <c r="AA168" s="1" t="s">
        <v>456</v>
      </c>
    </row>
    <row r="169" spans="1:27" ht="15.5" x14ac:dyDescent="0.35">
      <c r="A169" s="44" t="s">
        <v>101</v>
      </c>
      <c r="B169" s="50" t="s">
        <v>399</v>
      </c>
      <c r="C169" s="47">
        <f t="shared" si="46"/>
        <v>0.58333333333333337</v>
      </c>
      <c r="D169" s="47" t="str">
        <f t="shared" si="37"/>
        <v>..</v>
      </c>
      <c r="E169" s="47" t="str">
        <f t="shared" si="38"/>
        <v>..</v>
      </c>
      <c r="F169" s="47"/>
      <c r="G169" s="84"/>
      <c r="H169" s="50"/>
      <c r="J169" s="89"/>
      <c r="K169" s="1">
        <v>3</v>
      </c>
      <c r="L169" s="1">
        <v>4</v>
      </c>
      <c r="M169" s="96" t="e">
        <v>#N/A</v>
      </c>
      <c r="N169" s="96" t="e">
        <v>#N/A</v>
      </c>
      <c r="O169" s="96" t="e">
        <v>#N/A</v>
      </c>
      <c r="P169" s="96" t="e">
        <v>#N/A</v>
      </c>
      <c r="Q169" s="96" t="e">
        <v>#N/A</v>
      </c>
      <c r="T169" s="47">
        <f t="shared" si="47"/>
        <v>0.66666666666666674</v>
      </c>
      <c r="U169" s="47">
        <f t="shared" si="48"/>
        <v>0.5</v>
      </c>
      <c r="V169" s="47" t="str">
        <f t="shared" si="49"/>
        <v>..</v>
      </c>
      <c r="W169" s="47" t="str">
        <f t="shared" si="50"/>
        <v>..</v>
      </c>
      <c r="X169" s="47" t="str">
        <f t="shared" si="51"/>
        <v>..</v>
      </c>
      <c r="Y169" s="47" t="str">
        <f t="shared" si="52"/>
        <v>..</v>
      </c>
      <c r="Z169" s="47" t="str">
        <f t="shared" si="53"/>
        <v>..</v>
      </c>
    </row>
    <row r="170" spans="1:27" ht="15.5" x14ac:dyDescent="0.35">
      <c r="A170" s="44" t="s">
        <v>92</v>
      </c>
      <c r="B170" s="50" t="s">
        <v>558</v>
      </c>
      <c r="C170" s="47">
        <f t="shared" si="46"/>
        <v>1</v>
      </c>
      <c r="D170" s="47" t="str">
        <f t="shared" si="37"/>
        <v>..</v>
      </c>
      <c r="E170" s="47" t="str">
        <f t="shared" si="38"/>
        <v>..</v>
      </c>
      <c r="F170" s="47"/>
      <c r="G170" s="84"/>
      <c r="H170" s="50"/>
      <c r="J170" s="90"/>
      <c r="K170" s="1">
        <v>1</v>
      </c>
      <c r="L170" s="1">
        <v>1</v>
      </c>
      <c r="M170" s="96" t="e">
        <v>#N/A</v>
      </c>
      <c r="N170" s="96" t="e">
        <v>#N/A</v>
      </c>
      <c r="O170" s="96" t="e">
        <v>#N/A</v>
      </c>
      <c r="P170" s="96" t="e">
        <v>#N/A</v>
      </c>
      <c r="Q170" s="96" t="e">
        <v>#N/A</v>
      </c>
      <c r="T170" s="47">
        <f t="shared" si="47"/>
        <v>1</v>
      </c>
      <c r="U170" s="47">
        <f t="shared" si="48"/>
        <v>1</v>
      </c>
      <c r="V170" s="47" t="str">
        <f t="shared" si="49"/>
        <v>..</v>
      </c>
      <c r="W170" s="47" t="str">
        <f t="shared" si="50"/>
        <v>..</v>
      </c>
      <c r="X170" s="47" t="str">
        <f t="shared" si="51"/>
        <v>..</v>
      </c>
      <c r="Y170" s="47" t="str">
        <f t="shared" si="52"/>
        <v>..</v>
      </c>
      <c r="Z170" s="47" t="str">
        <f t="shared" si="53"/>
        <v>..</v>
      </c>
    </row>
    <row r="171" spans="1:27" ht="15.5" x14ac:dyDescent="0.35">
      <c r="A171" s="44" t="s">
        <v>99</v>
      </c>
      <c r="B171" s="50" t="s">
        <v>559</v>
      </c>
      <c r="C171" s="47">
        <f t="shared" si="46"/>
        <v>1</v>
      </c>
      <c r="D171" s="47" t="str">
        <f t="shared" si="37"/>
        <v>..</v>
      </c>
      <c r="E171" s="47" t="str">
        <f t="shared" si="38"/>
        <v>..</v>
      </c>
      <c r="F171" s="47"/>
      <c r="G171" s="84"/>
      <c r="H171" s="50"/>
      <c r="J171" s="90"/>
      <c r="K171" s="1">
        <v>1</v>
      </c>
      <c r="L171" s="1">
        <v>1</v>
      </c>
      <c r="M171" s="96" t="e">
        <v>#N/A</v>
      </c>
      <c r="N171" s="96" t="e">
        <v>#N/A</v>
      </c>
      <c r="O171" s="96" t="e">
        <v>#N/A</v>
      </c>
      <c r="P171" s="96" t="e">
        <v>#N/A</v>
      </c>
      <c r="Q171" s="96" t="e">
        <v>#N/A</v>
      </c>
      <c r="T171" s="47">
        <f t="shared" si="47"/>
        <v>1</v>
      </c>
      <c r="U171" s="47">
        <f t="shared" si="48"/>
        <v>1</v>
      </c>
      <c r="V171" s="47" t="str">
        <f t="shared" si="49"/>
        <v>..</v>
      </c>
      <c r="W171" s="47" t="str">
        <f t="shared" si="50"/>
        <v>..</v>
      </c>
      <c r="X171" s="47" t="str">
        <f t="shared" si="51"/>
        <v>..</v>
      </c>
      <c r="Y171" s="47" t="str">
        <f t="shared" si="52"/>
        <v>..</v>
      </c>
      <c r="Z171" s="47" t="str">
        <f t="shared" si="53"/>
        <v>..</v>
      </c>
    </row>
    <row r="172" spans="1:27" ht="15.5" x14ac:dyDescent="0.35">
      <c r="A172" s="44" t="s">
        <v>187</v>
      </c>
      <c r="B172" s="50" t="s">
        <v>560</v>
      </c>
      <c r="C172" s="47">
        <f t="shared" si="46"/>
        <v>1</v>
      </c>
      <c r="D172" s="47" t="str">
        <f t="shared" si="37"/>
        <v>..</v>
      </c>
      <c r="E172" s="47" t="str">
        <f t="shared" si="38"/>
        <v>..</v>
      </c>
      <c r="F172" s="47"/>
      <c r="G172" s="84"/>
      <c r="H172" s="50"/>
      <c r="J172" s="90"/>
      <c r="K172" s="1">
        <v>1</v>
      </c>
      <c r="L172" s="1">
        <v>1</v>
      </c>
      <c r="M172" s="96" t="e">
        <v>#N/A</v>
      </c>
      <c r="N172" s="96" t="e">
        <v>#N/A</v>
      </c>
      <c r="O172" s="96" t="e">
        <v>#N/A</v>
      </c>
      <c r="P172" s="96" t="e">
        <v>#N/A</v>
      </c>
      <c r="Q172" s="96" t="e">
        <v>#N/A</v>
      </c>
      <c r="T172" s="47">
        <f t="shared" si="47"/>
        <v>1</v>
      </c>
      <c r="U172" s="47">
        <f t="shared" si="48"/>
        <v>1</v>
      </c>
      <c r="V172" s="47" t="str">
        <f t="shared" si="49"/>
        <v>..</v>
      </c>
      <c r="W172" s="47" t="str">
        <f t="shared" si="50"/>
        <v>..</v>
      </c>
      <c r="X172" s="47" t="str">
        <f t="shared" si="51"/>
        <v>..</v>
      </c>
      <c r="Y172" s="47" t="str">
        <f t="shared" si="52"/>
        <v>..</v>
      </c>
      <c r="Z172" s="47" t="str">
        <f t="shared" si="53"/>
        <v>..</v>
      </c>
    </row>
    <row r="173" spans="1:27" ht="15.5" x14ac:dyDescent="0.35">
      <c r="A173" s="44" t="s">
        <v>152</v>
      </c>
      <c r="B173" s="50" t="s">
        <v>400</v>
      </c>
      <c r="C173" s="47">
        <f t="shared" si="46"/>
        <v>0</v>
      </c>
      <c r="D173" s="47" t="str">
        <f t="shared" si="37"/>
        <v>..</v>
      </c>
      <c r="E173" s="47" t="str">
        <f t="shared" si="38"/>
        <v>..</v>
      </c>
      <c r="F173" s="47"/>
      <c r="G173" s="84"/>
      <c r="H173" s="50"/>
      <c r="J173" s="89"/>
      <c r="K173" s="1">
        <v>7</v>
      </c>
      <c r="L173" s="1">
        <v>7</v>
      </c>
      <c r="M173" s="96" t="e">
        <v>#N/A</v>
      </c>
      <c r="N173" s="96" t="e">
        <v>#N/A</v>
      </c>
      <c r="O173" s="96" t="e">
        <v>#N/A</v>
      </c>
      <c r="P173" s="96" t="e">
        <v>#N/A</v>
      </c>
      <c r="Q173" s="96" t="e">
        <v>#N/A</v>
      </c>
      <c r="T173" s="47">
        <f t="shared" si="47"/>
        <v>0</v>
      </c>
      <c r="U173" s="47">
        <f t="shared" si="48"/>
        <v>0</v>
      </c>
      <c r="V173" s="47" t="str">
        <f t="shared" si="49"/>
        <v>..</v>
      </c>
      <c r="W173" s="47" t="str">
        <f t="shared" si="50"/>
        <v>..</v>
      </c>
      <c r="X173" s="47" t="str">
        <f t="shared" si="51"/>
        <v>..</v>
      </c>
      <c r="Y173" s="47" t="str">
        <f t="shared" si="52"/>
        <v>..</v>
      </c>
      <c r="Z173" s="47" t="str">
        <f t="shared" si="53"/>
        <v>..</v>
      </c>
    </row>
    <row r="174" spans="1:27" ht="15.5" x14ac:dyDescent="0.35">
      <c r="A174" s="44" t="s">
        <v>162</v>
      </c>
      <c r="B174" s="50" t="s">
        <v>401</v>
      </c>
      <c r="C174" s="47">
        <f t="shared" si="46"/>
        <v>0.75</v>
      </c>
      <c r="D174" s="47" t="str">
        <f t="shared" si="37"/>
        <v>..</v>
      </c>
      <c r="E174" s="47" t="str">
        <f t="shared" si="38"/>
        <v>..</v>
      </c>
      <c r="F174" s="47"/>
      <c r="G174" s="84"/>
      <c r="H174" s="50"/>
      <c r="J174" s="89"/>
      <c r="K174" s="1">
        <v>2</v>
      </c>
      <c r="L174" s="1">
        <v>3</v>
      </c>
      <c r="M174" s="96" t="e">
        <v>#N/A</v>
      </c>
      <c r="N174" s="96" t="e">
        <v>#N/A</v>
      </c>
      <c r="O174" s="96" t="e">
        <v>#N/A</v>
      </c>
      <c r="P174" s="96" t="e">
        <v>#N/A</v>
      </c>
      <c r="Q174" s="96" t="e">
        <v>#N/A</v>
      </c>
      <c r="T174" s="47">
        <f t="shared" si="47"/>
        <v>0.83333333333333337</v>
      </c>
      <c r="U174" s="47">
        <f t="shared" si="48"/>
        <v>0.66666666666666674</v>
      </c>
      <c r="V174" s="47" t="str">
        <f t="shared" si="49"/>
        <v>..</v>
      </c>
      <c r="W174" s="47" t="str">
        <f t="shared" si="50"/>
        <v>..</v>
      </c>
      <c r="X174" s="47" t="str">
        <f t="shared" si="51"/>
        <v>..</v>
      </c>
      <c r="Y174" s="47" t="str">
        <f t="shared" si="52"/>
        <v>..</v>
      </c>
      <c r="Z174" s="47" t="str">
        <f t="shared" si="53"/>
        <v>..</v>
      </c>
    </row>
    <row r="175" spans="1:27" ht="15.5" x14ac:dyDescent="0.35">
      <c r="A175" s="44" t="s">
        <v>166</v>
      </c>
      <c r="B175" s="50" t="s">
        <v>402</v>
      </c>
      <c r="C175" s="47">
        <f t="shared" si="46"/>
        <v>8.3333333333333315E-2</v>
      </c>
      <c r="D175" s="47" t="str">
        <f t="shared" si="37"/>
        <v>..</v>
      </c>
      <c r="E175" s="47" t="str">
        <f t="shared" si="38"/>
        <v>..</v>
      </c>
      <c r="F175" s="47"/>
      <c r="G175" s="84"/>
      <c r="H175" s="50"/>
      <c r="J175" s="89"/>
      <c r="K175" s="1">
        <v>7</v>
      </c>
      <c r="L175" s="1">
        <v>6</v>
      </c>
      <c r="M175" s="96" t="e">
        <v>#N/A</v>
      </c>
      <c r="N175" s="96" t="e">
        <v>#N/A</v>
      </c>
      <c r="O175" s="96" t="e">
        <v>#N/A</v>
      </c>
      <c r="P175" s="96" t="e">
        <v>#N/A</v>
      </c>
      <c r="Q175" s="96" t="e">
        <v>#N/A</v>
      </c>
      <c r="T175" s="47">
        <f t="shared" si="47"/>
        <v>0</v>
      </c>
      <c r="U175" s="47">
        <f t="shared" si="48"/>
        <v>0.16666666666666663</v>
      </c>
      <c r="V175" s="47" t="str">
        <f t="shared" si="49"/>
        <v>..</v>
      </c>
      <c r="W175" s="47" t="str">
        <f t="shared" si="50"/>
        <v>..</v>
      </c>
      <c r="X175" s="47" t="str">
        <f t="shared" si="51"/>
        <v>..</v>
      </c>
      <c r="Y175" s="47" t="str">
        <f t="shared" si="52"/>
        <v>..</v>
      </c>
      <c r="Z175" s="47" t="str">
        <f t="shared" si="53"/>
        <v>..</v>
      </c>
    </row>
    <row r="176" spans="1:27" ht="15.5" x14ac:dyDescent="0.35">
      <c r="A176" s="44" t="s">
        <v>165</v>
      </c>
      <c r="B176" s="50" t="s">
        <v>403</v>
      </c>
      <c r="C176" s="47">
        <f t="shared" si="46"/>
        <v>1</v>
      </c>
      <c r="D176" s="47" t="str">
        <f t="shared" si="37"/>
        <v>..</v>
      </c>
      <c r="E176" s="47" t="str">
        <f t="shared" si="38"/>
        <v>..</v>
      </c>
      <c r="F176" s="47"/>
      <c r="G176" s="84"/>
      <c r="H176" s="50"/>
      <c r="J176" s="89"/>
      <c r="K176" s="1">
        <v>1</v>
      </c>
      <c r="L176" s="1">
        <v>1</v>
      </c>
      <c r="M176" s="96" t="e">
        <v>#N/A</v>
      </c>
      <c r="N176" s="96" t="e">
        <v>#N/A</v>
      </c>
      <c r="O176" s="96" t="e">
        <v>#N/A</v>
      </c>
      <c r="P176" s="96" t="e">
        <v>#N/A</v>
      </c>
      <c r="Q176" s="96" t="e">
        <v>#N/A</v>
      </c>
      <c r="T176" s="47">
        <f t="shared" si="47"/>
        <v>1</v>
      </c>
      <c r="U176" s="47">
        <f t="shared" si="48"/>
        <v>1</v>
      </c>
      <c r="V176" s="47" t="str">
        <f t="shared" si="49"/>
        <v>..</v>
      </c>
      <c r="W176" s="47" t="str">
        <f t="shared" si="50"/>
        <v>..</v>
      </c>
      <c r="X176" s="47" t="str">
        <f t="shared" si="51"/>
        <v>..</v>
      </c>
      <c r="Y176" s="47" t="str">
        <f t="shared" si="52"/>
        <v>..</v>
      </c>
      <c r="Z176" s="47" t="str">
        <f t="shared" si="53"/>
        <v>..</v>
      </c>
    </row>
    <row r="177" spans="1:26" ht="15.5" x14ac:dyDescent="0.35">
      <c r="A177" s="44" t="s">
        <v>30</v>
      </c>
      <c r="B177" s="50" t="s">
        <v>404</v>
      </c>
      <c r="C177" s="47">
        <f t="shared" si="46"/>
        <v>1</v>
      </c>
      <c r="D177" s="47" t="str">
        <f t="shared" si="37"/>
        <v>..</v>
      </c>
      <c r="E177" s="47" t="str">
        <f t="shared" si="38"/>
        <v>..</v>
      </c>
      <c r="F177" s="47"/>
      <c r="G177" s="84"/>
      <c r="H177" s="50"/>
      <c r="J177" s="89"/>
      <c r="K177" s="1">
        <v>1</v>
      </c>
      <c r="L177" s="1">
        <v>1</v>
      </c>
      <c r="M177" s="96" t="e">
        <v>#N/A</v>
      </c>
      <c r="N177" s="96" t="e">
        <v>#N/A</v>
      </c>
      <c r="O177" s="96" t="e">
        <v>#N/A</v>
      </c>
      <c r="P177" s="96" t="e">
        <v>#N/A</v>
      </c>
      <c r="Q177" s="96" t="e">
        <v>#N/A</v>
      </c>
      <c r="T177" s="47">
        <f t="shared" si="47"/>
        <v>1</v>
      </c>
      <c r="U177" s="47">
        <f t="shared" si="48"/>
        <v>1</v>
      </c>
      <c r="V177" s="47" t="str">
        <f t="shared" si="49"/>
        <v>..</v>
      </c>
      <c r="W177" s="47" t="str">
        <f t="shared" si="50"/>
        <v>..</v>
      </c>
      <c r="X177" s="47" t="str">
        <f t="shared" si="51"/>
        <v>..</v>
      </c>
      <c r="Y177" s="47" t="str">
        <f t="shared" si="52"/>
        <v>..</v>
      </c>
      <c r="Z177" s="47" t="str">
        <f t="shared" si="53"/>
        <v>..</v>
      </c>
    </row>
    <row r="178" spans="1:26" ht="15.5" x14ac:dyDescent="0.35">
      <c r="A178" s="44" t="s">
        <v>168</v>
      </c>
      <c r="B178" s="50" t="s">
        <v>405</v>
      </c>
      <c r="C178" s="47">
        <f t="shared" si="46"/>
        <v>0</v>
      </c>
      <c r="D178" s="47" t="str">
        <f t="shared" si="37"/>
        <v>..</v>
      </c>
      <c r="E178" s="47" t="str">
        <f t="shared" si="38"/>
        <v>..</v>
      </c>
      <c r="F178" s="47"/>
      <c r="G178" s="84"/>
      <c r="H178" s="50"/>
      <c r="J178" s="89"/>
      <c r="K178" s="1">
        <v>7</v>
      </c>
      <c r="L178" s="1">
        <v>7</v>
      </c>
      <c r="M178" s="96" t="e">
        <v>#N/A</v>
      </c>
      <c r="N178" s="96" t="e">
        <v>#N/A</v>
      </c>
      <c r="O178" s="96" t="e">
        <v>#N/A</v>
      </c>
      <c r="P178" s="96" t="e">
        <v>#N/A</v>
      </c>
      <c r="Q178" s="96" t="e">
        <v>#N/A</v>
      </c>
      <c r="T178" s="47">
        <f t="shared" si="47"/>
        <v>0</v>
      </c>
      <c r="U178" s="47">
        <f t="shared" si="48"/>
        <v>0</v>
      </c>
      <c r="V178" s="47" t="str">
        <f t="shared" si="49"/>
        <v>..</v>
      </c>
      <c r="W178" s="47" t="str">
        <f t="shared" si="50"/>
        <v>..</v>
      </c>
      <c r="X178" s="47" t="str">
        <f t="shared" si="51"/>
        <v>..</v>
      </c>
      <c r="Y178" s="47" t="str">
        <f t="shared" si="52"/>
        <v>..</v>
      </c>
      <c r="Z178" s="47" t="str">
        <f t="shared" si="53"/>
        <v>..</v>
      </c>
    </row>
    <row r="179" spans="1:26" ht="15.5" x14ac:dyDescent="0.35">
      <c r="A179" s="44" t="s">
        <v>161</v>
      </c>
      <c r="B179" s="50" t="s">
        <v>561</v>
      </c>
      <c r="C179" s="47">
        <f t="shared" si="46"/>
        <v>0.83333333333333337</v>
      </c>
      <c r="D179" s="47" t="str">
        <f t="shared" si="37"/>
        <v>..</v>
      </c>
      <c r="E179" s="47" t="str">
        <f t="shared" si="38"/>
        <v>..</v>
      </c>
      <c r="F179" s="47"/>
      <c r="G179" s="84"/>
      <c r="H179" s="50"/>
      <c r="J179" s="90"/>
      <c r="K179" s="1">
        <v>2</v>
      </c>
      <c r="L179" s="1">
        <v>2</v>
      </c>
      <c r="M179" s="96" t="e">
        <v>#N/A</v>
      </c>
      <c r="N179" s="96" t="e">
        <v>#N/A</v>
      </c>
      <c r="O179" s="96" t="e">
        <v>#N/A</v>
      </c>
      <c r="P179" s="96" t="e">
        <v>#N/A</v>
      </c>
      <c r="Q179" s="96" t="e">
        <v>#N/A</v>
      </c>
      <c r="T179" s="47">
        <f t="shared" si="47"/>
        <v>0.83333333333333337</v>
      </c>
      <c r="U179" s="47">
        <f t="shared" si="48"/>
        <v>0.83333333333333337</v>
      </c>
      <c r="V179" s="47" t="str">
        <f t="shared" si="49"/>
        <v>..</v>
      </c>
      <c r="W179" s="47" t="str">
        <f t="shared" si="50"/>
        <v>..</v>
      </c>
      <c r="X179" s="47" t="str">
        <f t="shared" si="51"/>
        <v>..</v>
      </c>
      <c r="Y179" s="47" t="str">
        <f t="shared" si="52"/>
        <v>..</v>
      </c>
      <c r="Z179" s="47" t="str">
        <f t="shared" si="53"/>
        <v>..</v>
      </c>
    </row>
    <row r="180" spans="1:26" ht="15.5" x14ac:dyDescent="0.35">
      <c r="A180" s="44" t="s">
        <v>180</v>
      </c>
      <c r="B180" s="50" t="s">
        <v>406</v>
      </c>
      <c r="C180" s="47">
        <f t="shared" si="46"/>
        <v>1</v>
      </c>
      <c r="D180" s="47" t="str">
        <f t="shared" si="37"/>
        <v>..</v>
      </c>
      <c r="E180" s="47" t="str">
        <f t="shared" si="38"/>
        <v>..</v>
      </c>
      <c r="F180" s="47"/>
      <c r="G180" s="84"/>
      <c r="H180" s="50"/>
      <c r="J180" s="89"/>
      <c r="K180" s="1">
        <v>1</v>
      </c>
      <c r="L180" s="1">
        <v>1</v>
      </c>
      <c r="M180" s="96" t="e">
        <v>#N/A</v>
      </c>
      <c r="N180" s="96" t="e">
        <v>#N/A</v>
      </c>
      <c r="O180" s="96" t="e">
        <v>#N/A</v>
      </c>
      <c r="P180" s="96" t="e">
        <v>#N/A</v>
      </c>
      <c r="Q180" s="96" t="e">
        <v>#N/A</v>
      </c>
      <c r="T180" s="47">
        <f t="shared" si="47"/>
        <v>1</v>
      </c>
      <c r="U180" s="47">
        <f t="shared" si="48"/>
        <v>1</v>
      </c>
      <c r="V180" s="47" t="str">
        <f t="shared" si="49"/>
        <v>..</v>
      </c>
      <c r="W180" s="47" t="str">
        <f t="shared" si="50"/>
        <v>..</v>
      </c>
      <c r="X180" s="47" t="str">
        <f t="shared" si="51"/>
        <v>..</v>
      </c>
      <c r="Y180" s="47" t="str">
        <f t="shared" si="52"/>
        <v>..</v>
      </c>
      <c r="Z180" s="47" t="str">
        <f t="shared" si="53"/>
        <v>..</v>
      </c>
    </row>
    <row r="181" spans="1:26" ht="15.5" x14ac:dyDescent="0.35">
      <c r="A181" s="44" t="s">
        <v>172</v>
      </c>
      <c r="B181" s="50" t="s">
        <v>407</v>
      </c>
      <c r="C181" s="47">
        <f t="shared" si="46"/>
        <v>5.8333333333333307E-2</v>
      </c>
      <c r="D181" s="47">
        <f t="shared" si="37"/>
        <v>0</v>
      </c>
      <c r="E181" s="47">
        <f t="shared" si="38"/>
        <v>0</v>
      </c>
      <c r="F181" s="47"/>
      <c r="G181" s="84"/>
      <c r="H181" s="50"/>
      <c r="J181" s="89"/>
      <c r="K181" s="1">
        <v>7</v>
      </c>
      <c r="L181" s="1">
        <v>6</v>
      </c>
      <c r="M181" s="95">
        <v>7</v>
      </c>
      <c r="N181" s="95">
        <v>7</v>
      </c>
      <c r="O181" s="95">
        <v>6.75</v>
      </c>
      <c r="P181" s="95">
        <v>6.75</v>
      </c>
      <c r="Q181" s="95">
        <v>6.75</v>
      </c>
      <c r="T181" s="47">
        <f t="shared" si="47"/>
        <v>0</v>
      </c>
      <c r="U181" s="47">
        <f t="shared" si="48"/>
        <v>0.16666666666666663</v>
      </c>
      <c r="V181" s="47">
        <f t="shared" si="49"/>
        <v>0</v>
      </c>
      <c r="W181" s="47">
        <f t="shared" si="50"/>
        <v>0</v>
      </c>
      <c r="X181" s="47">
        <f t="shared" si="51"/>
        <v>4.166666666666663E-2</v>
      </c>
      <c r="Y181" s="47">
        <f t="shared" si="52"/>
        <v>4.166666666666663E-2</v>
      </c>
      <c r="Z181" s="47">
        <f t="shared" si="53"/>
        <v>4.166666666666663E-2</v>
      </c>
    </row>
    <row r="182" spans="1:26" ht="15.5" x14ac:dyDescent="0.35">
      <c r="A182" s="44" t="s">
        <v>181</v>
      </c>
      <c r="B182" s="50" t="s">
        <v>408</v>
      </c>
      <c r="C182" s="47">
        <f t="shared" si="46"/>
        <v>0.41666666666666669</v>
      </c>
      <c r="D182" s="47" t="str">
        <f t="shared" si="37"/>
        <v>..</v>
      </c>
      <c r="E182" s="47" t="str">
        <f t="shared" si="38"/>
        <v>..</v>
      </c>
      <c r="F182" s="47"/>
      <c r="G182" s="84"/>
      <c r="H182" s="50"/>
      <c r="J182" s="89"/>
      <c r="K182" s="1">
        <v>4</v>
      </c>
      <c r="L182" s="1">
        <v>5</v>
      </c>
      <c r="M182" s="96" t="e">
        <v>#N/A</v>
      </c>
      <c r="N182" s="96" t="e">
        <v>#N/A</v>
      </c>
      <c r="O182" s="96" t="e">
        <v>#N/A</v>
      </c>
      <c r="P182" s="96" t="e">
        <v>#N/A</v>
      </c>
      <c r="Q182" s="96" t="e">
        <v>#N/A</v>
      </c>
      <c r="T182" s="47">
        <f t="shared" si="47"/>
        <v>0.5</v>
      </c>
      <c r="U182" s="47">
        <f t="shared" si="48"/>
        <v>0.33333333333333337</v>
      </c>
      <c r="V182" s="47" t="str">
        <f t="shared" si="49"/>
        <v>..</v>
      </c>
      <c r="W182" s="47" t="str">
        <f t="shared" si="50"/>
        <v>..</v>
      </c>
      <c r="X182" s="47" t="str">
        <f t="shared" si="51"/>
        <v>..</v>
      </c>
      <c r="Y182" s="47" t="str">
        <f t="shared" si="52"/>
        <v>..</v>
      </c>
      <c r="Z182" s="47" t="str">
        <f t="shared" si="53"/>
        <v>..</v>
      </c>
    </row>
    <row r="183" spans="1:26" ht="15.5" x14ac:dyDescent="0.35">
      <c r="A183" s="44" t="s">
        <v>171</v>
      </c>
      <c r="B183" s="50" t="s">
        <v>409</v>
      </c>
      <c r="C183" s="47">
        <f t="shared" si="46"/>
        <v>0.16666666666666669</v>
      </c>
      <c r="D183" s="47" t="str">
        <f t="shared" si="37"/>
        <v>..</v>
      </c>
      <c r="E183" s="47" t="str">
        <f t="shared" si="38"/>
        <v>..</v>
      </c>
      <c r="F183" s="47"/>
      <c r="G183" s="84"/>
      <c r="H183" s="50"/>
      <c r="J183" s="89"/>
      <c r="K183" s="1">
        <v>7</v>
      </c>
      <c r="L183" s="1">
        <v>5</v>
      </c>
      <c r="M183" s="96" t="e">
        <v>#N/A</v>
      </c>
      <c r="N183" s="96" t="e">
        <v>#N/A</v>
      </c>
      <c r="O183" s="96" t="e">
        <v>#N/A</v>
      </c>
      <c r="P183" s="96" t="e">
        <v>#N/A</v>
      </c>
      <c r="Q183" s="96" t="e">
        <v>#N/A</v>
      </c>
      <c r="T183" s="47">
        <f t="shared" si="47"/>
        <v>0</v>
      </c>
      <c r="U183" s="47">
        <f t="shared" si="48"/>
        <v>0.33333333333333337</v>
      </c>
      <c r="V183" s="47" t="str">
        <f t="shared" si="49"/>
        <v>..</v>
      </c>
      <c r="W183" s="47" t="str">
        <f t="shared" si="50"/>
        <v>..</v>
      </c>
      <c r="X183" s="47" t="str">
        <f t="shared" si="51"/>
        <v>..</v>
      </c>
      <c r="Y183" s="47" t="str">
        <f t="shared" si="52"/>
        <v>..</v>
      </c>
      <c r="Z183" s="47" t="str">
        <f t="shared" si="53"/>
        <v>..</v>
      </c>
    </row>
    <row r="184" spans="1:26" ht="15.5" x14ac:dyDescent="0.35">
      <c r="A184" s="44" t="s">
        <v>170</v>
      </c>
      <c r="B184" s="50" t="s">
        <v>410</v>
      </c>
      <c r="C184" s="47">
        <f t="shared" si="46"/>
        <v>0.41666666666666669</v>
      </c>
      <c r="D184" s="47" t="str">
        <f t="shared" si="37"/>
        <v>..</v>
      </c>
      <c r="E184" s="47" t="str">
        <f t="shared" si="38"/>
        <v>..</v>
      </c>
      <c r="F184" s="47"/>
      <c r="G184" s="84"/>
      <c r="H184" s="50"/>
      <c r="J184" s="89"/>
      <c r="K184" s="1">
        <v>5</v>
      </c>
      <c r="L184" s="1">
        <v>4</v>
      </c>
      <c r="M184" s="96" t="e">
        <v>#N/A</v>
      </c>
      <c r="N184" s="96" t="e">
        <v>#N/A</v>
      </c>
      <c r="O184" s="96" t="e">
        <v>#N/A</v>
      </c>
      <c r="P184" s="96" t="e">
        <v>#N/A</v>
      </c>
      <c r="Q184" s="96" t="e">
        <v>#N/A</v>
      </c>
      <c r="T184" s="47">
        <f t="shared" si="47"/>
        <v>0.33333333333333337</v>
      </c>
      <c r="U184" s="47">
        <f t="shared" si="48"/>
        <v>0.5</v>
      </c>
      <c r="V184" s="47" t="str">
        <f t="shared" si="49"/>
        <v>..</v>
      </c>
      <c r="W184" s="47" t="str">
        <f t="shared" si="50"/>
        <v>..</v>
      </c>
      <c r="X184" s="47" t="str">
        <f t="shared" si="51"/>
        <v>..</v>
      </c>
      <c r="Y184" s="47" t="str">
        <f t="shared" si="52"/>
        <v>..</v>
      </c>
      <c r="Z184" s="47" t="str">
        <f t="shared" si="53"/>
        <v>..</v>
      </c>
    </row>
    <row r="185" spans="1:26" ht="15.5" x14ac:dyDescent="0.35">
      <c r="A185" s="44" t="s">
        <v>175</v>
      </c>
      <c r="B185" s="50" t="s">
        <v>411</v>
      </c>
      <c r="C185" s="47">
        <f t="shared" si="46"/>
        <v>0.83333333333333337</v>
      </c>
      <c r="D185" s="47" t="str">
        <f t="shared" si="37"/>
        <v>..</v>
      </c>
      <c r="E185" s="47" t="str">
        <f t="shared" si="38"/>
        <v>..</v>
      </c>
      <c r="F185" s="47"/>
      <c r="G185" s="84"/>
      <c r="H185" s="50"/>
      <c r="J185" s="89"/>
      <c r="K185" s="1">
        <v>2</v>
      </c>
      <c r="L185" s="1">
        <v>2</v>
      </c>
      <c r="M185" s="96" t="e">
        <v>#N/A</v>
      </c>
      <c r="N185" s="96" t="e">
        <v>#N/A</v>
      </c>
      <c r="O185" s="96" t="e">
        <v>#N/A</v>
      </c>
      <c r="P185" s="96" t="e">
        <v>#N/A</v>
      </c>
      <c r="Q185" s="96" t="e">
        <v>#N/A</v>
      </c>
      <c r="T185" s="47">
        <f t="shared" si="47"/>
        <v>0.83333333333333337</v>
      </c>
      <c r="U185" s="47">
        <f t="shared" si="48"/>
        <v>0.83333333333333337</v>
      </c>
      <c r="V185" s="47" t="str">
        <f t="shared" si="49"/>
        <v>..</v>
      </c>
      <c r="W185" s="47" t="str">
        <f t="shared" si="50"/>
        <v>..</v>
      </c>
      <c r="X185" s="47" t="str">
        <f t="shared" si="51"/>
        <v>..</v>
      </c>
      <c r="Y185" s="47" t="str">
        <f t="shared" si="52"/>
        <v>..</v>
      </c>
      <c r="Z185" s="47" t="str">
        <f t="shared" si="53"/>
        <v>..</v>
      </c>
    </row>
    <row r="186" spans="1:26" ht="15.5" x14ac:dyDescent="0.35">
      <c r="A186" s="44" t="s">
        <v>176</v>
      </c>
      <c r="B186" s="44" t="s">
        <v>412</v>
      </c>
      <c r="C186" s="47">
        <f t="shared" si="46"/>
        <v>0.83333333333333337</v>
      </c>
      <c r="D186" s="47" t="str">
        <f t="shared" si="37"/>
        <v>..</v>
      </c>
      <c r="E186" s="47" t="str">
        <f t="shared" si="38"/>
        <v>..</v>
      </c>
      <c r="F186" s="47"/>
      <c r="G186" s="84"/>
      <c r="H186" s="44"/>
      <c r="J186" s="86"/>
      <c r="K186" s="1">
        <v>2</v>
      </c>
      <c r="L186" s="1">
        <v>2</v>
      </c>
      <c r="M186" s="96" t="e">
        <v>#N/A</v>
      </c>
      <c r="N186" s="96" t="e">
        <v>#N/A</v>
      </c>
      <c r="O186" s="96" t="e">
        <v>#N/A</v>
      </c>
      <c r="P186" s="96" t="e">
        <v>#N/A</v>
      </c>
      <c r="Q186" s="96" t="e">
        <v>#N/A</v>
      </c>
      <c r="T186" s="47">
        <f t="shared" si="47"/>
        <v>0.83333333333333337</v>
      </c>
      <c r="U186" s="47">
        <f t="shared" si="48"/>
        <v>0.83333333333333337</v>
      </c>
      <c r="V186" s="47" t="str">
        <f t="shared" si="49"/>
        <v>..</v>
      </c>
      <c r="W186" s="47" t="str">
        <f t="shared" si="50"/>
        <v>..</v>
      </c>
      <c r="X186" s="47" t="str">
        <f t="shared" si="51"/>
        <v>..</v>
      </c>
      <c r="Y186" s="47" t="str">
        <f t="shared" si="52"/>
        <v>..</v>
      </c>
      <c r="Z186" s="47" t="str">
        <f t="shared" si="53"/>
        <v>..</v>
      </c>
    </row>
    <row r="187" spans="1:26" ht="15.5" x14ac:dyDescent="0.35">
      <c r="A187" s="44" t="s">
        <v>177</v>
      </c>
      <c r="B187" s="44" t="s">
        <v>413</v>
      </c>
      <c r="C187" s="47">
        <f t="shared" si="46"/>
        <v>0.75</v>
      </c>
      <c r="D187" s="47" t="str">
        <f t="shared" si="37"/>
        <v>..</v>
      </c>
      <c r="E187" s="47" t="str">
        <f t="shared" si="38"/>
        <v>..</v>
      </c>
      <c r="F187" s="47"/>
      <c r="G187" s="84"/>
      <c r="H187" s="44"/>
      <c r="J187" s="86"/>
      <c r="K187" s="1">
        <v>2</v>
      </c>
      <c r="L187" s="1">
        <v>3</v>
      </c>
      <c r="M187" s="96" t="e">
        <v>#N/A</v>
      </c>
      <c r="N187" s="96" t="e">
        <v>#N/A</v>
      </c>
      <c r="O187" s="96" t="e">
        <v>#N/A</v>
      </c>
      <c r="P187" s="96" t="e">
        <v>#N/A</v>
      </c>
      <c r="Q187" s="96" t="e">
        <v>#N/A</v>
      </c>
      <c r="T187" s="47">
        <f t="shared" si="47"/>
        <v>0.83333333333333337</v>
      </c>
      <c r="U187" s="47">
        <f t="shared" si="48"/>
        <v>0.66666666666666674</v>
      </c>
      <c r="V187" s="47" t="str">
        <f t="shared" si="49"/>
        <v>..</v>
      </c>
      <c r="W187" s="47" t="str">
        <f t="shared" si="50"/>
        <v>..</v>
      </c>
      <c r="X187" s="47" t="str">
        <f t="shared" si="51"/>
        <v>..</v>
      </c>
      <c r="Y187" s="47" t="str">
        <f t="shared" si="52"/>
        <v>..</v>
      </c>
      <c r="Z187" s="47" t="str">
        <f t="shared" si="53"/>
        <v>..</v>
      </c>
    </row>
    <row r="188" spans="1:26" ht="15.5" x14ac:dyDescent="0.35">
      <c r="A188" s="44" t="s">
        <v>178</v>
      </c>
      <c r="B188" s="44" t="s">
        <v>414</v>
      </c>
      <c r="C188" s="47">
        <f t="shared" si="46"/>
        <v>0.25</v>
      </c>
      <c r="D188" s="47" t="str">
        <f t="shared" si="37"/>
        <v>..</v>
      </c>
      <c r="E188" s="47" t="str">
        <f t="shared" si="38"/>
        <v>..</v>
      </c>
      <c r="F188" s="47"/>
      <c r="G188" s="84"/>
      <c r="H188" s="44"/>
      <c r="J188" s="86"/>
      <c r="K188" s="1">
        <v>5</v>
      </c>
      <c r="L188" s="1">
        <v>6</v>
      </c>
      <c r="M188" s="96" t="e">
        <v>#N/A</v>
      </c>
      <c r="N188" s="96" t="e">
        <v>#N/A</v>
      </c>
      <c r="O188" s="96" t="e">
        <v>#N/A</v>
      </c>
      <c r="P188" s="96" t="e">
        <v>#N/A</v>
      </c>
      <c r="Q188" s="96" t="e">
        <v>#N/A</v>
      </c>
      <c r="T188" s="47">
        <f t="shared" si="47"/>
        <v>0.33333333333333337</v>
      </c>
      <c r="U188" s="47">
        <f t="shared" si="48"/>
        <v>0.16666666666666663</v>
      </c>
      <c r="V188" s="47" t="str">
        <f t="shared" si="49"/>
        <v>..</v>
      </c>
      <c r="W188" s="47" t="str">
        <f t="shared" si="50"/>
        <v>..</v>
      </c>
      <c r="X188" s="47" t="str">
        <f t="shared" si="51"/>
        <v>..</v>
      </c>
      <c r="Y188" s="47" t="str">
        <f t="shared" si="52"/>
        <v>..</v>
      </c>
      <c r="Z188" s="47" t="str">
        <f t="shared" si="53"/>
        <v>..</v>
      </c>
    </row>
    <row r="189" spans="1:26" ht="15.5" x14ac:dyDescent="0.35">
      <c r="A189" s="44" t="s">
        <v>173</v>
      </c>
      <c r="B189" s="44" t="s">
        <v>415</v>
      </c>
      <c r="C189" s="47">
        <f t="shared" si="46"/>
        <v>0</v>
      </c>
      <c r="D189" s="47">
        <f t="shared" si="37"/>
        <v>0</v>
      </c>
      <c r="E189" s="47">
        <f t="shared" si="38"/>
        <v>0</v>
      </c>
      <c r="F189" s="47"/>
      <c r="G189" s="84"/>
      <c r="H189" s="44"/>
      <c r="J189" s="86"/>
      <c r="K189" s="1">
        <v>7</v>
      </c>
      <c r="L189" s="1">
        <v>7</v>
      </c>
      <c r="M189" s="95">
        <v>7</v>
      </c>
      <c r="N189" s="95">
        <v>7</v>
      </c>
      <c r="O189" s="95">
        <v>7</v>
      </c>
      <c r="P189" s="95">
        <v>7</v>
      </c>
      <c r="Q189" s="95">
        <v>7</v>
      </c>
      <c r="T189" s="47">
        <f t="shared" si="47"/>
        <v>0</v>
      </c>
      <c r="U189" s="47">
        <f t="shared" si="48"/>
        <v>0</v>
      </c>
      <c r="V189" s="47">
        <f t="shared" si="49"/>
        <v>0</v>
      </c>
      <c r="W189" s="47">
        <f t="shared" si="50"/>
        <v>0</v>
      </c>
      <c r="X189" s="47">
        <f t="shared" si="51"/>
        <v>0</v>
      </c>
      <c r="Y189" s="47">
        <f t="shared" si="52"/>
        <v>0</v>
      </c>
      <c r="Z189" s="47">
        <f t="shared" si="53"/>
        <v>0</v>
      </c>
    </row>
    <row r="190" spans="1:26" ht="15.5" x14ac:dyDescent="0.35">
      <c r="A190" s="44" t="s">
        <v>179</v>
      </c>
      <c r="B190" s="44" t="s">
        <v>416</v>
      </c>
      <c r="C190" s="47">
        <f t="shared" si="46"/>
        <v>1</v>
      </c>
      <c r="D190" s="47" t="str">
        <f t="shared" si="37"/>
        <v>..</v>
      </c>
      <c r="E190" s="47" t="str">
        <f t="shared" si="38"/>
        <v>..</v>
      </c>
      <c r="F190" s="47"/>
      <c r="G190" s="84"/>
      <c r="H190" s="44"/>
      <c r="J190" s="86"/>
      <c r="K190" s="1">
        <v>1</v>
      </c>
      <c r="L190" s="1">
        <v>1</v>
      </c>
      <c r="M190" s="96" t="e">
        <v>#N/A</v>
      </c>
      <c r="N190" s="96" t="e">
        <v>#N/A</v>
      </c>
      <c r="O190" s="96" t="e">
        <v>#N/A</v>
      </c>
      <c r="P190" s="96" t="e">
        <v>#N/A</v>
      </c>
      <c r="Q190" s="96" t="e">
        <v>#N/A</v>
      </c>
      <c r="T190" s="47">
        <f t="shared" si="47"/>
        <v>1</v>
      </c>
      <c r="U190" s="47">
        <f t="shared" si="48"/>
        <v>1</v>
      </c>
      <c r="V190" s="47" t="str">
        <f t="shared" si="49"/>
        <v>..</v>
      </c>
      <c r="W190" s="47" t="str">
        <f t="shared" si="50"/>
        <v>..</v>
      </c>
      <c r="X190" s="47" t="str">
        <f t="shared" si="51"/>
        <v>..</v>
      </c>
      <c r="Y190" s="47" t="str">
        <f t="shared" si="52"/>
        <v>..</v>
      </c>
      <c r="Z190" s="47" t="str">
        <f t="shared" si="53"/>
        <v>..</v>
      </c>
    </row>
    <row r="191" spans="1:26" ht="15.5" x14ac:dyDescent="0.35">
      <c r="A191" s="44" t="s">
        <v>182</v>
      </c>
      <c r="B191" s="44" t="s">
        <v>417</v>
      </c>
      <c r="C191" s="47">
        <f t="shared" si="46"/>
        <v>0.25</v>
      </c>
      <c r="D191" s="47" t="str">
        <f t="shared" si="37"/>
        <v>..</v>
      </c>
      <c r="E191" s="47" t="str">
        <f t="shared" si="38"/>
        <v>..</v>
      </c>
      <c r="F191" s="47"/>
      <c r="G191" s="84"/>
      <c r="H191" s="44"/>
      <c r="J191" s="86"/>
      <c r="K191" s="1">
        <v>6</v>
      </c>
      <c r="L191" s="1">
        <v>5</v>
      </c>
      <c r="M191" s="96" t="e">
        <v>#N/A</v>
      </c>
      <c r="N191" s="96" t="e">
        <v>#N/A</v>
      </c>
      <c r="O191" s="96" t="e">
        <v>#N/A</v>
      </c>
      <c r="P191" s="96" t="e">
        <v>#N/A</v>
      </c>
      <c r="Q191" s="96" t="e">
        <v>#N/A</v>
      </c>
      <c r="T191" s="47">
        <f t="shared" si="47"/>
        <v>0.16666666666666663</v>
      </c>
      <c r="U191" s="47">
        <f t="shared" si="48"/>
        <v>0.33333333333333337</v>
      </c>
      <c r="V191" s="47" t="str">
        <f t="shared" si="49"/>
        <v>..</v>
      </c>
      <c r="W191" s="47" t="str">
        <f t="shared" si="50"/>
        <v>..</v>
      </c>
      <c r="X191" s="47" t="str">
        <f t="shared" si="51"/>
        <v>..</v>
      </c>
      <c r="Y191" s="47" t="str">
        <f t="shared" si="52"/>
        <v>..</v>
      </c>
      <c r="Z191" s="47" t="str">
        <f t="shared" si="53"/>
        <v>..</v>
      </c>
    </row>
    <row r="192" spans="1:26" ht="15.5" x14ac:dyDescent="0.35">
      <c r="A192" s="44" t="s">
        <v>183</v>
      </c>
      <c r="B192" s="44" t="s">
        <v>418</v>
      </c>
      <c r="C192" s="47">
        <f t="shared" si="46"/>
        <v>0.58333333333333326</v>
      </c>
      <c r="D192" s="47">
        <f t="shared" si="37"/>
        <v>0.20833333333333337</v>
      </c>
      <c r="E192" s="47">
        <f t="shared" si="38"/>
        <v>0.20833333333333337</v>
      </c>
      <c r="F192" s="47"/>
      <c r="G192" s="84"/>
      <c r="H192" s="44"/>
      <c r="J192" s="86"/>
      <c r="K192" s="1">
        <v>3</v>
      </c>
      <c r="L192" s="1">
        <v>4</v>
      </c>
      <c r="M192" s="95">
        <v>5.75</v>
      </c>
      <c r="N192" s="95">
        <v>5.75</v>
      </c>
      <c r="O192" s="95">
        <v>4.25</v>
      </c>
      <c r="P192" s="95">
        <v>2.75</v>
      </c>
      <c r="Q192" s="95">
        <v>3.5</v>
      </c>
      <c r="T192" s="47">
        <f t="shared" si="47"/>
        <v>0.66666666666666674</v>
      </c>
      <c r="U192" s="47">
        <f t="shared" si="48"/>
        <v>0.5</v>
      </c>
      <c r="V192" s="47">
        <f t="shared" si="49"/>
        <v>0.20833333333333337</v>
      </c>
      <c r="W192" s="47">
        <f t="shared" si="50"/>
        <v>0.20833333333333337</v>
      </c>
      <c r="X192" s="47">
        <f t="shared" si="51"/>
        <v>0.45833333333333337</v>
      </c>
      <c r="Y192" s="47">
        <f t="shared" si="52"/>
        <v>0.70833333333333326</v>
      </c>
      <c r="Z192" s="47">
        <f t="shared" si="53"/>
        <v>0.58333333333333326</v>
      </c>
    </row>
    <row r="193" spans="1:26" ht="15.5" x14ac:dyDescent="0.35">
      <c r="A193" s="44" t="s">
        <v>4</v>
      </c>
      <c r="B193" s="44" t="s">
        <v>419</v>
      </c>
      <c r="C193" s="47">
        <f t="shared" si="46"/>
        <v>8.3333333333333315E-2</v>
      </c>
      <c r="D193" s="47" t="str">
        <f t="shared" si="37"/>
        <v>..</v>
      </c>
      <c r="E193" s="47" t="str">
        <f t="shared" si="38"/>
        <v>..</v>
      </c>
      <c r="F193" s="47"/>
      <c r="G193" s="84"/>
      <c r="H193" s="44"/>
      <c r="J193" s="86"/>
      <c r="K193" s="1">
        <v>7</v>
      </c>
      <c r="L193" s="1">
        <v>6</v>
      </c>
      <c r="M193" s="96" t="e">
        <v>#N/A</v>
      </c>
      <c r="N193" s="96" t="e">
        <v>#N/A</v>
      </c>
      <c r="O193" s="96" t="e">
        <v>#N/A</v>
      </c>
      <c r="P193" s="96" t="e">
        <v>#N/A</v>
      </c>
      <c r="Q193" s="96" t="e">
        <v>#N/A</v>
      </c>
      <c r="T193" s="47">
        <f t="shared" si="47"/>
        <v>0</v>
      </c>
      <c r="U193" s="47">
        <f t="shared" si="48"/>
        <v>0.16666666666666663</v>
      </c>
      <c r="V193" s="47" t="str">
        <f t="shared" si="49"/>
        <v>..</v>
      </c>
      <c r="W193" s="47" t="str">
        <f t="shared" si="50"/>
        <v>..</v>
      </c>
      <c r="X193" s="47" t="str">
        <f t="shared" si="51"/>
        <v>..</v>
      </c>
      <c r="Y193" s="47" t="str">
        <f t="shared" si="52"/>
        <v>..</v>
      </c>
      <c r="Z193" s="47" t="str">
        <f t="shared" si="53"/>
        <v>..</v>
      </c>
    </row>
    <row r="194" spans="1:26" ht="15.5" x14ac:dyDescent="0.35">
      <c r="A194" s="44" t="s">
        <v>60</v>
      </c>
      <c r="B194" s="44" t="s">
        <v>420</v>
      </c>
      <c r="C194" s="47">
        <f t="shared" si="46"/>
        <v>1</v>
      </c>
      <c r="D194" s="47" t="str">
        <f t="shared" si="37"/>
        <v>..</v>
      </c>
      <c r="E194" s="47" t="str">
        <f t="shared" si="38"/>
        <v>..</v>
      </c>
      <c r="F194" s="47"/>
      <c r="G194" s="84"/>
      <c r="H194" s="44"/>
      <c r="J194" s="86"/>
      <c r="K194" s="1">
        <v>1</v>
      </c>
      <c r="L194" s="1">
        <v>1</v>
      </c>
      <c r="M194" s="96" t="e">
        <v>#N/A</v>
      </c>
      <c r="N194" s="96" t="e">
        <v>#N/A</v>
      </c>
      <c r="O194" s="96" t="e">
        <v>#N/A</v>
      </c>
      <c r="P194" s="96" t="e">
        <v>#N/A</v>
      </c>
      <c r="Q194" s="96" t="e">
        <v>#N/A</v>
      </c>
      <c r="T194" s="47">
        <f t="shared" si="47"/>
        <v>1</v>
      </c>
      <c r="U194" s="47">
        <f t="shared" si="48"/>
        <v>1</v>
      </c>
      <c r="V194" s="47" t="str">
        <f t="shared" si="49"/>
        <v>..</v>
      </c>
      <c r="W194" s="47" t="str">
        <f t="shared" si="50"/>
        <v>..</v>
      </c>
      <c r="X194" s="47" t="str">
        <f t="shared" si="51"/>
        <v>..</v>
      </c>
      <c r="Y194" s="47" t="str">
        <f t="shared" si="52"/>
        <v>..</v>
      </c>
      <c r="Z194" s="47" t="str">
        <f t="shared" si="53"/>
        <v>..</v>
      </c>
    </row>
    <row r="195" spans="1:26" ht="15.5" x14ac:dyDescent="0.35">
      <c r="A195" s="44" t="s">
        <v>185</v>
      </c>
      <c r="B195" s="44" t="s">
        <v>421</v>
      </c>
      <c r="C195" s="47">
        <f t="shared" si="46"/>
        <v>0.91666666666666674</v>
      </c>
      <c r="D195" s="47" t="str">
        <f t="shared" si="37"/>
        <v>..</v>
      </c>
      <c r="E195" s="47" t="str">
        <f t="shared" si="38"/>
        <v>..</v>
      </c>
      <c r="F195" s="47"/>
      <c r="G195" s="84"/>
      <c r="H195" s="44"/>
      <c r="J195" s="90"/>
      <c r="K195" s="1">
        <v>2</v>
      </c>
      <c r="L195" s="1">
        <v>1</v>
      </c>
      <c r="M195" s="96" t="e">
        <v>#N/A</v>
      </c>
      <c r="N195" s="96" t="e">
        <v>#N/A</v>
      </c>
      <c r="O195" s="96" t="e">
        <v>#N/A</v>
      </c>
      <c r="P195" s="96" t="e">
        <v>#N/A</v>
      </c>
      <c r="Q195" s="96" t="e">
        <v>#N/A</v>
      </c>
      <c r="T195" s="47">
        <f t="shared" si="47"/>
        <v>0.83333333333333337</v>
      </c>
      <c r="U195" s="47">
        <f t="shared" si="48"/>
        <v>1</v>
      </c>
      <c r="V195" s="47" t="str">
        <f t="shared" si="49"/>
        <v>..</v>
      </c>
      <c r="W195" s="47" t="str">
        <f t="shared" si="50"/>
        <v>..</v>
      </c>
      <c r="X195" s="47" t="str">
        <f t="shared" si="51"/>
        <v>..</v>
      </c>
      <c r="Y195" s="47" t="str">
        <f t="shared" si="52"/>
        <v>..</v>
      </c>
      <c r="Z195" s="47" t="str">
        <f t="shared" si="53"/>
        <v>..</v>
      </c>
    </row>
    <row r="196" spans="1:26" ht="15.5" x14ac:dyDescent="0.35">
      <c r="A196" s="44" t="s">
        <v>184</v>
      </c>
      <c r="B196" s="44" t="s">
        <v>422</v>
      </c>
      <c r="C196" s="47">
        <f t="shared" si="46"/>
        <v>1</v>
      </c>
      <c r="D196" s="47" t="str">
        <f t="shared" si="37"/>
        <v>..</v>
      </c>
      <c r="E196" s="47" t="str">
        <f t="shared" si="38"/>
        <v>..</v>
      </c>
      <c r="F196" s="47"/>
      <c r="G196" s="84"/>
      <c r="H196" s="44"/>
      <c r="J196" s="86"/>
      <c r="K196" s="1">
        <v>1</v>
      </c>
      <c r="L196" s="1">
        <v>1</v>
      </c>
      <c r="M196" s="96" t="e">
        <v>#N/A</v>
      </c>
      <c r="N196" s="96" t="e">
        <v>#N/A</v>
      </c>
      <c r="O196" s="96" t="e">
        <v>#N/A</v>
      </c>
      <c r="P196" s="96" t="e">
        <v>#N/A</v>
      </c>
      <c r="Q196" s="96" t="e">
        <v>#N/A</v>
      </c>
      <c r="T196" s="47">
        <f t="shared" si="47"/>
        <v>1</v>
      </c>
      <c r="U196" s="47">
        <f t="shared" si="48"/>
        <v>1</v>
      </c>
      <c r="V196" s="47" t="str">
        <f t="shared" si="49"/>
        <v>..</v>
      </c>
      <c r="W196" s="47" t="str">
        <f t="shared" si="50"/>
        <v>..</v>
      </c>
      <c r="X196" s="47" t="str">
        <f t="shared" si="51"/>
        <v>..</v>
      </c>
      <c r="Y196" s="47" t="str">
        <f t="shared" si="52"/>
        <v>..</v>
      </c>
      <c r="Z196" s="47" t="str">
        <f t="shared" si="53"/>
        <v>..</v>
      </c>
    </row>
    <row r="197" spans="1:26" ht="15.5" x14ac:dyDescent="0.35">
      <c r="A197" s="44" t="s">
        <v>186</v>
      </c>
      <c r="B197" s="44" t="s">
        <v>423</v>
      </c>
      <c r="C197" s="47">
        <f t="shared" si="46"/>
        <v>4.9999999999999975E-2</v>
      </c>
      <c r="D197" s="47">
        <f t="shared" si="37"/>
        <v>0</v>
      </c>
      <c r="E197" s="47">
        <f t="shared" si="38"/>
        <v>0</v>
      </c>
      <c r="F197" s="47"/>
      <c r="G197" s="84"/>
      <c r="H197" s="44"/>
      <c r="J197" s="86"/>
      <c r="K197" s="1">
        <v>7</v>
      </c>
      <c r="L197" s="1">
        <v>6</v>
      </c>
      <c r="M197" s="95">
        <v>7</v>
      </c>
      <c r="N197" s="95">
        <v>7</v>
      </c>
      <c r="O197" s="95">
        <v>6.75</v>
      </c>
      <c r="P197" s="95">
        <v>6.75</v>
      </c>
      <c r="Q197" s="95">
        <v>7</v>
      </c>
      <c r="T197" s="47">
        <f t="shared" si="47"/>
        <v>0</v>
      </c>
      <c r="U197" s="47">
        <f t="shared" si="48"/>
        <v>0.16666666666666663</v>
      </c>
      <c r="V197" s="47">
        <f t="shared" si="49"/>
        <v>0</v>
      </c>
      <c r="W197" s="47">
        <f t="shared" si="50"/>
        <v>0</v>
      </c>
      <c r="X197" s="47">
        <f t="shared" si="51"/>
        <v>4.166666666666663E-2</v>
      </c>
      <c r="Y197" s="47">
        <f t="shared" si="52"/>
        <v>4.166666666666663E-2</v>
      </c>
      <c r="Z197" s="47">
        <f t="shared" si="53"/>
        <v>0</v>
      </c>
    </row>
    <row r="198" spans="1:26" ht="15.5" x14ac:dyDescent="0.35">
      <c r="A198" s="44" t="s">
        <v>190</v>
      </c>
      <c r="B198" s="44" t="s">
        <v>424</v>
      </c>
      <c r="C198" s="47">
        <f t="shared" si="46"/>
        <v>0.83333333333333337</v>
      </c>
      <c r="D198" s="47" t="str">
        <f t="shared" si="37"/>
        <v>..</v>
      </c>
      <c r="E198" s="47" t="str">
        <f t="shared" si="38"/>
        <v>..</v>
      </c>
      <c r="F198" s="47"/>
      <c r="G198" s="84"/>
      <c r="H198" s="44"/>
      <c r="J198" s="86"/>
      <c r="K198" s="1">
        <v>2</v>
      </c>
      <c r="L198" s="1">
        <v>2</v>
      </c>
      <c r="M198" s="97" t="e">
        <v>#N/A</v>
      </c>
      <c r="N198" s="97" t="e">
        <v>#N/A</v>
      </c>
      <c r="O198" s="97" t="e">
        <v>#N/A</v>
      </c>
      <c r="P198" s="97" t="e">
        <v>#N/A</v>
      </c>
      <c r="Q198" s="97" t="e">
        <v>#N/A</v>
      </c>
      <c r="T198" s="47">
        <f t="shared" si="47"/>
        <v>0.83333333333333337</v>
      </c>
      <c r="U198" s="47">
        <f t="shared" si="48"/>
        <v>0.83333333333333337</v>
      </c>
      <c r="V198" s="47" t="str">
        <f t="shared" si="49"/>
        <v>..</v>
      </c>
      <c r="W198" s="47" t="str">
        <f t="shared" si="50"/>
        <v>..</v>
      </c>
      <c r="X198" s="47" t="str">
        <f t="shared" si="51"/>
        <v>..</v>
      </c>
      <c r="Y198" s="47" t="str">
        <f t="shared" si="52"/>
        <v>..</v>
      </c>
      <c r="Z198" s="47" t="str">
        <f t="shared" si="53"/>
        <v>..</v>
      </c>
    </row>
    <row r="199" spans="1:26" ht="15.5" x14ac:dyDescent="0.35">
      <c r="A199" s="44" t="s">
        <v>188</v>
      </c>
      <c r="B199" s="44" t="s">
        <v>425</v>
      </c>
      <c r="C199" s="47">
        <f t="shared" si="46"/>
        <v>8.3333333333333315E-2</v>
      </c>
      <c r="D199" s="47" t="str">
        <f t="shared" si="37"/>
        <v>..</v>
      </c>
      <c r="E199" s="47" t="str">
        <f t="shared" si="38"/>
        <v>..</v>
      </c>
      <c r="F199" s="47"/>
      <c r="G199" s="84"/>
      <c r="H199" s="44"/>
      <c r="J199" s="86"/>
      <c r="K199" s="1">
        <v>7</v>
      </c>
      <c r="L199" s="1">
        <v>6</v>
      </c>
      <c r="M199" s="97" t="e">
        <v>#N/A</v>
      </c>
      <c r="N199" s="97" t="e">
        <v>#N/A</v>
      </c>
      <c r="O199" s="97" t="e">
        <v>#N/A</v>
      </c>
      <c r="P199" s="97" t="e">
        <v>#N/A</v>
      </c>
      <c r="Q199" s="97" t="e">
        <v>#N/A</v>
      </c>
      <c r="T199" s="47">
        <f t="shared" si="47"/>
        <v>0</v>
      </c>
      <c r="U199" s="47">
        <f t="shared" si="48"/>
        <v>0.16666666666666663</v>
      </c>
      <c r="V199" s="47" t="str">
        <f t="shared" si="49"/>
        <v>..</v>
      </c>
      <c r="W199" s="47" t="str">
        <f t="shared" si="50"/>
        <v>..</v>
      </c>
      <c r="X199" s="47" t="str">
        <f t="shared" si="51"/>
        <v>..</v>
      </c>
      <c r="Y199" s="47" t="str">
        <f t="shared" si="52"/>
        <v>..</v>
      </c>
      <c r="Z199" s="47" t="str">
        <f t="shared" si="53"/>
        <v>..</v>
      </c>
    </row>
    <row r="200" spans="1:26" ht="15.5" x14ac:dyDescent="0.35">
      <c r="A200" s="44" t="s">
        <v>189</v>
      </c>
      <c r="B200" s="44" t="s">
        <v>426</v>
      </c>
      <c r="C200" s="47">
        <f t="shared" si="46"/>
        <v>0.16666666666666669</v>
      </c>
      <c r="D200" s="47" t="str">
        <f t="shared" ref="D200:D204" si="54">+W200</f>
        <v>..</v>
      </c>
      <c r="E200" s="47" t="str">
        <f t="shared" ref="E200:E204" si="55">+V200</f>
        <v>..</v>
      </c>
      <c r="F200" s="47"/>
      <c r="G200" s="84"/>
      <c r="H200" s="44"/>
      <c r="J200" s="86"/>
      <c r="K200" s="1">
        <v>7</v>
      </c>
      <c r="L200" s="1">
        <v>5</v>
      </c>
      <c r="M200" s="97" t="e">
        <v>#N/A</v>
      </c>
      <c r="N200" s="97" t="e">
        <v>#N/A</v>
      </c>
      <c r="O200" s="97" t="e">
        <v>#N/A</v>
      </c>
      <c r="P200" s="97" t="e">
        <v>#N/A</v>
      </c>
      <c r="Q200" s="97" t="e">
        <v>#N/A</v>
      </c>
      <c r="T200" s="47">
        <f t="shared" si="47"/>
        <v>0</v>
      </c>
      <c r="U200" s="47">
        <f t="shared" si="48"/>
        <v>0.33333333333333337</v>
      </c>
      <c r="V200" s="47" t="str">
        <f t="shared" si="49"/>
        <v>..</v>
      </c>
      <c r="W200" s="47" t="str">
        <f t="shared" si="50"/>
        <v>..</v>
      </c>
      <c r="X200" s="47" t="str">
        <f t="shared" si="51"/>
        <v>..</v>
      </c>
      <c r="Y200" s="47" t="str">
        <f t="shared" si="52"/>
        <v>..</v>
      </c>
      <c r="Z200" s="47" t="str">
        <f t="shared" si="53"/>
        <v>..</v>
      </c>
    </row>
    <row r="201" spans="1:26" ht="15.5" x14ac:dyDescent="0.35">
      <c r="A201" s="44" t="s">
        <v>191</v>
      </c>
      <c r="B201" s="44" t="s">
        <v>548</v>
      </c>
      <c r="C201" s="47">
        <f t="shared" si="46"/>
        <v>0.16666666666666669</v>
      </c>
      <c r="D201" s="47" t="str">
        <f t="shared" si="54"/>
        <v>..</v>
      </c>
      <c r="E201" s="47" t="str">
        <f t="shared" si="55"/>
        <v>..</v>
      </c>
      <c r="F201" s="47"/>
      <c r="G201" s="84"/>
      <c r="H201" s="44"/>
      <c r="J201" s="86"/>
      <c r="K201" s="1">
        <v>7</v>
      </c>
      <c r="L201" s="1">
        <v>5</v>
      </c>
      <c r="M201" s="97" t="e">
        <v>#N/A</v>
      </c>
      <c r="N201" s="97" t="e">
        <v>#N/A</v>
      </c>
      <c r="O201" s="97" t="e">
        <v>#N/A</v>
      </c>
      <c r="P201" s="97" t="e">
        <v>#N/A</v>
      </c>
      <c r="Q201" s="97" t="e">
        <v>#N/A</v>
      </c>
      <c r="T201" s="47">
        <f t="shared" si="47"/>
        <v>0</v>
      </c>
      <c r="U201" s="47">
        <f t="shared" si="48"/>
        <v>0.33333333333333337</v>
      </c>
      <c r="V201" s="47" t="str">
        <f t="shared" si="49"/>
        <v>..</v>
      </c>
      <c r="W201" s="47" t="str">
        <f t="shared" si="50"/>
        <v>..</v>
      </c>
      <c r="X201" s="47" t="str">
        <f t="shared" si="51"/>
        <v>..</v>
      </c>
      <c r="Y201" s="47" t="str">
        <f t="shared" si="52"/>
        <v>..</v>
      </c>
      <c r="Z201" s="47" t="str">
        <f t="shared" si="53"/>
        <v>..</v>
      </c>
    </row>
    <row r="202" spans="1:26" ht="15.5" x14ac:dyDescent="0.35">
      <c r="A202" s="44" t="s">
        <v>193</v>
      </c>
      <c r="B202" s="44" t="s">
        <v>427</v>
      </c>
      <c r="C202" s="47">
        <f t="shared" si="46"/>
        <v>8.3333333333333315E-2</v>
      </c>
      <c r="D202" s="47" t="str">
        <f t="shared" si="54"/>
        <v>..</v>
      </c>
      <c r="E202" s="47" t="str">
        <f t="shared" si="55"/>
        <v>..</v>
      </c>
      <c r="F202" s="47"/>
      <c r="G202" s="84"/>
      <c r="H202" s="44"/>
      <c r="J202" s="86"/>
      <c r="K202" s="1">
        <v>7</v>
      </c>
      <c r="L202" s="1">
        <v>6</v>
      </c>
      <c r="M202" s="97" t="e">
        <v>#N/A</v>
      </c>
      <c r="N202" s="97" t="e">
        <v>#N/A</v>
      </c>
      <c r="O202" s="97" t="e">
        <v>#N/A</v>
      </c>
      <c r="P202" s="97" t="e">
        <v>#N/A</v>
      </c>
      <c r="Q202" s="97" t="e">
        <v>#N/A</v>
      </c>
      <c r="T202" s="47">
        <f t="shared" si="47"/>
        <v>0</v>
      </c>
      <c r="U202" s="47">
        <f t="shared" si="48"/>
        <v>0.16666666666666663</v>
      </c>
      <c r="V202" s="47" t="str">
        <f t="shared" si="49"/>
        <v>..</v>
      </c>
      <c r="W202" s="47" t="str">
        <f t="shared" si="50"/>
        <v>..</v>
      </c>
      <c r="X202" s="47" t="str">
        <f t="shared" si="51"/>
        <v>..</v>
      </c>
      <c r="Y202" s="47" t="str">
        <f t="shared" si="52"/>
        <v>..</v>
      </c>
      <c r="Z202" s="47" t="str">
        <f t="shared" si="53"/>
        <v>..</v>
      </c>
    </row>
    <row r="203" spans="1:26" ht="15.5" x14ac:dyDescent="0.35">
      <c r="A203" s="44" t="s">
        <v>196</v>
      </c>
      <c r="B203" s="44" t="s">
        <v>428</v>
      </c>
      <c r="C203" s="47">
        <f t="shared" si="46"/>
        <v>0.5</v>
      </c>
      <c r="D203" s="47" t="str">
        <f t="shared" si="54"/>
        <v>..</v>
      </c>
      <c r="E203" s="47" t="str">
        <f t="shared" si="55"/>
        <v>..</v>
      </c>
      <c r="F203" s="47"/>
      <c r="G203" s="84"/>
      <c r="H203" s="44"/>
      <c r="J203" s="86"/>
      <c r="K203" s="1">
        <v>4</v>
      </c>
      <c r="L203" s="1">
        <v>4</v>
      </c>
      <c r="M203" s="97" t="e">
        <v>#N/A</v>
      </c>
      <c r="N203" s="97" t="e">
        <v>#N/A</v>
      </c>
      <c r="O203" s="97" t="e">
        <v>#N/A</v>
      </c>
      <c r="P203" s="97" t="e">
        <v>#N/A</v>
      </c>
      <c r="Q203" s="97" t="e">
        <v>#N/A</v>
      </c>
      <c r="T203" s="47">
        <f t="shared" si="47"/>
        <v>0.5</v>
      </c>
      <c r="U203" s="47">
        <f t="shared" si="48"/>
        <v>0.5</v>
      </c>
      <c r="V203" s="47" t="str">
        <f t="shared" si="49"/>
        <v>..</v>
      </c>
      <c r="W203" s="47" t="str">
        <f t="shared" si="50"/>
        <v>..</v>
      </c>
      <c r="X203" s="47" t="str">
        <f t="shared" si="51"/>
        <v>..</v>
      </c>
      <c r="Y203" s="47" t="str">
        <f t="shared" si="52"/>
        <v>..</v>
      </c>
      <c r="Z203" s="47" t="str">
        <f t="shared" si="53"/>
        <v>..</v>
      </c>
    </row>
    <row r="204" spans="1:26" ht="15.5" x14ac:dyDescent="0.35">
      <c r="A204" s="44" t="s">
        <v>197</v>
      </c>
      <c r="B204" s="44" t="s">
        <v>429</v>
      </c>
      <c r="C204" s="47">
        <f t="shared" si="46"/>
        <v>0.33333333333333337</v>
      </c>
      <c r="D204" s="47" t="str">
        <f t="shared" si="54"/>
        <v>..</v>
      </c>
      <c r="E204" s="47" t="str">
        <f t="shared" si="55"/>
        <v>..</v>
      </c>
      <c r="F204" s="47"/>
      <c r="G204" s="84"/>
      <c r="H204" s="44"/>
      <c r="J204" s="86"/>
      <c r="K204" s="1">
        <v>5</v>
      </c>
      <c r="L204" s="1">
        <v>5</v>
      </c>
      <c r="M204" s="97" t="e">
        <v>#N/A</v>
      </c>
      <c r="N204" s="97" t="e">
        <v>#N/A</v>
      </c>
      <c r="O204" s="97" t="e">
        <v>#N/A</v>
      </c>
      <c r="P204" s="97" t="e">
        <v>#N/A</v>
      </c>
      <c r="Q204" s="97" t="e">
        <v>#N/A</v>
      </c>
      <c r="T204" s="47">
        <f t="shared" si="47"/>
        <v>0.33333333333333337</v>
      </c>
      <c r="U204" s="47">
        <f t="shared" si="48"/>
        <v>0.33333333333333337</v>
      </c>
      <c r="V204" s="47" t="str">
        <f t="shared" si="49"/>
        <v>..</v>
      </c>
      <c r="W204" s="47" t="str">
        <f t="shared" si="50"/>
        <v>..</v>
      </c>
      <c r="X204" s="47" t="str">
        <f t="shared" si="51"/>
        <v>..</v>
      </c>
      <c r="Y204" s="47" t="str">
        <f t="shared" si="52"/>
        <v>..</v>
      </c>
      <c r="Z204" s="47" t="str">
        <f t="shared" si="53"/>
        <v>..</v>
      </c>
    </row>
    <row r="205" spans="1:26" ht="15.5" x14ac:dyDescent="0.35">
      <c r="K205" s="50"/>
      <c r="L205" s="50"/>
      <c r="M205" s="51"/>
      <c r="N205" s="51"/>
      <c r="O205" s="51"/>
      <c r="P205" s="51"/>
      <c r="Q205" s="51"/>
      <c r="T205" s="85"/>
      <c r="U205" s="85"/>
      <c r="V205" s="85"/>
      <c r="W205" s="85"/>
      <c r="X205" s="85"/>
      <c r="Y205" s="85"/>
      <c r="Z205" s="85"/>
    </row>
    <row r="206" spans="1:26" ht="15.5" x14ac:dyDescent="0.35">
      <c r="D206" s="47"/>
      <c r="E206" s="47"/>
      <c r="F206" s="47"/>
      <c r="K206" s="82"/>
      <c r="L206" s="82"/>
      <c r="M206" s="51"/>
      <c r="N206" s="51"/>
      <c r="O206" s="51"/>
      <c r="P206" s="51"/>
      <c r="Q206" s="51"/>
      <c r="T206" s="85"/>
      <c r="U206" s="85"/>
      <c r="V206" s="85"/>
      <c r="W206" s="85"/>
      <c r="X206" s="85"/>
      <c r="Y206" s="85"/>
      <c r="Z206" s="85"/>
    </row>
    <row r="207" spans="1:26" ht="15.5" x14ac:dyDescent="0.35">
      <c r="K207" s="82"/>
      <c r="L207" s="50"/>
      <c r="M207" s="51"/>
      <c r="N207" s="51"/>
      <c r="O207" s="51"/>
      <c r="P207" s="51"/>
      <c r="Q207" s="51"/>
      <c r="T207" s="85"/>
      <c r="U207" s="85"/>
      <c r="V207" s="85"/>
      <c r="W207" s="85"/>
      <c r="X207" s="85"/>
      <c r="Y207" s="85"/>
      <c r="Z207" s="85"/>
    </row>
    <row r="208" spans="1:26" ht="15.5" x14ac:dyDescent="0.35">
      <c r="H208" s="44"/>
      <c r="I208" s="44"/>
      <c r="J208" s="44"/>
      <c r="K208" s="50"/>
      <c r="L208" s="50"/>
      <c r="M208" s="51"/>
      <c r="N208" s="51"/>
      <c r="O208" s="51"/>
      <c r="P208" s="51"/>
      <c r="Q208" s="51"/>
      <c r="T208" s="85"/>
      <c r="U208" s="85"/>
      <c r="V208" s="85"/>
      <c r="W208" s="85"/>
      <c r="X208" s="85"/>
      <c r="Y208" s="85"/>
      <c r="Z208" s="85"/>
    </row>
    <row r="209" spans="8:26" ht="15.5" x14ac:dyDescent="0.35">
      <c r="H209" s="44"/>
      <c r="I209" s="44"/>
      <c r="J209" s="44"/>
      <c r="K209" s="50"/>
      <c r="L209" s="50"/>
      <c r="M209" s="51"/>
      <c r="N209" s="51"/>
      <c r="O209" s="51"/>
      <c r="P209" s="51"/>
      <c r="Q209" s="51"/>
      <c r="T209" s="85"/>
      <c r="U209" s="85"/>
      <c r="V209" s="85"/>
      <c r="W209" s="85"/>
      <c r="X209" s="85"/>
      <c r="Y209" s="85"/>
      <c r="Z209" s="85"/>
    </row>
    <row r="210" spans="8:26" ht="15.5" x14ac:dyDescent="0.35">
      <c r="H210" s="44"/>
      <c r="I210" s="44"/>
      <c r="J210" s="44"/>
      <c r="K210" s="50"/>
      <c r="L210" s="50"/>
      <c r="M210" s="51"/>
      <c r="N210" s="51"/>
      <c r="O210" s="51"/>
      <c r="P210" s="51"/>
      <c r="Q210" s="51"/>
      <c r="T210" s="85"/>
      <c r="U210" s="85"/>
      <c r="V210" s="85"/>
      <c r="W210" s="85"/>
      <c r="X210" s="85"/>
      <c r="Y210" s="85"/>
      <c r="Z210" s="85"/>
    </row>
    <row r="211" spans="8:26" x14ac:dyDescent="0.35">
      <c r="H211" s="44"/>
      <c r="I211" s="44"/>
      <c r="J211" s="44"/>
      <c r="K211" s="50"/>
      <c r="L211" s="50"/>
      <c r="M211" s="51"/>
      <c r="N211" s="51"/>
      <c r="O211" s="51"/>
      <c r="P211" s="51"/>
      <c r="Q211" s="51"/>
    </row>
    <row r="212" spans="8:26" x14ac:dyDescent="0.35">
      <c r="H212" s="44"/>
      <c r="I212" s="44"/>
      <c r="J212" s="44"/>
      <c r="K212" s="50"/>
      <c r="L212" s="50"/>
      <c r="M212" s="51"/>
      <c r="N212" s="51"/>
      <c r="O212" s="51"/>
      <c r="P212" s="51"/>
      <c r="Q212" s="51"/>
    </row>
    <row r="213" spans="8:26" x14ac:dyDescent="0.35">
      <c r="H213" s="44"/>
      <c r="I213" s="44"/>
      <c r="J213" s="44"/>
      <c r="K213" s="50"/>
      <c r="L213" s="50"/>
      <c r="M213" s="51"/>
      <c r="N213" s="51"/>
      <c r="O213" s="51"/>
      <c r="P213" s="51"/>
      <c r="Q213" s="51"/>
    </row>
    <row r="214" spans="8:26" x14ac:dyDescent="0.35">
      <c r="H214" s="44"/>
      <c r="I214" s="44"/>
      <c r="J214" s="44"/>
      <c r="K214" s="50"/>
      <c r="L214" s="50"/>
      <c r="M214" s="51"/>
      <c r="N214" s="51"/>
      <c r="O214" s="51"/>
      <c r="P214" s="51"/>
      <c r="Q214" s="51"/>
    </row>
    <row r="215" spans="8:26" x14ac:dyDescent="0.35">
      <c r="H215" s="44"/>
      <c r="I215" s="44"/>
      <c r="J215" s="44"/>
      <c r="K215" s="50"/>
      <c r="L215" s="50"/>
      <c r="M215" s="51"/>
      <c r="N215" s="51"/>
      <c r="O215" s="51"/>
      <c r="P215" s="51"/>
      <c r="Q215" s="51"/>
    </row>
    <row r="216" spans="8:26" x14ac:dyDescent="0.35">
      <c r="H216" s="44"/>
      <c r="I216" s="44"/>
      <c r="J216" s="44"/>
      <c r="K216" s="50"/>
      <c r="L216" s="50"/>
      <c r="M216" s="51"/>
      <c r="N216" s="51"/>
      <c r="O216" s="51"/>
      <c r="P216" s="51"/>
      <c r="Q216" s="51"/>
    </row>
    <row r="217" spans="8:26" x14ac:dyDescent="0.35">
      <c r="H217" s="44"/>
      <c r="I217" s="44"/>
      <c r="J217" s="44"/>
      <c r="K217" s="50"/>
      <c r="L217" s="50"/>
      <c r="M217" s="51"/>
      <c r="N217" s="51"/>
      <c r="O217" s="51"/>
      <c r="P217" s="51"/>
      <c r="Q217" s="51"/>
    </row>
    <row r="218" spans="8:26" x14ac:dyDescent="0.35">
      <c r="H218" s="44"/>
      <c r="I218" s="44"/>
      <c r="J218" s="44"/>
      <c r="K218" s="50"/>
      <c r="L218" s="50"/>
      <c r="M218" s="51"/>
      <c r="N218" s="51"/>
      <c r="O218" s="51"/>
      <c r="P218" s="51"/>
      <c r="Q218" s="51"/>
    </row>
    <row r="219" spans="8:26" x14ac:dyDescent="0.35">
      <c r="H219" s="44"/>
      <c r="I219" s="44"/>
      <c r="J219" s="44"/>
      <c r="K219" s="50"/>
      <c r="L219" s="50"/>
      <c r="M219" s="51"/>
      <c r="N219" s="51"/>
      <c r="O219" s="51"/>
      <c r="P219" s="51"/>
      <c r="Q219" s="51"/>
    </row>
    <row r="220" spans="8:26" x14ac:dyDescent="0.35">
      <c r="H220" s="44"/>
      <c r="I220" s="44"/>
      <c r="J220" s="44"/>
      <c r="K220" s="50"/>
      <c r="L220" s="50"/>
      <c r="M220" s="51"/>
      <c r="N220" s="51"/>
      <c r="O220" s="51"/>
      <c r="P220" s="51"/>
      <c r="Q220" s="51"/>
    </row>
    <row r="221" spans="8:26" x14ac:dyDescent="0.35">
      <c r="H221" s="44"/>
      <c r="I221" s="44"/>
      <c r="J221" s="44"/>
      <c r="K221" s="50"/>
      <c r="L221" s="50"/>
      <c r="M221" s="51"/>
      <c r="N221" s="51"/>
      <c r="O221" s="51"/>
      <c r="P221" s="51"/>
      <c r="Q221" s="51"/>
    </row>
    <row r="222" spans="8:26" x14ac:dyDescent="0.35">
      <c r="H222" s="44"/>
      <c r="I222" s="44"/>
      <c r="J222" s="44"/>
      <c r="K222" s="50"/>
      <c r="L222" s="50"/>
      <c r="M222" s="51"/>
      <c r="N222" s="51"/>
      <c r="O222" s="51"/>
      <c r="P222" s="51"/>
      <c r="Q222" s="51"/>
    </row>
    <row r="223" spans="8:26" x14ac:dyDescent="0.35">
      <c r="H223" s="44"/>
      <c r="I223" s="44"/>
      <c r="J223" s="44"/>
      <c r="K223" s="50"/>
      <c r="L223" s="50"/>
      <c r="M223" s="51"/>
      <c r="N223" s="51"/>
      <c r="O223" s="51"/>
      <c r="P223" s="51"/>
      <c r="Q223" s="51"/>
    </row>
    <row r="224" spans="8:26" x14ac:dyDescent="0.35">
      <c r="H224" s="44"/>
      <c r="I224" s="44"/>
      <c r="J224" s="44"/>
      <c r="K224" s="50"/>
      <c r="L224" s="50"/>
      <c r="M224" s="51"/>
      <c r="N224" s="51"/>
      <c r="O224" s="51"/>
      <c r="P224" s="51"/>
      <c r="Q224" s="51"/>
    </row>
    <row r="225" spans="8:17" x14ac:dyDescent="0.35">
      <c r="H225" s="44"/>
      <c r="I225" s="44"/>
      <c r="J225" s="44"/>
      <c r="K225" s="50"/>
      <c r="L225" s="50"/>
      <c r="M225" s="51"/>
      <c r="N225" s="51"/>
      <c r="O225" s="51"/>
      <c r="P225" s="51"/>
      <c r="Q225" s="51"/>
    </row>
    <row r="226" spans="8:17" x14ac:dyDescent="0.35">
      <c r="H226" s="44"/>
      <c r="I226" s="44"/>
      <c r="J226" s="44"/>
      <c r="K226" s="50"/>
      <c r="L226" s="50"/>
      <c r="M226" s="51"/>
      <c r="N226" s="51"/>
      <c r="O226" s="51"/>
      <c r="P226" s="51"/>
      <c r="Q226" s="51"/>
    </row>
    <row r="227" spans="8:17" x14ac:dyDescent="0.35">
      <c r="H227" s="44"/>
      <c r="I227" s="44"/>
      <c r="J227" s="44"/>
      <c r="K227" s="50"/>
      <c r="L227" s="50"/>
      <c r="M227" s="51"/>
      <c r="N227" s="51"/>
      <c r="O227" s="51"/>
      <c r="P227" s="51"/>
      <c r="Q227" s="51"/>
    </row>
    <row r="228" spans="8:17" x14ac:dyDescent="0.35">
      <c r="H228" s="44"/>
      <c r="I228" s="44"/>
      <c r="J228" s="44"/>
      <c r="K228" s="50"/>
      <c r="L228" s="50"/>
      <c r="M228" s="51"/>
      <c r="N228" s="51"/>
      <c r="O228" s="51"/>
      <c r="P228" s="51"/>
      <c r="Q228" s="51"/>
    </row>
    <row r="229" spans="8:17" x14ac:dyDescent="0.35">
      <c r="H229" s="44"/>
      <c r="I229" s="44"/>
      <c r="J229" s="44"/>
      <c r="K229" s="50"/>
      <c r="L229" s="50"/>
      <c r="M229" s="51"/>
      <c r="N229" s="51"/>
      <c r="O229" s="51"/>
      <c r="P229" s="51"/>
      <c r="Q229" s="51"/>
    </row>
    <row r="230" spans="8:17" x14ac:dyDescent="0.35">
      <c r="H230" s="44"/>
      <c r="I230" s="44"/>
      <c r="J230" s="44"/>
      <c r="K230" s="50"/>
      <c r="L230" s="50"/>
      <c r="M230" s="51"/>
      <c r="N230" s="51"/>
      <c r="O230" s="51"/>
      <c r="P230" s="51"/>
      <c r="Q230" s="51"/>
    </row>
    <row r="231" spans="8:17" x14ac:dyDescent="0.35">
      <c r="H231" s="44"/>
      <c r="I231" s="44"/>
      <c r="J231" s="44"/>
      <c r="K231" s="50"/>
      <c r="L231" s="50"/>
      <c r="M231" s="51"/>
      <c r="N231" s="51"/>
      <c r="O231" s="51"/>
      <c r="P231" s="51"/>
      <c r="Q231" s="51"/>
    </row>
    <row r="232" spans="8:17" x14ac:dyDescent="0.35">
      <c r="H232" s="44"/>
      <c r="I232" s="44"/>
      <c r="J232" s="44"/>
      <c r="K232" s="50"/>
      <c r="L232" s="50"/>
      <c r="M232" s="51"/>
      <c r="N232" s="51"/>
      <c r="O232" s="51"/>
      <c r="P232" s="51"/>
      <c r="Q232" s="51"/>
    </row>
    <row r="233" spans="8:17" x14ac:dyDescent="0.35">
      <c r="H233" s="44"/>
      <c r="I233" s="44"/>
      <c r="J233" s="44"/>
      <c r="K233" s="50"/>
      <c r="L233" s="50"/>
      <c r="M233" s="51"/>
      <c r="N233" s="51"/>
      <c r="O233" s="51"/>
      <c r="P233" s="51"/>
      <c r="Q233" s="51"/>
    </row>
    <row r="234" spans="8:17" x14ac:dyDescent="0.35">
      <c r="H234" s="44"/>
      <c r="I234" s="44"/>
      <c r="J234" s="44"/>
      <c r="K234" s="50"/>
      <c r="L234" s="50"/>
      <c r="M234" s="51"/>
      <c r="N234" s="51"/>
      <c r="O234" s="51"/>
      <c r="P234" s="51"/>
      <c r="Q234" s="51"/>
    </row>
    <row r="235" spans="8:17" x14ac:dyDescent="0.35">
      <c r="H235" s="44"/>
      <c r="I235" s="44"/>
      <c r="J235" s="44"/>
      <c r="K235" s="50"/>
      <c r="L235" s="50"/>
      <c r="M235" s="51"/>
      <c r="N235" s="51"/>
      <c r="O235" s="51"/>
      <c r="P235" s="51"/>
      <c r="Q235" s="51"/>
    </row>
    <row r="236" spans="8:17" x14ac:dyDescent="0.35">
      <c r="H236" s="44"/>
      <c r="I236" s="44"/>
      <c r="J236" s="44"/>
      <c r="K236" s="50"/>
      <c r="L236" s="50"/>
      <c r="M236" s="51"/>
      <c r="N236" s="51"/>
      <c r="O236" s="51"/>
      <c r="P236" s="51"/>
      <c r="Q236" s="51"/>
    </row>
    <row r="237" spans="8:17" x14ac:dyDescent="0.35">
      <c r="H237" s="44"/>
      <c r="I237" s="44"/>
      <c r="J237" s="44"/>
      <c r="K237" s="50"/>
      <c r="L237" s="50"/>
      <c r="M237" s="51"/>
      <c r="N237" s="51"/>
      <c r="O237" s="51"/>
      <c r="P237" s="51"/>
      <c r="Q237" s="51"/>
    </row>
    <row r="238" spans="8:17" x14ac:dyDescent="0.35">
      <c r="H238" s="44"/>
      <c r="I238" s="44"/>
      <c r="J238" s="44"/>
      <c r="K238" s="50"/>
      <c r="L238" s="50"/>
      <c r="M238" s="51"/>
      <c r="N238" s="51"/>
      <c r="O238" s="51"/>
      <c r="P238" s="51"/>
      <c r="Q238" s="51"/>
    </row>
    <row r="239" spans="8:17" x14ac:dyDescent="0.35">
      <c r="H239" s="44"/>
      <c r="I239" s="44"/>
      <c r="J239" s="44"/>
      <c r="K239" s="50"/>
      <c r="L239" s="50"/>
      <c r="M239" s="51"/>
      <c r="N239" s="51"/>
      <c r="O239" s="51"/>
      <c r="P239" s="51"/>
      <c r="Q239" s="51"/>
    </row>
    <row r="240" spans="8:17" x14ac:dyDescent="0.35">
      <c r="H240" s="44"/>
      <c r="I240" s="44"/>
      <c r="J240" s="44"/>
      <c r="K240" s="50"/>
      <c r="L240" s="50"/>
      <c r="M240" s="51"/>
      <c r="N240" s="51"/>
      <c r="O240" s="51"/>
      <c r="P240" s="51"/>
      <c r="Q240" s="51"/>
    </row>
    <row r="241" spans="8:17" x14ac:dyDescent="0.35">
      <c r="H241" s="44"/>
      <c r="I241" s="44"/>
      <c r="J241" s="44"/>
      <c r="K241" s="50"/>
      <c r="L241" s="50"/>
      <c r="M241" s="51"/>
      <c r="N241" s="51"/>
      <c r="O241" s="51"/>
      <c r="P241" s="51"/>
      <c r="Q241" s="51"/>
    </row>
    <row r="242" spans="8:17" x14ac:dyDescent="0.35">
      <c r="H242" s="44"/>
      <c r="I242" s="44"/>
      <c r="J242" s="44"/>
      <c r="K242" s="50"/>
      <c r="L242" s="50"/>
      <c r="M242" s="51"/>
      <c r="N242" s="51"/>
      <c r="O242" s="51"/>
      <c r="P242" s="51"/>
      <c r="Q242" s="51"/>
    </row>
    <row r="243" spans="8:17" x14ac:dyDescent="0.35">
      <c r="H243" s="44"/>
      <c r="I243" s="44"/>
      <c r="J243" s="44"/>
      <c r="K243" s="50"/>
      <c r="L243" s="50"/>
      <c r="M243" s="51"/>
      <c r="N243" s="51"/>
      <c r="O243" s="51"/>
      <c r="P243" s="51"/>
      <c r="Q243" s="51"/>
    </row>
    <row r="244" spans="8:17" x14ac:dyDescent="0.35">
      <c r="H244" s="44"/>
      <c r="I244" s="44"/>
      <c r="J244" s="44"/>
      <c r="K244" s="50"/>
      <c r="L244" s="50"/>
      <c r="M244" s="51"/>
      <c r="N244" s="51"/>
      <c r="O244" s="51"/>
      <c r="P244" s="51"/>
      <c r="Q244" s="51"/>
    </row>
    <row r="245" spans="8:17" x14ac:dyDescent="0.35">
      <c r="H245" s="44"/>
      <c r="I245" s="44"/>
      <c r="J245" s="44"/>
      <c r="K245" s="50"/>
      <c r="L245" s="50"/>
      <c r="M245" s="51"/>
      <c r="N245" s="51"/>
      <c r="O245" s="51"/>
      <c r="P245" s="51"/>
      <c r="Q245" s="51"/>
    </row>
    <row r="246" spans="8:17" x14ac:dyDescent="0.35">
      <c r="H246" s="44"/>
      <c r="I246" s="44"/>
      <c r="J246" s="44"/>
      <c r="K246" s="50"/>
      <c r="L246" s="50"/>
      <c r="M246" s="51"/>
      <c r="N246" s="51"/>
      <c r="O246" s="51"/>
      <c r="P246" s="51"/>
      <c r="Q246" s="51"/>
    </row>
    <row r="247" spans="8:17" x14ac:dyDescent="0.35">
      <c r="H247" s="44"/>
      <c r="I247" s="44"/>
      <c r="J247" s="44"/>
      <c r="K247" s="50"/>
      <c r="L247" s="50"/>
      <c r="M247" s="51"/>
      <c r="N247" s="51"/>
      <c r="O247" s="51"/>
      <c r="P247" s="51"/>
      <c r="Q247" s="51"/>
    </row>
    <row r="248" spans="8:17" x14ac:dyDescent="0.35">
      <c r="H248" s="44"/>
      <c r="I248" s="44"/>
      <c r="J248" s="44"/>
      <c r="K248" s="50"/>
      <c r="L248" s="50"/>
      <c r="M248" s="51"/>
      <c r="N248" s="51"/>
      <c r="O248" s="51"/>
      <c r="P248" s="51"/>
      <c r="Q248" s="51"/>
    </row>
    <row r="249" spans="8:17" x14ac:dyDescent="0.35">
      <c r="H249" s="44"/>
      <c r="I249" s="44"/>
      <c r="J249" s="44"/>
      <c r="K249" s="50"/>
      <c r="L249" s="50"/>
      <c r="M249" s="51"/>
      <c r="N249" s="51"/>
      <c r="O249" s="51"/>
      <c r="P249" s="51"/>
      <c r="Q249" s="51"/>
    </row>
    <row r="250" spans="8:17" x14ac:dyDescent="0.35">
      <c r="H250" s="44"/>
      <c r="I250" s="44"/>
      <c r="J250" s="44"/>
      <c r="K250" s="50"/>
      <c r="L250" s="50"/>
      <c r="M250" s="51"/>
      <c r="N250" s="51"/>
      <c r="O250" s="51"/>
      <c r="P250" s="51"/>
      <c r="Q250" s="51"/>
    </row>
    <row r="251" spans="8:17" x14ac:dyDescent="0.35">
      <c r="H251" s="44"/>
      <c r="I251" s="44"/>
      <c r="J251" s="44"/>
      <c r="K251" s="50"/>
      <c r="L251" s="50"/>
      <c r="M251" s="51"/>
      <c r="N251" s="51"/>
      <c r="O251" s="51"/>
      <c r="P251" s="51"/>
      <c r="Q251" s="51"/>
    </row>
    <row r="252" spans="8:17" x14ac:dyDescent="0.35">
      <c r="H252" s="44"/>
      <c r="I252" s="44"/>
      <c r="J252" s="44"/>
      <c r="K252" s="50"/>
      <c r="L252" s="50"/>
      <c r="M252" s="51"/>
      <c r="N252" s="51"/>
      <c r="O252" s="51"/>
      <c r="P252" s="51"/>
      <c r="Q252" s="51"/>
    </row>
    <row r="253" spans="8:17" x14ac:dyDescent="0.35">
      <c r="H253" s="44"/>
      <c r="I253" s="44"/>
      <c r="J253" s="44"/>
      <c r="K253" s="50"/>
      <c r="L253" s="50"/>
      <c r="M253" s="51"/>
      <c r="N253" s="51"/>
      <c r="O253" s="51"/>
      <c r="P253" s="51"/>
      <c r="Q253" s="51"/>
    </row>
    <row r="254" spans="8:17" x14ac:dyDescent="0.35">
      <c r="H254" s="44"/>
      <c r="I254" s="44"/>
      <c r="J254" s="44"/>
      <c r="K254" s="50"/>
      <c r="L254" s="50"/>
      <c r="M254" s="51"/>
      <c r="N254" s="51"/>
      <c r="O254" s="51"/>
      <c r="P254" s="51"/>
      <c r="Q254" s="51"/>
    </row>
    <row r="255" spans="8:17" x14ac:dyDescent="0.35">
      <c r="H255" s="44"/>
      <c r="I255" s="44"/>
      <c r="J255" s="44"/>
      <c r="K255" s="50"/>
      <c r="L255" s="50"/>
      <c r="M255" s="51"/>
      <c r="N255" s="51"/>
      <c r="O255" s="51"/>
      <c r="P255" s="51"/>
      <c r="Q255" s="51"/>
    </row>
    <row r="256" spans="8:17" x14ac:dyDescent="0.35">
      <c r="H256" s="44"/>
      <c r="I256" s="44"/>
      <c r="J256" s="44"/>
      <c r="K256" s="50"/>
      <c r="L256" s="50"/>
      <c r="M256" s="51"/>
      <c r="N256" s="51"/>
      <c r="O256" s="51"/>
      <c r="P256" s="51"/>
      <c r="Q256" s="51"/>
    </row>
    <row r="257" spans="8:17" x14ac:dyDescent="0.35">
      <c r="H257" s="44"/>
      <c r="I257" s="44"/>
      <c r="J257" s="44"/>
      <c r="K257" s="50"/>
      <c r="L257" s="50"/>
      <c r="M257" s="51"/>
      <c r="N257" s="51"/>
      <c r="O257" s="51"/>
      <c r="P257" s="51"/>
      <c r="Q257" s="51"/>
    </row>
    <row r="258" spans="8:17" x14ac:dyDescent="0.35">
      <c r="H258" s="44"/>
      <c r="I258" s="44"/>
      <c r="J258" s="44"/>
      <c r="K258" s="50"/>
      <c r="L258" s="50"/>
      <c r="M258" s="51"/>
      <c r="N258" s="51"/>
      <c r="O258" s="51"/>
      <c r="P258" s="51"/>
      <c r="Q258" s="51"/>
    </row>
    <row r="259" spans="8:17" x14ac:dyDescent="0.35">
      <c r="H259" s="44"/>
      <c r="I259" s="44"/>
      <c r="J259" s="44"/>
      <c r="K259" s="50"/>
      <c r="L259" s="50"/>
      <c r="M259" s="51"/>
      <c r="N259" s="51"/>
      <c r="O259" s="51"/>
      <c r="P259" s="51"/>
      <c r="Q259" s="51"/>
    </row>
    <row r="260" spans="8:17" x14ac:dyDescent="0.35">
      <c r="H260" s="44"/>
      <c r="I260" s="44"/>
      <c r="J260" s="44"/>
      <c r="K260" s="50"/>
      <c r="L260" s="50"/>
      <c r="M260" s="51"/>
      <c r="N260" s="51"/>
      <c r="O260" s="51"/>
      <c r="P260" s="51"/>
      <c r="Q260" s="51"/>
    </row>
    <row r="261" spans="8:17" x14ac:dyDescent="0.35">
      <c r="H261" s="44"/>
      <c r="I261" s="44"/>
      <c r="J261" s="44"/>
      <c r="K261" s="50"/>
      <c r="L261" s="50"/>
      <c r="M261" s="51"/>
      <c r="N261" s="51"/>
      <c r="O261" s="51"/>
      <c r="P261" s="51"/>
      <c r="Q261" s="51"/>
    </row>
    <row r="262" spans="8:17" x14ac:dyDescent="0.35">
      <c r="H262" s="44"/>
      <c r="I262" s="44"/>
      <c r="J262" s="44"/>
      <c r="K262" s="50"/>
      <c r="L262" s="50"/>
      <c r="M262" s="51"/>
      <c r="N262" s="51"/>
      <c r="O262" s="51"/>
      <c r="P262" s="51"/>
      <c r="Q262" s="51"/>
    </row>
    <row r="263" spans="8:17" x14ac:dyDescent="0.35">
      <c r="H263" s="44"/>
      <c r="I263" s="44"/>
      <c r="J263" s="44"/>
      <c r="K263" s="50"/>
      <c r="L263" s="50"/>
      <c r="M263" s="51"/>
      <c r="N263" s="51"/>
      <c r="O263" s="51"/>
      <c r="P263" s="51"/>
      <c r="Q263" s="51"/>
    </row>
    <row r="264" spans="8:17" x14ac:dyDescent="0.35">
      <c r="H264" s="44"/>
      <c r="I264" s="44"/>
      <c r="J264" s="44"/>
      <c r="K264" s="50"/>
      <c r="L264" s="50"/>
      <c r="M264" s="51"/>
      <c r="N264" s="51"/>
      <c r="O264" s="51"/>
      <c r="P264" s="51"/>
      <c r="Q264" s="51"/>
    </row>
    <row r="265" spans="8:17" x14ac:dyDescent="0.35">
      <c r="H265" s="44"/>
      <c r="I265" s="44"/>
      <c r="J265" s="44"/>
      <c r="K265" s="50"/>
      <c r="L265" s="50"/>
      <c r="M265" s="51"/>
      <c r="N265" s="51"/>
      <c r="O265" s="51"/>
      <c r="P265" s="51"/>
      <c r="Q265" s="51"/>
    </row>
    <row r="266" spans="8:17" x14ac:dyDescent="0.35">
      <c r="H266" s="44"/>
      <c r="I266" s="44"/>
      <c r="J266" s="44"/>
      <c r="K266" s="50"/>
      <c r="L266" s="50"/>
      <c r="M266" s="51"/>
      <c r="N266" s="51"/>
      <c r="O266" s="51"/>
      <c r="P266" s="51"/>
      <c r="Q266" s="51"/>
    </row>
    <row r="267" spans="8:17" x14ac:dyDescent="0.35">
      <c r="H267" s="44"/>
      <c r="I267" s="44"/>
      <c r="J267" s="44"/>
      <c r="K267" s="50"/>
      <c r="L267" s="50"/>
      <c r="M267" s="51"/>
      <c r="N267" s="51"/>
      <c r="O267" s="51"/>
      <c r="P267" s="51"/>
      <c r="Q267" s="51"/>
    </row>
    <row r="268" spans="8:17" x14ac:dyDescent="0.35">
      <c r="H268" s="44"/>
      <c r="I268" s="44"/>
      <c r="J268" s="44"/>
      <c r="K268" s="50"/>
      <c r="L268" s="50"/>
      <c r="M268" s="51"/>
      <c r="N268" s="51"/>
      <c r="O268" s="51"/>
      <c r="P268" s="51"/>
      <c r="Q268" s="51"/>
    </row>
    <row r="269" spans="8:17" x14ac:dyDescent="0.35">
      <c r="H269" s="44"/>
      <c r="I269" s="44"/>
      <c r="J269" s="44"/>
      <c r="K269" s="50"/>
      <c r="L269" s="50"/>
      <c r="M269" s="51"/>
      <c r="N269" s="51"/>
      <c r="O269" s="51"/>
      <c r="P269" s="51"/>
      <c r="Q269" s="51"/>
    </row>
    <row r="270" spans="8:17" x14ac:dyDescent="0.35">
      <c r="H270" s="44"/>
      <c r="I270" s="44"/>
      <c r="J270" s="44"/>
      <c r="K270" s="50"/>
      <c r="L270" s="50"/>
      <c r="M270" s="51"/>
      <c r="N270" s="51"/>
      <c r="O270" s="51"/>
      <c r="P270" s="51"/>
      <c r="Q270" s="51"/>
    </row>
    <row r="271" spans="8:17" x14ac:dyDescent="0.35">
      <c r="H271" s="44"/>
      <c r="I271" s="44"/>
      <c r="J271" s="44"/>
      <c r="K271" s="50"/>
      <c r="L271" s="50"/>
      <c r="M271" s="51"/>
      <c r="N271" s="51"/>
      <c r="O271" s="51"/>
      <c r="P271" s="51"/>
      <c r="Q271" s="51"/>
    </row>
    <row r="272" spans="8:17" x14ac:dyDescent="0.35">
      <c r="H272" s="44"/>
      <c r="I272" s="44"/>
      <c r="J272" s="44"/>
      <c r="K272" s="50"/>
      <c r="L272" s="50"/>
      <c r="M272" s="51"/>
      <c r="N272" s="51"/>
      <c r="O272" s="51"/>
      <c r="P272" s="51"/>
      <c r="Q272" s="51"/>
    </row>
    <row r="273" spans="8:17" x14ac:dyDescent="0.35">
      <c r="H273" s="44"/>
      <c r="I273" s="44"/>
      <c r="J273" s="44"/>
      <c r="K273" s="50"/>
      <c r="L273" s="50"/>
      <c r="M273" s="51"/>
      <c r="N273" s="51"/>
      <c r="O273" s="51"/>
      <c r="P273" s="51"/>
      <c r="Q273" s="51"/>
    </row>
    <row r="274" spans="8:17" x14ac:dyDescent="0.35">
      <c r="H274" s="44"/>
      <c r="I274" s="44"/>
      <c r="J274" s="44"/>
      <c r="K274" s="50"/>
      <c r="L274" s="50"/>
      <c r="M274" s="51"/>
      <c r="N274" s="51"/>
      <c r="O274" s="51"/>
      <c r="P274" s="51"/>
      <c r="Q274" s="51"/>
    </row>
  </sheetData>
  <pageMargins left="0.75" right="0.75" top="1" bottom="1" header="0.5" footer="0.5"/>
  <pageSetup orientation="portrait" horizontalDpi="4294967292" verticalDpi="4294967292"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G274"/>
  <sheetViews>
    <sheetView topLeftCell="A196" zoomScaleNormal="100" workbookViewId="0">
      <selection activeCell="A7" sqref="A7:B7"/>
    </sheetView>
  </sheetViews>
  <sheetFormatPr defaultColWidth="8.81640625" defaultRowHeight="14.5" x14ac:dyDescent="0.35"/>
  <cols>
    <col min="1" max="1" width="8.81640625" style="44"/>
    <col min="2" max="2" width="19.453125" style="44" customWidth="1"/>
    <col min="3" max="6" width="10.54296875" style="44" customWidth="1"/>
    <col min="7" max="7" width="8.81640625" style="44" customWidth="1"/>
    <col min="8" max="8" width="6.453125" style="81" customWidth="1"/>
    <col min="9" max="9" width="3.54296875" style="81" customWidth="1"/>
    <col min="10" max="10" width="13.453125" style="81" customWidth="1"/>
    <col min="11" max="11" width="10.54296875" style="81" customWidth="1"/>
    <col min="12" max="12" width="17.453125" style="44" customWidth="1"/>
    <col min="13" max="13" width="10.54296875" style="44" customWidth="1"/>
    <col min="14" max="19" width="8.81640625" style="44"/>
    <col min="20" max="20" width="5.453125" style="44" customWidth="1"/>
    <col min="21" max="27" width="8.81640625" style="44"/>
    <col min="28" max="28" width="9" style="44" customWidth="1"/>
    <col min="29" max="16384" width="8.81640625" style="44"/>
  </cols>
  <sheetData>
    <row r="1" spans="1:32" s="45" customFormat="1" x14ac:dyDescent="0.35">
      <c r="C1" s="45" t="s">
        <v>238</v>
      </c>
      <c r="L1" s="45" t="s">
        <v>239</v>
      </c>
      <c r="U1" s="45" t="s">
        <v>240</v>
      </c>
    </row>
    <row r="2" spans="1:32" s="52" customFormat="1" ht="58" x14ac:dyDescent="0.35">
      <c r="A2" s="52" t="s">
        <v>456</v>
      </c>
      <c r="K2" s="52" t="s">
        <v>223</v>
      </c>
      <c r="L2" s="52" t="s">
        <v>220</v>
      </c>
      <c r="M2" s="52" t="s">
        <v>432</v>
      </c>
      <c r="N2" s="53" t="s">
        <v>435</v>
      </c>
      <c r="O2" s="53" t="s">
        <v>455</v>
      </c>
      <c r="P2" s="53" t="s">
        <v>433</v>
      </c>
      <c r="Q2" s="53" t="s">
        <v>434</v>
      </c>
      <c r="R2" s="53" t="s">
        <v>431</v>
      </c>
      <c r="U2" s="52" t="s">
        <v>223</v>
      </c>
      <c r="V2" s="52" t="s">
        <v>220</v>
      </c>
      <c r="W2" s="52" t="s">
        <v>432</v>
      </c>
      <c r="X2" s="53" t="s">
        <v>435</v>
      </c>
      <c r="Y2" s="53" t="s">
        <v>455</v>
      </c>
      <c r="Z2" s="53" t="s">
        <v>433</v>
      </c>
      <c r="AA2" s="53" t="s">
        <v>434</v>
      </c>
      <c r="AB2" s="53" t="s">
        <v>431</v>
      </c>
      <c r="AC2" s="54"/>
      <c r="AD2" s="54"/>
      <c r="AE2" s="54"/>
    </row>
    <row r="3" spans="1:32" x14ac:dyDescent="0.35">
      <c r="B3" s="44" t="s">
        <v>456</v>
      </c>
      <c r="H3" s="44"/>
      <c r="I3" s="44"/>
      <c r="J3" s="44" t="s">
        <v>241</v>
      </c>
      <c r="K3" s="44">
        <v>100</v>
      </c>
      <c r="L3" s="44">
        <v>7</v>
      </c>
      <c r="M3" s="44">
        <v>7</v>
      </c>
      <c r="N3" s="46">
        <v>7</v>
      </c>
      <c r="O3" s="46">
        <v>7</v>
      </c>
      <c r="P3" s="46">
        <v>7</v>
      </c>
      <c r="Q3" s="46">
        <v>7</v>
      </c>
      <c r="R3" s="46">
        <v>7</v>
      </c>
      <c r="S3" s="46"/>
      <c r="U3" s="44">
        <v>100</v>
      </c>
      <c r="V3" s="44">
        <v>7</v>
      </c>
      <c r="W3" s="44">
        <v>7</v>
      </c>
      <c r="X3" s="46">
        <v>7</v>
      </c>
      <c r="Y3" s="46">
        <v>7</v>
      </c>
      <c r="Z3" s="46">
        <v>7</v>
      </c>
      <c r="AA3" s="46">
        <v>7</v>
      </c>
      <c r="AB3" s="46">
        <v>7</v>
      </c>
      <c r="AC3" s="46"/>
      <c r="AD3" s="46"/>
      <c r="AE3" s="46"/>
    </row>
    <row r="4" spans="1:32" x14ac:dyDescent="0.35">
      <c r="H4" s="44"/>
      <c r="I4" s="44"/>
      <c r="J4" s="44" t="s">
        <v>242</v>
      </c>
      <c r="K4" s="44">
        <v>0</v>
      </c>
      <c r="L4" s="44">
        <v>1</v>
      </c>
      <c r="M4" s="44">
        <v>1</v>
      </c>
      <c r="N4" s="46">
        <v>1</v>
      </c>
      <c r="O4" s="46">
        <v>1</v>
      </c>
      <c r="P4" s="46">
        <v>1</v>
      </c>
      <c r="Q4" s="46">
        <v>1</v>
      </c>
      <c r="R4" s="46">
        <v>1</v>
      </c>
      <c r="S4" s="46"/>
      <c r="U4" s="44">
        <v>0</v>
      </c>
      <c r="V4" s="44">
        <v>1</v>
      </c>
      <c r="W4" s="44">
        <v>1</v>
      </c>
      <c r="X4" s="46">
        <v>1</v>
      </c>
      <c r="Y4" s="46">
        <v>1</v>
      </c>
      <c r="Z4" s="46">
        <v>1</v>
      </c>
      <c r="AA4" s="46">
        <v>1</v>
      </c>
      <c r="AB4" s="46">
        <v>1</v>
      </c>
      <c r="AC4" s="46"/>
      <c r="AD4" s="46"/>
      <c r="AE4" s="46"/>
    </row>
    <row r="5" spans="1:32" x14ac:dyDescent="0.35">
      <c r="H5" s="44"/>
      <c r="I5" s="44"/>
      <c r="J5" s="44" t="s">
        <v>243</v>
      </c>
      <c r="K5" s="44">
        <v>0</v>
      </c>
      <c r="L5" s="44">
        <v>0</v>
      </c>
      <c r="M5" s="44">
        <v>0</v>
      </c>
      <c r="N5" s="46">
        <v>0</v>
      </c>
      <c r="O5" s="46">
        <v>0</v>
      </c>
      <c r="P5" s="46">
        <v>0</v>
      </c>
      <c r="Q5" s="46">
        <v>0</v>
      </c>
      <c r="R5" s="46">
        <v>0</v>
      </c>
      <c r="S5" s="46"/>
      <c r="U5" s="44">
        <v>0</v>
      </c>
      <c r="V5" s="44">
        <v>0</v>
      </c>
      <c r="W5" s="44">
        <v>0</v>
      </c>
      <c r="X5" s="46">
        <v>0</v>
      </c>
      <c r="Y5" s="46">
        <v>0</v>
      </c>
      <c r="Z5" s="46">
        <v>0</v>
      </c>
      <c r="AA5" s="46">
        <v>0</v>
      </c>
      <c r="AB5" s="46">
        <v>0</v>
      </c>
      <c r="AC5" s="46"/>
      <c r="AD5" s="46"/>
      <c r="AE5" s="46"/>
    </row>
    <row r="6" spans="1:32" x14ac:dyDescent="0.35">
      <c r="A6" s="44" t="s">
        <v>456</v>
      </c>
      <c r="H6" s="44"/>
      <c r="I6" s="44"/>
      <c r="J6" s="44" t="s">
        <v>244</v>
      </c>
      <c r="K6" s="44" t="s">
        <v>245</v>
      </c>
      <c r="L6" s="44" t="s">
        <v>245</v>
      </c>
      <c r="M6" s="44" t="s">
        <v>245</v>
      </c>
      <c r="N6" s="56" t="s">
        <v>247</v>
      </c>
      <c r="O6" s="56" t="s">
        <v>246</v>
      </c>
      <c r="P6" s="56" t="s">
        <v>245</v>
      </c>
      <c r="Q6" s="56" t="s">
        <v>245</v>
      </c>
      <c r="R6" s="46" t="s">
        <v>245</v>
      </c>
      <c r="S6" s="46"/>
      <c r="U6" s="44" t="s">
        <v>245</v>
      </c>
      <c r="V6" s="44" t="s">
        <v>245</v>
      </c>
      <c r="W6" s="44" t="s">
        <v>245</v>
      </c>
      <c r="X6" s="56" t="s">
        <v>247</v>
      </c>
      <c r="Y6" s="56" t="s">
        <v>246</v>
      </c>
      <c r="Z6" s="56" t="s">
        <v>245</v>
      </c>
      <c r="AA6" s="56" t="s">
        <v>245</v>
      </c>
      <c r="AB6" s="46" t="s">
        <v>245</v>
      </c>
      <c r="AC6" s="46"/>
      <c r="AD6" s="46"/>
      <c r="AE6" s="46"/>
    </row>
    <row r="7" spans="1:32" x14ac:dyDescent="0.35">
      <c r="A7" s="44" t="s">
        <v>600</v>
      </c>
      <c r="B7" s="44" t="s">
        <v>601</v>
      </c>
      <c r="C7" s="1" t="s">
        <v>565</v>
      </c>
      <c r="D7" s="1" t="s">
        <v>566</v>
      </c>
      <c r="E7" s="1" t="s">
        <v>567</v>
      </c>
      <c r="H7" s="44"/>
      <c r="I7" s="44"/>
      <c r="J7" s="44"/>
      <c r="K7" s="44"/>
    </row>
    <row r="8" spans="1:32" x14ac:dyDescent="0.35">
      <c r="A8" s="44" t="s">
        <v>1</v>
      </c>
      <c r="B8" s="50" t="s">
        <v>248</v>
      </c>
      <c r="C8" s="47">
        <f t="shared" ref="C8:C71" si="0">IF(ISNUMBER(AVERAGE(U8:W8,Z8:AB8)),AVERAGE(U8:W8,Z8:AB8),"..")</f>
        <v>0.3</v>
      </c>
      <c r="D8" s="47" t="str">
        <f t="shared" ref="D8:D71" si="1">+Y8</f>
        <v>..</v>
      </c>
      <c r="E8" s="47" t="str">
        <f t="shared" ref="E8:E71" si="2">+X8</f>
        <v>..</v>
      </c>
      <c r="F8" s="47"/>
      <c r="G8" s="86"/>
      <c r="H8" s="50"/>
      <c r="J8" s="89"/>
      <c r="K8" s="92">
        <v>60</v>
      </c>
      <c r="L8" s="93">
        <v>5</v>
      </c>
      <c r="M8" s="93">
        <v>6</v>
      </c>
      <c r="N8" s="94" t="e">
        <v>#N/A</v>
      </c>
      <c r="O8" s="94" t="e">
        <v>#N/A</v>
      </c>
      <c r="P8" s="94" t="e">
        <v>#N/A</v>
      </c>
      <c r="Q8" s="94" t="e">
        <v>#N/A</v>
      </c>
      <c r="R8" s="94" t="e">
        <v>#N/A</v>
      </c>
      <c r="U8" s="47">
        <f t="shared" ref="U8:AB39" si="3">IF(ISNUMBER(K8)=TRUE,U$5*(K8-U$4)/(U$3-U$4)+(1-U$5)*(1-(K8-U$4)/(U$3-U$4)),"..")</f>
        <v>0.4</v>
      </c>
      <c r="V8" s="47">
        <f t="shared" si="3"/>
        <v>0.33333333333333337</v>
      </c>
      <c r="W8" s="47">
        <f t="shared" si="3"/>
        <v>0.16666666666666663</v>
      </c>
      <c r="X8" s="47" t="str">
        <f t="shared" si="3"/>
        <v>..</v>
      </c>
      <c r="Y8" s="47" t="str">
        <f t="shared" si="3"/>
        <v>..</v>
      </c>
      <c r="Z8" s="47" t="str">
        <f t="shared" si="3"/>
        <v>..</v>
      </c>
      <c r="AA8" s="47" t="str">
        <f t="shared" si="3"/>
        <v>..</v>
      </c>
      <c r="AB8" s="47" t="str">
        <f t="shared" si="3"/>
        <v>..</v>
      </c>
    </row>
    <row r="9" spans="1:32" x14ac:dyDescent="0.35">
      <c r="A9" s="44" t="s">
        <v>3</v>
      </c>
      <c r="B9" s="50" t="s">
        <v>249</v>
      </c>
      <c r="C9" s="47">
        <f t="shared" si="0"/>
        <v>0.58861111111111108</v>
      </c>
      <c r="D9" s="47">
        <f t="shared" si="1"/>
        <v>0.375</v>
      </c>
      <c r="E9" s="47">
        <f t="shared" si="2"/>
        <v>0.29166666666666663</v>
      </c>
      <c r="F9" s="47"/>
      <c r="G9" s="86"/>
      <c r="H9" s="50"/>
      <c r="J9" s="89"/>
      <c r="K9" s="92">
        <v>51</v>
      </c>
      <c r="L9" s="93">
        <v>3</v>
      </c>
      <c r="M9" s="93">
        <v>3</v>
      </c>
      <c r="N9" s="95">
        <v>5.25</v>
      </c>
      <c r="O9" s="95">
        <v>4.75</v>
      </c>
      <c r="P9" s="95">
        <v>4.25</v>
      </c>
      <c r="Q9" s="95">
        <v>3</v>
      </c>
      <c r="R9" s="95">
        <v>3.5</v>
      </c>
      <c r="U9" s="47">
        <f t="shared" si="3"/>
        <v>0.49</v>
      </c>
      <c r="V9" s="47">
        <f t="shared" si="3"/>
        <v>0.66666666666666674</v>
      </c>
      <c r="W9" s="47">
        <f t="shared" si="3"/>
        <v>0.66666666666666674</v>
      </c>
      <c r="X9" s="47">
        <f t="shared" si="3"/>
        <v>0.29166666666666663</v>
      </c>
      <c r="Y9" s="47">
        <f t="shared" si="3"/>
        <v>0.375</v>
      </c>
      <c r="Z9" s="47">
        <f t="shared" si="3"/>
        <v>0.45833333333333337</v>
      </c>
      <c r="AA9" s="47">
        <f t="shared" si="3"/>
        <v>0.66666666666666674</v>
      </c>
      <c r="AB9" s="47">
        <f t="shared" si="3"/>
        <v>0.58333333333333326</v>
      </c>
    </row>
    <row r="10" spans="1:32" x14ac:dyDescent="0.35">
      <c r="A10" s="44" t="s">
        <v>48</v>
      </c>
      <c r="B10" s="50" t="s">
        <v>250</v>
      </c>
      <c r="C10" s="47">
        <f t="shared" si="0"/>
        <v>0.28333333333333333</v>
      </c>
      <c r="D10" s="47" t="str">
        <f t="shared" si="1"/>
        <v>..</v>
      </c>
      <c r="E10" s="47" t="str">
        <f t="shared" si="2"/>
        <v>..</v>
      </c>
      <c r="F10" s="47"/>
      <c r="G10" s="86"/>
      <c r="H10" s="50"/>
      <c r="J10" s="89"/>
      <c r="K10" s="92">
        <v>65</v>
      </c>
      <c r="L10" s="93">
        <v>6</v>
      </c>
      <c r="M10" s="93">
        <v>5</v>
      </c>
      <c r="N10" s="94" t="e">
        <v>#N/A</v>
      </c>
      <c r="O10" s="94" t="e">
        <v>#N/A</v>
      </c>
      <c r="P10" s="94" t="e">
        <v>#N/A</v>
      </c>
      <c r="Q10" s="94" t="e">
        <v>#N/A</v>
      </c>
      <c r="R10" s="94" t="e">
        <v>#N/A</v>
      </c>
      <c r="U10" s="47">
        <f t="shared" si="3"/>
        <v>0.35</v>
      </c>
      <c r="V10" s="47">
        <f t="shared" si="3"/>
        <v>0.16666666666666663</v>
      </c>
      <c r="W10" s="47">
        <f t="shared" si="3"/>
        <v>0.33333333333333337</v>
      </c>
      <c r="X10" s="47" t="str">
        <f t="shared" si="3"/>
        <v>..</v>
      </c>
      <c r="Y10" s="47" t="str">
        <f t="shared" si="3"/>
        <v>..</v>
      </c>
      <c r="Z10" s="47" t="str">
        <f t="shared" si="3"/>
        <v>..</v>
      </c>
      <c r="AA10" s="47" t="str">
        <f t="shared" si="3"/>
        <v>..</v>
      </c>
      <c r="AB10" s="47" t="str">
        <f t="shared" si="3"/>
        <v>..</v>
      </c>
    </row>
    <row r="11" spans="1:32" x14ac:dyDescent="0.35">
      <c r="A11" s="44" t="s">
        <v>0</v>
      </c>
      <c r="B11" s="50" t="s">
        <v>251</v>
      </c>
      <c r="C11" s="47">
        <f t="shared" si="0"/>
        <v>0.95000000000000007</v>
      </c>
      <c r="D11" s="47" t="str">
        <f t="shared" si="1"/>
        <v>..</v>
      </c>
      <c r="E11" s="47" t="str">
        <f t="shared" si="2"/>
        <v>..</v>
      </c>
      <c r="F11" s="47"/>
      <c r="G11" s="86"/>
      <c r="H11" s="50"/>
      <c r="J11" s="89"/>
      <c r="K11" s="92">
        <v>15</v>
      </c>
      <c r="L11" s="93">
        <v>1</v>
      </c>
      <c r="M11" s="93">
        <v>1</v>
      </c>
      <c r="N11" s="94" t="e">
        <v>#N/A</v>
      </c>
      <c r="O11" s="94" t="e">
        <v>#N/A</v>
      </c>
      <c r="P11" s="94" t="e">
        <v>#N/A</v>
      </c>
      <c r="Q11" s="94" t="e">
        <v>#N/A</v>
      </c>
      <c r="R11" s="94" t="e">
        <v>#N/A</v>
      </c>
      <c r="U11" s="47">
        <f t="shared" si="3"/>
        <v>0.85</v>
      </c>
      <c r="V11" s="47">
        <f t="shared" si="3"/>
        <v>1</v>
      </c>
      <c r="W11" s="47">
        <f t="shared" si="3"/>
        <v>1</v>
      </c>
      <c r="X11" s="47" t="str">
        <f t="shared" si="3"/>
        <v>..</v>
      </c>
      <c r="Y11" s="47" t="str">
        <f t="shared" si="3"/>
        <v>..</v>
      </c>
      <c r="Z11" s="47" t="str">
        <f t="shared" si="3"/>
        <v>..</v>
      </c>
      <c r="AA11" s="47" t="str">
        <f t="shared" si="3"/>
        <v>..</v>
      </c>
      <c r="AB11" s="47" t="str">
        <f t="shared" si="3"/>
        <v>..</v>
      </c>
    </row>
    <row r="12" spans="1:32" x14ac:dyDescent="0.35">
      <c r="A12" s="44" t="s">
        <v>2</v>
      </c>
      <c r="B12" s="50" t="s">
        <v>252</v>
      </c>
      <c r="C12" s="47">
        <f t="shared" si="0"/>
        <v>0.2011111111111111</v>
      </c>
      <c r="D12" s="47" t="str">
        <f t="shared" si="1"/>
        <v>..</v>
      </c>
      <c r="E12" s="47" t="str">
        <f t="shared" si="2"/>
        <v>..</v>
      </c>
      <c r="F12" s="47"/>
      <c r="G12" s="86"/>
      <c r="H12" s="50"/>
      <c r="J12" s="89"/>
      <c r="K12" s="92">
        <v>73</v>
      </c>
      <c r="L12" s="93">
        <v>6</v>
      </c>
      <c r="M12" s="93">
        <v>6</v>
      </c>
      <c r="N12" s="94" t="e">
        <v>#N/A</v>
      </c>
      <c r="O12" s="94" t="e">
        <v>#N/A</v>
      </c>
      <c r="P12" s="94" t="e">
        <v>#N/A</v>
      </c>
      <c r="Q12" s="94" t="e">
        <v>#N/A</v>
      </c>
      <c r="R12" s="94" t="e">
        <v>#N/A</v>
      </c>
      <c r="U12" s="47">
        <f t="shared" si="3"/>
        <v>0.27</v>
      </c>
      <c r="V12" s="47">
        <f t="shared" si="3"/>
        <v>0.16666666666666663</v>
      </c>
      <c r="W12" s="47">
        <f t="shared" si="3"/>
        <v>0.16666666666666663</v>
      </c>
      <c r="X12" s="47" t="str">
        <f t="shared" si="3"/>
        <v>..</v>
      </c>
      <c r="Y12" s="47" t="str">
        <f t="shared" si="3"/>
        <v>..</v>
      </c>
      <c r="Z12" s="47" t="str">
        <f t="shared" si="3"/>
        <v>..</v>
      </c>
      <c r="AA12" s="47" t="str">
        <f t="shared" si="3"/>
        <v>..</v>
      </c>
      <c r="AB12" s="47" t="str">
        <f t="shared" si="3"/>
        <v>..</v>
      </c>
    </row>
    <row r="13" spans="1:32" x14ac:dyDescent="0.35">
      <c r="A13" s="44" t="s">
        <v>7</v>
      </c>
      <c r="B13" s="50" t="s">
        <v>253</v>
      </c>
      <c r="C13" s="47">
        <f t="shared" si="0"/>
        <v>0.77555555555555555</v>
      </c>
      <c r="D13" s="47" t="str">
        <f t="shared" si="1"/>
        <v>..</v>
      </c>
      <c r="E13" s="47" t="str">
        <f t="shared" si="2"/>
        <v>..</v>
      </c>
      <c r="F13" s="47"/>
      <c r="G13" s="86"/>
      <c r="H13" s="50"/>
      <c r="J13" s="89"/>
      <c r="K13" s="92">
        <v>34</v>
      </c>
      <c r="L13" s="93">
        <v>2</v>
      </c>
      <c r="M13" s="93">
        <v>2</v>
      </c>
      <c r="N13" s="94" t="e">
        <v>#N/A</v>
      </c>
      <c r="O13" s="94" t="e">
        <v>#N/A</v>
      </c>
      <c r="P13" s="94" t="e">
        <v>#N/A</v>
      </c>
      <c r="Q13" s="94" t="e">
        <v>#N/A</v>
      </c>
      <c r="R13" s="94" t="e">
        <v>#N/A</v>
      </c>
      <c r="U13" s="47">
        <f t="shared" si="3"/>
        <v>0.65999999999999992</v>
      </c>
      <c r="V13" s="47">
        <f t="shared" si="3"/>
        <v>0.83333333333333337</v>
      </c>
      <c r="W13" s="47">
        <f t="shared" si="3"/>
        <v>0.83333333333333337</v>
      </c>
      <c r="X13" s="47" t="str">
        <f t="shared" si="3"/>
        <v>..</v>
      </c>
      <c r="Y13" s="47" t="str">
        <f t="shared" si="3"/>
        <v>..</v>
      </c>
      <c r="Z13" s="47" t="str">
        <f t="shared" si="3"/>
        <v>..</v>
      </c>
      <c r="AA13" s="47" t="str">
        <f t="shared" si="3"/>
        <v>..</v>
      </c>
      <c r="AB13" s="47" t="str">
        <f t="shared" si="3"/>
        <v>..</v>
      </c>
      <c r="AF13" s="44" t="s">
        <v>456</v>
      </c>
    </row>
    <row r="14" spans="1:32" x14ac:dyDescent="0.35">
      <c r="A14" s="44" t="s">
        <v>5</v>
      </c>
      <c r="B14" s="50" t="s">
        <v>254</v>
      </c>
      <c r="C14" s="47">
        <f t="shared" si="0"/>
        <v>0.73555555555555563</v>
      </c>
      <c r="D14" s="47" t="str">
        <f t="shared" si="1"/>
        <v>..</v>
      </c>
      <c r="E14" s="47" t="str">
        <f t="shared" si="2"/>
        <v>..</v>
      </c>
      <c r="F14" s="47"/>
      <c r="G14" s="86"/>
      <c r="H14" s="50"/>
      <c r="J14" s="89"/>
      <c r="K14" s="92">
        <v>46</v>
      </c>
      <c r="L14" s="93">
        <v>2</v>
      </c>
      <c r="M14" s="93">
        <v>2</v>
      </c>
      <c r="N14" s="94" t="e">
        <v>#N/A</v>
      </c>
      <c r="O14" s="94" t="e">
        <v>#N/A</v>
      </c>
      <c r="P14" s="94" t="e">
        <v>#N/A</v>
      </c>
      <c r="Q14" s="94" t="e">
        <v>#N/A</v>
      </c>
      <c r="R14" s="94" t="e">
        <v>#N/A</v>
      </c>
      <c r="U14" s="47">
        <f t="shared" si="3"/>
        <v>0.54</v>
      </c>
      <c r="V14" s="47">
        <f t="shared" si="3"/>
        <v>0.83333333333333337</v>
      </c>
      <c r="W14" s="47">
        <f t="shared" si="3"/>
        <v>0.83333333333333337</v>
      </c>
      <c r="X14" s="47" t="str">
        <f t="shared" si="3"/>
        <v>..</v>
      </c>
      <c r="Y14" s="47" t="str">
        <f t="shared" si="3"/>
        <v>..</v>
      </c>
      <c r="Z14" s="47" t="str">
        <f t="shared" si="3"/>
        <v>..</v>
      </c>
      <c r="AA14" s="47" t="str">
        <f t="shared" si="3"/>
        <v>..</v>
      </c>
      <c r="AB14" s="47" t="str">
        <f t="shared" si="3"/>
        <v>..</v>
      </c>
    </row>
    <row r="15" spans="1:32" x14ac:dyDescent="0.35">
      <c r="A15" s="44" t="s">
        <v>6</v>
      </c>
      <c r="B15" s="50" t="s">
        <v>255</v>
      </c>
      <c r="C15" s="47">
        <f t="shared" si="0"/>
        <v>0.36027777777777775</v>
      </c>
      <c r="D15" s="47">
        <f t="shared" si="1"/>
        <v>0.25</v>
      </c>
      <c r="E15" s="47">
        <f t="shared" si="2"/>
        <v>0.25</v>
      </c>
      <c r="F15" s="47"/>
      <c r="G15" s="86"/>
      <c r="H15" s="50"/>
      <c r="J15" s="89"/>
      <c r="K15" s="92">
        <v>63</v>
      </c>
      <c r="L15" s="93">
        <v>5</v>
      </c>
      <c r="M15" s="93">
        <v>4</v>
      </c>
      <c r="N15" s="95">
        <v>5.5</v>
      </c>
      <c r="O15" s="95">
        <v>5.5</v>
      </c>
      <c r="P15" s="95">
        <v>5.5</v>
      </c>
      <c r="Q15" s="95">
        <v>3.75</v>
      </c>
      <c r="R15" s="95">
        <v>6</v>
      </c>
      <c r="U15" s="47">
        <f t="shared" si="3"/>
        <v>0.37</v>
      </c>
      <c r="V15" s="47">
        <f t="shared" si="3"/>
        <v>0.33333333333333337</v>
      </c>
      <c r="W15" s="47">
        <f t="shared" si="3"/>
        <v>0.5</v>
      </c>
      <c r="X15" s="47">
        <f t="shared" si="3"/>
        <v>0.25</v>
      </c>
      <c r="Y15" s="47">
        <f t="shared" si="3"/>
        <v>0.25</v>
      </c>
      <c r="Z15" s="47">
        <f t="shared" si="3"/>
        <v>0.25</v>
      </c>
      <c r="AA15" s="47">
        <f t="shared" si="3"/>
        <v>0.54166666666666674</v>
      </c>
      <c r="AB15" s="47">
        <f t="shared" si="3"/>
        <v>0.16666666666666663</v>
      </c>
    </row>
    <row r="16" spans="1:32" x14ac:dyDescent="0.35">
      <c r="A16" s="44" t="s">
        <v>8</v>
      </c>
      <c r="B16" s="50" t="s">
        <v>256</v>
      </c>
      <c r="C16" s="47">
        <f t="shared" si="0"/>
        <v>0.92666666666666675</v>
      </c>
      <c r="D16" s="47" t="str">
        <f t="shared" si="1"/>
        <v>..</v>
      </c>
      <c r="E16" s="47" t="str">
        <f t="shared" si="2"/>
        <v>..</v>
      </c>
      <c r="F16" s="47"/>
      <c r="G16" s="86"/>
      <c r="H16" s="50"/>
      <c r="J16" s="89"/>
      <c r="K16" s="92">
        <v>22</v>
      </c>
      <c r="L16" s="93">
        <v>1</v>
      </c>
      <c r="M16" s="93">
        <v>1</v>
      </c>
      <c r="N16" s="94" t="e">
        <v>#N/A</v>
      </c>
      <c r="O16" s="94" t="e">
        <v>#N/A</v>
      </c>
      <c r="P16" s="94" t="e">
        <v>#N/A</v>
      </c>
      <c r="Q16" s="94" t="e">
        <v>#N/A</v>
      </c>
      <c r="R16" s="94" t="e">
        <v>#N/A</v>
      </c>
      <c r="U16" s="47">
        <f t="shared" si="3"/>
        <v>0.78</v>
      </c>
      <c r="V16" s="47">
        <f t="shared" si="3"/>
        <v>1</v>
      </c>
      <c r="W16" s="47">
        <f t="shared" si="3"/>
        <v>1</v>
      </c>
      <c r="X16" s="47" t="str">
        <f t="shared" si="3"/>
        <v>..</v>
      </c>
      <c r="Y16" s="47" t="str">
        <f t="shared" si="3"/>
        <v>..</v>
      </c>
      <c r="Z16" s="47" t="str">
        <f t="shared" si="3"/>
        <v>..</v>
      </c>
      <c r="AA16" s="47" t="str">
        <f t="shared" si="3"/>
        <v>..</v>
      </c>
      <c r="AB16" s="47" t="str">
        <f t="shared" si="3"/>
        <v>..</v>
      </c>
    </row>
    <row r="17" spans="1:30" x14ac:dyDescent="0.35">
      <c r="A17" s="44" t="s">
        <v>9</v>
      </c>
      <c r="B17" s="50" t="s">
        <v>257</v>
      </c>
      <c r="C17" s="47">
        <f t="shared" si="0"/>
        <v>0.92666666666666675</v>
      </c>
      <c r="D17" s="47" t="str">
        <f t="shared" si="1"/>
        <v>..</v>
      </c>
      <c r="E17" s="47" t="str">
        <f t="shared" si="2"/>
        <v>..</v>
      </c>
      <c r="F17" s="47"/>
      <c r="G17" s="86"/>
      <c r="H17" s="50"/>
      <c r="J17" s="89"/>
      <c r="K17" s="92">
        <v>22</v>
      </c>
      <c r="L17" s="93">
        <v>1</v>
      </c>
      <c r="M17" s="93">
        <v>1</v>
      </c>
      <c r="N17" s="94" t="e">
        <v>#N/A</v>
      </c>
      <c r="O17" s="94" t="e">
        <v>#N/A</v>
      </c>
      <c r="P17" s="94" t="e">
        <v>#N/A</v>
      </c>
      <c r="Q17" s="94" t="e">
        <v>#N/A</v>
      </c>
      <c r="R17" s="94" t="e">
        <v>#N/A</v>
      </c>
      <c r="U17" s="47">
        <f t="shared" si="3"/>
        <v>0.78</v>
      </c>
      <c r="V17" s="47">
        <f t="shared" si="3"/>
        <v>1</v>
      </c>
      <c r="W17" s="47">
        <f t="shared" si="3"/>
        <v>1</v>
      </c>
      <c r="X17" s="47" t="str">
        <f t="shared" si="3"/>
        <v>..</v>
      </c>
      <c r="Y17" s="47" t="str">
        <f t="shared" si="3"/>
        <v>..</v>
      </c>
      <c r="Z17" s="47" t="str">
        <f t="shared" si="3"/>
        <v>..</v>
      </c>
      <c r="AA17" s="47" t="str">
        <f t="shared" si="3"/>
        <v>..</v>
      </c>
      <c r="AB17" s="47" t="str">
        <f t="shared" si="3"/>
        <v>..</v>
      </c>
    </row>
    <row r="18" spans="1:30" x14ac:dyDescent="0.35">
      <c r="A18" s="44" t="s">
        <v>10</v>
      </c>
      <c r="B18" s="50" t="s">
        <v>258</v>
      </c>
      <c r="C18" s="47">
        <f t="shared" si="0"/>
        <v>4.4444444444444432E-2</v>
      </c>
      <c r="D18" s="47">
        <f t="shared" si="1"/>
        <v>0</v>
      </c>
      <c r="E18" s="47">
        <f t="shared" si="2"/>
        <v>0</v>
      </c>
      <c r="F18" s="47"/>
      <c r="G18" s="86"/>
      <c r="H18" s="50"/>
      <c r="J18" s="89"/>
      <c r="K18" s="92">
        <v>90</v>
      </c>
      <c r="L18" s="93">
        <v>7</v>
      </c>
      <c r="M18" s="93">
        <v>6</v>
      </c>
      <c r="N18" s="95">
        <v>7</v>
      </c>
      <c r="O18" s="95">
        <v>7</v>
      </c>
      <c r="P18" s="95">
        <v>7</v>
      </c>
      <c r="Q18" s="95">
        <v>7</v>
      </c>
      <c r="R18" s="95">
        <v>7</v>
      </c>
      <c r="U18" s="47">
        <f t="shared" si="3"/>
        <v>9.9999999999999978E-2</v>
      </c>
      <c r="V18" s="47">
        <f t="shared" si="3"/>
        <v>0</v>
      </c>
      <c r="W18" s="47">
        <f t="shared" si="3"/>
        <v>0.16666666666666663</v>
      </c>
      <c r="X18" s="47">
        <f t="shared" si="3"/>
        <v>0</v>
      </c>
      <c r="Y18" s="47">
        <f t="shared" si="3"/>
        <v>0</v>
      </c>
      <c r="Z18" s="47">
        <f t="shared" si="3"/>
        <v>0</v>
      </c>
      <c r="AA18" s="47">
        <f t="shared" si="3"/>
        <v>0</v>
      </c>
      <c r="AB18" s="47">
        <f t="shared" si="3"/>
        <v>0</v>
      </c>
    </row>
    <row r="19" spans="1:30" x14ac:dyDescent="0.35">
      <c r="A19" s="44" t="s">
        <v>18</v>
      </c>
      <c r="B19" s="50" t="s">
        <v>259</v>
      </c>
      <c r="C19" s="47">
        <f t="shared" si="0"/>
        <v>0.92333333333333334</v>
      </c>
      <c r="D19" s="47" t="str">
        <f t="shared" si="1"/>
        <v>..</v>
      </c>
      <c r="E19" s="47" t="str">
        <f t="shared" si="2"/>
        <v>..</v>
      </c>
      <c r="F19" s="47"/>
      <c r="G19" s="86"/>
      <c r="H19" s="50"/>
      <c r="J19" s="89"/>
      <c r="K19" s="92">
        <v>23</v>
      </c>
      <c r="L19" s="93">
        <v>1</v>
      </c>
      <c r="M19" s="93">
        <v>1</v>
      </c>
      <c r="N19" s="94" t="e">
        <v>#N/A</v>
      </c>
      <c r="O19" s="94" t="e">
        <v>#N/A</v>
      </c>
      <c r="P19" s="94" t="e">
        <v>#N/A</v>
      </c>
      <c r="Q19" s="94" t="e">
        <v>#N/A</v>
      </c>
      <c r="R19" s="94" t="e">
        <v>#N/A</v>
      </c>
      <c r="U19" s="47">
        <f t="shared" si="3"/>
        <v>0.77</v>
      </c>
      <c r="V19" s="47">
        <f t="shared" si="3"/>
        <v>1</v>
      </c>
      <c r="W19" s="47">
        <f t="shared" si="3"/>
        <v>1</v>
      </c>
      <c r="X19" s="47" t="str">
        <f t="shared" si="3"/>
        <v>..</v>
      </c>
      <c r="Y19" s="47" t="str">
        <f t="shared" si="3"/>
        <v>..</v>
      </c>
      <c r="Z19" s="47" t="str">
        <f t="shared" si="3"/>
        <v>..</v>
      </c>
      <c r="AA19" s="47" t="str">
        <f t="shared" si="3"/>
        <v>..</v>
      </c>
      <c r="AB19" s="47" t="str">
        <f t="shared" si="3"/>
        <v>..</v>
      </c>
      <c r="AD19" s="86"/>
    </row>
    <row r="20" spans="1:30" x14ac:dyDescent="0.35">
      <c r="A20" s="44" t="s">
        <v>17</v>
      </c>
      <c r="B20" s="50" t="s">
        <v>260</v>
      </c>
      <c r="C20" s="47">
        <f t="shared" si="0"/>
        <v>9.8888888888888873E-2</v>
      </c>
      <c r="D20" s="47" t="str">
        <f t="shared" si="1"/>
        <v>..</v>
      </c>
      <c r="E20" s="47" t="str">
        <f t="shared" si="2"/>
        <v>..</v>
      </c>
      <c r="F20" s="47"/>
      <c r="G20" s="86"/>
      <c r="H20" s="50"/>
      <c r="J20" s="89"/>
      <c r="K20" s="92">
        <v>87</v>
      </c>
      <c r="L20" s="93">
        <v>7</v>
      </c>
      <c r="M20" s="93">
        <v>6</v>
      </c>
      <c r="N20" s="94" t="e">
        <v>#N/A</v>
      </c>
      <c r="O20" s="94" t="e">
        <v>#N/A</v>
      </c>
      <c r="P20" s="94" t="e">
        <v>#N/A</v>
      </c>
      <c r="Q20" s="94" t="e">
        <v>#N/A</v>
      </c>
      <c r="R20" s="94" t="e">
        <v>#N/A</v>
      </c>
      <c r="U20" s="47">
        <f t="shared" si="3"/>
        <v>0.13</v>
      </c>
      <c r="V20" s="47">
        <f t="shared" si="3"/>
        <v>0</v>
      </c>
      <c r="W20" s="47">
        <f t="shared" si="3"/>
        <v>0.16666666666666663</v>
      </c>
      <c r="X20" s="47" t="str">
        <f t="shared" si="3"/>
        <v>..</v>
      </c>
      <c r="Y20" s="47" t="str">
        <f t="shared" si="3"/>
        <v>..</v>
      </c>
      <c r="Z20" s="47" t="str">
        <f t="shared" si="3"/>
        <v>..</v>
      </c>
      <c r="AA20" s="47" t="str">
        <f t="shared" si="3"/>
        <v>..</v>
      </c>
      <c r="AB20" s="47" t="str">
        <f t="shared" si="3"/>
        <v>..</v>
      </c>
    </row>
    <row r="21" spans="1:30" x14ac:dyDescent="0.35">
      <c r="A21" s="44" t="s">
        <v>15</v>
      </c>
      <c r="B21" s="50" t="s">
        <v>261</v>
      </c>
      <c r="C21" s="47">
        <f t="shared" si="0"/>
        <v>0.45999999999999996</v>
      </c>
      <c r="D21" s="47" t="str">
        <f t="shared" si="1"/>
        <v>..</v>
      </c>
      <c r="E21" s="47" t="str">
        <f t="shared" si="2"/>
        <v>..</v>
      </c>
      <c r="F21" s="47"/>
      <c r="G21" s="86"/>
      <c r="H21" s="50"/>
      <c r="J21" s="89"/>
      <c r="K21" s="92">
        <v>62</v>
      </c>
      <c r="L21" s="93">
        <v>4</v>
      </c>
      <c r="M21" s="93">
        <v>4</v>
      </c>
      <c r="N21" s="94" t="e">
        <v>#N/A</v>
      </c>
      <c r="O21" s="94" t="e">
        <v>#N/A</v>
      </c>
      <c r="P21" s="94" t="e">
        <v>#N/A</v>
      </c>
      <c r="Q21" s="94" t="e">
        <v>#N/A</v>
      </c>
      <c r="R21" s="94" t="e">
        <v>#N/A</v>
      </c>
      <c r="U21" s="47">
        <f t="shared" si="3"/>
        <v>0.38</v>
      </c>
      <c r="V21" s="47">
        <f t="shared" si="3"/>
        <v>0.5</v>
      </c>
      <c r="W21" s="47">
        <f t="shared" si="3"/>
        <v>0.5</v>
      </c>
      <c r="X21" s="47" t="str">
        <f t="shared" si="3"/>
        <v>..</v>
      </c>
      <c r="Y21" s="47" t="str">
        <f t="shared" si="3"/>
        <v>..</v>
      </c>
      <c r="Z21" s="47" t="str">
        <f t="shared" si="3"/>
        <v>..</v>
      </c>
      <c r="AA21" s="47" t="str">
        <f t="shared" si="3"/>
        <v>..</v>
      </c>
      <c r="AB21" s="47" t="str">
        <f t="shared" si="3"/>
        <v>..</v>
      </c>
    </row>
    <row r="22" spans="1:30" x14ac:dyDescent="0.35">
      <c r="A22" s="44" t="s">
        <v>24</v>
      </c>
      <c r="B22" s="50" t="s">
        <v>262</v>
      </c>
      <c r="C22" s="47">
        <f t="shared" si="0"/>
        <v>0.93666666666666665</v>
      </c>
      <c r="D22" s="47" t="str">
        <f t="shared" si="1"/>
        <v>..</v>
      </c>
      <c r="E22" s="47" t="str">
        <f t="shared" si="2"/>
        <v>..</v>
      </c>
      <c r="F22" s="47"/>
      <c r="G22" s="86"/>
      <c r="H22" s="50"/>
      <c r="J22" s="89"/>
      <c r="K22" s="92">
        <v>19</v>
      </c>
      <c r="L22" s="93">
        <v>1</v>
      </c>
      <c r="M22" s="93">
        <v>1</v>
      </c>
      <c r="N22" s="94" t="e">
        <v>#N/A</v>
      </c>
      <c r="O22" s="94" t="e">
        <v>#N/A</v>
      </c>
      <c r="P22" s="94" t="e">
        <v>#N/A</v>
      </c>
      <c r="Q22" s="94" t="e">
        <v>#N/A</v>
      </c>
      <c r="R22" s="94" t="e">
        <v>#N/A</v>
      </c>
      <c r="U22" s="47">
        <f t="shared" si="3"/>
        <v>0.81</v>
      </c>
      <c r="V22" s="47">
        <f t="shared" si="3"/>
        <v>1</v>
      </c>
      <c r="W22" s="47">
        <f t="shared" si="3"/>
        <v>1</v>
      </c>
      <c r="X22" s="47" t="str">
        <f t="shared" si="3"/>
        <v>..</v>
      </c>
      <c r="Y22" s="47" t="str">
        <f t="shared" si="3"/>
        <v>..</v>
      </c>
      <c r="Z22" s="47" t="str">
        <f t="shared" si="3"/>
        <v>..</v>
      </c>
      <c r="AA22" s="47" t="str">
        <f t="shared" si="3"/>
        <v>..</v>
      </c>
      <c r="AB22" s="47" t="str">
        <f t="shared" si="3"/>
        <v>..</v>
      </c>
    </row>
    <row r="23" spans="1:30" x14ac:dyDescent="0.35">
      <c r="A23" s="44" t="s">
        <v>20</v>
      </c>
      <c r="B23" s="50" t="s">
        <v>263</v>
      </c>
      <c r="C23" s="47">
        <f t="shared" si="0"/>
        <v>0.1186111111111111</v>
      </c>
      <c r="D23" s="47">
        <f t="shared" si="1"/>
        <v>0</v>
      </c>
      <c r="E23" s="47">
        <f t="shared" si="2"/>
        <v>0.16666666666666663</v>
      </c>
      <c r="F23" s="47"/>
      <c r="G23" s="86"/>
      <c r="H23" s="50"/>
      <c r="J23" s="89"/>
      <c r="K23" s="92">
        <v>83</v>
      </c>
      <c r="L23" s="93">
        <v>6</v>
      </c>
      <c r="M23" s="93">
        <v>6</v>
      </c>
      <c r="N23" s="95">
        <v>6</v>
      </c>
      <c r="O23" s="95">
        <v>7</v>
      </c>
      <c r="P23" s="95">
        <v>6.75</v>
      </c>
      <c r="Q23" s="95">
        <v>6.25</v>
      </c>
      <c r="R23" s="95">
        <v>6.75</v>
      </c>
      <c r="U23" s="47">
        <f t="shared" si="3"/>
        <v>0.17000000000000004</v>
      </c>
      <c r="V23" s="47">
        <f t="shared" si="3"/>
        <v>0.16666666666666663</v>
      </c>
      <c r="W23" s="47">
        <f t="shared" si="3"/>
        <v>0.16666666666666663</v>
      </c>
      <c r="X23" s="47">
        <f t="shared" si="3"/>
        <v>0.16666666666666663</v>
      </c>
      <c r="Y23" s="47">
        <f t="shared" si="3"/>
        <v>0</v>
      </c>
      <c r="Z23" s="47">
        <f t="shared" si="3"/>
        <v>4.166666666666663E-2</v>
      </c>
      <c r="AA23" s="47">
        <f t="shared" si="3"/>
        <v>0.125</v>
      </c>
      <c r="AB23" s="47">
        <f t="shared" si="3"/>
        <v>4.166666666666663E-2</v>
      </c>
    </row>
    <row r="24" spans="1:30" x14ac:dyDescent="0.35">
      <c r="A24" s="44" t="s">
        <v>12</v>
      </c>
      <c r="B24" s="50" t="s">
        <v>264</v>
      </c>
      <c r="C24" s="47">
        <f t="shared" si="0"/>
        <v>0.96</v>
      </c>
      <c r="D24" s="47" t="str">
        <f t="shared" si="1"/>
        <v>..</v>
      </c>
      <c r="E24" s="47" t="str">
        <f t="shared" si="2"/>
        <v>..</v>
      </c>
      <c r="F24" s="47"/>
      <c r="G24" s="86"/>
      <c r="H24" s="50"/>
      <c r="J24" s="89"/>
      <c r="K24" s="92">
        <v>12</v>
      </c>
      <c r="L24" s="93">
        <v>1</v>
      </c>
      <c r="M24" s="93">
        <v>1</v>
      </c>
      <c r="N24" s="94" t="e">
        <v>#N/A</v>
      </c>
      <c r="O24" s="94" t="e">
        <v>#N/A</v>
      </c>
      <c r="P24" s="94" t="e">
        <v>#N/A</v>
      </c>
      <c r="Q24" s="94" t="e">
        <v>#N/A</v>
      </c>
      <c r="R24" s="94" t="e">
        <v>#N/A</v>
      </c>
      <c r="U24" s="47">
        <f t="shared" si="3"/>
        <v>0.88</v>
      </c>
      <c r="V24" s="47">
        <f t="shared" si="3"/>
        <v>1</v>
      </c>
      <c r="W24" s="47">
        <f t="shared" si="3"/>
        <v>1</v>
      </c>
      <c r="X24" s="47" t="str">
        <f t="shared" si="3"/>
        <v>..</v>
      </c>
      <c r="Y24" s="47" t="str">
        <f t="shared" si="3"/>
        <v>..</v>
      </c>
      <c r="Z24" s="47" t="str">
        <f t="shared" si="3"/>
        <v>..</v>
      </c>
      <c r="AA24" s="47" t="str">
        <f t="shared" si="3"/>
        <v>..</v>
      </c>
      <c r="AB24" s="47" t="str">
        <f t="shared" si="3"/>
        <v>..</v>
      </c>
    </row>
    <row r="25" spans="1:30" x14ac:dyDescent="0.35">
      <c r="A25" s="44" t="s">
        <v>21</v>
      </c>
      <c r="B25" s="50" t="s">
        <v>265</v>
      </c>
      <c r="C25" s="47">
        <f t="shared" si="0"/>
        <v>0.85444444444444445</v>
      </c>
      <c r="D25" s="47" t="str">
        <f t="shared" si="1"/>
        <v>..</v>
      </c>
      <c r="E25" s="47" t="str">
        <f t="shared" si="2"/>
        <v>..</v>
      </c>
      <c r="F25" s="47"/>
      <c r="G25" s="86"/>
      <c r="H25" s="50"/>
      <c r="J25" s="89"/>
      <c r="K25" s="92">
        <v>27</v>
      </c>
      <c r="L25" s="93">
        <v>1</v>
      </c>
      <c r="M25" s="93">
        <v>2</v>
      </c>
      <c r="N25" s="94" t="e">
        <v>#N/A</v>
      </c>
      <c r="O25" s="94" t="e">
        <v>#N/A</v>
      </c>
      <c r="P25" s="94" t="e">
        <v>#N/A</v>
      </c>
      <c r="Q25" s="94" t="e">
        <v>#N/A</v>
      </c>
      <c r="R25" s="94" t="e">
        <v>#N/A</v>
      </c>
      <c r="U25" s="47">
        <f t="shared" si="3"/>
        <v>0.73</v>
      </c>
      <c r="V25" s="47">
        <f t="shared" si="3"/>
        <v>1</v>
      </c>
      <c r="W25" s="47">
        <f t="shared" si="3"/>
        <v>0.83333333333333337</v>
      </c>
      <c r="X25" s="47" t="str">
        <f t="shared" si="3"/>
        <v>..</v>
      </c>
      <c r="Y25" s="47" t="str">
        <f t="shared" si="3"/>
        <v>..</v>
      </c>
      <c r="Z25" s="47" t="str">
        <f t="shared" si="3"/>
        <v>..</v>
      </c>
      <c r="AA25" s="47" t="str">
        <f t="shared" si="3"/>
        <v>..</v>
      </c>
      <c r="AB25" s="47" t="str">
        <f t="shared" si="3"/>
        <v>..</v>
      </c>
    </row>
    <row r="26" spans="1:30" x14ac:dyDescent="0.35">
      <c r="A26" s="44" t="s">
        <v>13</v>
      </c>
      <c r="B26" s="50" t="s">
        <v>266</v>
      </c>
      <c r="C26" s="47">
        <f t="shared" si="0"/>
        <v>0.76555555555555566</v>
      </c>
      <c r="D26" s="47" t="str">
        <f t="shared" si="1"/>
        <v>..</v>
      </c>
      <c r="E26" s="47" t="str">
        <f t="shared" si="2"/>
        <v>..</v>
      </c>
      <c r="F26" s="47"/>
      <c r="G26" s="86"/>
      <c r="H26" s="50"/>
      <c r="J26" s="89"/>
      <c r="K26" s="92">
        <v>37</v>
      </c>
      <c r="L26" s="93">
        <v>2</v>
      </c>
      <c r="M26" s="93">
        <v>2</v>
      </c>
      <c r="N26" s="94" t="e">
        <v>#N/A</v>
      </c>
      <c r="O26" s="94" t="e">
        <v>#N/A</v>
      </c>
      <c r="P26" s="94" t="e">
        <v>#N/A</v>
      </c>
      <c r="Q26" s="94" t="e">
        <v>#N/A</v>
      </c>
      <c r="R26" s="94" t="e">
        <v>#N/A</v>
      </c>
      <c r="U26" s="47">
        <f t="shared" si="3"/>
        <v>0.63</v>
      </c>
      <c r="V26" s="47">
        <f t="shared" si="3"/>
        <v>0.83333333333333337</v>
      </c>
      <c r="W26" s="47">
        <f t="shared" si="3"/>
        <v>0.83333333333333337</v>
      </c>
      <c r="X26" s="47" t="str">
        <f t="shared" si="3"/>
        <v>..</v>
      </c>
      <c r="Y26" s="47" t="str">
        <f t="shared" si="3"/>
        <v>..</v>
      </c>
      <c r="Z26" s="47" t="str">
        <f t="shared" si="3"/>
        <v>..</v>
      </c>
      <c r="AA26" s="47" t="str">
        <f t="shared" si="3"/>
        <v>..</v>
      </c>
      <c r="AB26" s="47" t="str">
        <f t="shared" si="3"/>
        <v>..</v>
      </c>
    </row>
    <row r="27" spans="1:30" x14ac:dyDescent="0.35">
      <c r="A27" s="44" t="s">
        <v>26</v>
      </c>
      <c r="B27" s="50" t="s">
        <v>267</v>
      </c>
      <c r="C27" s="47">
        <f t="shared" si="0"/>
        <v>0.52888888888888896</v>
      </c>
      <c r="D27" s="47" t="str">
        <f t="shared" si="1"/>
        <v>..</v>
      </c>
      <c r="E27" s="47" t="str">
        <f t="shared" si="2"/>
        <v>..</v>
      </c>
      <c r="F27" s="47"/>
      <c r="G27" s="86"/>
      <c r="H27" s="50"/>
      <c r="J27" s="89"/>
      <c r="K27" s="92">
        <v>58</v>
      </c>
      <c r="L27" s="93">
        <v>3</v>
      </c>
      <c r="M27" s="93">
        <v>4</v>
      </c>
      <c r="N27" s="94" t="e">
        <v>#N/A</v>
      </c>
      <c r="O27" s="94" t="e">
        <v>#N/A</v>
      </c>
      <c r="P27" s="94" t="e">
        <v>#N/A</v>
      </c>
      <c r="Q27" s="94" t="e">
        <v>#N/A</v>
      </c>
      <c r="R27" s="94" t="e">
        <v>#N/A</v>
      </c>
      <c r="U27" s="47">
        <f t="shared" si="3"/>
        <v>0.42000000000000004</v>
      </c>
      <c r="V27" s="47">
        <f t="shared" si="3"/>
        <v>0.66666666666666674</v>
      </c>
      <c r="W27" s="47">
        <f t="shared" si="3"/>
        <v>0.5</v>
      </c>
      <c r="X27" s="47" t="str">
        <f t="shared" si="3"/>
        <v>..</v>
      </c>
      <c r="Y27" s="47" t="str">
        <f t="shared" si="3"/>
        <v>..</v>
      </c>
      <c r="Z27" s="47" t="str">
        <f t="shared" si="3"/>
        <v>..</v>
      </c>
      <c r="AA27" s="47" t="str">
        <f t="shared" si="3"/>
        <v>..</v>
      </c>
      <c r="AB27" s="47" t="str">
        <f t="shared" si="3"/>
        <v>..</v>
      </c>
    </row>
    <row r="28" spans="1:30" x14ac:dyDescent="0.35">
      <c r="A28" s="44" t="s">
        <v>22</v>
      </c>
      <c r="B28" s="50" t="s">
        <v>268</v>
      </c>
      <c r="C28" s="47">
        <f t="shared" si="0"/>
        <v>0.60111111111111115</v>
      </c>
      <c r="D28" s="47" t="str">
        <f t="shared" si="1"/>
        <v>..</v>
      </c>
      <c r="E28" s="47" t="str">
        <f t="shared" si="2"/>
        <v>..</v>
      </c>
      <c r="F28" s="47"/>
      <c r="G28" s="86"/>
      <c r="H28" s="50"/>
      <c r="J28" s="89"/>
      <c r="K28" s="92">
        <v>53</v>
      </c>
      <c r="L28" s="93">
        <v>3</v>
      </c>
      <c r="M28" s="93">
        <v>3</v>
      </c>
      <c r="N28" s="94" t="e">
        <v>#N/A</v>
      </c>
      <c r="O28" s="94" t="e">
        <v>#N/A</v>
      </c>
      <c r="P28" s="94" t="e">
        <v>#N/A</v>
      </c>
      <c r="Q28" s="94" t="e">
        <v>#N/A</v>
      </c>
      <c r="R28" s="94" t="e">
        <v>#N/A</v>
      </c>
      <c r="U28" s="47">
        <f t="shared" si="3"/>
        <v>0.47</v>
      </c>
      <c r="V28" s="47">
        <f t="shared" si="3"/>
        <v>0.66666666666666674</v>
      </c>
      <c r="W28" s="47">
        <f t="shared" si="3"/>
        <v>0.66666666666666674</v>
      </c>
      <c r="X28" s="47" t="str">
        <f t="shared" si="3"/>
        <v>..</v>
      </c>
      <c r="Y28" s="47" t="str">
        <f t="shared" si="3"/>
        <v>..</v>
      </c>
      <c r="Z28" s="47" t="str">
        <f t="shared" si="3"/>
        <v>..</v>
      </c>
      <c r="AA28" s="47" t="str">
        <f t="shared" si="3"/>
        <v>..</v>
      </c>
      <c r="AB28" s="47" t="str">
        <f t="shared" si="3"/>
        <v>..</v>
      </c>
    </row>
    <row r="29" spans="1:30" x14ac:dyDescent="0.35">
      <c r="A29" s="44" t="s">
        <v>19</v>
      </c>
      <c r="B29" s="50" t="s">
        <v>556</v>
      </c>
      <c r="C29" s="47">
        <f t="shared" si="0"/>
        <v>0.50527777777777771</v>
      </c>
      <c r="D29" s="47">
        <f t="shared" si="1"/>
        <v>0.375</v>
      </c>
      <c r="E29" s="47">
        <f t="shared" si="2"/>
        <v>0.33333333333333337</v>
      </c>
      <c r="F29" s="47"/>
      <c r="G29" s="86"/>
      <c r="H29" s="50"/>
      <c r="J29" s="89"/>
      <c r="K29" s="92">
        <v>51</v>
      </c>
      <c r="L29" s="93">
        <v>4</v>
      </c>
      <c r="M29" s="93">
        <v>4</v>
      </c>
      <c r="N29" s="95">
        <v>5</v>
      </c>
      <c r="O29" s="95">
        <v>4.75</v>
      </c>
      <c r="P29" s="95">
        <v>4.75</v>
      </c>
      <c r="Q29" s="95">
        <v>3.5</v>
      </c>
      <c r="R29" s="95">
        <v>3.5</v>
      </c>
      <c r="U29" s="47">
        <f t="shared" si="3"/>
        <v>0.49</v>
      </c>
      <c r="V29" s="47">
        <f t="shared" si="3"/>
        <v>0.5</v>
      </c>
      <c r="W29" s="47">
        <f t="shared" si="3"/>
        <v>0.5</v>
      </c>
      <c r="X29" s="47">
        <f t="shared" si="3"/>
        <v>0.33333333333333337</v>
      </c>
      <c r="Y29" s="47">
        <f t="shared" si="3"/>
        <v>0.375</v>
      </c>
      <c r="Z29" s="47">
        <f t="shared" si="3"/>
        <v>0.375</v>
      </c>
      <c r="AA29" s="47">
        <f t="shared" si="3"/>
        <v>0.58333333333333326</v>
      </c>
      <c r="AB29" s="47">
        <f t="shared" si="3"/>
        <v>0.58333333333333326</v>
      </c>
    </row>
    <row r="30" spans="1:30" x14ac:dyDescent="0.35">
      <c r="A30" s="44" t="s">
        <v>27</v>
      </c>
      <c r="B30" s="50" t="s">
        <v>269</v>
      </c>
      <c r="C30" s="47">
        <f t="shared" si="0"/>
        <v>0.68333333333333346</v>
      </c>
      <c r="D30" s="47" t="str">
        <f t="shared" si="1"/>
        <v>..</v>
      </c>
      <c r="E30" s="47" t="str">
        <f t="shared" si="2"/>
        <v>..</v>
      </c>
      <c r="F30" s="47"/>
      <c r="G30" s="86"/>
      <c r="H30" s="50"/>
      <c r="J30" s="89"/>
      <c r="K30" s="92">
        <v>45</v>
      </c>
      <c r="L30" s="93">
        <v>3</v>
      </c>
      <c r="M30" s="93">
        <v>2</v>
      </c>
      <c r="N30" s="94" t="e">
        <v>#N/A</v>
      </c>
      <c r="O30" s="94" t="e">
        <v>#N/A</v>
      </c>
      <c r="P30" s="94" t="e">
        <v>#N/A</v>
      </c>
      <c r="Q30" s="94" t="e">
        <v>#N/A</v>
      </c>
      <c r="R30" s="94" t="e">
        <v>#N/A</v>
      </c>
      <c r="U30" s="47">
        <f t="shared" si="3"/>
        <v>0.55000000000000004</v>
      </c>
      <c r="V30" s="47">
        <f t="shared" si="3"/>
        <v>0.66666666666666674</v>
      </c>
      <c r="W30" s="47">
        <f t="shared" si="3"/>
        <v>0.83333333333333337</v>
      </c>
      <c r="X30" s="47" t="str">
        <f t="shared" si="3"/>
        <v>..</v>
      </c>
      <c r="Y30" s="47" t="str">
        <f t="shared" si="3"/>
        <v>..</v>
      </c>
      <c r="Z30" s="47" t="str">
        <f t="shared" si="3"/>
        <v>..</v>
      </c>
      <c r="AA30" s="47" t="str">
        <f t="shared" si="3"/>
        <v>..</v>
      </c>
      <c r="AB30" s="47" t="str">
        <f t="shared" si="3"/>
        <v>..</v>
      </c>
    </row>
    <row r="31" spans="1:30" x14ac:dyDescent="0.35">
      <c r="A31" s="44" t="s">
        <v>23</v>
      </c>
      <c r="B31" s="50" t="s">
        <v>270</v>
      </c>
      <c r="C31" s="47">
        <f t="shared" si="0"/>
        <v>0.73222222222222222</v>
      </c>
      <c r="D31" s="47" t="str">
        <f t="shared" si="1"/>
        <v>..</v>
      </c>
      <c r="E31" s="47" t="str">
        <f t="shared" si="2"/>
        <v>..</v>
      </c>
      <c r="F31" s="47"/>
      <c r="G31" s="86"/>
      <c r="H31" s="50"/>
      <c r="J31" s="89"/>
      <c r="K31" s="92">
        <v>47</v>
      </c>
      <c r="L31" s="93">
        <v>2</v>
      </c>
      <c r="M31" s="93">
        <v>2</v>
      </c>
      <c r="N31" s="94" t="e">
        <v>#N/A</v>
      </c>
      <c r="O31" s="94" t="e">
        <v>#N/A</v>
      </c>
      <c r="P31" s="94" t="e">
        <v>#N/A</v>
      </c>
      <c r="Q31" s="94" t="e">
        <v>#N/A</v>
      </c>
      <c r="R31" s="94" t="e">
        <v>#N/A</v>
      </c>
      <c r="U31" s="47">
        <f t="shared" si="3"/>
        <v>0.53</v>
      </c>
      <c r="V31" s="47">
        <f t="shared" si="3"/>
        <v>0.83333333333333337</v>
      </c>
      <c r="W31" s="47">
        <f t="shared" si="3"/>
        <v>0.83333333333333337</v>
      </c>
      <c r="X31" s="47" t="str">
        <f t="shared" si="3"/>
        <v>..</v>
      </c>
      <c r="Y31" s="47" t="str">
        <f t="shared" si="3"/>
        <v>..</v>
      </c>
      <c r="Z31" s="47" t="str">
        <f t="shared" si="3"/>
        <v>..</v>
      </c>
      <c r="AA31" s="47" t="str">
        <f t="shared" si="3"/>
        <v>..</v>
      </c>
      <c r="AB31" s="47" t="str">
        <f t="shared" si="3"/>
        <v>..</v>
      </c>
    </row>
    <row r="32" spans="1:30" x14ac:dyDescent="0.35">
      <c r="A32" s="44" t="s">
        <v>25</v>
      </c>
      <c r="B32" s="50" t="s">
        <v>271</v>
      </c>
      <c r="C32" s="47">
        <f t="shared" si="0"/>
        <v>0.24666666666666667</v>
      </c>
      <c r="D32" s="47" t="str">
        <f t="shared" si="1"/>
        <v>..</v>
      </c>
      <c r="E32" s="47" t="str">
        <f t="shared" si="2"/>
        <v>..</v>
      </c>
      <c r="F32" s="47"/>
      <c r="G32" s="86"/>
      <c r="H32" s="50"/>
      <c r="J32" s="89"/>
      <c r="K32" s="92">
        <v>76</v>
      </c>
      <c r="L32" s="93">
        <v>6</v>
      </c>
      <c r="M32" s="93">
        <v>5</v>
      </c>
      <c r="N32" s="94" t="e">
        <v>#N/A</v>
      </c>
      <c r="O32" s="94" t="e">
        <v>#N/A</v>
      </c>
      <c r="P32" s="94" t="e">
        <v>#N/A</v>
      </c>
      <c r="Q32" s="94" t="e">
        <v>#N/A</v>
      </c>
      <c r="R32" s="94" t="e">
        <v>#N/A</v>
      </c>
      <c r="U32" s="47">
        <f t="shared" si="3"/>
        <v>0.24</v>
      </c>
      <c r="V32" s="47">
        <f t="shared" si="3"/>
        <v>0.16666666666666663</v>
      </c>
      <c r="W32" s="47">
        <f t="shared" si="3"/>
        <v>0.33333333333333337</v>
      </c>
      <c r="X32" s="47" t="str">
        <f t="shared" si="3"/>
        <v>..</v>
      </c>
      <c r="Y32" s="47" t="str">
        <f t="shared" si="3"/>
        <v>..</v>
      </c>
      <c r="Z32" s="47" t="str">
        <f t="shared" si="3"/>
        <v>..</v>
      </c>
      <c r="AA32" s="47" t="str">
        <f t="shared" si="3"/>
        <v>..</v>
      </c>
      <c r="AB32" s="47" t="str">
        <f t="shared" si="3"/>
        <v>..</v>
      </c>
    </row>
    <row r="33" spans="1:28" x14ac:dyDescent="0.35">
      <c r="A33" s="44" t="s">
        <v>16</v>
      </c>
      <c r="B33" s="50" t="s">
        <v>272</v>
      </c>
      <c r="C33" s="47">
        <f t="shared" si="0"/>
        <v>0.70777777777777784</v>
      </c>
      <c r="D33" s="47">
        <f t="shared" si="1"/>
        <v>0.58333333333333326</v>
      </c>
      <c r="E33" s="47">
        <f t="shared" si="2"/>
        <v>0.45833333333333337</v>
      </c>
      <c r="F33" s="47"/>
      <c r="G33" s="86"/>
      <c r="H33" s="50"/>
      <c r="J33" s="89"/>
      <c r="K33" s="92">
        <v>42</v>
      </c>
      <c r="L33" s="93">
        <v>2</v>
      </c>
      <c r="M33" s="93">
        <v>2</v>
      </c>
      <c r="N33" s="95">
        <v>4.25</v>
      </c>
      <c r="O33" s="95">
        <v>3.5</v>
      </c>
      <c r="P33" s="95">
        <v>4.25</v>
      </c>
      <c r="Q33" s="95">
        <v>2.5</v>
      </c>
      <c r="R33" s="95">
        <v>2.25</v>
      </c>
      <c r="U33" s="47">
        <f t="shared" si="3"/>
        <v>0.58000000000000007</v>
      </c>
      <c r="V33" s="47">
        <f t="shared" si="3"/>
        <v>0.83333333333333337</v>
      </c>
      <c r="W33" s="47">
        <f t="shared" si="3"/>
        <v>0.83333333333333337</v>
      </c>
      <c r="X33" s="47">
        <f t="shared" si="3"/>
        <v>0.45833333333333337</v>
      </c>
      <c r="Y33" s="47">
        <f t="shared" si="3"/>
        <v>0.58333333333333326</v>
      </c>
      <c r="Z33" s="47">
        <f t="shared" si="3"/>
        <v>0.45833333333333337</v>
      </c>
      <c r="AA33" s="47">
        <f t="shared" si="3"/>
        <v>0.75</v>
      </c>
      <c r="AB33" s="47">
        <f t="shared" si="3"/>
        <v>0.79166666666666663</v>
      </c>
    </row>
    <row r="34" spans="1:28" x14ac:dyDescent="0.35">
      <c r="A34" s="44" t="s">
        <v>14</v>
      </c>
      <c r="B34" s="50" t="s">
        <v>273</v>
      </c>
      <c r="C34" s="47">
        <f t="shared" si="0"/>
        <v>0.58555555555555561</v>
      </c>
      <c r="D34" s="47" t="str">
        <f t="shared" si="1"/>
        <v>..</v>
      </c>
      <c r="E34" s="47" t="str">
        <f t="shared" si="2"/>
        <v>..</v>
      </c>
      <c r="F34" s="47"/>
      <c r="G34" s="86"/>
      <c r="H34" s="50"/>
      <c r="J34" s="89"/>
      <c r="K34" s="92">
        <v>41</v>
      </c>
      <c r="L34" s="93">
        <v>4</v>
      </c>
      <c r="M34" s="93">
        <v>3</v>
      </c>
      <c r="N34" s="94" t="e">
        <v>#N/A</v>
      </c>
      <c r="O34" s="94" t="e">
        <v>#N/A</v>
      </c>
      <c r="P34" s="94" t="e">
        <v>#N/A</v>
      </c>
      <c r="Q34" s="94" t="e">
        <v>#N/A</v>
      </c>
      <c r="R34" s="94" t="e">
        <v>#N/A</v>
      </c>
      <c r="U34" s="47">
        <f t="shared" si="3"/>
        <v>0.59000000000000008</v>
      </c>
      <c r="V34" s="47">
        <f t="shared" si="3"/>
        <v>0.5</v>
      </c>
      <c r="W34" s="47">
        <f t="shared" si="3"/>
        <v>0.66666666666666674</v>
      </c>
      <c r="X34" s="47" t="str">
        <f t="shared" si="3"/>
        <v>..</v>
      </c>
      <c r="Y34" s="47" t="str">
        <f t="shared" si="3"/>
        <v>..</v>
      </c>
      <c r="Z34" s="47" t="str">
        <f t="shared" si="3"/>
        <v>..</v>
      </c>
      <c r="AA34" s="47" t="str">
        <f t="shared" si="3"/>
        <v>..</v>
      </c>
      <c r="AB34" s="47" t="str">
        <f t="shared" si="3"/>
        <v>..</v>
      </c>
    </row>
    <row r="35" spans="1:28" x14ac:dyDescent="0.35">
      <c r="A35" s="44" t="s">
        <v>11</v>
      </c>
      <c r="B35" s="50" t="s">
        <v>274</v>
      </c>
      <c r="C35" s="47">
        <f t="shared" si="0"/>
        <v>0.10555555555555556</v>
      </c>
      <c r="D35" s="47" t="str">
        <f t="shared" si="1"/>
        <v>..</v>
      </c>
      <c r="E35" s="47" t="str">
        <f t="shared" si="2"/>
        <v>..</v>
      </c>
      <c r="F35" s="47"/>
      <c r="G35" s="86"/>
      <c r="H35" s="50"/>
      <c r="J35" s="89"/>
      <c r="K35" s="92">
        <v>85</v>
      </c>
      <c r="L35" s="93">
        <v>7</v>
      </c>
      <c r="M35" s="93">
        <v>6</v>
      </c>
      <c r="N35" s="94" t="e">
        <v>#N/A</v>
      </c>
      <c r="O35" s="94" t="e">
        <v>#N/A</v>
      </c>
      <c r="P35" s="94" t="e">
        <v>#N/A</v>
      </c>
      <c r="Q35" s="94" t="e">
        <v>#N/A</v>
      </c>
      <c r="R35" s="94" t="e">
        <v>#N/A</v>
      </c>
      <c r="U35" s="47">
        <f t="shared" si="3"/>
        <v>0.15000000000000002</v>
      </c>
      <c r="V35" s="47">
        <f t="shared" si="3"/>
        <v>0</v>
      </c>
      <c r="W35" s="47">
        <f t="shared" si="3"/>
        <v>0.16666666666666663</v>
      </c>
      <c r="X35" s="47" t="str">
        <f t="shared" si="3"/>
        <v>..</v>
      </c>
      <c r="Y35" s="47" t="str">
        <f t="shared" si="3"/>
        <v>..</v>
      </c>
      <c r="Z35" s="47" t="str">
        <f t="shared" si="3"/>
        <v>..</v>
      </c>
      <c r="AA35" s="47" t="str">
        <f t="shared" si="3"/>
        <v>..</v>
      </c>
      <c r="AB35" s="47" t="str">
        <f t="shared" si="3"/>
        <v>..</v>
      </c>
    </row>
    <row r="36" spans="1:28" x14ac:dyDescent="0.35">
      <c r="A36" s="44" t="s">
        <v>90</v>
      </c>
      <c r="B36" s="50" t="s">
        <v>275</v>
      </c>
      <c r="C36" s="47">
        <f t="shared" si="0"/>
        <v>0.26666666666666666</v>
      </c>
      <c r="D36" s="47" t="str">
        <f t="shared" si="1"/>
        <v>..</v>
      </c>
      <c r="E36" s="47" t="str">
        <f t="shared" si="2"/>
        <v>..</v>
      </c>
      <c r="F36" s="47"/>
      <c r="G36" s="86"/>
      <c r="H36" s="50"/>
      <c r="J36" s="89"/>
      <c r="K36" s="92">
        <v>70</v>
      </c>
      <c r="L36" s="93">
        <v>6</v>
      </c>
      <c r="M36" s="93">
        <v>5</v>
      </c>
      <c r="N36" s="94" t="e">
        <v>#N/A</v>
      </c>
      <c r="O36" s="94" t="e">
        <v>#N/A</v>
      </c>
      <c r="P36" s="94" t="e">
        <v>#N/A</v>
      </c>
      <c r="Q36" s="94" t="e">
        <v>#N/A</v>
      </c>
      <c r="R36" s="94" t="e">
        <v>#N/A</v>
      </c>
      <c r="U36" s="47">
        <f t="shared" si="3"/>
        <v>0.30000000000000004</v>
      </c>
      <c r="V36" s="47">
        <f t="shared" si="3"/>
        <v>0.16666666666666663</v>
      </c>
      <c r="W36" s="47">
        <f t="shared" si="3"/>
        <v>0.33333333333333337</v>
      </c>
      <c r="X36" s="47" t="str">
        <f t="shared" si="3"/>
        <v>..</v>
      </c>
      <c r="Y36" s="47" t="str">
        <f t="shared" si="3"/>
        <v>..</v>
      </c>
      <c r="Z36" s="47" t="str">
        <f t="shared" si="3"/>
        <v>..</v>
      </c>
      <c r="AA36" s="47" t="str">
        <f t="shared" si="3"/>
        <v>..</v>
      </c>
      <c r="AB36" s="47" t="str">
        <f t="shared" si="3"/>
        <v>..</v>
      </c>
    </row>
    <row r="37" spans="1:28" x14ac:dyDescent="0.35">
      <c r="A37" s="44" t="s">
        <v>34</v>
      </c>
      <c r="B37" s="50" t="s">
        <v>276</v>
      </c>
      <c r="C37" s="47">
        <f t="shared" si="0"/>
        <v>0.22444444444444442</v>
      </c>
      <c r="D37" s="47" t="str">
        <f t="shared" si="1"/>
        <v>..</v>
      </c>
      <c r="E37" s="47" t="str">
        <f t="shared" si="2"/>
        <v>..</v>
      </c>
      <c r="F37" s="47"/>
      <c r="G37" s="86"/>
      <c r="H37" s="50"/>
      <c r="J37" s="89"/>
      <c r="K37" s="92">
        <v>66</v>
      </c>
      <c r="L37" s="93">
        <v>6</v>
      </c>
      <c r="M37" s="93">
        <v>6</v>
      </c>
      <c r="N37" s="94" t="e">
        <v>#N/A</v>
      </c>
      <c r="O37" s="94" t="e">
        <v>#N/A</v>
      </c>
      <c r="P37" s="94" t="e">
        <v>#N/A</v>
      </c>
      <c r="Q37" s="94" t="e">
        <v>#N/A</v>
      </c>
      <c r="R37" s="94" t="e">
        <v>#N/A</v>
      </c>
      <c r="U37" s="47">
        <f t="shared" si="3"/>
        <v>0.33999999999999997</v>
      </c>
      <c r="V37" s="47">
        <f t="shared" si="3"/>
        <v>0.16666666666666663</v>
      </c>
      <c r="W37" s="47">
        <f t="shared" si="3"/>
        <v>0.16666666666666663</v>
      </c>
      <c r="X37" s="47" t="str">
        <f t="shared" si="3"/>
        <v>..</v>
      </c>
      <c r="Y37" s="47" t="str">
        <f t="shared" si="3"/>
        <v>..</v>
      </c>
      <c r="Z37" s="47" t="str">
        <f t="shared" si="3"/>
        <v>..</v>
      </c>
      <c r="AA37" s="47" t="str">
        <f t="shared" si="3"/>
        <v>..</v>
      </c>
      <c r="AB37" s="47" t="str">
        <f t="shared" si="3"/>
        <v>..</v>
      </c>
    </row>
    <row r="38" spans="1:28" x14ac:dyDescent="0.35">
      <c r="A38" s="44" t="s">
        <v>29</v>
      </c>
      <c r="B38" s="50" t="s">
        <v>277</v>
      </c>
      <c r="C38" s="47">
        <f t="shared" si="0"/>
        <v>0.94000000000000006</v>
      </c>
      <c r="D38" s="47" t="str">
        <f t="shared" si="1"/>
        <v>..</v>
      </c>
      <c r="E38" s="47" t="str">
        <f t="shared" si="2"/>
        <v>..</v>
      </c>
      <c r="F38" s="47"/>
      <c r="G38" s="86"/>
      <c r="H38" s="50"/>
      <c r="J38" s="89"/>
      <c r="K38" s="92">
        <v>18</v>
      </c>
      <c r="L38" s="93">
        <v>1</v>
      </c>
      <c r="M38" s="93">
        <v>1</v>
      </c>
      <c r="N38" s="94" t="e">
        <v>#N/A</v>
      </c>
      <c r="O38" s="94" t="e">
        <v>#N/A</v>
      </c>
      <c r="P38" s="94" t="e">
        <v>#N/A</v>
      </c>
      <c r="Q38" s="94" t="e">
        <v>#N/A</v>
      </c>
      <c r="R38" s="94" t="e">
        <v>#N/A</v>
      </c>
      <c r="U38" s="47">
        <f t="shared" si="3"/>
        <v>0.82000000000000006</v>
      </c>
      <c r="V38" s="47">
        <f t="shared" si="3"/>
        <v>1</v>
      </c>
      <c r="W38" s="47">
        <f t="shared" si="3"/>
        <v>1</v>
      </c>
      <c r="X38" s="47" t="str">
        <f t="shared" si="3"/>
        <v>..</v>
      </c>
      <c r="Y38" s="47" t="str">
        <f t="shared" si="3"/>
        <v>..</v>
      </c>
      <c r="Z38" s="47" t="str">
        <f t="shared" si="3"/>
        <v>..</v>
      </c>
      <c r="AA38" s="47" t="str">
        <f t="shared" si="3"/>
        <v>..</v>
      </c>
      <c r="AB38" s="47" t="str">
        <f t="shared" si="3"/>
        <v>..</v>
      </c>
    </row>
    <row r="39" spans="1:28" x14ac:dyDescent="0.35">
      <c r="A39" s="44" t="s">
        <v>38</v>
      </c>
      <c r="B39" s="50" t="s">
        <v>278</v>
      </c>
      <c r="C39" s="47">
        <f t="shared" si="0"/>
        <v>0.91</v>
      </c>
      <c r="D39" s="47" t="str">
        <f t="shared" si="1"/>
        <v>..</v>
      </c>
      <c r="E39" s="47" t="str">
        <f t="shared" si="2"/>
        <v>..</v>
      </c>
      <c r="F39" s="47"/>
      <c r="G39" s="86"/>
      <c r="H39" s="50"/>
      <c r="J39" s="89"/>
      <c r="K39" s="92">
        <v>27</v>
      </c>
      <c r="L39" s="93">
        <v>1</v>
      </c>
      <c r="M39" s="93">
        <v>1</v>
      </c>
      <c r="N39" s="94" t="e">
        <v>#N/A</v>
      </c>
      <c r="O39" s="94" t="e">
        <v>#N/A</v>
      </c>
      <c r="P39" s="94" t="e">
        <v>#N/A</v>
      </c>
      <c r="Q39" s="94" t="e">
        <v>#N/A</v>
      </c>
      <c r="R39" s="94" t="e">
        <v>#N/A</v>
      </c>
      <c r="U39" s="47">
        <f t="shared" si="3"/>
        <v>0.73</v>
      </c>
      <c r="V39" s="47">
        <f t="shared" si="3"/>
        <v>1</v>
      </c>
      <c r="W39" s="47">
        <f t="shared" si="3"/>
        <v>1</v>
      </c>
      <c r="X39" s="47" t="str">
        <f t="shared" si="3"/>
        <v>..</v>
      </c>
      <c r="Y39" s="47" t="str">
        <f t="shared" si="3"/>
        <v>..</v>
      </c>
      <c r="Z39" s="47" t="str">
        <f t="shared" si="3"/>
        <v>..</v>
      </c>
      <c r="AA39" s="47" t="str">
        <f t="shared" si="3"/>
        <v>..</v>
      </c>
      <c r="AB39" s="47" t="str">
        <f t="shared" ref="U39:AB72" si="4">IF(ISNUMBER(R39)=TRUE,AB$5*(R39-AB$4)/(AB$3-AB$4)+(1-AB$5)*(1-(R39-AB$4)/(AB$3-AB$4)),"..")</f>
        <v>..</v>
      </c>
    </row>
    <row r="40" spans="1:28" x14ac:dyDescent="0.35">
      <c r="A40" s="44" t="s">
        <v>28</v>
      </c>
      <c r="B40" s="50" t="s">
        <v>279</v>
      </c>
      <c r="C40" s="47">
        <f t="shared" si="0"/>
        <v>9.6666666666666679E-2</v>
      </c>
      <c r="D40" s="47" t="str">
        <f t="shared" si="1"/>
        <v>..</v>
      </c>
      <c r="E40" s="47" t="str">
        <f t="shared" si="2"/>
        <v>..</v>
      </c>
      <c r="F40" s="47"/>
      <c r="G40" s="86"/>
      <c r="H40" s="50"/>
      <c r="J40" s="89"/>
      <c r="K40" s="92">
        <v>71</v>
      </c>
      <c r="L40" s="93">
        <v>7</v>
      </c>
      <c r="M40" s="93">
        <v>7</v>
      </c>
      <c r="N40" s="94" t="e">
        <v>#N/A</v>
      </c>
      <c r="O40" s="94" t="e">
        <v>#N/A</v>
      </c>
      <c r="P40" s="94" t="e">
        <v>#N/A</v>
      </c>
      <c r="Q40" s="94" t="e">
        <v>#N/A</v>
      </c>
      <c r="R40" s="94" t="e">
        <v>#N/A</v>
      </c>
      <c r="U40" s="47">
        <f t="shared" si="4"/>
        <v>0.29000000000000004</v>
      </c>
      <c r="V40" s="47">
        <f t="shared" si="4"/>
        <v>0</v>
      </c>
      <c r="W40" s="47">
        <f t="shared" si="4"/>
        <v>0</v>
      </c>
      <c r="X40" s="47" t="str">
        <f t="shared" si="4"/>
        <v>..</v>
      </c>
      <c r="Y40" s="47" t="str">
        <f t="shared" si="4"/>
        <v>..</v>
      </c>
      <c r="Z40" s="47" t="str">
        <f t="shared" si="4"/>
        <v>..</v>
      </c>
      <c r="AA40" s="47" t="str">
        <f t="shared" si="4"/>
        <v>..</v>
      </c>
      <c r="AB40" s="47" t="str">
        <f t="shared" si="4"/>
        <v>..</v>
      </c>
    </row>
    <row r="41" spans="1:28" x14ac:dyDescent="0.35">
      <c r="A41" s="44" t="s">
        <v>169</v>
      </c>
      <c r="B41" s="50" t="s">
        <v>280</v>
      </c>
      <c r="C41" s="47">
        <f t="shared" si="0"/>
        <v>0.14222222222222222</v>
      </c>
      <c r="D41" s="47" t="str">
        <f t="shared" si="1"/>
        <v>..</v>
      </c>
      <c r="E41" s="47" t="str">
        <f t="shared" si="2"/>
        <v>..</v>
      </c>
      <c r="F41" s="47"/>
      <c r="G41" s="86"/>
      <c r="H41" s="50"/>
      <c r="J41" s="89"/>
      <c r="K41" s="92">
        <v>74</v>
      </c>
      <c r="L41" s="93">
        <v>7</v>
      </c>
      <c r="M41" s="93">
        <v>6</v>
      </c>
      <c r="N41" s="94" t="e">
        <v>#N/A</v>
      </c>
      <c r="O41" s="94" t="e">
        <v>#N/A</v>
      </c>
      <c r="P41" s="94" t="e">
        <v>#N/A</v>
      </c>
      <c r="Q41" s="94" t="e">
        <v>#N/A</v>
      </c>
      <c r="R41" s="94" t="e">
        <v>#N/A</v>
      </c>
      <c r="U41" s="47">
        <f t="shared" si="4"/>
        <v>0.26</v>
      </c>
      <c r="V41" s="47">
        <f t="shared" si="4"/>
        <v>0</v>
      </c>
      <c r="W41" s="47">
        <f t="shared" si="4"/>
        <v>0.16666666666666663</v>
      </c>
      <c r="X41" s="47" t="str">
        <f t="shared" si="4"/>
        <v>..</v>
      </c>
      <c r="Y41" s="47" t="str">
        <f t="shared" si="4"/>
        <v>..</v>
      </c>
      <c r="Z41" s="47" t="str">
        <f t="shared" si="4"/>
        <v>..</v>
      </c>
      <c r="AA41" s="47" t="str">
        <f t="shared" si="4"/>
        <v>..</v>
      </c>
      <c r="AB41" s="47" t="str">
        <f t="shared" si="4"/>
        <v>..</v>
      </c>
    </row>
    <row r="42" spans="1:28" x14ac:dyDescent="0.35">
      <c r="A42" s="44" t="s">
        <v>31</v>
      </c>
      <c r="B42" s="50" t="s">
        <v>281</v>
      </c>
      <c r="C42" s="47">
        <f t="shared" si="0"/>
        <v>0.90333333333333332</v>
      </c>
      <c r="D42" s="47" t="str">
        <f t="shared" si="1"/>
        <v>..</v>
      </c>
      <c r="E42" s="47" t="str">
        <f t="shared" si="2"/>
        <v>..</v>
      </c>
      <c r="F42" s="47"/>
      <c r="G42" s="86"/>
      <c r="H42" s="50"/>
      <c r="J42" s="89"/>
      <c r="K42" s="92">
        <v>29</v>
      </c>
      <c r="L42" s="93">
        <v>1</v>
      </c>
      <c r="M42" s="93">
        <v>1</v>
      </c>
      <c r="N42" s="94" t="e">
        <v>#N/A</v>
      </c>
      <c r="O42" s="94" t="e">
        <v>#N/A</v>
      </c>
      <c r="P42" s="94" t="e">
        <v>#N/A</v>
      </c>
      <c r="Q42" s="94" t="e">
        <v>#N/A</v>
      </c>
      <c r="R42" s="94" t="e">
        <v>#N/A</v>
      </c>
      <c r="U42" s="47">
        <f t="shared" si="4"/>
        <v>0.71</v>
      </c>
      <c r="V42" s="47">
        <f t="shared" si="4"/>
        <v>1</v>
      </c>
      <c r="W42" s="47">
        <f t="shared" si="4"/>
        <v>1</v>
      </c>
      <c r="X42" s="47" t="str">
        <f t="shared" si="4"/>
        <v>..</v>
      </c>
      <c r="Y42" s="47" t="str">
        <f t="shared" si="4"/>
        <v>..</v>
      </c>
      <c r="Z42" s="47" t="str">
        <f t="shared" si="4"/>
        <v>..</v>
      </c>
      <c r="AA42" s="47" t="str">
        <f t="shared" si="4"/>
        <v>..</v>
      </c>
      <c r="AB42" s="47" t="str">
        <f t="shared" si="4"/>
        <v>..</v>
      </c>
    </row>
    <row r="43" spans="1:28" x14ac:dyDescent="0.35">
      <c r="A43" s="44" t="s">
        <v>32</v>
      </c>
      <c r="B43" s="50" t="s">
        <v>282</v>
      </c>
      <c r="C43" s="47">
        <f t="shared" si="0"/>
        <v>9.8888888888888873E-2</v>
      </c>
      <c r="D43" s="47" t="str">
        <f t="shared" si="1"/>
        <v>..</v>
      </c>
      <c r="E43" s="47" t="str">
        <f t="shared" si="2"/>
        <v>..</v>
      </c>
      <c r="F43" s="47"/>
      <c r="G43" s="86"/>
      <c r="H43" s="50"/>
      <c r="J43" s="89"/>
      <c r="K43" s="92">
        <v>87</v>
      </c>
      <c r="L43" s="93">
        <v>7</v>
      </c>
      <c r="M43" s="93">
        <v>6</v>
      </c>
      <c r="N43" s="94" t="e">
        <v>#N/A</v>
      </c>
      <c r="O43" s="94" t="e">
        <v>#N/A</v>
      </c>
      <c r="P43" s="94" t="e">
        <v>#N/A</v>
      </c>
      <c r="Q43" s="94" t="e">
        <v>#N/A</v>
      </c>
      <c r="R43" s="94" t="e">
        <v>#N/A</v>
      </c>
      <c r="U43" s="47">
        <f t="shared" si="4"/>
        <v>0.13</v>
      </c>
      <c r="V43" s="47">
        <f t="shared" si="4"/>
        <v>0</v>
      </c>
      <c r="W43" s="47">
        <f t="shared" si="4"/>
        <v>0.16666666666666663</v>
      </c>
      <c r="X43" s="47" t="str">
        <f t="shared" si="4"/>
        <v>..</v>
      </c>
      <c r="Y43" s="47" t="str">
        <f t="shared" si="4"/>
        <v>..</v>
      </c>
      <c r="Z43" s="47" t="str">
        <f t="shared" si="4"/>
        <v>..</v>
      </c>
      <c r="AA43" s="47" t="str">
        <f t="shared" si="4"/>
        <v>..</v>
      </c>
      <c r="AB43" s="47" t="str">
        <f t="shared" si="4"/>
        <v>..</v>
      </c>
    </row>
    <row r="44" spans="1:28" x14ac:dyDescent="0.35">
      <c r="A44" s="44" t="s">
        <v>36</v>
      </c>
      <c r="B44" s="50" t="s">
        <v>283</v>
      </c>
      <c r="C44" s="47">
        <f t="shared" si="0"/>
        <v>0.58777777777777784</v>
      </c>
      <c r="D44" s="47" t="str">
        <f t="shared" si="1"/>
        <v>..</v>
      </c>
      <c r="E44" s="47" t="str">
        <f t="shared" si="2"/>
        <v>..</v>
      </c>
      <c r="F44" s="47"/>
      <c r="G44" s="86"/>
      <c r="H44" s="50"/>
      <c r="J44" s="89"/>
      <c r="K44" s="92">
        <v>57</v>
      </c>
      <c r="L44" s="93">
        <v>3</v>
      </c>
      <c r="M44" s="93">
        <v>3</v>
      </c>
      <c r="N44" s="94" t="e">
        <v>#N/A</v>
      </c>
      <c r="O44" s="94" t="e">
        <v>#N/A</v>
      </c>
      <c r="P44" s="94" t="e">
        <v>#N/A</v>
      </c>
      <c r="Q44" s="94" t="e">
        <v>#N/A</v>
      </c>
      <c r="R44" s="94" t="e">
        <v>#N/A</v>
      </c>
      <c r="U44" s="47">
        <f t="shared" si="4"/>
        <v>0.43000000000000005</v>
      </c>
      <c r="V44" s="47">
        <f t="shared" si="4"/>
        <v>0.66666666666666674</v>
      </c>
      <c r="W44" s="47">
        <f t="shared" si="4"/>
        <v>0.66666666666666674</v>
      </c>
      <c r="X44" s="47" t="str">
        <f t="shared" si="4"/>
        <v>..</v>
      </c>
      <c r="Y44" s="47" t="str">
        <f t="shared" si="4"/>
        <v>..</v>
      </c>
      <c r="Z44" s="47" t="str">
        <f t="shared" si="4"/>
        <v>..</v>
      </c>
      <c r="AA44" s="47" t="str">
        <f t="shared" si="4"/>
        <v>..</v>
      </c>
      <c r="AB44" s="47" t="str">
        <f t="shared" si="4"/>
        <v>..</v>
      </c>
    </row>
    <row r="45" spans="1:28" x14ac:dyDescent="0.35">
      <c r="A45" s="44" t="s">
        <v>37</v>
      </c>
      <c r="B45" s="50" t="s">
        <v>284</v>
      </c>
      <c r="C45" s="47">
        <f t="shared" si="0"/>
        <v>0.55888888888888888</v>
      </c>
      <c r="D45" s="47" t="str">
        <f t="shared" si="1"/>
        <v>..</v>
      </c>
      <c r="E45" s="47" t="str">
        <f t="shared" si="2"/>
        <v>..</v>
      </c>
      <c r="F45" s="47"/>
      <c r="G45" s="86"/>
      <c r="H45" s="50"/>
      <c r="J45" s="89"/>
      <c r="K45" s="92">
        <v>49</v>
      </c>
      <c r="L45" s="93">
        <v>3</v>
      </c>
      <c r="M45" s="93">
        <v>4</v>
      </c>
      <c r="N45" s="94" t="e">
        <v>#N/A</v>
      </c>
      <c r="O45" s="94" t="e">
        <v>#N/A</v>
      </c>
      <c r="P45" s="94" t="e">
        <v>#N/A</v>
      </c>
      <c r="Q45" s="94" t="e">
        <v>#N/A</v>
      </c>
      <c r="R45" s="94" t="e">
        <v>#N/A</v>
      </c>
      <c r="U45" s="47">
        <f t="shared" si="4"/>
        <v>0.51</v>
      </c>
      <c r="V45" s="47">
        <f t="shared" si="4"/>
        <v>0.66666666666666674</v>
      </c>
      <c r="W45" s="47">
        <f t="shared" si="4"/>
        <v>0.5</v>
      </c>
      <c r="X45" s="47" t="str">
        <f t="shared" si="4"/>
        <v>..</v>
      </c>
      <c r="Y45" s="47" t="str">
        <f t="shared" si="4"/>
        <v>..</v>
      </c>
      <c r="Z45" s="47" t="str">
        <f t="shared" si="4"/>
        <v>..</v>
      </c>
      <c r="AA45" s="47" t="str">
        <f t="shared" si="4"/>
        <v>..</v>
      </c>
      <c r="AB45" s="47" t="str">
        <f t="shared" si="4"/>
        <v>..</v>
      </c>
    </row>
    <row r="46" spans="1:28" x14ac:dyDescent="0.35">
      <c r="A46" s="44" t="s">
        <v>291</v>
      </c>
      <c r="B46" s="50" t="s">
        <v>506</v>
      </c>
      <c r="C46" s="47">
        <f t="shared" si="0"/>
        <v>0.11555555555555556</v>
      </c>
      <c r="D46" s="47" t="str">
        <f t="shared" si="1"/>
        <v>..</v>
      </c>
      <c r="E46" s="47" t="str">
        <f t="shared" si="2"/>
        <v>..</v>
      </c>
      <c r="F46" s="47"/>
      <c r="G46" s="86"/>
      <c r="H46" s="50"/>
      <c r="J46" s="90"/>
      <c r="K46" s="92">
        <v>82</v>
      </c>
      <c r="L46" s="93">
        <v>7</v>
      </c>
      <c r="M46" s="93">
        <v>6</v>
      </c>
      <c r="N46" s="94" t="e">
        <v>#N/A</v>
      </c>
      <c r="O46" s="94" t="e">
        <v>#N/A</v>
      </c>
      <c r="P46" s="94" t="e">
        <v>#N/A</v>
      </c>
      <c r="Q46" s="94" t="e">
        <v>#N/A</v>
      </c>
      <c r="R46" s="94" t="e">
        <v>#N/A</v>
      </c>
      <c r="U46" s="47">
        <f t="shared" si="4"/>
        <v>0.18000000000000005</v>
      </c>
      <c r="V46" s="47">
        <f t="shared" si="4"/>
        <v>0</v>
      </c>
      <c r="W46" s="47">
        <f t="shared" si="4"/>
        <v>0.16666666666666663</v>
      </c>
      <c r="X46" s="47" t="str">
        <f t="shared" si="4"/>
        <v>..</v>
      </c>
      <c r="Y46" s="47" t="str">
        <f t="shared" si="4"/>
        <v>..</v>
      </c>
      <c r="Z46" s="47" t="str">
        <f t="shared" si="4"/>
        <v>..</v>
      </c>
      <c r="AA46" s="47" t="str">
        <f t="shared" si="4"/>
        <v>..</v>
      </c>
      <c r="AB46" s="47" t="str">
        <f t="shared" si="4"/>
        <v>..</v>
      </c>
    </row>
    <row r="47" spans="1:28" x14ac:dyDescent="0.35">
      <c r="A47" s="44" t="s">
        <v>35</v>
      </c>
      <c r="B47" s="50" t="s">
        <v>507</v>
      </c>
      <c r="C47" s="47">
        <f t="shared" si="0"/>
        <v>0.24444444444444446</v>
      </c>
      <c r="D47" s="47" t="str">
        <f t="shared" si="1"/>
        <v>..</v>
      </c>
      <c r="E47" s="47" t="str">
        <f t="shared" si="2"/>
        <v>..</v>
      </c>
      <c r="F47" s="47"/>
      <c r="G47" s="86"/>
      <c r="H47" s="50"/>
      <c r="J47" s="90"/>
      <c r="K47" s="92">
        <v>60</v>
      </c>
      <c r="L47" s="93">
        <v>7</v>
      </c>
      <c r="M47" s="93">
        <v>5</v>
      </c>
      <c r="N47" s="94" t="e">
        <v>#N/A</v>
      </c>
      <c r="O47" s="94" t="e">
        <v>#N/A</v>
      </c>
      <c r="P47" s="94" t="e">
        <v>#N/A</v>
      </c>
      <c r="Q47" s="94" t="e">
        <v>#N/A</v>
      </c>
      <c r="R47" s="94" t="e">
        <v>#N/A</v>
      </c>
      <c r="U47" s="47">
        <f t="shared" si="4"/>
        <v>0.4</v>
      </c>
      <c r="V47" s="47">
        <f t="shared" si="4"/>
        <v>0</v>
      </c>
      <c r="W47" s="47">
        <f t="shared" si="4"/>
        <v>0.33333333333333337</v>
      </c>
      <c r="X47" s="47" t="str">
        <f t="shared" si="4"/>
        <v>..</v>
      </c>
      <c r="Y47" s="47" t="str">
        <f t="shared" si="4"/>
        <v>..</v>
      </c>
      <c r="Z47" s="47" t="str">
        <f t="shared" si="4"/>
        <v>..</v>
      </c>
      <c r="AA47" s="47" t="str">
        <f t="shared" si="4"/>
        <v>..</v>
      </c>
      <c r="AB47" s="47" t="str">
        <f t="shared" si="4"/>
        <v>..</v>
      </c>
    </row>
    <row r="48" spans="1:28" x14ac:dyDescent="0.35">
      <c r="A48" s="44" t="s">
        <v>39</v>
      </c>
      <c r="B48" s="50" t="s">
        <v>286</v>
      </c>
      <c r="C48" s="47">
        <f t="shared" si="0"/>
        <v>0.94666666666666666</v>
      </c>
      <c r="D48" s="47" t="str">
        <f t="shared" si="1"/>
        <v>..</v>
      </c>
      <c r="E48" s="47" t="str">
        <f t="shared" si="2"/>
        <v>..</v>
      </c>
      <c r="F48" s="47"/>
      <c r="G48" s="86"/>
      <c r="H48" s="50"/>
      <c r="J48" s="89"/>
      <c r="K48" s="92">
        <v>16</v>
      </c>
      <c r="L48" s="93">
        <v>1</v>
      </c>
      <c r="M48" s="93">
        <v>1</v>
      </c>
      <c r="N48" s="94" t="e">
        <v>#N/A</v>
      </c>
      <c r="O48" s="94" t="e">
        <v>#N/A</v>
      </c>
      <c r="P48" s="94" t="e">
        <v>#N/A</v>
      </c>
      <c r="Q48" s="94" t="e">
        <v>#N/A</v>
      </c>
      <c r="R48" s="94" t="e">
        <v>#N/A</v>
      </c>
      <c r="U48" s="47">
        <f t="shared" si="4"/>
        <v>0.84</v>
      </c>
      <c r="V48" s="47">
        <f t="shared" si="4"/>
        <v>1</v>
      </c>
      <c r="W48" s="47">
        <f t="shared" si="4"/>
        <v>1</v>
      </c>
      <c r="X48" s="47" t="str">
        <f t="shared" si="4"/>
        <v>..</v>
      </c>
      <c r="Y48" s="47" t="str">
        <f t="shared" si="4"/>
        <v>..</v>
      </c>
      <c r="Z48" s="47" t="str">
        <f t="shared" si="4"/>
        <v>..</v>
      </c>
      <c r="AA48" s="47" t="str">
        <f t="shared" si="4"/>
        <v>..</v>
      </c>
      <c r="AB48" s="47" t="str">
        <f t="shared" si="4"/>
        <v>..</v>
      </c>
    </row>
    <row r="49" spans="1:33" x14ac:dyDescent="0.35">
      <c r="A49" s="44" t="s">
        <v>73</v>
      </c>
      <c r="B49" s="50" t="s">
        <v>287</v>
      </c>
      <c r="C49" s="47">
        <f t="shared" si="0"/>
        <v>0.70944444444444443</v>
      </c>
      <c r="D49" s="47">
        <f t="shared" si="1"/>
        <v>0.41666666666666663</v>
      </c>
      <c r="E49" s="47">
        <f t="shared" si="2"/>
        <v>0.45833333333333337</v>
      </c>
      <c r="F49" s="47"/>
      <c r="G49" s="86"/>
      <c r="H49" s="50"/>
      <c r="J49" s="89"/>
      <c r="K49" s="92">
        <v>41</v>
      </c>
      <c r="L49" s="93">
        <v>1</v>
      </c>
      <c r="M49" s="93">
        <v>2</v>
      </c>
      <c r="N49" s="95">
        <v>4.25</v>
      </c>
      <c r="O49" s="95">
        <v>4.5</v>
      </c>
      <c r="P49" s="95">
        <v>4.25</v>
      </c>
      <c r="Q49" s="95">
        <v>2.75</v>
      </c>
      <c r="R49" s="95">
        <v>3</v>
      </c>
      <c r="U49" s="47">
        <f t="shared" si="4"/>
        <v>0.59000000000000008</v>
      </c>
      <c r="V49" s="47">
        <f t="shared" si="4"/>
        <v>1</v>
      </c>
      <c r="W49" s="47">
        <f t="shared" si="4"/>
        <v>0.83333333333333337</v>
      </c>
      <c r="X49" s="47">
        <f t="shared" si="4"/>
        <v>0.45833333333333337</v>
      </c>
      <c r="Y49" s="47">
        <f t="shared" si="4"/>
        <v>0.41666666666666663</v>
      </c>
      <c r="Z49" s="47">
        <f t="shared" si="4"/>
        <v>0.45833333333333337</v>
      </c>
      <c r="AA49" s="47">
        <f t="shared" si="4"/>
        <v>0.70833333333333326</v>
      </c>
      <c r="AB49" s="47">
        <f t="shared" si="4"/>
        <v>0.66666666666666674</v>
      </c>
    </row>
    <row r="50" spans="1:33" x14ac:dyDescent="0.35">
      <c r="A50" s="44" t="s">
        <v>40</v>
      </c>
      <c r="B50" s="50" t="s">
        <v>288</v>
      </c>
      <c r="C50" s="47">
        <f t="shared" si="0"/>
        <v>8.5555555555555537E-2</v>
      </c>
      <c r="D50" s="47" t="str">
        <f t="shared" si="1"/>
        <v>..</v>
      </c>
      <c r="E50" s="47" t="str">
        <f t="shared" si="2"/>
        <v>..</v>
      </c>
      <c r="F50" s="47"/>
      <c r="G50" s="86"/>
      <c r="H50" s="50"/>
      <c r="J50" s="89"/>
      <c r="K50" s="92">
        <v>91</v>
      </c>
      <c r="L50" s="93">
        <v>7</v>
      </c>
      <c r="M50" s="93">
        <v>6</v>
      </c>
      <c r="N50" s="94" t="e">
        <v>#N/A</v>
      </c>
      <c r="O50" s="94" t="e">
        <v>#N/A</v>
      </c>
      <c r="P50" s="94" t="e">
        <v>#N/A</v>
      </c>
      <c r="Q50" s="94" t="e">
        <v>#N/A</v>
      </c>
      <c r="R50" s="94" t="e">
        <v>#N/A</v>
      </c>
      <c r="U50" s="47">
        <f t="shared" si="4"/>
        <v>8.9999999999999969E-2</v>
      </c>
      <c r="V50" s="47">
        <f t="shared" si="4"/>
        <v>0</v>
      </c>
      <c r="W50" s="47">
        <f t="shared" si="4"/>
        <v>0.16666666666666663</v>
      </c>
      <c r="X50" s="47" t="str">
        <f t="shared" si="4"/>
        <v>..</v>
      </c>
      <c r="Y50" s="47" t="str">
        <f t="shared" si="4"/>
        <v>..</v>
      </c>
      <c r="Z50" s="47" t="str">
        <f t="shared" si="4"/>
        <v>..</v>
      </c>
      <c r="AA50" s="47" t="str">
        <f t="shared" si="4"/>
        <v>..</v>
      </c>
      <c r="AB50" s="47" t="str">
        <f t="shared" si="4"/>
        <v>..</v>
      </c>
    </row>
    <row r="51" spans="1:33" x14ac:dyDescent="0.35">
      <c r="A51" s="44" t="s">
        <v>41</v>
      </c>
      <c r="B51" s="50" t="s">
        <v>289</v>
      </c>
      <c r="C51" s="47">
        <f t="shared" si="0"/>
        <v>0.92333333333333334</v>
      </c>
      <c r="D51" s="47" t="str">
        <f t="shared" si="1"/>
        <v>..</v>
      </c>
      <c r="E51" s="47" t="str">
        <f t="shared" si="2"/>
        <v>..</v>
      </c>
      <c r="F51" s="47"/>
      <c r="G51" s="86"/>
      <c r="H51" s="50"/>
      <c r="J51" s="89"/>
      <c r="K51" s="92">
        <v>23</v>
      </c>
      <c r="L51" s="93">
        <v>1</v>
      </c>
      <c r="M51" s="93">
        <v>1</v>
      </c>
      <c r="N51" s="94" t="e">
        <v>#N/A</v>
      </c>
      <c r="O51" s="94" t="e">
        <v>#N/A</v>
      </c>
      <c r="P51" s="94" t="e">
        <v>#N/A</v>
      </c>
      <c r="Q51" s="94" t="e">
        <v>#N/A</v>
      </c>
      <c r="R51" s="94" t="e">
        <v>#N/A</v>
      </c>
      <c r="U51" s="47">
        <f t="shared" si="4"/>
        <v>0.77</v>
      </c>
      <c r="V51" s="47">
        <f t="shared" si="4"/>
        <v>1</v>
      </c>
      <c r="W51" s="47">
        <f t="shared" si="4"/>
        <v>1</v>
      </c>
      <c r="X51" s="47" t="str">
        <f t="shared" si="4"/>
        <v>..</v>
      </c>
      <c r="Y51" s="47" t="str">
        <f t="shared" si="4"/>
        <v>..</v>
      </c>
      <c r="Z51" s="47" t="str">
        <f t="shared" si="4"/>
        <v>..</v>
      </c>
      <c r="AA51" s="47" t="str">
        <f t="shared" si="4"/>
        <v>..</v>
      </c>
      <c r="AB51" s="47" t="str">
        <f t="shared" si="4"/>
        <v>..</v>
      </c>
    </row>
    <row r="52" spans="1:33" x14ac:dyDescent="0.35">
      <c r="A52" s="44" t="s">
        <v>42</v>
      </c>
      <c r="B52" s="50" t="s">
        <v>290</v>
      </c>
      <c r="C52" s="47">
        <f t="shared" si="0"/>
        <v>0.88166666666666649</v>
      </c>
      <c r="D52" s="47">
        <f t="shared" si="1"/>
        <v>0.875</v>
      </c>
      <c r="E52" s="47">
        <f t="shared" si="2"/>
        <v>0.58333333333333326</v>
      </c>
      <c r="F52" s="47"/>
      <c r="G52" s="86"/>
      <c r="H52" s="50"/>
      <c r="J52" s="89"/>
      <c r="K52" s="92">
        <v>21</v>
      </c>
      <c r="L52" s="93">
        <v>1</v>
      </c>
      <c r="M52" s="93">
        <v>1</v>
      </c>
      <c r="N52" s="95">
        <v>3.5</v>
      </c>
      <c r="O52" s="95">
        <v>1.75</v>
      </c>
      <c r="P52" s="95">
        <v>2.75</v>
      </c>
      <c r="Q52" s="95">
        <v>2</v>
      </c>
      <c r="R52" s="95">
        <v>1.25</v>
      </c>
      <c r="U52" s="47">
        <f t="shared" si="4"/>
        <v>0.79</v>
      </c>
      <c r="V52" s="47">
        <f t="shared" si="4"/>
        <v>1</v>
      </c>
      <c r="W52" s="47">
        <f t="shared" si="4"/>
        <v>1</v>
      </c>
      <c r="X52" s="47">
        <f t="shared" si="4"/>
        <v>0.58333333333333326</v>
      </c>
      <c r="Y52" s="47">
        <f t="shared" si="4"/>
        <v>0.875</v>
      </c>
      <c r="Z52" s="47">
        <f t="shared" si="4"/>
        <v>0.70833333333333326</v>
      </c>
      <c r="AA52" s="47">
        <f t="shared" si="4"/>
        <v>0.83333333333333337</v>
      </c>
      <c r="AB52" s="47">
        <f t="shared" si="4"/>
        <v>0.95833333333333337</v>
      </c>
    </row>
    <row r="53" spans="1:33" x14ac:dyDescent="0.35">
      <c r="A53" s="44" t="s">
        <v>33</v>
      </c>
      <c r="B53" s="50" t="s">
        <v>508</v>
      </c>
      <c r="C53" s="47">
        <f t="shared" si="0"/>
        <v>0.49666666666666665</v>
      </c>
      <c r="D53" s="47" t="str">
        <f t="shared" si="1"/>
        <v>..</v>
      </c>
      <c r="E53" s="47" t="str">
        <f t="shared" si="2"/>
        <v>..</v>
      </c>
      <c r="F53" s="47"/>
      <c r="G53" s="86"/>
      <c r="H53" s="50"/>
      <c r="J53" s="90"/>
      <c r="K53" s="92">
        <v>51</v>
      </c>
      <c r="L53" s="93">
        <v>4</v>
      </c>
      <c r="M53" s="93">
        <v>4</v>
      </c>
      <c r="N53" s="94" t="e">
        <v>#N/A</v>
      </c>
      <c r="O53" s="94" t="e">
        <v>#N/A</v>
      </c>
      <c r="P53" s="94" t="e">
        <v>#N/A</v>
      </c>
      <c r="Q53" s="94" t="e">
        <v>#N/A</v>
      </c>
      <c r="R53" s="94" t="e">
        <v>#N/A</v>
      </c>
      <c r="U53" s="47">
        <f t="shared" si="4"/>
        <v>0.49</v>
      </c>
      <c r="V53" s="47">
        <f t="shared" si="4"/>
        <v>0.5</v>
      </c>
      <c r="W53" s="47">
        <f t="shared" si="4"/>
        <v>0.5</v>
      </c>
      <c r="X53" s="47" t="str">
        <f t="shared" si="4"/>
        <v>..</v>
      </c>
      <c r="Y53" s="47" t="str">
        <f t="shared" si="4"/>
        <v>..</v>
      </c>
      <c r="Z53" s="47" t="str">
        <f t="shared" si="4"/>
        <v>..</v>
      </c>
      <c r="AA53" s="47" t="str">
        <f t="shared" si="4"/>
        <v>..</v>
      </c>
      <c r="AB53" s="47" t="str">
        <f t="shared" si="4"/>
        <v>..</v>
      </c>
    </row>
    <row r="54" spans="1:33" x14ac:dyDescent="0.35">
      <c r="A54" s="44" t="s">
        <v>46</v>
      </c>
      <c r="B54" s="50" t="s">
        <v>292</v>
      </c>
      <c r="C54" s="47">
        <f t="shared" si="0"/>
        <v>0.96</v>
      </c>
      <c r="D54" s="47" t="str">
        <f t="shared" si="1"/>
        <v>..</v>
      </c>
      <c r="E54" s="47" t="str">
        <f t="shared" si="2"/>
        <v>..</v>
      </c>
      <c r="F54" s="47"/>
      <c r="G54" s="86"/>
      <c r="H54" s="50"/>
      <c r="J54" s="89"/>
      <c r="K54" s="92">
        <v>12</v>
      </c>
      <c r="L54" s="93">
        <v>1</v>
      </c>
      <c r="M54" s="93">
        <v>1</v>
      </c>
      <c r="N54" s="94" t="e">
        <v>#N/A</v>
      </c>
      <c r="O54" s="94" t="e">
        <v>#N/A</v>
      </c>
      <c r="P54" s="94" t="e">
        <v>#N/A</v>
      </c>
      <c r="Q54" s="94" t="e">
        <v>#N/A</v>
      </c>
      <c r="R54" s="94" t="e">
        <v>#N/A</v>
      </c>
      <c r="U54" s="47">
        <f>IF(ISNUMBER(K54)=TRUE,U$5*(K54-U$4)/(U$3-U$4)+(1-U$5)*(1-(K54-U$4)/(U$3-U$4)),"..")</f>
        <v>0.88</v>
      </c>
      <c r="V54" s="47">
        <f t="shared" si="4"/>
        <v>1</v>
      </c>
      <c r="W54" s="47">
        <f t="shared" si="4"/>
        <v>1</v>
      </c>
      <c r="X54" s="47" t="str">
        <f t="shared" si="4"/>
        <v>..</v>
      </c>
      <c r="Y54" s="47" t="str">
        <f t="shared" si="4"/>
        <v>..</v>
      </c>
      <c r="Z54" s="47" t="str">
        <f t="shared" si="4"/>
        <v>..</v>
      </c>
      <c r="AA54" s="47" t="str">
        <f t="shared" si="4"/>
        <v>..</v>
      </c>
      <c r="AB54" s="47" t="str">
        <f t="shared" si="4"/>
        <v>..</v>
      </c>
    </row>
    <row r="55" spans="1:33" x14ac:dyDescent="0.35">
      <c r="A55" s="44" t="s">
        <v>44</v>
      </c>
      <c r="B55" s="50" t="s">
        <v>293</v>
      </c>
      <c r="C55" s="47">
        <f t="shared" si="0"/>
        <v>0.24333333333333332</v>
      </c>
      <c r="D55" s="47" t="str">
        <f t="shared" si="1"/>
        <v>..</v>
      </c>
      <c r="E55" s="47" t="str">
        <f t="shared" si="2"/>
        <v>..</v>
      </c>
      <c r="F55" s="47"/>
      <c r="G55" s="86"/>
      <c r="H55" s="50"/>
      <c r="J55" s="89"/>
      <c r="K55" s="92">
        <v>77</v>
      </c>
      <c r="L55" s="93">
        <v>6</v>
      </c>
      <c r="M55" s="93">
        <v>5</v>
      </c>
      <c r="N55" s="94" t="e">
        <v>#N/A</v>
      </c>
      <c r="O55" s="94" t="e">
        <v>#N/A</v>
      </c>
      <c r="P55" s="94" t="e">
        <v>#N/A</v>
      </c>
      <c r="Q55" s="94" t="e">
        <v>#N/A</v>
      </c>
      <c r="R55" s="94" t="e">
        <v>#N/A</v>
      </c>
      <c r="U55" s="47">
        <f>IF(ISNUMBER(K55)=TRUE,U$5*(K55-U$4)/(U$3-U$4)+(1-U$5)*(1-(K55-U$4)/(U$3-U$4)),"..")</f>
        <v>0.22999999999999998</v>
      </c>
      <c r="V55" s="47">
        <f t="shared" si="4"/>
        <v>0.16666666666666663</v>
      </c>
      <c r="W55" s="47">
        <f t="shared" si="4"/>
        <v>0.33333333333333337</v>
      </c>
      <c r="X55" s="47" t="str">
        <f t="shared" si="4"/>
        <v>..</v>
      </c>
      <c r="Y55" s="47" t="str">
        <f t="shared" si="4"/>
        <v>..</v>
      </c>
      <c r="Z55" s="47" t="str">
        <f t="shared" si="4"/>
        <v>..</v>
      </c>
      <c r="AA55" s="47" t="str">
        <f t="shared" si="4"/>
        <v>..</v>
      </c>
      <c r="AB55" s="47" t="str">
        <f t="shared" si="4"/>
        <v>..</v>
      </c>
    </row>
    <row r="56" spans="1:33" x14ac:dyDescent="0.35">
      <c r="A56" s="44" t="s">
        <v>45</v>
      </c>
      <c r="B56" s="50" t="s">
        <v>294</v>
      </c>
      <c r="C56" s="47">
        <f t="shared" si="0"/>
        <v>0.91666666666666663</v>
      </c>
      <c r="D56" s="47" t="str">
        <f t="shared" si="1"/>
        <v>..</v>
      </c>
      <c r="E56" s="47" t="str">
        <f t="shared" si="2"/>
        <v>..</v>
      </c>
      <c r="F56" s="47"/>
      <c r="G56" s="86"/>
      <c r="H56" s="50"/>
      <c r="J56" s="89"/>
      <c r="K56" s="92">
        <v>25</v>
      </c>
      <c r="L56" s="93">
        <v>1</v>
      </c>
      <c r="M56" s="93">
        <v>1</v>
      </c>
      <c r="N56" s="94" t="e">
        <v>#N/A</v>
      </c>
      <c r="O56" s="94" t="e">
        <v>#N/A</v>
      </c>
      <c r="P56" s="94" t="e">
        <v>#N/A</v>
      </c>
      <c r="Q56" s="94" t="e">
        <v>#N/A</v>
      </c>
      <c r="R56" s="94" t="e">
        <v>#N/A</v>
      </c>
      <c r="U56" s="47">
        <f>IF(ISNUMBER(K56)=TRUE,U$5*(K56-U$4)/(U$3-U$4)+(1-U$5)*(1-(K56-U$4)/(U$3-U$4)),"..")</f>
        <v>0.75</v>
      </c>
      <c r="V56" s="47">
        <f t="shared" si="4"/>
        <v>1</v>
      </c>
      <c r="W56" s="47">
        <f t="shared" si="4"/>
        <v>1</v>
      </c>
      <c r="X56" s="47" t="str">
        <f t="shared" si="4"/>
        <v>..</v>
      </c>
      <c r="Y56" s="47" t="str">
        <f t="shared" si="4"/>
        <v>..</v>
      </c>
      <c r="Z56" s="47" t="str">
        <f t="shared" si="4"/>
        <v>..</v>
      </c>
      <c r="AA56" s="47" t="str">
        <f t="shared" si="4"/>
        <v>..</v>
      </c>
      <c r="AB56" s="47" t="str">
        <f t="shared" si="4"/>
        <v>..</v>
      </c>
    </row>
    <row r="57" spans="1:33" x14ac:dyDescent="0.35">
      <c r="A57" s="44" t="s">
        <v>47</v>
      </c>
      <c r="B57" s="50" t="s">
        <v>295</v>
      </c>
      <c r="C57" s="47">
        <f t="shared" si="0"/>
        <v>0.63777777777777789</v>
      </c>
      <c r="D57" s="47" t="str">
        <f t="shared" si="1"/>
        <v>..</v>
      </c>
      <c r="E57" s="47" t="str">
        <f t="shared" si="2"/>
        <v>..</v>
      </c>
      <c r="F57" s="47"/>
      <c r="G57" s="86"/>
      <c r="H57" s="50"/>
      <c r="J57" s="89"/>
      <c r="K57" s="92">
        <v>42</v>
      </c>
      <c r="L57" s="93">
        <v>3</v>
      </c>
      <c r="M57" s="93">
        <v>3</v>
      </c>
      <c r="N57" s="94" t="e">
        <v>#N/A</v>
      </c>
      <c r="O57" s="94" t="e">
        <v>#N/A</v>
      </c>
      <c r="P57" s="94" t="e">
        <v>#N/A</v>
      </c>
      <c r="Q57" s="94" t="e">
        <v>#N/A</v>
      </c>
      <c r="R57" s="94" t="e">
        <v>#N/A</v>
      </c>
      <c r="U57" s="47">
        <f>IF(ISNUMBER(K57)=TRUE,U$5*(K57-U$4)/(U$3-U$4)+(1-U$5)*(1-(K57-U$4)/(U$3-U$4)),"..")</f>
        <v>0.58000000000000007</v>
      </c>
      <c r="V57" s="47">
        <f t="shared" si="4"/>
        <v>0.66666666666666674</v>
      </c>
      <c r="W57" s="47">
        <f t="shared" si="4"/>
        <v>0.66666666666666674</v>
      </c>
      <c r="X57" s="47" t="str">
        <f t="shared" si="4"/>
        <v>..</v>
      </c>
      <c r="Y57" s="47" t="str">
        <f t="shared" si="4"/>
        <v>..</v>
      </c>
      <c r="Z57" s="47" t="str">
        <f t="shared" si="4"/>
        <v>..</v>
      </c>
      <c r="AA57" s="47" t="str">
        <f t="shared" si="4"/>
        <v>..</v>
      </c>
      <c r="AB57" s="47" t="str">
        <f t="shared" si="4"/>
        <v>..</v>
      </c>
    </row>
    <row r="58" spans="1:33" x14ac:dyDescent="0.35">
      <c r="A58" s="44" t="s">
        <v>174</v>
      </c>
      <c r="B58" s="50" t="s">
        <v>296</v>
      </c>
      <c r="C58" s="47">
        <f t="shared" si="0"/>
        <v>0.71666666666666679</v>
      </c>
      <c r="D58" s="47" t="str">
        <f t="shared" si="1"/>
        <v>..</v>
      </c>
      <c r="E58" s="47" t="str">
        <f t="shared" si="2"/>
        <v>..</v>
      </c>
      <c r="F58" s="47"/>
      <c r="G58" s="86"/>
      <c r="H58" s="50"/>
      <c r="J58" s="90"/>
      <c r="K58" s="92">
        <v>35</v>
      </c>
      <c r="L58" s="93">
        <v>2</v>
      </c>
      <c r="M58" s="93">
        <v>3</v>
      </c>
      <c r="N58" s="94" t="e">
        <v>#N/A</v>
      </c>
      <c r="O58" s="94" t="e">
        <v>#N/A</v>
      </c>
      <c r="P58" s="94" t="e">
        <v>#N/A</v>
      </c>
      <c r="Q58" s="94" t="e">
        <v>#N/A</v>
      </c>
      <c r="R58" s="94" t="e">
        <v>#N/A</v>
      </c>
      <c r="U58" s="47">
        <f t="shared" si="4"/>
        <v>0.65</v>
      </c>
      <c r="V58" s="47">
        <f t="shared" si="4"/>
        <v>0.83333333333333337</v>
      </c>
      <c r="W58" s="47">
        <f t="shared" si="4"/>
        <v>0.66666666666666674</v>
      </c>
      <c r="X58" s="47" t="str">
        <f t="shared" si="4"/>
        <v>..</v>
      </c>
      <c r="Y58" s="47" t="str">
        <f t="shared" si="4"/>
        <v>..</v>
      </c>
      <c r="Z58" s="47" t="str">
        <f t="shared" si="4"/>
        <v>..</v>
      </c>
      <c r="AA58" s="47" t="str">
        <f t="shared" si="4"/>
        <v>..</v>
      </c>
      <c r="AB58" s="47" t="str">
        <f t="shared" si="4"/>
        <v>..</v>
      </c>
    </row>
    <row r="59" spans="1:33" x14ac:dyDescent="0.35">
      <c r="A59" s="44" t="s">
        <v>49</v>
      </c>
      <c r="B59" s="50" t="s">
        <v>297</v>
      </c>
      <c r="C59" s="47">
        <f t="shared" si="0"/>
        <v>0.55777777777777782</v>
      </c>
      <c r="D59" s="47" t="str">
        <f t="shared" si="1"/>
        <v>..</v>
      </c>
      <c r="E59" s="47" t="str">
        <f t="shared" si="2"/>
        <v>..</v>
      </c>
      <c r="F59" s="47"/>
      <c r="G59" s="86"/>
      <c r="H59" s="50"/>
      <c r="J59" s="89"/>
      <c r="K59" s="92">
        <v>66</v>
      </c>
      <c r="L59" s="93">
        <v>3</v>
      </c>
      <c r="M59" s="93">
        <v>3</v>
      </c>
      <c r="N59" s="94" t="e">
        <v>#N/A</v>
      </c>
      <c r="O59" s="94" t="e">
        <v>#N/A</v>
      </c>
      <c r="P59" s="94" t="e">
        <v>#N/A</v>
      </c>
      <c r="Q59" s="94" t="e">
        <v>#N/A</v>
      </c>
      <c r="R59" s="94" t="e">
        <v>#N/A</v>
      </c>
      <c r="U59" s="47">
        <f t="shared" si="4"/>
        <v>0.33999999999999997</v>
      </c>
      <c r="V59" s="47">
        <f t="shared" si="4"/>
        <v>0.66666666666666674</v>
      </c>
      <c r="W59" s="47">
        <f t="shared" si="4"/>
        <v>0.66666666666666674</v>
      </c>
      <c r="X59" s="47" t="str">
        <f t="shared" si="4"/>
        <v>..</v>
      </c>
      <c r="Y59" s="47" t="str">
        <f t="shared" si="4"/>
        <v>..</v>
      </c>
      <c r="Z59" s="47" t="str">
        <f t="shared" si="4"/>
        <v>..</v>
      </c>
      <c r="AA59" s="47" t="str">
        <f t="shared" si="4"/>
        <v>..</v>
      </c>
      <c r="AB59" s="47" t="str">
        <f t="shared" si="4"/>
        <v>..</v>
      </c>
    </row>
    <row r="60" spans="1:33" x14ac:dyDescent="0.35">
      <c r="A60" s="44" t="s">
        <v>50</v>
      </c>
      <c r="B60" s="50" t="s">
        <v>298</v>
      </c>
      <c r="C60" s="47">
        <f t="shared" si="0"/>
        <v>0.18777777777777774</v>
      </c>
      <c r="D60" s="47" t="str">
        <f t="shared" si="1"/>
        <v>..</v>
      </c>
      <c r="E60" s="47" t="str">
        <f t="shared" si="2"/>
        <v>..</v>
      </c>
      <c r="F60" s="47"/>
      <c r="G60" s="86"/>
      <c r="H60" s="50"/>
      <c r="J60" s="89"/>
      <c r="K60" s="92">
        <v>77</v>
      </c>
      <c r="L60" s="93">
        <v>6</v>
      </c>
      <c r="M60" s="93">
        <v>6</v>
      </c>
      <c r="N60" s="94" t="e">
        <v>#N/A</v>
      </c>
      <c r="O60" s="94" t="e">
        <v>#N/A</v>
      </c>
      <c r="P60" s="94" t="e">
        <v>#N/A</v>
      </c>
      <c r="Q60" s="94" t="e">
        <v>#N/A</v>
      </c>
      <c r="R60" s="94" t="e">
        <v>#N/A</v>
      </c>
      <c r="U60" s="47">
        <f t="shared" si="4"/>
        <v>0.22999999999999998</v>
      </c>
      <c r="V60" s="47">
        <f t="shared" si="4"/>
        <v>0.16666666666666663</v>
      </c>
      <c r="W60" s="47">
        <f t="shared" si="4"/>
        <v>0.16666666666666663</v>
      </c>
      <c r="X60" s="47" t="str">
        <f t="shared" si="4"/>
        <v>..</v>
      </c>
      <c r="Y60" s="47" t="str">
        <f t="shared" si="4"/>
        <v>..</v>
      </c>
      <c r="Z60" s="47" t="str">
        <f t="shared" si="4"/>
        <v>..</v>
      </c>
      <c r="AA60" s="47" t="str">
        <f t="shared" si="4"/>
        <v>..</v>
      </c>
      <c r="AB60" s="47" t="str">
        <f t="shared" si="4"/>
        <v>..</v>
      </c>
      <c r="AG60" s="44" t="s">
        <v>456</v>
      </c>
    </row>
    <row r="61" spans="1:33" x14ac:dyDescent="0.35">
      <c r="A61" s="44" t="s">
        <v>157</v>
      </c>
      <c r="B61" s="50" t="s">
        <v>299</v>
      </c>
      <c r="C61" s="47">
        <f t="shared" si="0"/>
        <v>0.69666666666666666</v>
      </c>
      <c r="D61" s="47" t="str">
        <f t="shared" si="1"/>
        <v>..</v>
      </c>
      <c r="E61" s="47" t="str">
        <f t="shared" si="2"/>
        <v>..</v>
      </c>
      <c r="F61" s="47"/>
      <c r="G61" s="86"/>
      <c r="H61" s="50"/>
      <c r="J61" s="89"/>
      <c r="K61" s="92">
        <v>41</v>
      </c>
      <c r="L61" s="93">
        <v>2</v>
      </c>
      <c r="M61" s="93">
        <v>3</v>
      </c>
      <c r="N61" s="94" t="e">
        <v>#N/A</v>
      </c>
      <c r="O61" s="94" t="e">
        <v>#N/A</v>
      </c>
      <c r="P61" s="94" t="e">
        <v>#N/A</v>
      </c>
      <c r="Q61" s="94" t="e">
        <v>#N/A</v>
      </c>
      <c r="R61" s="94" t="e">
        <v>#N/A</v>
      </c>
      <c r="U61" s="47">
        <f t="shared" si="4"/>
        <v>0.59000000000000008</v>
      </c>
      <c r="V61" s="47">
        <f t="shared" si="4"/>
        <v>0.83333333333333337</v>
      </c>
      <c r="W61" s="47">
        <f t="shared" si="4"/>
        <v>0.66666666666666674</v>
      </c>
      <c r="X61" s="47" t="str">
        <f t="shared" si="4"/>
        <v>..</v>
      </c>
      <c r="Y61" s="47" t="str">
        <f t="shared" si="4"/>
        <v>..</v>
      </c>
      <c r="Z61" s="47" t="str">
        <f t="shared" si="4"/>
        <v>..</v>
      </c>
      <c r="AA61" s="47" t="str">
        <f t="shared" si="4"/>
        <v>..</v>
      </c>
      <c r="AB61" s="47" t="str">
        <f t="shared" si="4"/>
        <v>..</v>
      </c>
    </row>
    <row r="62" spans="1:33" x14ac:dyDescent="0.35">
      <c r="A62" s="44" t="s">
        <v>66</v>
      </c>
      <c r="B62" s="50" t="s">
        <v>300</v>
      </c>
      <c r="C62" s="47">
        <f t="shared" si="0"/>
        <v>2.9999999999999988E-2</v>
      </c>
      <c r="D62" s="47" t="str">
        <f t="shared" si="1"/>
        <v>..</v>
      </c>
      <c r="E62" s="47" t="str">
        <f t="shared" si="2"/>
        <v>..</v>
      </c>
      <c r="F62" s="47"/>
      <c r="G62" s="86"/>
      <c r="H62" s="50"/>
      <c r="J62" s="89"/>
      <c r="K62" s="92">
        <v>91</v>
      </c>
      <c r="L62" s="93">
        <v>7</v>
      </c>
      <c r="M62" s="93">
        <v>7</v>
      </c>
      <c r="N62" s="94" t="e">
        <v>#N/A</v>
      </c>
      <c r="O62" s="94" t="e">
        <v>#N/A</v>
      </c>
      <c r="P62" s="94" t="e">
        <v>#N/A</v>
      </c>
      <c r="Q62" s="94" t="e">
        <v>#N/A</v>
      </c>
      <c r="R62" s="94" t="e">
        <v>#N/A</v>
      </c>
      <c r="U62" s="47">
        <f t="shared" si="4"/>
        <v>8.9999999999999969E-2</v>
      </c>
      <c r="V62" s="47">
        <f t="shared" si="4"/>
        <v>0</v>
      </c>
      <c r="W62" s="47">
        <f t="shared" si="4"/>
        <v>0</v>
      </c>
      <c r="X62" s="47" t="str">
        <f t="shared" si="4"/>
        <v>..</v>
      </c>
      <c r="Y62" s="47" t="str">
        <f t="shared" si="4"/>
        <v>..</v>
      </c>
      <c r="Z62" s="47" t="str">
        <f t="shared" si="4"/>
        <v>..</v>
      </c>
      <c r="AA62" s="47" t="str">
        <f t="shared" si="4"/>
        <v>..</v>
      </c>
      <c r="AB62" s="47" t="str">
        <f t="shared" si="4"/>
        <v>..</v>
      </c>
    </row>
    <row r="63" spans="1:33" x14ac:dyDescent="0.35">
      <c r="A63" s="44" t="s">
        <v>51</v>
      </c>
      <c r="B63" s="50" t="s">
        <v>301</v>
      </c>
      <c r="C63" s="47">
        <f t="shared" si="0"/>
        <v>2.0000000000000018E-2</v>
      </c>
      <c r="D63" s="47" t="str">
        <f t="shared" si="1"/>
        <v>..</v>
      </c>
      <c r="E63" s="47" t="str">
        <f t="shared" si="2"/>
        <v>..</v>
      </c>
      <c r="F63" s="47"/>
      <c r="G63" s="86"/>
      <c r="H63" s="50"/>
      <c r="J63" s="89"/>
      <c r="K63" s="92">
        <v>94</v>
      </c>
      <c r="L63" s="93">
        <v>7</v>
      </c>
      <c r="M63" s="93">
        <v>7</v>
      </c>
      <c r="N63" s="94" t="e">
        <v>#N/A</v>
      </c>
      <c r="O63" s="94" t="e">
        <v>#N/A</v>
      </c>
      <c r="P63" s="94" t="e">
        <v>#N/A</v>
      </c>
      <c r="Q63" s="94" t="e">
        <v>#N/A</v>
      </c>
      <c r="R63" s="94" t="e">
        <v>#N/A</v>
      </c>
      <c r="U63" s="47">
        <f t="shared" si="4"/>
        <v>6.0000000000000053E-2</v>
      </c>
      <c r="V63" s="47">
        <f t="shared" si="4"/>
        <v>0</v>
      </c>
      <c r="W63" s="47">
        <f t="shared" si="4"/>
        <v>0</v>
      </c>
      <c r="X63" s="47" t="str">
        <f t="shared" si="4"/>
        <v>..</v>
      </c>
      <c r="Y63" s="47" t="str">
        <f t="shared" si="4"/>
        <v>..</v>
      </c>
      <c r="Z63" s="47" t="str">
        <f t="shared" si="4"/>
        <v>..</v>
      </c>
      <c r="AA63" s="47" t="str">
        <f t="shared" si="4"/>
        <v>..</v>
      </c>
      <c r="AB63" s="47" t="str">
        <f t="shared" si="4"/>
        <v>..</v>
      </c>
    </row>
    <row r="64" spans="1:33" x14ac:dyDescent="0.35">
      <c r="A64" s="44" t="s">
        <v>53</v>
      </c>
      <c r="B64" s="50" t="s">
        <v>302</v>
      </c>
      <c r="C64" s="47">
        <f t="shared" si="0"/>
        <v>0.92472222222222211</v>
      </c>
      <c r="D64" s="47">
        <f t="shared" si="1"/>
        <v>0.91666666666666663</v>
      </c>
      <c r="E64" s="47">
        <f t="shared" si="2"/>
        <v>0.79166666666666663</v>
      </c>
      <c r="F64" s="47"/>
      <c r="G64" s="86"/>
      <c r="H64" s="50"/>
      <c r="J64" s="89"/>
      <c r="K64" s="92">
        <v>16</v>
      </c>
      <c r="L64" s="93">
        <v>1</v>
      </c>
      <c r="M64" s="93">
        <v>1</v>
      </c>
      <c r="N64" s="95">
        <v>2.25</v>
      </c>
      <c r="O64" s="95">
        <v>1.5</v>
      </c>
      <c r="P64" s="95">
        <v>1.5</v>
      </c>
      <c r="Q64" s="95">
        <v>1.75</v>
      </c>
      <c r="R64" s="95">
        <v>1.5</v>
      </c>
      <c r="U64" s="47">
        <f t="shared" si="4"/>
        <v>0.84</v>
      </c>
      <c r="V64" s="47">
        <f t="shared" si="4"/>
        <v>1</v>
      </c>
      <c r="W64" s="47">
        <f t="shared" si="4"/>
        <v>1</v>
      </c>
      <c r="X64" s="47">
        <f t="shared" si="4"/>
        <v>0.79166666666666663</v>
      </c>
      <c r="Y64" s="47">
        <f t="shared" si="4"/>
        <v>0.91666666666666663</v>
      </c>
      <c r="Z64" s="47">
        <f t="shared" si="4"/>
        <v>0.91666666666666663</v>
      </c>
      <c r="AA64" s="47">
        <f t="shared" si="4"/>
        <v>0.875</v>
      </c>
      <c r="AB64" s="47">
        <f t="shared" si="4"/>
        <v>0.91666666666666663</v>
      </c>
    </row>
    <row r="65" spans="1:28" x14ac:dyDescent="0.35">
      <c r="A65" s="44" t="s">
        <v>54</v>
      </c>
      <c r="B65" s="50" t="s">
        <v>303</v>
      </c>
      <c r="C65" s="47">
        <f t="shared" si="0"/>
        <v>0.10222222222222221</v>
      </c>
      <c r="D65" s="47" t="str">
        <f t="shared" si="1"/>
        <v>..</v>
      </c>
      <c r="E65" s="47" t="str">
        <f t="shared" si="2"/>
        <v>..</v>
      </c>
      <c r="F65" s="47"/>
      <c r="G65" s="86"/>
      <c r="H65" s="50"/>
      <c r="J65" s="89"/>
      <c r="K65" s="92">
        <v>86</v>
      </c>
      <c r="L65" s="93">
        <v>7</v>
      </c>
      <c r="M65" s="93">
        <v>6</v>
      </c>
      <c r="N65" s="94" t="e">
        <v>#N/A</v>
      </c>
      <c r="O65" s="94" t="e">
        <v>#N/A</v>
      </c>
      <c r="P65" s="94" t="e">
        <v>#N/A</v>
      </c>
      <c r="Q65" s="94" t="e">
        <v>#N/A</v>
      </c>
      <c r="R65" s="94" t="e">
        <v>#N/A</v>
      </c>
      <c r="U65" s="47">
        <f t="shared" si="4"/>
        <v>0.14000000000000001</v>
      </c>
      <c r="V65" s="47">
        <f t="shared" si="4"/>
        <v>0</v>
      </c>
      <c r="W65" s="47">
        <f t="shared" si="4"/>
        <v>0.16666666666666663</v>
      </c>
      <c r="X65" s="47" t="str">
        <f t="shared" si="4"/>
        <v>..</v>
      </c>
      <c r="Y65" s="47" t="str">
        <f t="shared" si="4"/>
        <v>..</v>
      </c>
      <c r="Z65" s="47" t="str">
        <f t="shared" si="4"/>
        <v>..</v>
      </c>
      <c r="AA65" s="47" t="str">
        <f t="shared" si="4"/>
        <v>..</v>
      </c>
      <c r="AB65" s="47" t="str">
        <f t="shared" si="4"/>
        <v>..</v>
      </c>
    </row>
    <row r="66" spans="1:28" x14ac:dyDescent="0.35">
      <c r="A66" s="44" t="s">
        <v>56</v>
      </c>
      <c r="B66" s="50" t="s">
        <v>304</v>
      </c>
      <c r="C66" s="47">
        <f t="shared" si="0"/>
        <v>0.63111111111111118</v>
      </c>
      <c r="D66" s="47" t="str">
        <f t="shared" si="1"/>
        <v>..</v>
      </c>
      <c r="E66" s="47" t="str">
        <f t="shared" si="2"/>
        <v>..</v>
      </c>
      <c r="F66" s="47"/>
      <c r="G66" s="86"/>
      <c r="H66" s="50"/>
      <c r="J66" s="89"/>
      <c r="K66" s="92">
        <v>44</v>
      </c>
      <c r="L66" s="93">
        <v>3</v>
      </c>
      <c r="M66" s="93">
        <v>3</v>
      </c>
      <c r="N66" s="94" t="e">
        <v>#N/A</v>
      </c>
      <c r="O66" s="94" t="e">
        <v>#N/A</v>
      </c>
      <c r="P66" s="94" t="e">
        <v>#N/A</v>
      </c>
      <c r="Q66" s="94" t="e">
        <v>#N/A</v>
      </c>
      <c r="R66" s="94" t="e">
        <v>#N/A</v>
      </c>
      <c r="U66" s="47">
        <f t="shared" si="4"/>
        <v>0.56000000000000005</v>
      </c>
      <c r="V66" s="47">
        <f t="shared" si="4"/>
        <v>0.66666666666666674</v>
      </c>
      <c r="W66" s="47">
        <f t="shared" si="4"/>
        <v>0.66666666666666674</v>
      </c>
      <c r="X66" s="47" t="str">
        <f t="shared" si="4"/>
        <v>..</v>
      </c>
      <c r="Y66" s="47" t="str">
        <f t="shared" si="4"/>
        <v>..</v>
      </c>
      <c r="Z66" s="47" t="str">
        <f t="shared" si="4"/>
        <v>..</v>
      </c>
      <c r="AA66" s="47" t="str">
        <f t="shared" si="4"/>
        <v>..</v>
      </c>
      <c r="AB66" s="47" t="str">
        <f t="shared" si="4"/>
        <v>..</v>
      </c>
    </row>
    <row r="67" spans="1:28" x14ac:dyDescent="0.35">
      <c r="A67" s="44" t="s">
        <v>55</v>
      </c>
      <c r="B67" s="50" t="s">
        <v>305</v>
      </c>
      <c r="C67" s="47">
        <f t="shared" si="0"/>
        <v>0.96</v>
      </c>
      <c r="D67" s="47" t="str">
        <f t="shared" si="1"/>
        <v>..</v>
      </c>
      <c r="E67" s="47" t="str">
        <f t="shared" si="2"/>
        <v>..</v>
      </c>
      <c r="F67" s="47"/>
      <c r="G67" s="86"/>
      <c r="H67" s="50"/>
      <c r="J67" s="89"/>
      <c r="K67" s="92">
        <v>12</v>
      </c>
      <c r="L67" s="93">
        <v>1</v>
      </c>
      <c r="M67" s="93">
        <v>1</v>
      </c>
      <c r="N67" s="94" t="e">
        <v>#N/A</v>
      </c>
      <c r="O67" s="94" t="e">
        <v>#N/A</v>
      </c>
      <c r="P67" s="94" t="e">
        <v>#N/A</v>
      </c>
      <c r="Q67" s="94" t="e">
        <v>#N/A</v>
      </c>
      <c r="R67" s="94" t="e">
        <v>#N/A</v>
      </c>
      <c r="U67" s="47">
        <f t="shared" si="4"/>
        <v>0.88</v>
      </c>
      <c r="V67" s="47">
        <f t="shared" si="4"/>
        <v>1</v>
      </c>
      <c r="W67" s="47">
        <f t="shared" si="4"/>
        <v>1</v>
      </c>
      <c r="X67" s="47" t="str">
        <f t="shared" si="4"/>
        <v>..</v>
      </c>
      <c r="Y67" s="47" t="str">
        <f t="shared" si="4"/>
        <v>..</v>
      </c>
      <c r="Z67" s="47" t="str">
        <f t="shared" si="4"/>
        <v>..</v>
      </c>
      <c r="AA67" s="47" t="str">
        <f t="shared" si="4"/>
        <v>..</v>
      </c>
      <c r="AB67" s="47" t="str">
        <f t="shared" si="4"/>
        <v>..</v>
      </c>
    </row>
    <row r="68" spans="1:28" x14ac:dyDescent="0.35">
      <c r="A68" s="44" t="s">
        <v>57</v>
      </c>
      <c r="B68" s="50" t="s">
        <v>306</v>
      </c>
      <c r="C68" s="47">
        <f t="shared" si="0"/>
        <v>0.85777777777777775</v>
      </c>
      <c r="D68" s="47" t="str">
        <f t="shared" si="1"/>
        <v>..</v>
      </c>
      <c r="E68" s="47" t="str">
        <f t="shared" si="2"/>
        <v>..</v>
      </c>
      <c r="F68" s="47"/>
      <c r="G68" s="86"/>
      <c r="H68" s="50"/>
      <c r="J68" s="89"/>
      <c r="K68" s="92">
        <v>26</v>
      </c>
      <c r="L68" s="93">
        <v>1</v>
      </c>
      <c r="M68" s="93">
        <v>2</v>
      </c>
      <c r="N68" s="94" t="e">
        <v>#N/A</v>
      </c>
      <c r="O68" s="94" t="e">
        <v>#N/A</v>
      </c>
      <c r="P68" s="94" t="e">
        <v>#N/A</v>
      </c>
      <c r="Q68" s="94" t="e">
        <v>#N/A</v>
      </c>
      <c r="R68" s="94" t="e">
        <v>#N/A</v>
      </c>
      <c r="U68" s="47">
        <f t="shared" si="4"/>
        <v>0.74</v>
      </c>
      <c r="V68" s="47">
        <f t="shared" si="4"/>
        <v>1</v>
      </c>
      <c r="W68" s="47">
        <f t="shared" si="4"/>
        <v>0.83333333333333337</v>
      </c>
      <c r="X68" s="47" t="str">
        <f t="shared" si="4"/>
        <v>..</v>
      </c>
      <c r="Y68" s="47" t="str">
        <f t="shared" si="4"/>
        <v>..</v>
      </c>
      <c r="Z68" s="47" t="str">
        <f t="shared" si="4"/>
        <v>..</v>
      </c>
      <c r="AA68" s="47" t="str">
        <f t="shared" si="4"/>
        <v>..</v>
      </c>
      <c r="AB68" s="47" t="str">
        <f t="shared" si="4"/>
        <v>..</v>
      </c>
    </row>
    <row r="69" spans="1:28" x14ac:dyDescent="0.35">
      <c r="A69" s="44" t="s">
        <v>59</v>
      </c>
      <c r="B69" s="50" t="s">
        <v>307</v>
      </c>
      <c r="C69" s="47">
        <f t="shared" si="0"/>
        <v>0.20777777777777781</v>
      </c>
      <c r="D69" s="47" t="str">
        <f t="shared" si="1"/>
        <v>..</v>
      </c>
      <c r="E69" s="47" t="str">
        <f t="shared" si="2"/>
        <v>..</v>
      </c>
      <c r="F69" s="47"/>
      <c r="G69" s="86"/>
      <c r="H69" s="50"/>
      <c r="J69" s="89"/>
      <c r="K69" s="92">
        <v>71</v>
      </c>
      <c r="L69" s="93">
        <v>7</v>
      </c>
      <c r="M69" s="93">
        <v>5</v>
      </c>
      <c r="N69" s="94" t="e">
        <v>#N/A</v>
      </c>
      <c r="O69" s="94" t="e">
        <v>#N/A</v>
      </c>
      <c r="P69" s="94" t="e">
        <v>#N/A</v>
      </c>
      <c r="Q69" s="94" t="e">
        <v>#N/A</v>
      </c>
      <c r="R69" s="94" t="e">
        <v>#N/A</v>
      </c>
      <c r="U69" s="47">
        <f t="shared" si="4"/>
        <v>0.29000000000000004</v>
      </c>
      <c r="V69" s="47">
        <f t="shared" si="4"/>
        <v>0</v>
      </c>
      <c r="W69" s="47">
        <f t="shared" si="4"/>
        <v>0.33333333333333337</v>
      </c>
      <c r="X69" s="47" t="str">
        <f t="shared" si="4"/>
        <v>..</v>
      </c>
      <c r="Y69" s="47" t="str">
        <f t="shared" si="4"/>
        <v>..</v>
      </c>
      <c r="Z69" s="47" t="str">
        <f t="shared" si="4"/>
        <v>..</v>
      </c>
      <c r="AA69" s="47" t="str">
        <f t="shared" si="4"/>
        <v>..</v>
      </c>
      <c r="AB69" s="47" t="str">
        <f t="shared" si="4"/>
        <v>..</v>
      </c>
    </row>
    <row r="70" spans="1:28" x14ac:dyDescent="0.35">
      <c r="A70" s="44" t="s">
        <v>64</v>
      </c>
      <c r="B70" s="50" t="s">
        <v>500</v>
      </c>
      <c r="C70" s="47">
        <f t="shared" si="0"/>
        <v>0.32111111111111112</v>
      </c>
      <c r="D70" s="47" t="str">
        <f t="shared" si="1"/>
        <v>..</v>
      </c>
      <c r="E70" s="47" t="str">
        <f t="shared" si="2"/>
        <v>..</v>
      </c>
      <c r="F70" s="47"/>
      <c r="G70" s="86"/>
      <c r="H70" s="50"/>
      <c r="J70" s="89"/>
      <c r="K70" s="92">
        <v>87</v>
      </c>
      <c r="L70" s="93">
        <v>4</v>
      </c>
      <c r="M70" s="93">
        <v>5</v>
      </c>
      <c r="N70" s="94" t="e">
        <v>#N/A</v>
      </c>
      <c r="O70" s="94" t="e">
        <v>#N/A</v>
      </c>
      <c r="P70" s="94" t="e">
        <v>#N/A</v>
      </c>
      <c r="Q70" s="94" t="e">
        <v>#N/A</v>
      </c>
      <c r="R70" s="94" t="e">
        <v>#N/A</v>
      </c>
      <c r="U70" s="47">
        <f t="shared" si="4"/>
        <v>0.13</v>
      </c>
      <c r="V70" s="47">
        <f t="shared" si="4"/>
        <v>0.5</v>
      </c>
      <c r="W70" s="47">
        <f t="shared" si="4"/>
        <v>0.33333333333333337</v>
      </c>
      <c r="X70" s="47" t="str">
        <f t="shared" si="4"/>
        <v>..</v>
      </c>
      <c r="Y70" s="47" t="str">
        <f t="shared" si="4"/>
        <v>..</v>
      </c>
      <c r="Z70" s="47" t="str">
        <f t="shared" si="4"/>
        <v>..</v>
      </c>
      <c r="AA70" s="47" t="str">
        <f t="shared" si="4"/>
        <v>..</v>
      </c>
      <c r="AB70" s="47" t="str">
        <f t="shared" si="4"/>
        <v>..</v>
      </c>
    </row>
    <row r="71" spans="1:28" x14ac:dyDescent="0.35">
      <c r="A71" s="44" t="s">
        <v>61</v>
      </c>
      <c r="B71" s="50" t="s">
        <v>309</v>
      </c>
      <c r="C71" s="47">
        <f t="shared" si="0"/>
        <v>0.54166666666666674</v>
      </c>
      <c r="D71" s="47">
        <f t="shared" si="1"/>
        <v>0.33333333333333337</v>
      </c>
      <c r="E71" s="47">
        <f t="shared" si="2"/>
        <v>0.41666666666666663</v>
      </c>
      <c r="F71" s="47"/>
      <c r="G71" s="86"/>
      <c r="H71" s="50"/>
      <c r="J71" s="89"/>
      <c r="K71" s="92">
        <v>50</v>
      </c>
      <c r="L71" s="93">
        <v>3</v>
      </c>
      <c r="M71" s="93">
        <v>3</v>
      </c>
      <c r="N71" s="95">
        <v>4.5</v>
      </c>
      <c r="O71" s="95">
        <v>5</v>
      </c>
      <c r="P71" s="95">
        <v>4.25</v>
      </c>
      <c r="Q71" s="95">
        <v>3.75</v>
      </c>
      <c r="R71" s="95">
        <v>4.5</v>
      </c>
      <c r="U71" s="47">
        <f t="shared" si="4"/>
        <v>0.5</v>
      </c>
      <c r="V71" s="47">
        <f t="shared" si="4"/>
        <v>0.66666666666666674</v>
      </c>
      <c r="W71" s="47">
        <f t="shared" si="4"/>
        <v>0.66666666666666674</v>
      </c>
      <c r="X71" s="47">
        <f t="shared" si="4"/>
        <v>0.41666666666666663</v>
      </c>
      <c r="Y71" s="47">
        <f t="shared" si="4"/>
        <v>0.33333333333333337</v>
      </c>
      <c r="Z71" s="47">
        <f t="shared" si="4"/>
        <v>0.45833333333333337</v>
      </c>
      <c r="AA71" s="47">
        <f t="shared" si="4"/>
        <v>0.54166666666666674</v>
      </c>
      <c r="AB71" s="47">
        <f t="shared" si="4"/>
        <v>0.41666666666666663</v>
      </c>
    </row>
    <row r="72" spans="1:28" ht="15.5" x14ac:dyDescent="0.35">
      <c r="A72" s="44" t="s">
        <v>43</v>
      </c>
      <c r="B72" s="50" t="s">
        <v>310</v>
      </c>
      <c r="C72" s="47">
        <f t="shared" ref="C72:C135" si="5">IF(ISNUMBER(AVERAGE(U72:W72,Z72:AB72)),AVERAGE(U72:W72,Z72:AB72),"..")</f>
        <v>0.93333333333333324</v>
      </c>
      <c r="D72" s="47" t="str">
        <f t="shared" ref="D72:D135" si="6">+Y72</f>
        <v>..</v>
      </c>
      <c r="E72" s="47" t="str">
        <f t="shared" ref="E72:E135" si="7">+X72</f>
        <v>..</v>
      </c>
      <c r="F72" s="47"/>
      <c r="G72" s="84"/>
      <c r="H72" s="50"/>
      <c r="J72" s="89"/>
      <c r="K72" s="92">
        <v>20</v>
      </c>
      <c r="L72" s="93">
        <v>1</v>
      </c>
      <c r="M72" s="93">
        <v>1</v>
      </c>
      <c r="N72" s="96" t="e">
        <v>#N/A</v>
      </c>
      <c r="O72" s="96" t="e">
        <v>#N/A</v>
      </c>
      <c r="P72" s="96" t="e">
        <v>#N/A</v>
      </c>
      <c r="Q72" s="96" t="e">
        <v>#N/A</v>
      </c>
      <c r="R72" s="96" t="e">
        <v>#N/A</v>
      </c>
      <c r="U72" s="47">
        <f t="shared" si="4"/>
        <v>0.8</v>
      </c>
      <c r="V72" s="47">
        <f t="shared" si="4"/>
        <v>1</v>
      </c>
      <c r="W72" s="47">
        <f t="shared" ref="U72:AB102" si="8">IF(ISNUMBER(M72)=TRUE,W$5*(M72-W$4)/(W$3-W$4)+(1-W$5)*(1-(M72-W$4)/(W$3-W$4)),"..")</f>
        <v>1</v>
      </c>
      <c r="X72" s="47" t="str">
        <f t="shared" si="8"/>
        <v>..</v>
      </c>
      <c r="Y72" s="47" t="str">
        <f t="shared" si="8"/>
        <v>..</v>
      </c>
      <c r="Z72" s="47" t="str">
        <f t="shared" si="8"/>
        <v>..</v>
      </c>
      <c r="AA72" s="47" t="str">
        <f t="shared" si="8"/>
        <v>..</v>
      </c>
      <c r="AB72" s="47" t="str">
        <f t="shared" si="8"/>
        <v>..</v>
      </c>
    </row>
    <row r="73" spans="1:28" ht="15.5" x14ac:dyDescent="0.35">
      <c r="A73" s="44" t="s">
        <v>62</v>
      </c>
      <c r="B73" s="50" t="s">
        <v>311</v>
      </c>
      <c r="C73" s="47">
        <f t="shared" si="5"/>
        <v>0.83444444444444443</v>
      </c>
      <c r="D73" s="47" t="str">
        <f t="shared" si="6"/>
        <v>..</v>
      </c>
      <c r="E73" s="47" t="str">
        <f t="shared" si="7"/>
        <v>..</v>
      </c>
      <c r="F73" s="47"/>
      <c r="G73" s="84"/>
      <c r="H73" s="50"/>
      <c r="J73" s="89"/>
      <c r="K73" s="92">
        <v>33</v>
      </c>
      <c r="L73" s="93">
        <v>1</v>
      </c>
      <c r="M73" s="93">
        <v>2</v>
      </c>
      <c r="N73" s="96" t="e">
        <v>#N/A</v>
      </c>
      <c r="O73" s="96" t="e">
        <v>#N/A</v>
      </c>
      <c r="P73" s="96" t="e">
        <v>#N/A</v>
      </c>
      <c r="Q73" s="96" t="e">
        <v>#N/A</v>
      </c>
      <c r="R73" s="96" t="e">
        <v>#N/A</v>
      </c>
      <c r="U73" s="47">
        <f t="shared" si="8"/>
        <v>0.66999999999999993</v>
      </c>
      <c r="V73" s="47">
        <f t="shared" si="8"/>
        <v>1</v>
      </c>
      <c r="W73" s="47">
        <f t="shared" si="8"/>
        <v>0.83333333333333337</v>
      </c>
      <c r="X73" s="47" t="str">
        <f t="shared" si="8"/>
        <v>..</v>
      </c>
      <c r="Y73" s="47" t="str">
        <f t="shared" si="8"/>
        <v>..</v>
      </c>
      <c r="Z73" s="47" t="str">
        <f t="shared" si="8"/>
        <v>..</v>
      </c>
      <c r="AA73" s="47" t="str">
        <f t="shared" si="8"/>
        <v>..</v>
      </c>
      <c r="AB73" s="47" t="str">
        <f t="shared" si="8"/>
        <v>..</v>
      </c>
    </row>
    <row r="74" spans="1:28" ht="15.5" x14ac:dyDescent="0.35">
      <c r="A74" s="44" t="s">
        <v>67</v>
      </c>
      <c r="B74" s="50" t="s">
        <v>312</v>
      </c>
      <c r="C74" s="47">
        <f t="shared" si="5"/>
        <v>0.74222222222222234</v>
      </c>
      <c r="D74" s="47" t="str">
        <f t="shared" si="6"/>
        <v>..</v>
      </c>
      <c r="E74" s="47" t="str">
        <f t="shared" si="7"/>
        <v>..</v>
      </c>
      <c r="F74" s="47"/>
      <c r="G74" s="84"/>
      <c r="H74" s="50"/>
      <c r="J74" s="89"/>
      <c r="K74" s="92">
        <v>44</v>
      </c>
      <c r="L74" s="93">
        <v>2</v>
      </c>
      <c r="M74" s="93">
        <v>2</v>
      </c>
      <c r="N74" s="96" t="e">
        <v>#N/A</v>
      </c>
      <c r="O74" s="96" t="e">
        <v>#N/A</v>
      </c>
      <c r="P74" s="96" t="e">
        <v>#N/A</v>
      </c>
      <c r="Q74" s="96" t="e">
        <v>#N/A</v>
      </c>
      <c r="R74" s="96" t="e">
        <v>#N/A</v>
      </c>
      <c r="U74" s="47">
        <f t="shared" si="8"/>
        <v>0.56000000000000005</v>
      </c>
      <c r="V74" s="47">
        <f t="shared" si="8"/>
        <v>0.83333333333333337</v>
      </c>
      <c r="W74" s="47">
        <f t="shared" si="8"/>
        <v>0.83333333333333337</v>
      </c>
      <c r="X74" s="47" t="str">
        <f t="shared" si="8"/>
        <v>..</v>
      </c>
      <c r="Y74" s="47" t="str">
        <f t="shared" si="8"/>
        <v>..</v>
      </c>
      <c r="Z74" s="47" t="str">
        <f t="shared" si="8"/>
        <v>..</v>
      </c>
      <c r="AA74" s="47" t="str">
        <f t="shared" si="8"/>
        <v>..</v>
      </c>
      <c r="AB74" s="47" t="str">
        <f t="shared" si="8"/>
        <v>..</v>
      </c>
    </row>
    <row r="75" spans="1:28" ht="15.5" x14ac:dyDescent="0.35">
      <c r="A75" s="44" t="s">
        <v>68</v>
      </c>
      <c r="B75" s="50" t="s">
        <v>313</v>
      </c>
      <c r="C75" s="47">
        <f t="shared" si="5"/>
        <v>0.85777777777777775</v>
      </c>
      <c r="D75" s="47" t="str">
        <f t="shared" si="6"/>
        <v>..</v>
      </c>
      <c r="E75" s="47" t="str">
        <f t="shared" si="7"/>
        <v>..</v>
      </c>
      <c r="F75" s="47"/>
      <c r="G75" s="84"/>
      <c r="H75" s="50"/>
      <c r="J75" s="89"/>
      <c r="K75" s="92">
        <v>26</v>
      </c>
      <c r="L75" s="93">
        <v>1</v>
      </c>
      <c r="M75" s="93">
        <v>2</v>
      </c>
      <c r="N75" s="96" t="e">
        <v>#N/A</v>
      </c>
      <c r="O75" s="96" t="e">
        <v>#N/A</v>
      </c>
      <c r="P75" s="96" t="e">
        <v>#N/A</v>
      </c>
      <c r="Q75" s="96" t="e">
        <v>#N/A</v>
      </c>
      <c r="R75" s="96" t="e">
        <v>#N/A</v>
      </c>
      <c r="U75" s="47">
        <f t="shared" si="8"/>
        <v>0.74</v>
      </c>
      <c r="V75" s="47">
        <f t="shared" si="8"/>
        <v>1</v>
      </c>
      <c r="W75" s="47">
        <f t="shared" si="8"/>
        <v>0.83333333333333337</v>
      </c>
      <c r="X75" s="47" t="str">
        <f t="shared" si="8"/>
        <v>..</v>
      </c>
      <c r="Y75" s="47" t="str">
        <f t="shared" si="8"/>
        <v>..</v>
      </c>
      <c r="Z75" s="47" t="str">
        <f t="shared" si="8"/>
        <v>..</v>
      </c>
      <c r="AA75" s="47" t="str">
        <f t="shared" si="8"/>
        <v>..</v>
      </c>
      <c r="AB75" s="47" t="str">
        <f t="shared" si="8"/>
        <v>..</v>
      </c>
    </row>
    <row r="76" spans="1:28" ht="15.5" x14ac:dyDescent="0.35">
      <c r="A76" s="44" t="s">
        <v>69</v>
      </c>
      <c r="B76" s="50" t="s">
        <v>314</v>
      </c>
      <c r="C76" s="47">
        <f t="shared" si="5"/>
        <v>0.47333333333333333</v>
      </c>
      <c r="D76" s="47" t="str">
        <f t="shared" si="6"/>
        <v>..</v>
      </c>
      <c r="E76" s="47" t="str">
        <f t="shared" si="7"/>
        <v>..</v>
      </c>
      <c r="F76" s="47"/>
      <c r="G76" s="84"/>
      <c r="H76" s="50"/>
      <c r="J76" s="89"/>
      <c r="K76" s="92">
        <v>58</v>
      </c>
      <c r="L76" s="93">
        <v>4</v>
      </c>
      <c r="M76" s="93">
        <v>4</v>
      </c>
      <c r="N76" s="96" t="e">
        <v>#N/A</v>
      </c>
      <c r="O76" s="96" t="e">
        <v>#N/A</v>
      </c>
      <c r="P76" s="96" t="e">
        <v>#N/A</v>
      </c>
      <c r="Q76" s="96" t="e">
        <v>#N/A</v>
      </c>
      <c r="R76" s="96" t="e">
        <v>#N/A</v>
      </c>
      <c r="U76" s="47">
        <f t="shared" si="8"/>
        <v>0.42000000000000004</v>
      </c>
      <c r="V76" s="47">
        <f t="shared" si="8"/>
        <v>0.5</v>
      </c>
      <c r="W76" s="47">
        <f t="shared" si="8"/>
        <v>0.5</v>
      </c>
      <c r="X76" s="47" t="str">
        <f t="shared" si="8"/>
        <v>..</v>
      </c>
      <c r="Y76" s="47" t="str">
        <f t="shared" si="8"/>
        <v>..</v>
      </c>
      <c r="Z76" s="47" t="str">
        <f t="shared" si="8"/>
        <v>..</v>
      </c>
      <c r="AA76" s="47" t="str">
        <f t="shared" si="8"/>
        <v>..</v>
      </c>
      <c r="AB76" s="47" t="str">
        <f t="shared" si="8"/>
        <v>..</v>
      </c>
    </row>
    <row r="77" spans="1:28" ht="15.5" x14ac:dyDescent="0.35">
      <c r="A77" s="44" t="s">
        <v>63</v>
      </c>
      <c r="B77" s="50" t="s">
        <v>315</v>
      </c>
      <c r="C77" s="47">
        <f t="shared" si="5"/>
        <v>0.33555555555555561</v>
      </c>
      <c r="D77" s="47" t="str">
        <f t="shared" si="6"/>
        <v>..</v>
      </c>
      <c r="E77" s="47" t="str">
        <f t="shared" si="7"/>
        <v>..</v>
      </c>
      <c r="F77" s="47"/>
      <c r="G77" s="84"/>
      <c r="H77" s="50"/>
      <c r="J77" s="89"/>
      <c r="K77" s="92">
        <v>66</v>
      </c>
      <c r="L77" s="93">
        <v>5</v>
      </c>
      <c r="M77" s="93">
        <v>5</v>
      </c>
      <c r="N77" s="96" t="e">
        <v>#N/A</v>
      </c>
      <c r="O77" s="96" t="e">
        <v>#N/A</v>
      </c>
      <c r="P77" s="96" t="e">
        <v>#N/A</v>
      </c>
      <c r="Q77" s="96" t="e">
        <v>#N/A</v>
      </c>
      <c r="R77" s="96" t="e">
        <v>#N/A</v>
      </c>
      <c r="U77" s="47">
        <f t="shared" si="8"/>
        <v>0.33999999999999997</v>
      </c>
      <c r="V77" s="47">
        <f t="shared" si="8"/>
        <v>0.33333333333333337</v>
      </c>
      <c r="W77" s="47">
        <f t="shared" si="8"/>
        <v>0.33333333333333337</v>
      </c>
      <c r="X77" s="47" t="str">
        <f t="shared" si="8"/>
        <v>..</v>
      </c>
      <c r="Y77" s="47" t="str">
        <f t="shared" si="8"/>
        <v>..</v>
      </c>
      <c r="Z77" s="47" t="str">
        <f t="shared" si="8"/>
        <v>..</v>
      </c>
      <c r="AA77" s="47" t="str">
        <f t="shared" si="8"/>
        <v>..</v>
      </c>
      <c r="AB77" s="47" t="str">
        <f t="shared" si="8"/>
        <v>..</v>
      </c>
    </row>
    <row r="78" spans="1:28" ht="15.5" x14ac:dyDescent="0.35">
      <c r="A78" s="44" t="s">
        <v>65</v>
      </c>
      <c r="B78" s="50" t="s">
        <v>316</v>
      </c>
      <c r="C78" s="47">
        <f t="shared" si="5"/>
        <v>0.35888888888888887</v>
      </c>
      <c r="D78" s="47" t="str">
        <f t="shared" si="6"/>
        <v>..</v>
      </c>
      <c r="E78" s="47" t="str">
        <f t="shared" si="7"/>
        <v>..</v>
      </c>
      <c r="F78" s="47"/>
      <c r="G78" s="84"/>
      <c r="H78" s="50"/>
      <c r="J78" s="89"/>
      <c r="K78" s="92">
        <v>59</v>
      </c>
      <c r="L78" s="93">
        <v>5</v>
      </c>
      <c r="M78" s="93">
        <v>5</v>
      </c>
      <c r="N78" s="96" t="e">
        <v>#N/A</v>
      </c>
      <c r="O78" s="96" t="e">
        <v>#N/A</v>
      </c>
      <c r="P78" s="96" t="e">
        <v>#N/A</v>
      </c>
      <c r="Q78" s="96" t="e">
        <v>#N/A</v>
      </c>
      <c r="R78" s="96" t="e">
        <v>#N/A</v>
      </c>
      <c r="U78" s="47">
        <f t="shared" si="8"/>
        <v>0.41000000000000003</v>
      </c>
      <c r="V78" s="47">
        <f t="shared" si="8"/>
        <v>0.33333333333333337</v>
      </c>
      <c r="W78" s="47">
        <f t="shared" si="8"/>
        <v>0.33333333333333337</v>
      </c>
      <c r="X78" s="47" t="str">
        <f t="shared" si="8"/>
        <v>..</v>
      </c>
      <c r="Y78" s="47" t="str">
        <f t="shared" si="8"/>
        <v>..</v>
      </c>
      <c r="Z78" s="47" t="str">
        <f t="shared" si="8"/>
        <v>..</v>
      </c>
      <c r="AA78" s="47" t="str">
        <f t="shared" si="8"/>
        <v>..</v>
      </c>
      <c r="AB78" s="47" t="str">
        <f t="shared" si="8"/>
        <v>..</v>
      </c>
    </row>
    <row r="79" spans="1:28" ht="15.5" x14ac:dyDescent="0.35">
      <c r="A79" s="44" t="s">
        <v>70</v>
      </c>
      <c r="B79" s="50" t="s">
        <v>317</v>
      </c>
      <c r="C79" s="47">
        <f t="shared" si="5"/>
        <v>0.70666666666666667</v>
      </c>
      <c r="D79" s="47" t="str">
        <f t="shared" si="6"/>
        <v>..</v>
      </c>
      <c r="E79" s="47" t="str">
        <f t="shared" si="7"/>
        <v>..</v>
      </c>
      <c r="F79" s="47"/>
      <c r="G79" s="84"/>
      <c r="H79" s="50"/>
      <c r="J79" s="89"/>
      <c r="K79" s="92">
        <v>38</v>
      </c>
      <c r="L79" s="93">
        <v>2</v>
      </c>
      <c r="M79" s="93">
        <v>3</v>
      </c>
      <c r="N79" s="96" t="e">
        <v>#N/A</v>
      </c>
      <c r="O79" s="96" t="e">
        <v>#N/A</v>
      </c>
      <c r="P79" s="96" t="e">
        <v>#N/A</v>
      </c>
      <c r="Q79" s="96" t="e">
        <v>#N/A</v>
      </c>
      <c r="R79" s="96" t="e">
        <v>#N/A</v>
      </c>
      <c r="U79" s="47">
        <f t="shared" si="8"/>
        <v>0.62</v>
      </c>
      <c r="V79" s="47">
        <f t="shared" si="8"/>
        <v>0.83333333333333337</v>
      </c>
      <c r="W79" s="47">
        <f t="shared" si="8"/>
        <v>0.66666666666666674</v>
      </c>
      <c r="X79" s="47" t="str">
        <f t="shared" si="8"/>
        <v>..</v>
      </c>
      <c r="Y79" s="47" t="str">
        <f t="shared" si="8"/>
        <v>..</v>
      </c>
      <c r="Z79" s="47" t="str">
        <f t="shared" si="8"/>
        <v>..</v>
      </c>
      <c r="AA79" s="47" t="str">
        <f t="shared" si="8"/>
        <v>..</v>
      </c>
      <c r="AB79" s="47" t="str">
        <f t="shared" si="8"/>
        <v>..</v>
      </c>
    </row>
    <row r="80" spans="1:28" ht="15.5" x14ac:dyDescent="0.35">
      <c r="A80" s="44" t="s">
        <v>74</v>
      </c>
      <c r="B80" s="50" t="s">
        <v>318</v>
      </c>
      <c r="C80" s="47">
        <f t="shared" si="5"/>
        <v>0.38222222222222224</v>
      </c>
      <c r="D80" s="47" t="str">
        <f t="shared" si="6"/>
        <v>..</v>
      </c>
      <c r="E80" s="47" t="str">
        <f t="shared" si="7"/>
        <v>..</v>
      </c>
      <c r="F80" s="47"/>
      <c r="G80" s="84"/>
      <c r="H80" s="50"/>
      <c r="J80" s="89"/>
      <c r="K80" s="92">
        <v>52</v>
      </c>
      <c r="L80" s="93">
        <v>5</v>
      </c>
      <c r="M80" s="93">
        <v>5</v>
      </c>
      <c r="N80" s="96" t="e">
        <v>#N/A</v>
      </c>
      <c r="O80" s="96" t="e">
        <v>#N/A</v>
      </c>
      <c r="P80" s="96" t="e">
        <v>#N/A</v>
      </c>
      <c r="Q80" s="96" t="e">
        <v>#N/A</v>
      </c>
      <c r="R80" s="96" t="e">
        <v>#N/A</v>
      </c>
      <c r="U80" s="47">
        <f t="shared" si="8"/>
        <v>0.48</v>
      </c>
      <c r="V80" s="47">
        <f t="shared" si="8"/>
        <v>0.33333333333333337</v>
      </c>
      <c r="W80" s="47">
        <f t="shared" si="8"/>
        <v>0.33333333333333337</v>
      </c>
      <c r="X80" s="47" t="str">
        <f t="shared" si="8"/>
        <v>..</v>
      </c>
      <c r="Y80" s="47" t="str">
        <f t="shared" si="8"/>
        <v>..</v>
      </c>
      <c r="Z80" s="47" t="str">
        <f t="shared" si="8"/>
        <v>..</v>
      </c>
      <c r="AA80" s="47" t="str">
        <f t="shared" si="8"/>
        <v>..</v>
      </c>
      <c r="AB80" s="47" t="str">
        <f t="shared" si="8"/>
        <v>..</v>
      </c>
    </row>
    <row r="81" spans="1:28" ht="15.5" x14ac:dyDescent="0.35">
      <c r="A81" s="44" t="s">
        <v>72</v>
      </c>
      <c r="B81" s="50" t="s">
        <v>319</v>
      </c>
      <c r="C81" s="47">
        <f t="shared" si="5"/>
        <v>0.4466666666666666</v>
      </c>
      <c r="D81" s="47" t="str">
        <f t="shared" si="6"/>
        <v>..</v>
      </c>
      <c r="E81" s="47" t="str">
        <f t="shared" si="7"/>
        <v>..</v>
      </c>
      <c r="F81" s="47"/>
      <c r="G81" s="84"/>
      <c r="H81" s="50"/>
      <c r="J81" s="89"/>
      <c r="K81" s="92">
        <v>66</v>
      </c>
      <c r="L81" s="93">
        <v>4</v>
      </c>
      <c r="M81" s="93">
        <v>4</v>
      </c>
      <c r="N81" s="96" t="e">
        <v>#N/A</v>
      </c>
      <c r="O81" s="96" t="e">
        <v>#N/A</v>
      </c>
      <c r="P81" s="96" t="e">
        <v>#N/A</v>
      </c>
      <c r="Q81" s="96" t="e">
        <v>#N/A</v>
      </c>
      <c r="R81" s="96" t="e">
        <v>#N/A</v>
      </c>
      <c r="U81" s="47">
        <f t="shared" si="8"/>
        <v>0.33999999999999997</v>
      </c>
      <c r="V81" s="47">
        <f t="shared" si="8"/>
        <v>0.5</v>
      </c>
      <c r="W81" s="47">
        <f t="shared" si="8"/>
        <v>0.5</v>
      </c>
      <c r="X81" s="47" t="str">
        <f t="shared" si="8"/>
        <v>..</v>
      </c>
      <c r="Y81" s="47" t="str">
        <f t="shared" si="8"/>
        <v>..</v>
      </c>
      <c r="Z81" s="47" t="str">
        <f t="shared" si="8"/>
        <v>..</v>
      </c>
      <c r="AA81" s="47" t="str">
        <f t="shared" si="8"/>
        <v>..</v>
      </c>
      <c r="AB81" s="47" t="str">
        <f t="shared" si="8"/>
        <v>..</v>
      </c>
    </row>
    <row r="82" spans="1:28" ht="15.5" x14ac:dyDescent="0.35">
      <c r="A82" s="44" t="s">
        <v>71</v>
      </c>
      <c r="B82" s="50" t="s">
        <v>320</v>
      </c>
      <c r="C82" s="47">
        <f t="shared" si="5"/>
        <v>0.58222222222222231</v>
      </c>
      <c r="D82" s="47" t="str">
        <f t="shared" si="6"/>
        <v>..</v>
      </c>
      <c r="E82" s="47" t="str">
        <f t="shared" si="7"/>
        <v>..</v>
      </c>
      <c r="F82" s="47"/>
      <c r="G82" s="84"/>
      <c r="H82" s="50"/>
      <c r="J82" s="89"/>
      <c r="K82" s="92">
        <v>42</v>
      </c>
      <c r="L82" s="93">
        <v>5</v>
      </c>
      <c r="M82" s="93">
        <v>2</v>
      </c>
      <c r="N82" s="96" t="e">
        <v>#N/A</v>
      </c>
      <c r="O82" s="96" t="e">
        <v>#N/A</v>
      </c>
      <c r="P82" s="96" t="e">
        <v>#N/A</v>
      </c>
      <c r="Q82" s="96" t="e">
        <v>#N/A</v>
      </c>
      <c r="R82" s="96" t="e">
        <v>#N/A</v>
      </c>
      <c r="U82" s="47">
        <f t="shared" si="8"/>
        <v>0.58000000000000007</v>
      </c>
      <c r="V82" s="47">
        <f t="shared" si="8"/>
        <v>0.33333333333333337</v>
      </c>
      <c r="W82" s="47">
        <f t="shared" si="8"/>
        <v>0.83333333333333337</v>
      </c>
      <c r="X82" s="47" t="str">
        <f t="shared" si="8"/>
        <v>..</v>
      </c>
      <c r="Y82" s="47" t="str">
        <f t="shared" si="8"/>
        <v>..</v>
      </c>
      <c r="Z82" s="47" t="str">
        <f t="shared" si="8"/>
        <v>..</v>
      </c>
      <c r="AA82" s="47" t="str">
        <f t="shared" si="8"/>
        <v>..</v>
      </c>
      <c r="AB82" s="47" t="str">
        <f t="shared" si="8"/>
        <v>..</v>
      </c>
    </row>
    <row r="83" spans="1:28" ht="15.5" x14ac:dyDescent="0.35">
      <c r="A83" s="44" t="s">
        <v>75</v>
      </c>
      <c r="B83" s="50" t="s">
        <v>321</v>
      </c>
      <c r="C83" s="47">
        <f t="shared" si="5"/>
        <v>0.62805555555555559</v>
      </c>
      <c r="D83" s="47">
        <f t="shared" si="6"/>
        <v>0.66666666666666674</v>
      </c>
      <c r="E83" s="47">
        <f t="shared" si="7"/>
        <v>0.375</v>
      </c>
      <c r="F83" s="47"/>
      <c r="G83" s="84"/>
      <c r="H83" s="50"/>
      <c r="J83" s="89"/>
      <c r="K83" s="92">
        <v>44</v>
      </c>
      <c r="L83" s="93">
        <v>3</v>
      </c>
      <c r="M83" s="93">
        <v>2</v>
      </c>
      <c r="N83" s="95">
        <v>4.75</v>
      </c>
      <c r="O83" s="95">
        <v>3</v>
      </c>
      <c r="P83" s="95">
        <v>4.5</v>
      </c>
      <c r="Q83" s="95">
        <v>3</v>
      </c>
      <c r="R83" s="95">
        <v>3.25</v>
      </c>
      <c r="U83" s="47">
        <f t="shared" si="8"/>
        <v>0.56000000000000005</v>
      </c>
      <c r="V83" s="47">
        <f t="shared" si="8"/>
        <v>0.66666666666666674</v>
      </c>
      <c r="W83" s="47">
        <f t="shared" si="8"/>
        <v>0.83333333333333337</v>
      </c>
      <c r="X83" s="47">
        <f t="shared" si="8"/>
        <v>0.375</v>
      </c>
      <c r="Y83" s="47">
        <f t="shared" si="8"/>
        <v>0.66666666666666674</v>
      </c>
      <c r="Z83" s="47">
        <f t="shared" si="8"/>
        <v>0.41666666666666663</v>
      </c>
      <c r="AA83" s="47">
        <f t="shared" si="8"/>
        <v>0.66666666666666674</v>
      </c>
      <c r="AB83" s="47">
        <f t="shared" si="8"/>
        <v>0.625</v>
      </c>
    </row>
    <row r="84" spans="1:28" ht="15.5" x14ac:dyDescent="0.35">
      <c r="A84" s="44" t="s">
        <v>81</v>
      </c>
      <c r="B84" s="50" t="s">
        <v>322</v>
      </c>
      <c r="C84" s="47">
        <f t="shared" si="5"/>
        <v>0.95000000000000007</v>
      </c>
      <c r="D84" s="47" t="str">
        <f t="shared" si="6"/>
        <v>..</v>
      </c>
      <c r="E84" s="47" t="str">
        <f t="shared" si="7"/>
        <v>..</v>
      </c>
      <c r="F84" s="47"/>
      <c r="G84" s="84"/>
      <c r="H84" s="50"/>
      <c r="J84" s="89"/>
      <c r="K84" s="92">
        <v>15</v>
      </c>
      <c r="L84" s="93">
        <v>1</v>
      </c>
      <c r="M84" s="93">
        <v>1</v>
      </c>
      <c r="N84" s="96" t="e">
        <v>#N/A</v>
      </c>
      <c r="O84" s="96" t="e">
        <v>#N/A</v>
      </c>
      <c r="P84" s="96" t="e">
        <v>#N/A</v>
      </c>
      <c r="Q84" s="96" t="e">
        <v>#N/A</v>
      </c>
      <c r="R84" s="96" t="e">
        <v>#N/A</v>
      </c>
      <c r="U84" s="47">
        <f t="shared" si="8"/>
        <v>0.85</v>
      </c>
      <c r="V84" s="47">
        <f t="shared" si="8"/>
        <v>1</v>
      </c>
      <c r="W84" s="47">
        <f t="shared" si="8"/>
        <v>1</v>
      </c>
      <c r="X84" s="47" t="str">
        <f t="shared" si="8"/>
        <v>..</v>
      </c>
      <c r="Y84" s="47" t="str">
        <f t="shared" si="8"/>
        <v>..</v>
      </c>
      <c r="Z84" s="47" t="str">
        <f t="shared" si="8"/>
        <v>..</v>
      </c>
      <c r="AA84" s="47" t="str">
        <f t="shared" si="8"/>
        <v>..</v>
      </c>
      <c r="AB84" s="47" t="str">
        <f t="shared" si="8"/>
        <v>..</v>
      </c>
    </row>
    <row r="85" spans="1:28" ht="15.5" x14ac:dyDescent="0.35">
      <c r="A85" s="44" t="s">
        <v>77</v>
      </c>
      <c r="B85" s="50" t="s">
        <v>323</v>
      </c>
      <c r="C85" s="47">
        <f t="shared" si="5"/>
        <v>0.69000000000000006</v>
      </c>
      <c r="D85" s="47" t="str">
        <f t="shared" si="6"/>
        <v>..</v>
      </c>
      <c r="E85" s="47" t="str">
        <f t="shared" si="7"/>
        <v>..</v>
      </c>
      <c r="F85" s="47"/>
      <c r="G85" s="84"/>
      <c r="H85" s="50"/>
      <c r="J85" s="89"/>
      <c r="K85" s="92">
        <v>43</v>
      </c>
      <c r="L85" s="93">
        <v>2</v>
      </c>
      <c r="M85" s="93">
        <v>3</v>
      </c>
      <c r="N85" s="96" t="e">
        <v>#N/A</v>
      </c>
      <c r="O85" s="96" t="e">
        <v>#N/A</v>
      </c>
      <c r="P85" s="96" t="e">
        <v>#N/A</v>
      </c>
      <c r="Q85" s="96" t="e">
        <v>#N/A</v>
      </c>
      <c r="R85" s="96" t="e">
        <v>#N/A</v>
      </c>
      <c r="U85" s="47">
        <f t="shared" si="8"/>
        <v>0.57000000000000006</v>
      </c>
      <c r="V85" s="47">
        <f t="shared" si="8"/>
        <v>0.83333333333333337</v>
      </c>
      <c r="W85" s="47">
        <f t="shared" si="8"/>
        <v>0.66666666666666674</v>
      </c>
      <c r="X85" s="47" t="str">
        <f t="shared" si="8"/>
        <v>..</v>
      </c>
      <c r="Y85" s="47" t="str">
        <f t="shared" si="8"/>
        <v>..</v>
      </c>
      <c r="Z85" s="47" t="str">
        <f t="shared" si="8"/>
        <v>..</v>
      </c>
      <c r="AA85" s="47" t="str">
        <f t="shared" si="8"/>
        <v>..</v>
      </c>
      <c r="AB85" s="47" t="str">
        <f t="shared" si="8"/>
        <v>..</v>
      </c>
    </row>
    <row r="86" spans="1:28" ht="15.5" x14ac:dyDescent="0.35">
      <c r="A86" s="44" t="s">
        <v>76</v>
      </c>
      <c r="B86" s="50" t="s">
        <v>324</v>
      </c>
      <c r="C86" s="47">
        <f t="shared" si="5"/>
        <v>0.61444444444444446</v>
      </c>
      <c r="D86" s="47" t="str">
        <f t="shared" si="6"/>
        <v>..</v>
      </c>
      <c r="E86" s="47" t="str">
        <f t="shared" si="7"/>
        <v>..</v>
      </c>
      <c r="F86" s="47"/>
      <c r="G86" s="84"/>
      <c r="H86" s="50"/>
      <c r="J86" s="89"/>
      <c r="K86" s="92">
        <v>49</v>
      </c>
      <c r="L86" s="93">
        <v>2</v>
      </c>
      <c r="M86" s="93">
        <v>4</v>
      </c>
      <c r="N86" s="96" t="e">
        <v>#N/A</v>
      </c>
      <c r="O86" s="96" t="e">
        <v>#N/A</v>
      </c>
      <c r="P86" s="96" t="e">
        <v>#N/A</v>
      </c>
      <c r="Q86" s="96" t="e">
        <v>#N/A</v>
      </c>
      <c r="R86" s="96" t="e">
        <v>#N/A</v>
      </c>
      <c r="U86" s="47">
        <f t="shared" si="8"/>
        <v>0.51</v>
      </c>
      <c r="V86" s="47">
        <f t="shared" si="8"/>
        <v>0.83333333333333337</v>
      </c>
      <c r="W86" s="47">
        <f t="shared" si="8"/>
        <v>0.5</v>
      </c>
      <c r="X86" s="47" t="str">
        <f t="shared" si="8"/>
        <v>..</v>
      </c>
      <c r="Y86" s="47" t="str">
        <f t="shared" si="8"/>
        <v>..</v>
      </c>
      <c r="Z86" s="47" t="str">
        <f t="shared" si="8"/>
        <v>..</v>
      </c>
      <c r="AA86" s="47" t="str">
        <f t="shared" si="8"/>
        <v>..</v>
      </c>
      <c r="AB86" s="47" t="str">
        <f t="shared" si="8"/>
        <v>..</v>
      </c>
    </row>
    <row r="87" spans="1:28" ht="15.5" x14ac:dyDescent="0.35">
      <c r="A87" s="44" t="s">
        <v>79</v>
      </c>
      <c r="B87" s="50" t="s">
        <v>325</v>
      </c>
      <c r="C87" s="47">
        <f t="shared" si="5"/>
        <v>0.1444444444444444</v>
      </c>
      <c r="D87" s="47" t="str">
        <f t="shared" si="6"/>
        <v>..</v>
      </c>
      <c r="E87" s="47" t="str">
        <f t="shared" si="7"/>
        <v>..</v>
      </c>
      <c r="F87" s="47"/>
      <c r="G87" s="84"/>
      <c r="H87" s="50"/>
      <c r="J87" s="89"/>
      <c r="K87" s="92">
        <v>90</v>
      </c>
      <c r="L87" s="93">
        <v>6</v>
      </c>
      <c r="M87" s="93">
        <v>6</v>
      </c>
      <c r="N87" s="96" t="e">
        <v>#N/A</v>
      </c>
      <c r="O87" s="96" t="e">
        <v>#N/A</v>
      </c>
      <c r="P87" s="96" t="e">
        <v>#N/A</v>
      </c>
      <c r="Q87" s="96" t="e">
        <v>#N/A</v>
      </c>
      <c r="R87" s="96" t="e">
        <v>#N/A</v>
      </c>
      <c r="U87" s="47">
        <f t="shared" si="8"/>
        <v>9.9999999999999978E-2</v>
      </c>
      <c r="V87" s="47">
        <f t="shared" si="8"/>
        <v>0.16666666666666663</v>
      </c>
      <c r="W87" s="47">
        <f t="shared" si="8"/>
        <v>0.16666666666666663</v>
      </c>
      <c r="X87" s="47" t="str">
        <f t="shared" si="8"/>
        <v>..</v>
      </c>
      <c r="Y87" s="47" t="str">
        <f t="shared" si="8"/>
        <v>..</v>
      </c>
      <c r="Z87" s="47" t="str">
        <f t="shared" si="8"/>
        <v>..</v>
      </c>
      <c r="AA87" s="47" t="str">
        <f t="shared" si="8"/>
        <v>..</v>
      </c>
      <c r="AB87" s="47" t="str">
        <f t="shared" si="8"/>
        <v>..</v>
      </c>
    </row>
    <row r="88" spans="1:28" ht="15.5" x14ac:dyDescent="0.35">
      <c r="A88" s="44" t="s">
        <v>80</v>
      </c>
      <c r="B88" s="50" t="s">
        <v>326</v>
      </c>
      <c r="C88" s="47">
        <f t="shared" si="5"/>
        <v>0.26333333333333336</v>
      </c>
      <c r="D88" s="47" t="str">
        <f t="shared" si="6"/>
        <v>..</v>
      </c>
      <c r="E88" s="47" t="str">
        <f t="shared" si="7"/>
        <v>..</v>
      </c>
      <c r="F88" s="47"/>
      <c r="G88" s="84"/>
      <c r="H88" s="50"/>
      <c r="J88" s="89"/>
      <c r="K88" s="92">
        <v>71</v>
      </c>
      <c r="L88" s="93">
        <v>5</v>
      </c>
      <c r="M88" s="93">
        <v>6</v>
      </c>
      <c r="N88" s="96" t="e">
        <v>#N/A</v>
      </c>
      <c r="O88" s="96" t="e">
        <v>#N/A</v>
      </c>
      <c r="P88" s="96" t="e">
        <v>#N/A</v>
      </c>
      <c r="Q88" s="96" t="e">
        <v>#N/A</v>
      </c>
      <c r="R88" s="96" t="e">
        <v>#N/A</v>
      </c>
      <c r="U88" s="47">
        <f t="shared" si="8"/>
        <v>0.29000000000000004</v>
      </c>
      <c r="V88" s="47">
        <f t="shared" si="8"/>
        <v>0.33333333333333337</v>
      </c>
      <c r="W88" s="47">
        <f t="shared" si="8"/>
        <v>0.16666666666666663</v>
      </c>
      <c r="X88" s="47" t="str">
        <f t="shared" si="8"/>
        <v>..</v>
      </c>
      <c r="Y88" s="47" t="str">
        <f t="shared" si="8"/>
        <v>..</v>
      </c>
      <c r="Z88" s="47" t="str">
        <f t="shared" si="8"/>
        <v>..</v>
      </c>
      <c r="AA88" s="47" t="str">
        <f t="shared" si="8"/>
        <v>..</v>
      </c>
      <c r="AB88" s="47" t="str">
        <f t="shared" si="8"/>
        <v>..</v>
      </c>
    </row>
    <row r="89" spans="1:28" ht="15.5" x14ac:dyDescent="0.35">
      <c r="A89" s="44" t="s">
        <v>78</v>
      </c>
      <c r="B89" s="50" t="s">
        <v>327</v>
      </c>
      <c r="C89" s="47">
        <f t="shared" si="5"/>
        <v>0.94000000000000006</v>
      </c>
      <c r="D89" s="47" t="str">
        <f t="shared" si="6"/>
        <v>..</v>
      </c>
      <c r="E89" s="47" t="str">
        <f t="shared" si="7"/>
        <v>..</v>
      </c>
      <c r="F89" s="47"/>
      <c r="G89" s="84"/>
      <c r="H89" s="50"/>
      <c r="J89" s="89"/>
      <c r="K89" s="92">
        <v>18</v>
      </c>
      <c r="L89" s="93">
        <v>1</v>
      </c>
      <c r="M89" s="93">
        <v>1</v>
      </c>
      <c r="N89" s="96" t="e">
        <v>#N/A</v>
      </c>
      <c r="O89" s="96" t="e">
        <v>#N/A</v>
      </c>
      <c r="P89" s="96" t="e">
        <v>#N/A</v>
      </c>
      <c r="Q89" s="96" t="e">
        <v>#N/A</v>
      </c>
      <c r="R89" s="96" t="e">
        <v>#N/A</v>
      </c>
      <c r="U89" s="47">
        <f t="shared" si="8"/>
        <v>0.82000000000000006</v>
      </c>
      <c r="V89" s="47">
        <f t="shared" si="8"/>
        <v>1</v>
      </c>
      <c r="W89" s="47">
        <f t="shared" si="8"/>
        <v>1</v>
      </c>
      <c r="X89" s="47" t="str">
        <f t="shared" si="8"/>
        <v>..</v>
      </c>
      <c r="Y89" s="47" t="str">
        <f t="shared" si="8"/>
        <v>..</v>
      </c>
      <c r="Z89" s="47" t="str">
        <f t="shared" si="8"/>
        <v>..</v>
      </c>
      <c r="AA89" s="47" t="str">
        <f t="shared" si="8"/>
        <v>..</v>
      </c>
      <c r="AB89" s="47" t="str">
        <f t="shared" si="8"/>
        <v>..</v>
      </c>
    </row>
    <row r="90" spans="1:28" ht="15.5" x14ac:dyDescent="0.35">
      <c r="A90" s="44" t="s">
        <v>82</v>
      </c>
      <c r="B90" s="50" t="s">
        <v>328</v>
      </c>
      <c r="C90" s="47">
        <f t="shared" si="5"/>
        <v>0.77888888888888896</v>
      </c>
      <c r="D90" s="47" t="str">
        <f t="shared" si="6"/>
        <v>..</v>
      </c>
      <c r="E90" s="47" t="str">
        <f t="shared" si="7"/>
        <v>..</v>
      </c>
      <c r="F90" s="47"/>
      <c r="G90" s="84"/>
      <c r="H90" s="50"/>
      <c r="J90" s="89"/>
      <c r="K90" s="92">
        <v>33</v>
      </c>
      <c r="L90" s="93">
        <v>1</v>
      </c>
      <c r="M90" s="93">
        <v>3</v>
      </c>
      <c r="N90" s="96" t="e">
        <v>#N/A</v>
      </c>
      <c r="O90" s="96" t="e">
        <v>#N/A</v>
      </c>
      <c r="P90" s="96" t="e">
        <v>#N/A</v>
      </c>
      <c r="Q90" s="96" t="e">
        <v>#N/A</v>
      </c>
      <c r="R90" s="96" t="e">
        <v>#N/A</v>
      </c>
      <c r="U90" s="47">
        <f t="shared" si="8"/>
        <v>0.66999999999999993</v>
      </c>
      <c r="V90" s="47">
        <f t="shared" si="8"/>
        <v>1</v>
      </c>
      <c r="W90" s="47">
        <f t="shared" si="8"/>
        <v>0.66666666666666674</v>
      </c>
      <c r="X90" s="47" t="str">
        <f t="shared" si="8"/>
        <v>..</v>
      </c>
      <c r="Y90" s="47" t="str">
        <f t="shared" si="8"/>
        <v>..</v>
      </c>
      <c r="Z90" s="47" t="str">
        <f t="shared" si="8"/>
        <v>..</v>
      </c>
      <c r="AA90" s="47" t="str">
        <f t="shared" si="8"/>
        <v>..</v>
      </c>
      <c r="AB90" s="47" t="str">
        <f t="shared" si="8"/>
        <v>..</v>
      </c>
    </row>
    <row r="91" spans="1:28" ht="15.5" x14ac:dyDescent="0.35">
      <c r="A91" s="44" t="s">
        <v>83</v>
      </c>
      <c r="B91" s="50" t="s">
        <v>329</v>
      </c>
      <c r="C91" s="47">
        <f t="shared" si="5"/>
        <v>0.89666666666666661</v>
      </c>
      <c r="D91" s="47" t="str">
        <f t="shared" si="6"/>
        <v>..</v>
      </c>
      <c r="E91" s="47" t="str">
        <f t="shared" si="7"/>
        <v>..</v>
      </c>
      <c r="F91" s="47"/>
      <c r="G91" s="84"/>
      <c r="H91" s="50"/>
      <c r="J91" s="89"/>
      <c r="K91" s="92">
        <v>31</v>
      </c>
      <c r="L91" s="93">
        <v>1</v>
      </c>
      <c r="M91" s="93">
        <v>1</v>
      </c>
      <c r="N91" s="96" t="e">
        <v>#N/A</v>
      </c>
      <c r="O91" s="96" t="e">
        <v>#N/A</v>
      </c>
      <c r="P91" s="96" t="e">
        <v>#N/A</v>
      </c>
      <c r="Q91" s="96" t="e">
        <v>#N/A</v>
      </c>
      <c r="R91" s="96" t="e">
        <v>#N/A</v>
      </c>
      <c r="U91" s="47">
        <f t="shared" si="8"/>
        <v>0.69</v>
      </c>
      <c r="V91" s="47">
        <f t="shared" si="8"/>
        <v>1</v>
      </c>
      <c r="W91" s="47">
        <f t="shared" si="8"/>
        <v>1</v>
      </c>
      <c r="X91" s="47" t="str">
        <f t="shared" si="8"/>
        <v>..</v>
      </c>
      <c r="Y91" s="47" t="str">
        <f t="shared" si="8"/>
        <v>..</v>
      </c>
      <c r="Z91" s="47" t="str">
        <f t="shared" si="8"/>
        <v>..</v>
      </c>
      <c r="AA91" s="47" t="str">
        <f t="shared" si="8"/>
        <v>..</v>
      </c>
      <c r="AB91" s="47" t="str">
        <f t="shared" si="8"/>
        <v>..</v>
      </c>
    </row>
    <row r="92" spans="1:28" ht="15.5" x14ac:dyDescent="0.35">
      <c r="A92" s="44" t="s">
        <v>84</v>
      </c>
      <c r="B92" s="50" t="s">
        <v>330</v>
      </c>
      <c r="C92" s="47">
        <f t="shared" si="5"/>
        <v>0.77000000000000013</v>
      </c>
      <c r="D92" s="47" t="str">
        <f t="shared" si="6"/>
        <v>..</v>
      </c>
      <c r="E92" s="47" t="str">
        <f t="shared" si="7"/>
        <v>..</v>
      </c>
      <c r="F92" s="47"/>
      <c r="G92" s="84"/>
      <c r="H92" s="50"/>
      <c r="J92" s="89"/>
      <c r="K92" s="92">
        <v>19</v>
      </c>
      <c r="L92" s="93">
        <v>2</v>
      </c>
      <c r="M92" s="93">
        <v>3</v>
      </c>
      <c r="N92" s="96" t="e">
        <v>#N/A</v>
      </c>
      <c r="O92" s="96" t="e">
        <v>#N/A</v>
      </c>
      <c r="P92" s="96" t="e">
        <v>#N/A</v>
      </c>
      <c r="Q92" s="96" t="e">
        <v>#N/A</v>
      </c>
      <c r="R92" s="96" t="e">
        <v>#N/A</v>
      </c>
      <c r="U92" s="47">
        <f t="shared" si="8"/>
        <v>0.81</v>
      </c>
      <c r="V92" s="47">
        <f t="shared" si="8"/>
        <v>0.83333333333333337</v>
      </c>
      <c r="W92" s="47">
        <f t="shared" si="8"/>
        <v>0.66666666666666674</v>
      </c>
      <c r="X92" s="47" t="str">
        <f t="shared" si="8"/>
        <v>..</v>
      </c>
      <c r="Y92" s="47" t="str">
        <f t="shared" si="8"/>
        <v>..</v>
      </c>
      <c r="Z92" s="47" t="str">
        <f t="shared" si="8"/>
        <v>..</v>
      </c>
      <c r="AA92" s="47" t="str">
        <f t="shared" si="8"/>
        <v>..</v>
      </c>
      <c r="AB92" s="47" t="str">
        <f t="shared" si="8"/>
        <v>..</v>
      </c>
    </row>
    <row r="93" spans="1:28" ht="15.5" x14ac:dyDescent="0.35">
      <c r="A93" s="44" t="s">
        <v>86</v>
      </c>
      <c r="B93" s="50" t="s">
        <v>331</v>
      </c>
      <c r="C93" s="47">
        <f t="shared" si="5"/>
        <v>0.91</v>
      </c>
      <c r="D93" s="47" t="str">
        <f t="shared" si="6"/>
        <v>..</v>
      </c>
      <c r="E93" s="47" t="str">
        <f t="shared" si="7"/>
        <v>..</v>
      </c>
      <c r="F93" s="47"/>
      <c r="G93" s="84"/>
      <c r="H93" s="50"/>
      <c r="J93" s="89"/>
      <c r="K93" s="92">
        <v>27</v>
      </c>
      <c r="L93" s="93">
        <v>1</v>
      </c>
      <c r="M93" s="93">
        <v>1</v>
      </c>
      <c r="N93" s="96" t="e">
        <v>#N/A</v>
      </c>
      <c r="O93" s="96" t="e">
        <v>#N/A</v>
      </c>
      <c r="P93" s="96" t="e">
        <v>#N/A</v>
      </c>
      <c r="Q93" s="96" t="e">
        <v>#N/A</v>
      </c>
      <c r="R93" s="96" t="e">
        <v>#N/A</v>
      </c>
      <c r="U93" s="47">
        <f t="shared" si="8"/>
        <v>0.73</v>
      </c>
      <c r="V93" s="47">
        <f t="shared" si="8"/>
        <v>1</v>
      </c>
      <c r="W93" s="47">
        <f t="shared" si="8"/>
        <v>1</v>
      </c>
      <c r="X93" s="47" t="str">
        <f t="shared" si="8"/>
        <v>..</v>
      </c>
      <c r="Y93" s="47" t="str">
        <f t="shared" si="8"/>
        <v>..</v>
      </c>
      <c r="Z93" s="47" t="str">
        <f t="shared" si="8"/>
        <v>..</v>
      </c>
      <c r="AA93" s="47" t="str">
        <f t="shared" si="8"/>
        <v>..</v>
      </c>
      <c r="AB93" s="47" t="str">
        <f t="shared" si="8"/>
        <v>..</v>
      </c>
    </row>
    <row r="94" spans="1:28" ht="15.5" x14ac:dyDescent="0.35">
      <c r="A94" s="44" t="s">
        <v>85</v>
      </c>
      <c r="B94" s="50" t="s">
        <v>332</v>
      </c>
      <c r="C94" s="47">
        <f t="shared" si="5"/>
        <v>0.3288888888888889</v>
      </c>
      <c r="D94" s="47" t="str">
        <f t="shared" si="6"/>
        <v>..</v>
      </c>
      <c r="E94" s="47" t="str">
        <f t="shared" si="7"/>
        <v>..</v>
      </c>
      <c r="F94" s="47"/>
      <c r="G94" s="84"/>
      <c r="H94" s="50"/>
      <c r="J94" s="89"/>
      <c r="K94" s="92">
        <v>68</v>
      </c>
      <c r="L94" s="93">
        <v>5</v>
      </c>
      <c r="M94" s="93">
        <v>5</v>
      </c>
      <c r="N94" s="96" t="e">
        <v>#N/A</v>
      </c>
      <c r="O94" s="96" t="e">
        <v>#N/A</v>
      </c>
      <c r="P94" s="96" t="e">
        <v>#N/A</v>
      </c>
      <c r="Q94" s="96" t="e">
        <v>#N/A</v>
      </c>
      <c r="R94" s="96" t="e">
        <v>#N/A</v>
      </c>
      <c r="U94" s="47">
        <f t="shared" si="8"/>
        <v>0.31999999999999995</v>
      </c>
      <c r="V94" s="47">
        <f t="shared" si="8"/>
        <v>0.33333333333333337</v>
      </c>
      <c r="W94" s="47">
        <f t="shared" si="8"/>
        <v>0.33333333333333337</v>
      </c>
      <c r="X94" s="47" t="str">
        <f t="shared" si="8"/>
        <v>..</v>
      </c>
      <c r="Y94" s="47" t="str">
        <f t="shared" si="8"/>
        <v>..</v>
      </c>
      <c r="Z94" s="47" t="str">
        <f t="shared" si="8"/>
        <v>..</v>
      </c>
      <c r="AA94" s="47" t="str">
        <f t="shared" si="8"/>
        <v>..</v>
      </c>
      <c r="AB94" s="47" t="str">
        <f t="shared" si="8"/>
        <v>..</v>
      </c>
    </row>
    <row r="95" spans="1:28" ht="15.5" x14ac:dyDescent="0.35">
      <c r="A95" s="44" t="s">
        <v>87</v>
      </c>
      <c r="B95" s="50" t="s">
        <v>333</v>
      </c>
      <c r="C95" s="47">
        <f t="shared" si="5"/>
        <v>0.10138888888888888</v>
      </c>
      <c r="D95" s="47">
        <f t="shared" si="6"/>
        <v>4.166666666666663E-2</v>
      </c>
      <c r="E95" s="47">
        <f t="shared" si="7"/>
        <v>4.166666666666663E-2</v>
      </c>
      <c r="F95" s="47"/>
      <c r="G95" s="84"/>
      <c r="H95" s="50"/>
      <c r="J95" s="89"/>
      <c r="K95" s="92">
        <v>85</v>
      </c>
      <c r="L95" s="93">
        <v>7</v>
      </c>
      <c r="M95" s="93">
        <v>5</v>
      </c>
      <c r="N95" s="95">
        <v>6.75</v>
      </c>
      <c r="O95" s="95">
        <v>6.75</v>
      </c>
      <c r="P95" s="95">
        <v>6.75</v>
      </c>
      <c r="Q95" s="95">
        <v>6.75</v>
      </c>
      <c r="R95" s="95">
        <v>6.75</v>
      </c>
      <c r="U95" s="47">
        <f t="shared" si="8"/>
        <v>0.15000000000000002</v>
      </c>
      <c r="V95" s="47">
        <f t="shared" si="8"/>
        <v>0</v>
      </c>
      <c r="W95" s="47">
        <f t="shared" si="8"/>
        <v>0.33333333333333337</v>
      </c>
      <c r="X95" s="47">
        <f t="shared" si="8"/>
        <v>4.166666666666663E-2</v>
      </c>
      <c r="Y95" s="47">
        <f t="shared" si="8"/>
        <v>4.166666666666663E-2</v>
      </c>
      <c r="Z95" s="47">
        <f t="shared" si="8"/>
        <v>4.166666666666663E-2</v>
      </c>
      <c r="AA95" s="47">
        <f t="shared" si="8"/>
        <v>4.166666666666663E-2</v>
      </c>
      <c r="AB95" s="47">
        <f t="shared" si="8"/>
        <v>4.166666666666663E-2</v>
      </c>
    </row>
    <row r="96" spans="1:28" ht="15.5" x14ac:dyDescent="0.35">
      <c r="A96" s="44" t="s">
        <v>88</v>
      </c>
      <c r="B96" s="50" t="s">
        <v>334</v>
      </c>
      <c r="C96" s="47">
        <f t="shared" si="5"/>
        <v>0.47333333333333333</v>
      </c>
      <c r="D96" s="47" t="str">
        <f t="shared" si="6"/>
        <v>..</v>
      </c>
      <c r="E96" s="47" t="str">
        <f t="shared" si="7"/>
        <v>..</v>
      </c>
      <c r="F96" s="47"/>
      <c r="G96" s="84"/>
      <c r="H96" s="50"/>
      <c r="J96" s="89"/>
      <c r="K96" s="92">
        <v>58</v>
      </c>
      <c r="L96" s="93">
        <v>4</v>
      </c>
      <c r="M96" s="93">
        <v>4</v>
      </c>
      <c r="N96" s="96" t="e">
        <v>#N/A</v>
      </c>
      <c r="O96" s="96" t="e">
        <v>#N/A</v>
      </c>
      <c r="P96" s="96" t="e">
        <v>#N/A</v>
      </c>
      <c r="Q96" s="96" t="e">
        <v>#N/A</v>
      </c>
      <c r="R96" s="96" t="e">
        <v>#N/A</v>
      </c>
      <c r="U96" s="47">
        <f t="shared" si="8"/>
        <v>0.42000000000000004</v>
      </c>
      <c r="V96" s="47">
        <f t="shared" si="8"/>
        <v>0.5</v>
      </c>
      <c r="W96" s="47">
        <f t="shared" si="8"/>
        <v>0.5</v>
      </c>
      <c r="X96" s="47" t="str">
        <f t="shared" si="8"/>
        <v>..</v>
      </c>
      <c r="Y96" s="47" t="str">
        <f t="shared" si="8"/>
        <v>..</v>
      </c>
      <c r="Z96" s="47" t="str">
        <f t="shared" si="8"/>
        <v>..</v>
      </c>
      <c r="AA96" s="47" t="str">
        <f t="shared" si="8"/>
        <v>..</v>
      </c>
      <c r="AB96" s="47" t="str">
        <f t="shared" si="8"/>
        <v>..</v>
      </c>
    </row>
    <row r="97" spans="1:28" ht="15.5" x14ac:dyDescent="0.35">
      <c r="A97" s="44" t="s">
        <v>91</v>
      </c>
      <c r="B97" s="50" t="s">
        <v>335</v>
      </c>
      <c r="C97" s="47">
        <f t="shared" si="5"/>
        <v>0.9</v>
      </c>
      <c r="D97" s="47" t="str">
        <f t="shared" si="6"/>
        <v>..</v>
      </c>
      <c r="E97" s="47" t="str">
        <f t="shared" si="7"/>
        <v>..</v>
      </c>
      <c r="F97" s="47"/>
      <c r="G97" s="84"/>
      <c r="H97" s="50"/>
      <c r="J97" s="89"/>
      <c r="K97" s="92">
        <v>30</v>
      </c>
      <c r="L97" s="93">
        <v>1</v>
      </c>
      <c r="M97" s="93">
        <v>1</v>
      </c>
      <c r="N97" s="96" t="e">
        <v>#N/A</v>
      </c>
      <c r="O97" s="96" t="e">
        <v>#N/A</v>
      </c>
      <c r="P97" s="96" t="e">
        <v>#N/A</v>
      </c>
      <c r="Q97" s="96" t="e">
        <v>#N/A</v>
      </c>
      <c r="R97" s="96" t="e">
        <v>#N/A</v>
      </c>
      <c r="U97" s="47">
        <f t="shared" si="8"/>
        <v>0.7</v>
      </c>
      <c r="V97" s="47">
        <f t="shared" si="8"/>
        <v>1</v>
      </c>
      <c r="W97" s="47">
        <f t="shared" si="8"/>
        <v>1</v>
      </c>
      <c r="X97" s="47" t="str">
        <f t="shared" si="8"/>
        <v>..</v>
      </c>
      <c r="Y97" s="47" t="str">
        <f t="shared" si="8"/>
        <v>..</v>
      </c>
      <c r="Z97" s="47" t="str">
        <f t="shared" si="8"/>
        <v>..</v>
      </c>
      <c r="AA97" s="47" t="str">
        <f t="shared" si="8"/>
        <v>..</v>
      </c>
      <c r="AB97" s="47" t="str">
        <f t="shared" si="8"/>
        <v>..</v>
      </c>
    </row>
    <row r="98" spans="1:28" ht="15.5" x14ac:dyDescent="0.35">
      <c r="A98" s="44" t="s">
        <v>106</v>
      </c>
      <c r="B98" s="50" t="s">
        <v>436</v>
      </c>
      <c r="C98" s="47">
        <f t="shared" si="5"/>
        <v>0.49638888888888882</v>
      </c>
      <c r="D98" s="47">
        <f t="shared" si="6"/>
        <v>0.25</v>
      </c>
      <c r="E98" s="47">
        <f t="shared" si="7"/>
        <v>0.20833333333333337</v>
      </c>
      <c r="F98" s="47"/>
      <c r="G98" s="84"/>
      <c r="H98" s="50"/>
      <c r="J98" s="89"/>
      <c r="K98" s="92">
        <v>48</v>
      </c>
      <c r="L98" s="93">
        <v>3</v>
      </c>
      <c r="M98" s="93">
        <v>4</v>
      </c>
      <c r="N98" s="95">
        <v>5.75</v>
      </c>
      <c r="O98" s="95">
        <v>5.5</v>
      </c>
      <c r="P98" s="95">
        <v>5</v>
      </c>
      <c r="Q98" s="95">
        <v>3.75</v>
      </c>
      <c r="R98" s="95">
        <v>4.5</v>
      </c>
      <c r="U98" s="47">
        <f t="shared" si="8"/>
        <v>0.52</v>
      </c>
      <c r="V98" s="47">
        <f t="shared" si="8"/>
        <v>0.66666666666666674</v>
      </c>
      <c r="W98" s="47">
        <f t="shared" si="8"/>
        <v>0.5</v>
      </c>
      <c r="X98" s="47">
        <f t="shared" si="8"/>
        <v>0.20833333333333337</v>
      </c>
      <c r="Y98" s="47">
        <f t="shared" si="8"/>
        <v>0.25</v>
      </c>
      <c r="Z98" s="47">
        <f t="shared" si="8"/>
        <v>0.33333333333333337</v>
      </c>
      <c r="AA98" s="47">
        <f t="shared" si="8"/>
        <v>0.54166666666666674</v>
      </c>
      <c r="AB98" s="47">
        <f t="shared" si="8"/>
        <v>0.41666666666666663</v>
      </c>
    </row>
    <row r="99" spans="1:28" ht="15.5" x14ac:dyDescent="0.35">
      <c r="A99" s="44" t="s">
        <v>94</v>
      </c>
      <c r="B99" s="50" t="s">
        <v>336</v>
      </c>
      <c r="C99" s="47">
        <f t="shared" si="5"/>
        <v>0.35555555555555562</v>
      </c>
      <c r="D99" s="47" t="str">
        <f t="shared" si="6"/>
        <v>..</v>
      </c>
      <c r="E99" s="47" t="str">
        <f t="shared" si="7"/>
        <v>..</v>
      </c>
      <c r="F99" s="47"/>
      <c r="G99" s="84"/>
      <c r="H99" s="50"/>
      <c r="J99" s="89"/>
      <c r="K99" s="92">
        <v>60</v>
      </c>
      <c r="L99" s="93">
        <v>5</v>
      </c>
      <c r="M99" s="93">
        <v>5</v>
      </c>
      <c r="N99" s="96" t="e">
        <v>#N/A</v>
      </c>
      <c r="O99" s="96" t="e">
        <v>#N/A</v>
      </c>
      <c r="P99" s="96" t="e">
        <v>#N/A</v>
      </c>
      <c r="Q99" s="96" t="e">
        <v>#N/A</v>
      </c>
      <c r="R99" s="96" t="e">
        <v>#N/A</v>
      </c>
      <c r="U99" s="47">
        <f t="shared" si="8"/>
        <v>0.4</v>
      </c>
      <c r="V99" s="47">
        <f t="shared" si="8"/>
        <v>0.33333333333333337</v>
      </c>
      <c r="W99" s="47">
        <f t="shared" si="8"/>
        <v>0.33333333333333337</v>
      </c>
      <c r="X99" s="47" t="str">
        <f t="shared" si="8"/>
        <v>..</v>
      </c>
      <c r="Y99" s="47" t="str">
        <f t="shared" si="8"/>
        <v>..</v>
      </c>
      <c r="Z99" s="47" t="str">
        <f t="shared" si="8"/>
        <v>..</v>
      </c>
      <c r="AA99" s="47" t="str">
        <f t="shared" si="8"/>
        <v>..</v>
      </c>
      <c r="AB99" s="47" t="str">
        <f t="shared" si="8"/>
        <v>..</v>
      </c>
    </row>
    <row r="100" spans="1:28" ht="15.5" x14ac:dyDescent="0.35">
      <c r="A100" s="44" t="s">
        <v>89</v>
      </c>
      <c r="B100" s="50" t="s">
        <v>337</v>
      </c>
      <c r="C100" s="47">
        <f t="shared" si="5"/>
        <v>0.27722222222222226</v>
      </c>
      <c r="D100" s="47">
        <f t="shared" si="6"/>
        <v>8.333333333333337E-2</v>
      </c>
      <c r="E100" s="47">
        <f t="shared" si="7"/>
        <v>0.125</v>
      </c>
      <c r="F100" s="47"/>
      <c r="G100" s="84"/>
      <c r="H100" s="50"/>
      <c r="J100" s="89"/>
      <c r="K100" s="92">
        <v>67</v>
      </c>
      <c r="L100" s="93">
        <v>5</v>
      </c>
      <c r="M100" s="93">
        <v>5</v>
      </c>
      <c r="N100" s="96">
        <v>6.25</v>
      </c>
      <c r="O100" s="95">
        <v>6.5</v>
      </c>
      <c r="P100" s="95">
        <v>6.25</v>
      </c>
      <c r="Q100" s="95">
        <v>5</v>
      </c>
      <c r="R100" s="95">
        <v>5.75</v>
      </c>
      <c r="U100" s="47">
        <f t="shared" si="8"/>
        <v>0.32999999999999996</v>
      </c>
      <c r="V100" s="47">
        <f t="shared" si="8"/>
        <v>0.33333333333333337</v>
      </c>
      <c r="W100" s="47">
        <f t="shared" si="8"/>
        <v>0.33333333333333337</v>
      </c>
      <c r="X100" s="47">
        <f t="shared" si="8"/>
        <v>0.125</v>
      </c>
      <c r="Y100" s="47">
        <f t="shared" si="8"/>
        <v>8.333333333333337E-2</v>
      </c>
      <c r="Z100" s="47">
        <f t="shared" si="8"/>
        <v>0.125</v>
      </c>
      <c r="AA100" s="47">
        <f t="shared" si="8"/>
        <v>0.33333333333333337</v>
      </c>
      <c r="AB100" s="47">
        <f t="shared" si="8"/>
        <v>0.20833333333333337</v>
      </c>
    </row>
    <row r="101" spans="1:28" ht="15.5" x14ac:dyDescent="0.35">
      <c r="A101" s="44" t="s">
        <v>95</v>
      </c>
      <c r="B101" s="50" t="s">
        <v>338</v>
      </c>
      <c r="C101" s="47">
        <f t="shared" si="5"/>
        <v>0.10555555555555556</v>
      </c>
      <c r="D101" s="47" t="str">
        <f t="shared" si="6"/>
        <v>..</v>
      </c>
      <c r="E101" s="47" t="str">
        <f t="shared" si="7"/>
        <v>..</v>
      </c>
      <c r="F101" s="47"/>
      <c r="G101" s="84"/>
      <c r="H101" s="50"/>
      <c r="J101" s="89"/>
      <c r="K101" s="92">
        <v>85</v>
      </c>
      <c r="L101" s="93">
        <v>7</v>
      </c>
      <c r="M101" s="93">
        <v>6</v>
      </c>
      <c r="N101" s="96" t="e">
        <v>#N/A</v>
      </c>
      <c r="O101" s="96" t="e">
        <v>#N/A</v>
      </c>
      <c r="P101" s="96" t="e">
        <v>#N/A</v>
      </c>
      <c r="Q101" s="96" t="e">
        <v>#N/A</v>
      </c>
      <c r="R101" s="96" t="e">
        <v>#N/A</v>
      </c>
      <c r="U101" s="47">
        <f t="shared" si="8"/>
        <v>0.15000000000000002</v>
      </c>
      <c r="V101" s="47">
        <f t="shared" si="8"/>
        <v>0</v>
      </c>
      <c r="W101" s="47">
        <f t="shared" si="8"/>
        <v>0.16666666666666663</v>
      </c>
      <c r="X101" s="47" t="str">
        <f t="shared" si="8"/>
        <v>..</v>
      </c>
      <c r="Y101" s="47" t="str">
        <f t="shared" si="8"/>
        <v>..</v>
      </c>
      <c r="Z101" s="47" t="str">
        <f t="shared" si="8"/>
        <v>..</v>
      </c>
      <c r="AA101" s="47" t="str">
        <f t="shared" si="8"/>
        <v>..</v>
      </c>
      <c r="AB101" s="47" t="str">
        <f t="shared" si="8"/>
        <v>..</v>
      </c>
    </row>
    <row r="102" spans="1:28" ht="15.5" x14ac:dyDescent="0.35">
      <c r="A102" s="44" t="s">
        <v>105</v>
      </c>
      <c r="B102" s="50" t="s">
        <v>339</v>
      </c>
      <c r="C102" s="47">
        <f t="shared" si="5"/>
        <v>0.82472222222222225</v>
      </c>
      <c r="D102" s="47">
        <f t="shared" si="6"/>
        <v>0.91666666666666663</v>
      </c>
      <c r="E102" s="47">
        <f t="shared" si="7"/>
        <v>0.66666666666666674</v>
      </c>
      <c r="F102" s="47"/>
      <c r="G102" s="84"/>
      <c r="H102" s="50"/>
      <c r="J102" s="89"/>
      <c r="K102" s="92">
        <v>26</v>
      </c>
      <c r="L102" s="93">
        <v>2</v>
      </c>
      <c r="M102" s="93">
        <v>2</v>
      </c>
      <c r="N102" s="95">
        <v>3</v>
      </c>
      <c r="O102" s="95">
        <v>1.5</v>
      </c>
      <c r="P102" s="95">
        <v>2</v>
      </c>
      <c r="Q102" s="95">
        <v>2</v>
      </c>
      <c r="R102" s="95">
        <v>1.75</v>
      </c>
      <c r="U102" s="47">
        <f t="shared" si="8"/>
        <v>0.74</v>
      </c>
      <c r="V102" s="47">
        <f t="shared" si="8"/>
        <v>0.83333333333333337</v>
      </c>
      <c r="W102" s="47">
        <f t="shared" si="8"/>
        <v>0.83333333333333337</v>
      </c>
      <c r="X102" s="47">
        <f t="shared" si="8"/>
        <v>0.66666666666666674</v>
      </c>
      <c r="Y102" s="47">
        <f t="shared" si="8"/>
        <v>0.91666666666666663</v>
      </c>
      <c r="Z102" s="47">
        <f t="shared" si="8"/>
        <v>0.83333333333333337</v>
      </c>
      <c r="AA102" s="47">
        <f t="shared" si="8"/>
        <v>0.83333333333333337</v>
      </c>
      <c r="AB102" s="47">
        <f t="shared" si="8"/>
        <v>0.875</v>
      </c>
    </row>
    <row r="103" spans="1:28" ht="15.5" x14ac:dyDescent="0.35">
      <c r="A103" s="44" t="s">
        <v>96</v>
      </c>
      <c r="B103" s="50" t="s">
        <v>340</v>
      </c>
      <c r="C103" s="47">
        <f t="shared" si="5"/>
        <v>0.36888888888888882</v>
      </c>
      <c r="D103" s="47" t="str">
        <f t="shared" si="6"/>
        <v>..</v>
      </c>
      <c r="E103" s="47" t="str">
        <f t="shared" si="7"/>
        <v>..</v>
      </c>
      <c r="F103" s="47"/>
      <c r="G103" s="84"/>
      <c r="H103" s="50"/>
      <c r="J103" s="89"/>
      <c r="K103" s="92">
        <v>56</v>
      </c>
      <c r="L103" s="93">
        <v>6</v>
      </c>
      <c r="M103" s="93">
        <v>4</v>
      </c>
      <c r="N103" s="96" t="e">
        <v>#N/A</v>
      </c>
      <c r="O103" s="96" t="e">
        <v>#N/A</v>
      </c>
      <c r="P103" s="96" t="e">
        <v>#N/A</v>
      </c>
      <c r="Q103" s="96" t="e">
        <v>#N/A</v>
      </c>
      <c r="R103" s="96" t="e">
        <v>#N/A</v>
      </c>
      <c r="U103" s="47">
        <f t="shared" ref="U103:AB134" si="9">IF(ISNUMBER(K103)=TRUE,U$5*(K103-U$4)/(U$3-U$4)+(1-U$5)*(1-(K103-U$4)/(U$3-U$4)),"..")</f>
        <v>0.43999999999999995</v>
      </c>
      <c r="V103" s="47">
        <f t="shared" si="9"/>
        <v>0.16666666666666663</v>
      </c>
      <c r="W103" s="47">
        <f t="shared" si="9"/>
        <v>0.5</v>
      </c>
      <c r="X103" s="47" t="str">
        <f t="shared" si="9"/>
        <v>..</v>
      </c>
      <c r="Y103" s="47" t="str">
        <f t="shared" si="9"/>
        <v>..</v>
      </c>
      <c r="Z103" s="47" t="str">
        <f t="shared" si="9"/>
        <v>..</v>
      </c>
      <c r="AA103" s="47" t="str">
        <f t="shared" si="9"/>
        <v>..</v>
      </c>
      <c r="AB103" s="47" t="str">
        <f t="shared" si="9"/>
        <v>..</v>
      </c>
    </row>
    <row r="104" spans="1:28" ht="15.5" x14ac:dyDescent="0.35">
      <c r="A104" s="44" t="s">
        <v>102</v>
      </c>
      <c r="B104" s="50" t="s">
        <v>341</v>
      </c>
      <c r="C104" s="47">
        <f t="shared" si="5"/>
        <v>0.60777777777777786</v>
      </c>
      <c r="D104" s="47" t="str">
        <f t="shared" si="6"/>
        <v>..</v>
      </c>
      <c r="E104" s="47" t="str">
        <f t="shared" si="7"/>
        <v>..</v>
      </c>
      <c r="F104" s="47"/>
      <c r="G104" s="84"/>
      <c r="H104" s="50"/>
      <c r="J104" s="89"/>
      <c r="K104" s="92">
        <v>51</v>
      </c>
      <c r="L104" s="93">
        <v>3</v>
      </c>
      <c r="M104" s="93">
        <v>3</v>
      </c>
      <c r="N104" s="96" t="e">
        <v>#N/A</v>
      </c>
      <c r="O104" s="96" t="e">
        <v>#N/A</v>
      </c>
      <c r="P104" s="96" t="e">
        <v>#N/A</v>
      </c>
      <c r="Q104" s="96" t="e">
        <v>#N/A</v>
      </c>
      <c r="R104" s="96" t="e">
        <v>#N/A</v>
      </c>
      <c r="U104" s="47">
        <f t="shared" si="9"/>
        <v>0.49</v>
      </c>
      <c r="V104" s="47">
        <f t="shared" si="9"/>
        <v>0.66666666666666674</v>
      </c>
      <c r="W104" s="47">
        <f t="shared" si="9"/>
        <v>0.66666666666666674</v>
      </c>
      <c r="X104" s="47" t="str">
        <f t="shared" si="9"/>
        <v>..</v>
      </c>
      <c r="Y104" s="47" t="str">
        <f t="shared" si="9"/>
        <v>..</v>
      </c>
      <c r="Z104" s="47" t="str">
        <f t="shared" si="9"/>
        <v>..</v>
      </c>
      <c r="AA104" s="47" t="str">
        <f t="shared" si="9"/>
        <v>..</v>
      </c>
      <c r="AB104" s="47" t="str">
        <f t="shared" si="9"/>
        <v>..</v>
      </c>
    </row>
    <row r="105" spans="1:28" ht="15.5" x14ac:dyDescent="0.35">
      <c r="A105" s="44" t="s">
        <v>97</v>
      </c>
      <c r="B105" s="50" t="s">
        <v>342</v>
      </c>
      <c r="C105" s="47">
        <f t="shared" si="5"/>
        <v>0.57777777777777783</v>
      </c>
      <c r="D105" s="47" t="str">
        <f t="shared" si="6"/>
        <v>..</v>
      </c>
      <c r="E105" s="47" t="str">
        <f t="shared" si="7"/>
        <v>..</v>
      </c>
      <c r="F105" s="47"/>
      <c r="G105" s="84"/>
      <c r="H105" s="50"/>
      <c r="J105" s="89"/>
      <c r="K105" s="92">
        <v>60</v>
      </c>
      <c r="L105" s="93">
        <v>3</v>
      </c>
      <c r="M105" s="93">
        <v>3</v>
      </c>
      <c r="N105" s="96" t="e">
        <v>#N/A</v>
      </c>
      <c r="O105" s="96" t="e">
        <v>#N/A</v>
      </c>
      <c r="P105" s="96" t="e">
        <v>#N/A</v>
      </c>
      <c r="Q105" s="96" t="e">
        <v>#N/A</v>
      </c>
      <c r="R105" s="96" t="e">
        <v>#N/A</v>
      </c>
      <c r="U105" s="47">
        <f t="shared" si="9"/>
        <v>0.4</v>
      </c>
      <c r="V105" s="47">
        <f t="shared" si="9"/>
        <v>0.66666666666666674</v>
      </c>
      <c r="W105" s="47">
        <f t="shared" si="9"/>
        <v>0.66666666666666674</v>
      </c>
      <c r="X105" s="47" t="str">
        <f t="shared" si="9"/>
        <v>..</v>
      </c>
      <c r="Y105" s="47" t="str">
        <f t="shared" si="9"/>
        <v>..</v>
      </c>
      <c r="Z105" s="47" t="str">
        <f t="shared" si="9"/>
        <v>..</v>
      </c>
      <c r="AA105" s="47" t="str">
        <f t="shared" si="9"/>
        <v>..</v>
      </c>
      <c r="AB105" s="47" t="str">
        <f t="shared" si="9"/>
        <v>..</v>
      </c>
    </row>
    <row r="106" spans="1:28" ht="15.5" x14ac:dyDescent="0.35">
      <c r="A106" s="44" t="s">
        <v>98</v>
      </c>
      <c r="B106" s="50" t="s">
        <v>343</v>
      </c>
      <c r="C106" s="47">
        <f t="shared" si="5"/>
        <v>0.13222222222222221</v>
      </c>
      <c r="D106" s="47" t="str">
        <f t="shared" si="6"/>
        <v>..</v>
      </c>
      <c r="E106" s="47" t="str">
        <f t="shared" si="7"/>
        <v>..</v>
      </c>
      <c r="F106" s="47"/>
      <c r="G106" s="84"/>
      <c r="H106" s="50"/>
      <c r="J106" s="89"/>
      <c r="K106" s="92">
        <v>77</v>
      </c>
      <c r="L106" s="93">
        <v>7</v>
      </c>
      <c r="M106" s="93">
        <v>6</v>
      </c>
      <c r="N106" s="96" t="e">
        <v>#N/A</v>
      </c>
      <c r="O106" s="96" t="e">
        <v>#N/A</v>
      </c>
      <c r="P106" s="96" t="e">
        <v>#N/A</v>
      </c>
      <c r="Q106" s="96" t="e">
        <v>#N/A</v>
      </c>
      <c r="R106" s="96" t="e">
        <v>#N/A</v>
      </c>
      <c r="U106" s="47">
        <f t="shared" si="9"/>
        <v>0.22999999999999998</v>
      </c>
      <c r="V106" s="47">
        <f t="shared" si="9"/>
        <v>0</v>
      </c>
      <c r="W106" s="47">
        <f t="shared" si="9"/>
        <v>0.16666666666666663</v>
      </c>
      <c r="X106" s="47" t="str">
        <f t="shared" si="9"/>
        <v>..</v>
      </c>
      <c r="Y106" s="47" t="str">
        <f t="shared" si="9"/>
        <v>..</v>
      </c>
      <c r="Z106" s="47" t="str">
        <f t="shared" si="9"/>
        <v>..</v>
      </c>
      <c r="AA106" s="47" t="str">
        <f t="shared" si="9"/>
        <v>..</v>
      </c>
      <c r="AB106" s="47" t="str">
        <f t="shared" si="9"/>
        <v>..</v>
      </c>
    </row>
    <row r="107" spans="1:28" ht="15.5" x14ac:dyDescent="0.35">
      <c r="A107" s="44" t="s">
        <v>100</v>
      </c>
      <c r="B107" s="50" t="s">
        <v>344</v>
      </c>
      <c r="C107" s="47">
        <f t="shared" si="5"/>
        <v>0.89444444444444449</v>
      </c>
      <c r="D107" s="47" t="str">
        <f t="shared" si="6"/>
        <v>..</v>
      </c>
      <c r="E107" s="47" t="str">
        <f t="shared" si="7"/>
        <v>..</v>
      </c>
      <c r="F107" s="47"/>
      <c r="G107" s="84"/>
      <c r="H107" s="50"/>
      <c r="J107" s="89"/>
      <c r="K107" s="92">
        <v>15</v>
      </c>
      <c r="L107" s="93">
        <v>2</v>
      </c>
      <c r="M107" s="93">
        <v>1</v>
      </c>
      <c r="N107" s="96" t="e">
        <v>#N/A</v>
      </c>
      <c r="O107" s="96" t="e">
        <v>#N/A</v>
      </c>
      <c r="P107" s="96" t="e">
        <v>#N/A</v>
      </c>
      <c r="Q107" s="96" t="e">
        <v>#N/A</v>
      </c>
      <c r="R107" s="96" t="e">
        <v>#N/A</v>
      </c>
      <c r="U107" s="47">
        <f t="shared" si="9"/>
        <v>0.85</v>
      </c>
      <c r="V107" s="47">
        <f t="shared" si="9"/>
        <v>0.83333333333333337</v>
      </c>
      <c r="W107" s="47">
        <f t="shared" si="9"/>
        <v>1</v>
      </c>
      <c r="X107" s="47" t="str">
        <f t="shared" si="9"/>
        <v>..</v>
      </c>
      <c r="Y107" s="47" t="str">
        <f t="shared" si="9"/>
        <v>..</v>
      </c>
      <c r="Z107" s="47" t="str">
        <f t="shared" si="9"/>
        <v>..</v>
      </c>
      <c r="AA107" s="47" t="str">
        <f t="shared" si="9"/>
        <v>..</v>
      </c>
      <c r="AB107" s="47" t="str">
        <f t="shared" si="9"/>
        <v>..</v>
      </c>
    </row>
    <row r="108" spans="1:28" ht="15.5" x14ac:dyDescent="0.35">
      <c r="A108" s="44" t="s">
        <v>103</v>
      </c>
      <c r="B108" s="50" t="s">
        <v>345</v>
      </c>
      <c r="C108" s="47">
        <f t="shared" si="5"/>
        <v>0.87472222222222218</v>
      </c>
      <c r="D108" s="47">
        <f t="shared" si="6"/>
        <v>0.875</v>
      </c>
      <c r="E108" s="47">
        <f t="shared" si="7"/>
        <v>0.58333333333333326</v>
      </c>
      <c r="F108" s="47"/>
      <c r="G108" s="84"/>
      <c r="H108" s="50"/>
      <c r="J108" s="89"/>
      <c r="K108" s="92">
        <v>21</v>
      </c>
      <c r="L108" s="93">
        <v>1</v>
      </c>
      <c r="M108" s="93">
        <v>1</v>
      </c>
      <c r="N108" s="95">
        <v>3.5</v>
      </c>
      <c r="O108" s="95">
        <v>1.75</v>
      </c>
      <c r="P108" s="95">
        <v>2.25</v>
      </c>
      <c r="Q108" s="95">
        <v>2</v>
      </c>
      <c r="R108" s="95">
        <v>2</v>
      </c>
      <c r="U108" s="47">
        <f t="shared" si="9"/>
        <v>0.79</v>
      </c>
      <c r="V108" s="47">
        <f t="shared" si="9"/>
        <v>1</v>
      </c>
      <c r="W108" s="47">
        <f t="shared" si="9"/>
        <v>1</v>
      </c>
      <c r="X108" s="47">
        <f t="shared" si="9"/>
        <v>0.58333333333333326</v>
      </c>
      <c r="Y108" s="47">
        <f t="shared" si="9"/>
        <v>0.875</v>
      </c>
      <c r="Z108" s="47">
        <f t="shared" si="9"/>
        <v>0.79166666666666663</v>
      </c>
      <c r="AA108" s="47">
        <f t="shared" si="9"/>
        <v>0.83333333333333337</v>
      </c>
      <c r="AB108" s="47">
        <f t="shared" si="9"/>
        <v>0.83333333333333337</v>
      </c>
    </row>
    <row r="109" spans="1:28" ht="15.5" x14ac:dyDescent="0.35">
      <c r="A109" s="44" t="s">
        <v>104</v>
      </c>
      <c r="B109" s="50" t="s">
        <v>346</v>
      </c>
      <c r="C109" s="47">
        <f t="shared" si="5"/>
        <v>0.95333333333333325</v>
      </c>
      <c r="D109" s="47" t="str">
        <f t="shared" si="6"/>
        <v>..</v>
      </c>
      <c r="E109" s="47" t="str">
        <f t="shared" si="7"/>
        <v>..</v>
      </c>
      <c r="F109" s="47"/>
      <c r="G109" s="84"/>
      <c r="H109" s="50"/>
      <c r="J109" s="89"/>
      <c r="K109" s="92">
        <v>14</v>
      </c>
      <c r="L109" s="93">
        <v>1</v>
      </c>
      <c r="M109" s="93">
        <v>1</v>
      </c>
      <c r="N109" s="96" t="e">
        <v>#N/A</v>
      </c>
      <c r="O109" s="96" t="e">
        <v>#N/A</v>
      </c>
      <c r="P109" s="96" t="e">
        <v>#N/A</v>
      </c>
      <c r="Q109" s="96" t="e">
        <v>#N/A</v>
      </c>
      <c r="R109" s="96" t="e">
        <v>#N/A</v>
      </c>
      <c r="U109" s="47">
        <f t="shared" si="9"/>
        <v>0.86</v>
      </c>
      <c r="V109" s="47">
        <f t="shared" si="9"/>
        <v>1</v>
      </c>
      <c r="W109" s="47">
        <f t="shared" si="9"/>
        <v>1</v>
      </c>
      <c r="X109" s="47" t="str">
        <f t="shared" si="9"/>
        <v>..</v>
      </c>
      <c r="Y109" s="47" t="str">
        <f t="shared" si="9"/>
        <v>..</v>
      </c>
      <c r="Z109" s="47" t="str">
        <f t="shared" si="9"/>
        <v>..</v>
      </c>
      <c r="AA109" s="47" t="str">
        <f t="shared" si="9"/>
        <v>..</v>
      </c>
      <c r="AB109" s="47" t="str">
        <f t="shared" si="9"/>
        <v>..</v>
      </c>
    </row>
    <row r="110" spans="1:28" ht="15.5" x14ac:dyDescent="0.35">
      <c r="A110" s="44" t="s">
        <v>115</v>
      </c>
      <c r="B110" s="50" t="s">
        <v>347</v>
      </c>
      <c r="C110" s="47">
        <f t="shared" si="5"/>
        <v>0.49750000000000005</v>
      </c>
      <c r="D110" s="47">
        <f t="shared" si="6"/>
        <v>0.375</v>
      </c>
      <c r="E110" s="47">
        <f t="shared" si="7"/>
        <v>0.375</v>
      </c>
      <c r="F110" s="47"/>
      <c r="G110" s="84"/>
      <c r="H110" s="50"/>
      <c r="J110" s="89"/>
      <c r="K110" s="92">
        <v>64</v>
      </c>
      <c r="L110" s="93">
        <v>4</v>
      </c>
      <c r="M110" s="93">
        <v>3</v>
      </c>
      <c r="N110" s="95">
        <v>4.75</v>
      </c>
      <c r="O110" s="95">
        <v>4.75</v>
      </c>
      <c r="P110" s="95">
        <v>5</v>
      </c>
      <c r="Q110" s="95">
        <v>3.25</v>
      </c>
      <c r="R110" s="95">
        <v>4</v>
      </c>
      <c r="U110" s="47">
        <f t="shared" si="9"/>
        <v>0.36</v>
      </c>
      <c r="V110" s="47">
        <f t="shared" si="9"/>
        <v>0.5</v>
      </c>
      <c r="W110" s="47">
        <f t="shared" si="9"/>
        <v>0.66666666666666674</v>
      </c>
      <c r="X110" s="47">
        <f t="shared" si="9"/>
        <v>0.375</v>
      </c>
      <c r="Y110" s="47">
        <f t="shared" si="9"/>
        <v>0.375</v>
      </c>
      <c r="Z110" s="47">
        <f t="shared" si="9"/>
        <v>0.33333333333333337</v>
      </c>
      <c r="AA110" s="47">
        <f t="shared" si="9"/>
        <v>0.625</v>
      </c>
      <c r="AB110" s="47">
        <f t="shared" si="9"/>
        <v>0.5</v>
      </c>
    </row>
    <row r="111" spans="1:28" ht="15.5" x14ac:dyDescent="0.35">
      <c r="A111" s="44" t="s">
        <v>111</v>
      </c>
      <c r="B111" s="50" t="s">
        <v>348</v>
      </c>
      <c r="C111" s="47">
        <f t="shared" si="5"/>
        <v>0.52888888888888896</v>
      </c>
      <c r="D111" s="47" t="str">
        <f t="shared" si="6"/>
        <v>..</v>
      </c>
      <c r="E111" s="47" t="str">
        <f t="shared" si="7"/>
        <v>..</v>
      </c>
      <c r="F111" s="47"/>
      <c r="G111" s="84"/>
      <c r="H111" s="50"/>
      <c r="J111" s="89"/>
      <c r="K111" s="92">
        <v>58</v>
      </c>
      <c r="L111" s="93">
        <v>3</v>
      </c>
      <c r="M111" s="93">
        <v>4</v>
      </c>
      <c r="N111" s="96" t="e">
        <v>#N/A</v>
      </c>
      <c r="O111" s="96" t="e">
        <v>#N/A</v>
      </c>
      <c r="P111" s="96" t="e">
        <v>#N/A</v>
      </c>
      <c r="Q111" s="96" t="e">
        <v>#N/A</v>
      </c>
      <c r="R111" s="96" t="e">
        <v>#N/A</v>
      </c>
      <c r="U111" s="47">
        <f t="shared" si="9"/>
        <v>0.42000000000000004</v>
      </c>
      <c r="V111" s="47">
        <f t="shared" si="9"/>
        <v>0.66666666666666674</v>
      </c>
      <c r="W111" s="47">
        <f t="shared" si="9"/>
        <v>0.5</v>
      </c>
      <c r="X111" s="47" t="str">
        <f t="shared" si="9"/>
        <v>..</v>
      </c>
      <c r="Y111" s="47" t="str">
        <f t="shared" si="9"/>
        <v>..</v>
      </c>
      <c r="Z111" s="47" t="str">
        <f t="shared" si="9"/>
        <v>..</v>
      </c>
      <c r="AA111" s="47" t="str">
        <f t="shared" si="9"/>
        <v>..</v>
      </c>
      <c r="AB111" s="47" t="str">
        <f t="shared" si="9"/>
        <v>..</v>
      </c>
    </row>
    <row r="112" spans="1:28" ht="15.5" x14ac:dyDescent="0.35">
      <c r="A112" s="44" t="s">
        <v>124</v>
      </c>
      <c r="B112" s="50" t="s">
        <v>349</v>
      </c>
      <c r="C112" s="47">
        <f t="shared" si="5"/>
        <v>0.62777777777777788</v>
      </c>
      <c r="D112" s="47" t="str">
        <f t="shared" si="6"/>
        <v>..</v>
      </c>
      <c r="E112" s="47" t="str">
        <f t="shared" si="7"/>
        <v>..</v>
      </c>
      <c r="F112" s="47"/>
      <c r="G112" s="84"/>
      <c r="H112" s="50"/>
      <c r="J112" s="89"/>
      <c r="K112" s="92">
        <v>45</v>
      </c>
      <c r="L112" s="93">
        <v>3</v>
      </c>
      <c r="M112" s="93">
        <v>3</v>
      </c>
      <c r="N112" s="96" t="e">
        <v>#N/A</v>
      </c>
      <c r="O112" s="96" t="e">
        <v>#N/A</v>
      </c>
      <c r="P112" s="96" t="e">
        <v>#N/A</v>
      </c>
      <c r="Q112" s="96" t="e">
        <v>#N/A</v>
      </c>
      <c r="R112" s="96" t="e">
        <v>#N/A</v>
      </c>
      <c r="U112" s="47">
        <f t="shared" si="9"/>
        <v>0.55000000000000004</v>
      </c>
      <c r="V112" s="47">
        <f t="shared" si="9"/>
        <v>0.66666666666666674</v>
      </c>
      <c r="W112" s="47">
        <f t="shared" si="9"/>
        <v>0.66666666666666674</v>
      </c>
      <c r="X112" s="47" t="str">
        <f t="shared" si="9"/>
        <v>..</v>
      </c>
      <c r="Y112" s="47" t="str">
        <f t="shared" si="9"/>
        <v>..</v>
      </c>
      <c r="Z112" s="47" t="str">
        <f t="shared" si="9"/>
        <v>..</v>
      </c>
      <c r="AA112" s="47" t="str">
        <f t="shared" si="9"/>
        <v>..</v>
      </c>
      <c r="AB112" s="47" t="str">
        <f t="shared" si="9"/>
        <v>..</v>
      </c>
    </row>
    <row r="113" spans="1:28" ht="15.5" x14ac:dyDescent="0.35">
      <c r="A113" s="44" t="s">
        <v>125</v>
      </c>
      <c r="B113" s="50" t="s">
        <v>350</v>
      </c>
      <c r="C113" s="47">
        <f t="shared" si="5"/>
        <v>0.4366666666666667</v>
      </c>
      <c r="D113" s="47" t="str">
        <f t="shared" si="6"/>
        <v>..</v>
      </c>
      <c r="E113" s="47" t="str">
        <f t="shared" si="7"/>
        <v>..</v>
      </c>
      <c r="F113" s="47"/>
      <c r="G113" s="84"/>
      <c r="H113" s="50"/>
      <c r="J113" s="89"/>
      <c r="K113" s="92">
        <v>69</v>
      </c>
      <c r="L113" s="93">
        <v>4</v>
      </c>
      <c r="M113" s="93">
        <v>4</v>
      </c>
      <c r="N113" s="96" t="e">
        <v>#N/A</v>
      </c>
      <c r="O113" s="96" t="e">
        <v>#N/A</v>
      </c>
      <c r="P113" s="96" t="e">
        <v>#N/A</v>
      </c>
      <c r="Q113" s="96" t="e">
        <v>#N/A</v>
      </c>
      <c r="R113" s="96" t="e">
        <v>#N/A</v>
      </c>
      <c r="U113" s="47">
        <f t="shared" si="9"/>
        <v>0.31000000000000005</v>
      </c>
      <c r="V113" s="47">
        <f t="shared" si="9"/>
        <v>0.5</v>
      </c>
      <c r="W113" s="47">
        <f t="shared" si="9"/>
        <v>0.5</v>
      </c>
      <c r="X113" s="47" t="str">
        <f t="shared" si="9"/>
        <v>..</v>
      </c>
      <c r="Y113" s="47" t="str">
        <f t="shared" si="9"/>
        <v>..</v>
      </c>
      <c r="Z113" s="47" t="str">
        <f t="shared" si="9"/>
        <v>..</v>
      </c>
      <c r="AA113" s="47" t="str">
        <f t="shared" si="9"/>
        <v>..</v>
      </c>
      <c r="AB113" s="47" t="str">
        <f t="shared" si="9"/>
        <v>..</v>
      </c>
    </row>
    <row r="114" spans="1:28" ht="15.5" x14ac:dyDescent="0.35">
      <c r="A114" s="44" t="s">
        <v>112</v>
      </c>
      <c r="B114" s="50" t="s">
        <v>351</v>
      </c>
      <c r="C114" s="47">
        <f t="shared" si="5"/>
        <v>0.34888888888888897</v>
      </c>
      <c r="D114" s="47" t="str">
        <f t="shared" si="6"/>
        <v>..</v>
      </c>
      <c r="E114" s="47" t="str">
        <f t="shared" si="7"/>
        <v>..</v>
      </c>
      <c r="F114" s="47"/>
      <c r="G114" s="84"/>
      <c r="H114" s="50"/>
      <c r="J114" s="89"/>
      <c r="K114" s="92">
        <v>62</v>
      </c>
      <c r="L114" s="93">
        <v>5</v>
      </c>
      <c r="M114" s="93">
        <v>5</v>
      </c>
      <c r="N114" s="96" t="e">
        <v>#N/A</v>
      </c>
      <c r="O114" s="96" t="e">
        <v>#N/A</v>
      </c>
      <c r="P114" s="96" t="e">
        <v>#N/A</v>
      </c>
      <c r="Q114" s="96" t="e">
        <v>#N/A</v>
      </c>
      <c r="R114" s="96" t="e">
        <v>#N/A</v>
      </c>
      <c r="U114" s="47">
        <f t="shared" si="9"/>
        <v>0.38</v>
      </c>
      <c r="V114" s="47">
        <f t="shared" si="9"/>
        <v>0.33333333333333337</v>
      </c>
      <c r="W114" s="47">
        <f t="shared" si="9"/>
        <v>0.33333333333333337</v>
      </c>
      <c r="X114" s="47" t="str">
        <f t="shared" si="9"/>
        <v>..</v>
      </c>
      <c r="Y114" s="47" t="str">
        <f t="shared" si="9"/>
        <v>..</v>
      </c>
      <c r="Z114" s="47" t="str">
        <f t="shared" si="9"/>
        <v>..</v>
      </c>
      <c r="AA114" s="47" t="str">
        <f t="shared" si="9"/>
        <v>..</v>
      </c>
      <c r="AB114" s="47" t="str">
        <f t="shared" si="9"/>
        <v>..</v>
      </c>
    </row>
    <row r="115" spans="1:28" ht="15.5" x14ac:dyDescent="0.35">
      <c r="A115" s="44" t="s">
        <v>116</v>
      </c>
      <c r="B115" s="50" t="s">
        <v>352</v>
      </c>
      <c r="C115" s="47">
        <f t="shared" si="5"/>
        <v>0.48777777777777781</v>
      </c>
      <c r="D115" s="47" t="str">
        <f t="shared" si="6"/>
        <v>..</v>
      </c>
      <c r="E115" s="47" t="str">
        <f t="shared" si="7"/>
        <v>..</v>
      </c>
      <c r="F115" s="47"/>
      <c r="G115" s="84"/>
      <c r="H115" s="50"/>
      <c r="J115" s="89"/>
      <c r="K115" s="92">
        <v>37</v>
      </c>
      <c r="L115" s="93">
        <v>5</v>
      </c>
      <c r="M115" s="93">
        <v>4</v>
      </c>
      <c r="N115" s="96" t="e">
        <v>#N/A</v>
      </c>
      <c r="O115" s="96" t="e">
        <v>#N/A</v>
      </c>
      <c r="P115" s="96" t="e">
        <v>#N/A</v>
      </c>
      <c r="Q115" s="96" t="e">
        <v>#N/A</v>
      </c>
      <c r="R115" s="96" t="e">
        <v>#N/A</v>
      </c>
      <c r="U115" s="47">
        <f t="shared" si="9"/>
        <v>0.63</v>
      </c>
      <c r="V115" s="47">
        <f t="shared" si="9"/>
        <v>0.33333333333333337</v>
      </c>
      <c r="W115" s="47">
        <f t="shared" si="9"/>
        <v>0.5</v>
      </c>
      <c r="X115" s="47" t="str">
        <f t="shared" si="9"/>
        <v>..</v>
      </c>
      <c r="Y115" s="47" t="str">
        <f t="shared" si="9"/>
        <v>..</v>
      </c>
      <c r="Z115" s="47" t="str">
        <f t="shared" si="9"/>
        <v>..</v>
      </c>
      <c r="AA115" s="47" t="str">
        <f t="shared" si="9"/>
        <v>..</v>
      </c>
      <c r="AB115" s="47" t="str">
        <f t="shared" si="9"/>
        <v>..</v>
      </c>
    </row>
    <row r="116" spans="1:28" ht="15.5" x14ac:dyDescent="0.35">
      <c r="A116" s="44" t="s">
        <v>117</v>
      </c>
      <c r="B116" s="50" t="s">
        <v>353</v>
      </c>
      <c r="C116" s="47">
        <f t="shared" si="5"/>
        <v>0.92333333333333334</v>
      </c>
      <c r="D116" s="47" t="str">
        <f t="shared" si="6"/>
        <v>..</v>
      </c>
      <c r="E116" s="47" t="str">
        <f t="shared" si="7"/>
        <v>..</v>
      </c>
      <c r="F116" s="47"/>
      <c r="G116" s="84"/>
      <c r="H116" s="50"/>
      <c r="J116" s="89"/>
      <c r="K116" s="92">
        <v>23</v>
      </c>
      <c r="L116" s="93">
        <v>1</v>
      </c>
      <c r="M116" s="93">
        <v>1</v>
      </c>
      <c r="N116" s="96" t="e">
        <v>#N/A</v>
      </c>
      <c r="O116" s="96" t="e">
        <v>#N/A</v>
      </c>
      <c r="P116" s="96" t="e">
        <v>#N/A</v>
      </c>
      <c r="Q116" s="96" t="e">
        <v>#N/A</v>
      </c>
      <c r="R116" s="96" t="e">
        <v>#N/A</v>
      </c>
      <c r="U116" s="47">
        <f t="shared" si="9"/>
        <v>0.77</v>
      </c>
      <c r="V116" s="47">
        <f t="shared" si="9"/>
        <v>1</v>
      </c>
      <c r="W116" s="47">
        <f t="shared" si="9"/>
        <v>1</v>
      </c>
      <c r="X116" s="47" t="str">
        <f t="shared" si="9"/>
        <v>..</v>
      </c>
      <c r="Y116" s="47" t="str">
        <f t="shared" si="9"/>
        <v>..</v>
      </c>
      <c r="Z116" s="47" t="str">
        <f t="shared" si="9"/>
        <v>..</v>
      </c>
      <c r="AA116" s="47" t="str">
        <f t="shared" si="9"/>
        <v>..</v>
      </c>
      <c r="AB116" s="47" t="str">
        <f t="shared" si="9"/>
        <v>..</v>
      </c>
    </row>
    <row r="117" spans="1:28" ht="15.5" x14ac:dyDescent="0.35">
      <c r="A117" s="44" t="s">
        <v>114</v>
      </c>
      <c r="B117" s="50" t="s">
        <v>440</v>
      </c>
      <c r="C117" s="47">
        <f t="shared" si="5"/>
        <v>0.94333333333333336</v>
      </c>
      <c r="D117" s="47" t="str">
        <f t="shared" si="6"/>
        <v>..</v>
      </c>
      <c r="E117" s="47" t="str">
        <f t="shared" si="7"/>
        <v>..</v>
      </c>
      <c r="F117" s="47"/>
      <c r="G117" s="84"/>
      <c r="H117" s="50"/>
      <c r="J117" s="89"/>
      <c r="K117" s="92">
        <v>17</v>
      </c>
      <c r="L117" s="93">
        <v>1</v>
      </c>
      <c r="M117" s="93">
        <v>1</v>
      </c>
      <c r="N117" s="96" t="e">
        <v>#N/A</v>
      </c>
      <c r="O117" s="96" t="e">
        <v>#N/A</v>
      </c>
      <c r="P117" s="96" t="e">
        <v>#N/A</v>
      </c>
      <c r="Q117" s="96" t="e">
        <v>#N/A</v>
      </c>
      <c r="R117" s="96" t="e">
        <v>#N/A</v>
      </c>
      <c r="U117" s="47">
        <f t="shared" si="9"/>
        <v>0.83</v>
      </c>
      <c r="V117" s="47">
        <f t="shared" si="9"/>
        <v>1</v>
      </c>
      <c r="W117" s="47">
        <f t="shared" si="9"/>
        <v>1</v>
      </c>
      <c r="X117" s="47" t="str">
        <f t="shared" si="9"/>
        <v>..</v>
      </c>
      <c r="Y117" s="47" t="str">
        <f t="shared" si="9"/>
        <v>..</v>
      </c>
      <c r="Z117" s="47" t="str">
        <f t="shared" si="9"/>
        <v>..</v>
      </c>
      <c r="AA117" s="47" t="str">
        <f t="shared" si="9"/>
        <v>..</v>
      </c>
      <c r="AB117" s="47" t="str">
        <f t="shared" si="9"/>
        <v>..</v>
      </c>
    </row>
    <row r="118" spans="1:28" ht="15.5" x14ac:dyDescent="0.35">
      <c r="A118" s="44" t="s">
        <v>122</v>
      </c>
      <c r="B118" s="50" t="s">
        <v>354</v>
      </c>
      <c r="C118" s="47">
        <f t="shared" si="5"/>
        <v>0.32333333333333331</v>
      </c>
      <c r="D118" s="47" t="str">
        <f t="shared" si="6"/>
        <v>..</v>
      </c>
      <c r="E118" s="47" t="str">
        <f t="shared" si="7"/>
        <v>..</v>
      </c>
      <c r="F118" s="47"/>
      <c r="G118" s="84"/>
      <c r="H118" s="50"/>
      <c r="J118" s="89"/>
      <c r="K118" s="92">
        <v>53</v>
      </c>
      <c r="L118" s="93">
        <v>6</v>
      </c>
      <c r="M118" s="93">
        <v>5</v>
      </c>
      <c r="N118" s="96" t="e">
        <v>#N/A</v>
      </c>
      <c r="O118" s="96" t="e">
        <v>#N/A</v>
      </c>
      <c r="P118" s="96" t="e">
        <v>#N/A</v>
      </c>
      <c r="Q118" s="96" t="e">
        <v>#N/A</v>
      </c>
      <c r="R118" s="96" t="e">
        <v>#N/A</v>
      </c>
      <c r="U118" s="47">
        <f t="shared" si="9"/>
        <v>0.47</v>
      </c>
      <c r="V118" s="47">
        <f t="shared" si="9"/>
        <v>0.16666666666666663</v>
      </c>
      <c r="W118" s="47">
        <f t="shared" si="9"/>
        <v>0.33333333333333337</v>
      </c>
      <c r="X118" s="47" t="str">
        <f t="shared" si="9"/>
        <v>..</v>
      </c>
      <c r="Y118" s="47" t="str">
        <f t="shared" si="9"/>
        <v>..</v>
      </c>
      <c r="Z118" s="47" t="str">
        <f t="shared" si="9"/>
        <v>..</v>
      </c>
      <c r="AA118" s="47" t="str">
        <f t="shared" si="9"/>
        <v>..</v>
      </c>
      <c r="AB118" s="47" t="str">
        <f t="shared" si="9"/>
        <v>..</v>
      </c>
    </row>
    <row r="119" spans="1:28" ht="15.5" x14ac:dyDescent="0.35">
      <c r="A119" s="44" t="s">
        <v>123</v>
      </c>
      <c r="B119" s="50" t="s">
        <v>355</v>
      </c>
      <c r="C119" s="47">
        <f t="shared" si="5"/>
        <v>0.84777777777777785</v>
      </c>
      <c r="D119" s="47" t="str">
        <f t="shared" si="6"/>
        <v>..</v>
      </c>
      <c r="E119" s="47" t="str">
        <f t="shared" si="7"/>
        <v>..</v>
      </c>
      <c r="F119" s="47"/>
      <c r="G119" s="84"/>
      <c r="H119" s="50"/>
      <c r="J119" s="89"/>
      <c r="K119" s="92">
        <v>29</v>
      </c>
      <c r="L119" s="93">
        <v>1</v>
      </c>
      <c r="M119" s="93">
        <v>2</v>
      </c>
      <c r="N119" s="96" t="e">
        <v>#N/A</v>
      </c>
      <c r="O119" s="96" t="e">
        <v>#N/A</v>
      </c>
      <c r="P119" s="96" t="e">
        <v>#N/A</v>
      </c>
      <c r="Q119" s="96" t="e">
        <v>#N/A</v>
      </c>
      <c r="R119" s="96" t="e">
        <v>#N/A</v>
      </c>
      <c r="U119" s="47">
        <f t="shared" si="9"/>
        <v>0.71</v>
      </c>
      <c r="V119" s="47">
        <f t="shared" si="9"/>
        <v>1</v>
      </c>
      <c r="W119" s="47">
        <f t="shared" si="9"/>
        <v>0.83333333333333337</v>
      </c>
      <c r="X119" s="47" t="str">
        <f t="shared" si="9"/>
        <v>..</v>
      </c>
      <c r="Y119" s="47" t="str">
        <f t="shared" si="9"/>
        <v>..</v>
      </c>
      <c r="Z119" s="47" t="str">
        <f t="shared" si="9"/>
        <v>..</v>
      </c>
      <c r="AA119" s="47" t="str">
        <f t="shared" si="9"/>
        <v>..</v>
      </c>
      <c r="AB119" s="47" t="str">
        <f t="shared" si="9"/>
        <v>..</v>
      </c>
    </row>
    <row r="120" spans="1:28" ht="15.5" x14ac:dyDescent="0.35">
      <c r="A120" s="44" t="s">
        <v>113</v>
      </c>
      <c r="B120" s="50" t="s">
        <v>356</v>
      </c>
      <c r="C120" s="47">
        <f t="shared" si="5"/>
        <v>0.56444444444444453</v>
      </c>
      <c r="D120" s="47" t="str">
        <f t="shared" si="6"/>
        <v>..</v>
      </c>
      <c r="E120" s="47" t="str">
        <f t="shared" si="7"/>
        <v>..</v>
      </c>
      <c r="F120" s="47"/>
      <c r="G120" s="84"/>
      <c r="H120" s="50"/>
      <c r="J120" s="89"/>
      <c r="K120" s="92">
        <v>64</v>
      </c>
      <c r="L120" s="93">
        <v>3</v>
      </c>
      <c r="M120" s="93">
        <v>3</v>
      </c>
      <c r="N120" s="96" t="e">
        <v>#N/A</v>
      </c>
      <c r="O120" s="96" t="e">
        <v>#N/A</v>
      </c>
      <c r="P120" s="96" t="e">
        <v>#N/A</v>
      </c>
      <c r="Q120" s="96" t="e">
        <v>#N/A</v>
      </c>
      <c r="R120" s="96" t="e">
        <v>#N/A</v>
      </c>
      <c r="U120" s="47">
        <f t="shared" si="9"/>
        <v>0.36</v>
      </c>
      <c r="V120" s="47">
        <f t="shared" si="9"/>
        <v>0.66666666666666674</v>
      </c>
      <c r="W120" s="47">
        <f t="shared" si="9"/>
        <v>0.66666666666666674</v>
      </c>
      <c r="X120" s="47" t="str">
        <f t="shared" si="9"/>
        <v>..</v>
      </c>
      <c r="Y120" s="47" t="str">
        <f t="shared" si="9"/>
        <v>..</v>
      </c>
      <c r="Z120" s="47" t="str">
        <f t="shared" si="9"/>
        <v>..</v>
      </c>
      <c r="AA120" s="47" t="str">
        <f t="shared" si="9"/>
        <v>..</v>
      </c>
      <c r="AB120" s="47" t="str">
        <f t="shared" si="9"/>
        <v>..</v>
      </c>
    </row>
    <row r="121" spans="1:28" ht="15.5" x14ac:dyDescent="0.35">
      <c r="A121" s="44" t="s">
        <v>58</v>
      </c>
      <c r="B121" s="50" t="s">
        <v>357</v>
      </c>
      <c r="C121" s="47">
        <f t="shared" si="5"/>
        <v>0.93</v>
      </c>
      <c r="D121" s="47" t="str">
        <f t="shared" si="6"/>
        <v>..</v>
      </c>
      <c r="E121" s="47" t="str">
        <f t="shared" si="7"/>
        <v>..</v>
      </c>
      <c r="F121" s="47"/>
      <c r="G121" s="84"/>
      <c r="H121" s="50"/>
      <c r="J121" s="89"/>
      <c r="K121" s="92">
        <v>21</v>
      </c>
      <c r="L121" s="93">
        <v>1</v>
      </c>
      <c r="M121" s="93">
        <v>1</v>
      </c>
      <c r="N121" s="96" t="e">
        <v>#N/A</v>
      </c>
      <c r="O121" s="96" t="e">
        <v>#N/A</v>
      </c>
      <c r="P121" s="96" t="e">
        <v>#N/A</v>
      </c>
      <c r="Q121" s="96" t="e">
        <v>#N/A</v>
      </c>
      <c r="R121" s="96" t="e">
        <v>#N/A</v>
      </c>
      <c r="U121" s="47">
        <f t="shared" si="9"/>
        <v>0.79</v>
      </c>
      <c r="V121" s="47">
        <f t="shared" si="9"/>
        <v>1</v>
      </c>
      <c r="W121" s="47">
        <f t="shared" si="9"/>
        <v>1</v>
      </c>
      <c r="X121" s="47" t="str">
        <f t="shared" si="9"/>
        <v>..</v>
      </c>
      <c r="Y121" s="47" t="str">
        <f t="shared" si="9"/>
        <v>..</v>
      </c>
      <c r="Z121" s="47" t="str">
        <f t="shared" si="9"/>
        <v>..</v>
      </c>
      <c r="AA121" s="47" t="str">
        <f t="shared" si="9"/>
        <v>..</v>
      </c>
      <c r="AB121" s="47" t="str">
        <f t="shared" si="9"/>
        <v>..</v>
      </c>
    </row>
    <row r="122" spans="1:28" ht="15.5" x14ac:dyDescent="0.35">
      <c r="A122" s="44" t="s">
        <v>110</v>
      </c>
      <c r="B122" s="50" t="s">
        <v>358</v>
      </c>
      <c r="C122" s="47">
        <f t="shared" si="5"/>
        <v>0.53861111111111115</v>
      </c>
      <c r="D122" s="47">
        <f t="shared" si="6"/>
        <v>0.33333333333333337</v>
      </c>
      <c r="E122" s="47">
        <f t="shared" si="7"/>
        <v>0.16666666666666663</v>
      </c>
      <c r="F122" s="47"/>
      <c r="G122" s="84"/>
      <c r="H122" s="50"/>
      <c r="J122" s="89"/>
      <c r="K122" s="92">
        <v>56</v>
      </c>
      <c r="L122" s="93">
        <v>3</v>
      </c>
      <c r="M122" s="93">
        <v>3</v>
      </c>
      <c r="N122" s="95">
        <v>6</v>
      </c>
      <c r="O122" s="95">
        <v>5</v>
      </c>
      <c r="P122" s="95">
        <v>5</v>
      </c>
      <c r="Q122" s="95">
        <v>3.25</v>
      </c>
      <c r="R122" s="95">
        <v>4</v>
      </c>
      <c r="U122" s="47">
        <f t="shared" si="9"/>
        <v>0.43999999999999995</v>
      </c>
      <c r="V122" s="47">
        <f t="shared" si="9"/>
        <v>0.66666666666666674</v>
      </c>
      <c r="W122" s="47">
        <f t="shared" si="9"/>
        <v>0.66666666666666674</v>
      </c>
      <c r="X122" s="47">
        <f t="shared" si="9"/>
        <v>0.16666666666666663</v>
      </c>
      <c r="Y122" s="47">
        <f t="shared" si="9"/>
        <v>0.33333333333333337</v>
      </c>
      <c r="Z122" s="47">
        <f t="shared" si="9"/>
        <v>0.33333333333333337</v>
      </c>
      <c r="AA122" s="47">
        <f t="shared" si="9"/>
        <v>0.625</v>
      </c>
      <c r="AB122" s="47">
        <f t="shared" si="9"/>
        <v>0.5</v>
      </c>
    </row>
    <row r="123" spans="1:28" ht="15.5" x14ac:dyDescent="0.35">
      <c r="A123" s="44" t="s">
        <v>109</v>
      </c>
      <c r="B123" s="50" t="s">
        <v>501</v>
      </c>
      <c r="C123" s="47">
        <f t="shared" si="5"/>
        <v>0.83555555555555561</v>
      </c>
      <c r="D123" s="47" t="str">
        <f t="shared" si="6"/>
        <v>..</v>
      </c>
      <c r="E123" s="47" t="str">
        <f t="shared" si="7"/>
        <v>..</v>
      </c>
      <c r="F123" s="47"/>
      <c r="G123" s="84"/>
      <c r="H123" s="50"/>
      <c r="J123" s="89"/>
      <c r="K123" s="92">
        <v>16</v>
      </c>
      <c r="L123" s="93">
        <v>3</v>
      </c>
      <c r="M123" s="93">
        <v>1</v>
      </c>
      <c r="N123" s="96" t="e">
        <v>#N/A</v>
      </c>
      <c r="O123" s="96" t="e">
        <v>#N/A</v>
      </c>
      <c r="P123" s="96" t="e">
        <v>#N/A</v>
      </c>
      <c r="Q123" s="96" t="e">
        <v>#N/A</v>
      </c>
      <c r="R123" s="96" t="e">
        <v>#N/A</v>
      </c>
      <c r="U123" s="47">
        <f t="shared" si="9"/>
        <v>0.84</v>
      </c>
      <c r="V123" s="47">
        <f t="shared" si="9"/>
        <v>0.66666666666666674</v>
      </c>
      <c r="W123" s="47">
        <f t="shared" si="9"/>
        <v>1</v>
      </c>
      <c r="X123" s="47" t="str">
        <f t="shared" si="9"/>
        <v>..</v>
      </c>
      <c r="Y123" s="47" t="str">
        <f t="shared" si="9"/>
        <v>..</v>
      </c>
      <c r="Z123" s="47" t="str">
        <f t="shared" si="9"/>
        <v>..</v>
      </c>
      <c r="AA123" s="47" t="str">
        <f t="shared" si="9"/>
        <v>..</v>
      </c>
      <c r="AB123" s="47" t="str">
        <f t="shared" si="9"/>
        <v>..</v>
      </c>
    </row>
    <row r="124" spans="1:28" ht="15.5" x14ac:dyDescent="0.35">
      <c r="A124" s="44" t="s">
        <v>119</v>
      </c>
      <c r="B124" s="50" t="s">
        <v>359</v>
      </c>
      <c r="C124" s="47">
        <f t="shared" si="5"/>
        <v>0.82111111111111112</v>
      </c>
      <c r="D124" s="47" t="str">
        <f t="shared" si="6"/>
        <v>..</v>
      </c>
      <c r="E124" s="47" t="str">
        <f t="shared" si="7"/>
        <v>..</v>
      </c>
      <c r="F124" s="47"/>
      <c r="G124" s="84"/>
      <c r="H124" s="50"/>
      <c r="J124" s="89"/>
      <c r="K124" s="92">
        <v>37</v>
      </c>
      <c r="L124" s="93">
        <v>1</v>
      </c>
      <c r="M124" s="93">
        <v>2</v>
      </c>
      <c r="N124" s="96" t="e">
        <v>#N/A</v>
      </c>
      <c r="O124" s="96" t="e">
        <v>#N/A</v>
      </c>
      <c r="P124" s="96" t="e">
        <v>#N/A</v>
      </c>
      <c r="Q124" s="96" t="e">
        <v>#N/A</v>
      </c>
      <c r="R124" s="96" t="e">
        <v>#N/A</v>
      </c>
      <c r="U124" s="47">
        <f t="shared" si="9"/>
        <v>0.63</v>
      </c>
      <c r="V124" s="47">
        <f t="shared" si="9"/>
        <v>1</v>
      </c>
      <c r="W124" s="47">
        <f t="shared" si="9"/>
        <v>0.83333333333333337</v>
      </c>
      <c r="X124" s="47" t="str">
        <f t="shared" si="9"/>
        <v>..</v>
      </c>
      <c r="Y124" s="47" t="str">
        <f t="shared" si="9"/>
        <v>..</v>
      </c>
      <c r="Z124" s="47" t="str">
        <f t="shared" si="9"/>
        <v>..</v>
      </c>
      <c r="AA124" s="47" t="str">
        <f t="shared" si="9"/>
        <v>..</v>
      </c>
      <c r="AB124" s="47" t="str">
        <f t="shared" si="9"/>
        <v>..</v>
      </c>
    </row>
    <row r="125" spans="1:28" ht="15.5" x14ac:dyDescent="0.35">
      <c r="A125" s="44" t="s">
        <v>120</v>
      </c>
      <c r="B125" s="50" t="s">
        <v>360</v>
      </c>
      <c r="C125" s="47">
        <f t="shared" si="5"/>
        <v>0.6002777777777778</v>
      </c>
      <c r="D125" s="47">
        <f t="shared" si="6"/>
        <v>0.58333333333333326</v>
      </c>
      <c r="E125" s="47">
        <f t="shared" si="7"/>
        <v>0.375</v>
      </c>
      <c r="F125" s="47"/>
      <c r="G125" s="84"/>
      <c r="H125" s="50"/>
      <c r="J125" s="89"/>
      <c r="K125" s="92">
        <v>44</v>
      </c>
      <c r="L125" s="93">
        <v>3</v>
      </c>
      <c r="M125" s="93">
        <v>3</v>
      </c>
      <c r="N125" s="95">
        <v>4.75</v>
      </c>
      <c r="O125" s="95">
        <v>3.5</v>
      </c>
      <c r="P125" s="95">
        <v>4.5</v>
      </c>
      <c r="Q125" s="95">
        <v>2.75</v>
      </c>
      <c r="R125" s="95">
        <v>3.5</v>
      </c>
      <c r="U125" s="47">
        <f t="shared" si="9"/>
        <v>0.56000000000000005</v>
      </c>
      <c r="V125" s="47">
        <f t="shared" si="9"/>
        <v>0.66666666666666674</v>
      </c>
      <c r="W125" s="47">
        <f t="shared" si="9"/>
        <v>0.66666666666666674</v>
      </c>
      <c r="X125" s="47">
        <f t="shared" si="9"/>
        <v>0.375</v>
      </c>
      <c r="Y125" s="47">
        <f t="shared" si="9"/>
        <v>0.58333333333333326</v>
      </c>
      <c r="Z125" s="47">
        <f t="shared" si="9"/>
        <v>0.41666666666666663</v>
      </c>
      <c r="AA125" s="47">
        <f t="shared" si="9"/>
        <v>0.70833333333333326</v>
      </c>
      <c r="AB125" s="47">
        <f t="shared" si="9"/>
        <v>0.58333333333333326</v>
      </c>
    </row>
    <row r="126" spans="1:28" ht="15.5" x14ac:dyDescent="0.35">
      <c r="A126" s="44" t="s">
        <v>108</v>
      </c>
      <c r="B126" s="50" t="s">
        <v>361</v>
      </c>
      <c r="C126" s="47">
        <f t="shared" si="5"/>
        <v>0.33555555555555561</v>
      </c>
      <c r="D126" s="47" t="str">
        <f t="shared" si="6"/>
        <v>..</v>
      </c>
      <c r="E126" s="47" t="str">
        <f t="shared" si="7"/>
        <v>..</v>
      </c>
      <c r="F126" s="47"/>
      <c r="G126" s="84"/>
      <c r="H126" s="50"/>
      <c r="J126" s="89"/>
      <c r="K126" s="92">
        <v>66</v>
      </c>
      <c r="L126" s="93">
        <v>5</v>
      </c>
      <c r="M126" s="93">
        <v>5</v>
      </c>
      <c r="N126" s="96" t="e">
        <v>#N/A</v>
      </c>
      <c r="O126" s="96" t="e">
        <v>#N/A</v>
      </c>
      <c r="P126" s="96" t="e">
        <v>#N/A</v>
      </c>
      <c r="Q126" s="96" t="e">
        <v>#N/A</v>
      </c>
      <c r="R126" s="96" t="e">
        <v>#N/A</v>
      </c>
      <c r="U126" s="47">
        <f t="shared" si="9"/>
        <v>0.33999999999999997</v>
      </c>
      <c r="V126" s="47">
        <f t="shared" si="9"/>
        <v>0.33333333333333337</v>
      </c>
      <c r="W126" s="47">
        <f t="shared" si="9"/>
        <v>0.33333333333333337</v>
      </c>
      <c r="X126" s="47" t="str">
        <f t="shared" si="9"/>
        <v>..</v>
      </c>
      <c r="Y126" s="47" t="str">
        <f t="shared" si="9"/>
        <v>..</v>
      </c>
      <c r="Z126" s="47" t="str">
        <f t="shared" si="9"/>
        <v>..</v>
      </c>
      <c r="AA126" s="47" t="str">
        <f t="shared" si="9"/>
        <v>..</v>
      </c>
      <c r="AB126" s="47" t="str">
        <f t="shared" si="9"/>
        <v>..</v>
      </c>
    </row>
    <row r="127" spans="1:28" ht="15.5" x14ac:dyDescent="0.35">
      <c r="A127" s="44" t="s">
        <v>121</v>
      </c>
      <c r="B127" s="50" t="s">
        <v>362</v>
      </c>
      <c r="C127" s="47">
        <f t="shared" si="5"/>
        <v>0.50666666666666671</v>
      </c>
      <c r="D127" s="47" t="str">
        <f t="shared" si="6"/>
        <v>..</v>
      </c>
      <c r="E127" s="47" t="str">
        <f t="shared" si="7"/>
        <v>..</v>
      </c>
      <c r="F127" s="47"/>
      <c r="G127" s="84"/>
      <c r="H127" s="50"/>
      <c r="J127" s="89"/>
      <c r="K127" s="92">
        <v>48</v>
      </c>
      <c r="L127" s="93">
        <v>4</v>
      </c>
      <c r="M127" s="93">
        <v>4</v>
      </c>
      <c r="N127" s="96" t="e">
        <v>#N/A</v>
      </c>
      <c r="O127" s="96" t="e">
        <v>#N/A</v>
      </c>
      <c r="P127" s="96" t="e">
        <v>#N/A</v>
      </c>
      <c r="Q127" s="96" t="e">
        <v>#N/A</v>
      </c>
      <c r="R127" s="96" t="e">
        <v>#N/A</v>
      </c>
      <c r="U127" s="47">
        <f t="shared" si="9"/>
        <v>0.52</v>
      </c>
      <c r="V127" s="47">
        <f t="shared" si="9"/>
        <v>0.5</v>
      </c>
      <c r="W127" s="47">
        <f t="shared" si="9"/>
        <v>0.5</v>
      </c>
      <c r="X127" s="47" t="str">
        <f t="shared" si="9"/>
        <v>..</v>
      </c>
      <c r="Y127" s="47" t="str">
        <f t="shared" si="9"/>
        <v>..</v>
      </c>
      <c r="Z127" s="47" t="str">
        <f t="shared" si="9"/>
        <v>..</v>
      </c>
      <c r="AA127" s="47" t="str">
        <f t="shared" si="9"/>
        <v>..</v>
      </c>
      <c r="AB127" s="47" t="str">
        <f t="shared" si="9"/>
        <v>..</v>
      </c>
    </row>
    <row r="128" spans="1:28" ht="15.5" x14ac:dyDescent="0.35">
      <c r="A128" s="44" t="s">
        <v>118</v>
      </c>
      <c r="B128" s="50" t="s">
        <v>363</v>
      </c>
      <c r="C128" s="47">
        <f t="shared" si="5"/>
        <v>0.31222222222222223</v>
      </c>
      <c r="D128" s="47" t="str">
        <f t="shared" si="6"/>
        <v>..</v>
      </c>
      <c r="E128" s="47" t="str">
        <f t="shared" si="7"/>
        <v>..</v>
      </c>
      <c r="F128" s="47"/>
      <c r="G128" s="84"/>
      <c r="H128" s="50"/>
      <c r="J128" s="89"/>
      <c r="K128" s="92">
        <v>73</v>
      </c>
      <c r="L128" s="93">
        <v>5</v>
      </c>
      <c r="M128" s="93">
        <v>5</v>
      </c>
      <c r="N128" s="96" t="e">
        <v>#N/A</v>
      </c>
      <c r="O128" s="96" t="e">
        <v>#N/A</v>
      </c>
      <c r="P128" s="96" t="e">
        <v>#N/A</v>
      </c>
      <c r="Q128" s="96" t="e">
        <v>#N/A</v>
      </c>
      <c r="R128" s="96" t="e">
        <v>#N/A</v>
      </c>
      <c r="U128" s="47">
        <f t="shared" si="9"/>
        <v>0.27</v>
      </c>
      <c r="V128" s="47">
        <f t="shared" si="9"/>
        <v>0.33333333333333337</v>
      </c>
      <c r="W128" s="47">
        <f t="shared" si="9"/>
        <v>0.33333333333333337</v>
      </c>
      <c r="X128" s="47" t="str">
        <f t="shared" si="9"/>
        <v>..</v>
      </c>
      <c r="Y128" s="47" t="str">
        <f t="shared" si="9"/>
        <v>..</v>
      </c>
      <c r="Z128" s="47" t="str">
        <f t="shared" si="9"/>
        <v>..</v>
      </c>
      <c r="AA128" s="47" t="str">
        <f t="shared" si="9"/>
        <v>..</v>
      </c>
      <c r="AB128" s="47" t="str">
        <f t="shared" si="9"/>
        <v>..</v>
      </c>
    </row>
    <row r="129" spans="1:28" ht="15.5" x14ac:dyDescent="0.35">
      <c r="A129" s="44" t="s">
        <v>126</v>
      </c>
      <c r="B129" s="50" t="s">
        <v>364</v>
      </c>
      <c r="C129" s="47">
        <f t="shared" si="5"/>
        <v>0.78222222222222226</v>
      </c>
      <c r="D129" s="47" t="str">
        <f t="shared" si="6"/>
        <v>..</v>
      </c>
      <c r="E129" s="47" t="str">
        <f t="shared" si="7"/>
        <v>..</v>
      </c>
      <c r="F129" s="47"/>
      <c r="G129" s="84"/>
      <c r="H129" s="50"/>
      <c r="J129" s="89"/>
      <c r="K129" s="92">
        <v>32</v>
      </c>
      <c r="L129" s="93">
        <v>2</v>
      </c>
      <c r="M129" s="93">
        <v>2</v>
      </c>
      <c r="N129" s="96" t="e">
        <v>#N/A</v>
      </c>
      <c r="O129" s="96" t="e">
        <v>#N/A</v>
      </c>
      <c r="P129" s="96" t="e">
        <v>#N/A</v>
      </c>
      <c r="Q129" s="96" t="e">
        <v>#N/A</v>
      </c>
      <c r="R129" s="96" t="e">
        <v>#N/A</v>
      </c>
      <c r="U129" s="47">
        <f t="shared" si="9"/>
        <v>0.67999999999999994</v>
      </c>
      <c r="V129" s="47">
        <f t="shared" si="9"/>
        <v>0.83333333333333337</v>
      </c>
      <c r="W129" s="47">
        <f t="shared" si="9"/>
        <v>0.83333333333333337</v>
      </c>
      <c r="X129" s="47" t="str">
        <f t="shared" si="9"/>
        <v>..</v>
      </c>
      <c r="Y129" s="47" t="str">
        <f t="shared" si="9"/>
        <v>..</v>
      </c>
      <c r="Z129" s="47" t="str">
        <f t="shared" si="9"/>
        <v>..</v>
      </c>
      <c r="AA129" s="47" t="str">
        <f t="shared" si="9"/>
        <v>..</v>
      </c>
      <c r="AB129" s="47" t="str">
        <f t="shared" si="9"/>
        <v>..</v>
      </c>
    </row>
    <row r="130" spans="1:28" ht="15.5" x14ac:dyDescent="0.35">
      <c r="A130" s="44" t="s">
        <v>133</v>
      </c>
      <c r="B130" s="50" t="s">
        <v>442</v>
      </c>
      <c r="C130" s="47">
        <f t="shared" si="5"/>
        <v>0.73555555555555563</v>
      </c>
      <c r="D130" s="47" t="str">
        <f t="shared" si="6"/>
        <v>..</v>
      </c>
      <c r="E130" s="47" t="str">
        <f t="shared" si="7"/>
        <v>..</v>
      </c>
      <c r="F130" s="47"/>
      <c r="G130" s="84"/>
      <c r="H130" s="50"/>
      <c r="J130" s="89"/>
      <c r="K130" s="92">
        <v>46</v>
      </c>
      <c r="L130" s="93">
        <v>2</v>
      </c>
      <c r="M130" s="93">
        <v>2</v>
      </c>
      <c r="N130" s="96" t="e">
        <v>#N/A</v>
      </c>
      <c r="O130" s="96" t="e">
        <v>#N/A</v>
      </c>
      <c r="P130" s="96" t="e">
        <v>#N/A</v>
      </c>
      <c r="Q130" s="96" t="e">
        <v>#N/A</v>
      </c>
      <c r="R130" s="96" t="e">
        <v>#N/A</v>
      </c>
      <c r="U130" s="47">
        <f t="shared" si="9"/>
        <v>0.54</v>
      </c>
      <c r="V130" s="47">
        <f t="shared" si="9"/>
        <v>0.83333333333333337</v>
      </c>
      <c r="W130" s="47">
        <f t="shared" si="9"/>
        <v>0.83333333333333337</v>
      </c>
      <c r="X130" s="47" t="str">
        <f t="shared" si="9"/>
        <v>..</v>
      </c>
      <c r="Y130" s="47" t="str">
        <f t="shared" si="9"/>
        <v>..</v>
      </c>
      <c r="Z130" s="47" t="str">
        <f t="shared" si="9"/>
        <v>..</v>
      </c>
      <c r="AA130" s="47" t="str">
        <f t="shared" si="9"/>
        <v>..</v>
      </c>
      <c r="AB130" s="47" t="str">
        <f t="shared" si="9"/>
        <v>..</v>
      </c>
    </row>
    <row r="131" spans="1:28" ht="15.5" x14ac:dyDescent="0.35">
      <c r="A131" s="44" t="s">
        <v>132</v>
      </c>
      <c r="B131" s="50" t="s">
        <v>365</v>
      </c>
      <c r="C131" s="47">
        <f t="shared" si="5"/>
        <v>0.54888888888888887</v>
      </c>
      <c r="D131" s="47" t="str">
        <f t="shared" si="6"/>
        <v>..</v>
      </c>
      <c r="E131" s="47" t="str">
        <f t="shared" si="7"/>
        <v>..</v>
      </c>
      <c r="F131" s="47"/>
      <c r="G131" s="84"/>
      <c r="H131" s="50"/>
      <c r="J131" s="89"/>
      <c r="K131" s="92">
        <v>52</v>
      </c>
      <c r="L131" s="93">
        <v>3</v>
      </c>
      <c r="M131" s="93">
        <v>4</v>
      </c>
      <c r="N131" s="96" t="e">
        <v>#N/A</v>
      </c>
      <c r="O131" s="96" t="e">
        <v>#N/A</v>
      </c>
      <c r="P131" s="96" t="e">
        <v>#N/A</v>
      </c>
      <c r="Q131" s="96" t="e">
        <v>#N/A</v>
      </c>
      <c r="R131" s="96" t="e">
        <v>#N/A</v>
      </c>
      <c r="U131" s="47">
        <f t="shared" si="9"/>
        <v>0.48</v>
      </c>
      <c r="V131" s="47">
        <f t="shared" si="9"/>
        <v>0.66666666666666674</v>
      </c>
      <c r="W131" s="47">
        <f t="shared" si="9"/>
        <v>0.5</v>
      </c>
      <c r="X131" s="47" t="str">
        <f t="shared" si="9"/>
        <v>..</v>
      </c>
      <c r="Y131" s="47" t="str">
        <f t="shared" si="9"/>
        <v>..</v>
      </c>
      <c r="Z131" s="47" t="str">
        <f t="shared" si="9"/>
        <v>..</v>
      </c>
      <c r="AA131" s="47" t="str">
        <f t="shared" si="9"/>
        <v>..</v>
      </c>
      <c r="AB131" s="47" t="str">
        <f t="shared" si="9"/>
        <v>..</v>
      </c>
    </row>
    <row r="132" spans="1:28" ht="15.5" x14ac:dyDescent="0.35">
      <c r="A132" s="44" t="s">
        <v>130</v>
      </c>
      <c r="B132" s="50" t="s">
        <v>366</v>
      </c>
      <c r="C132" s="47">
        <f t="shared" si="5"/>
        <v>0.96333333333333337</v>
      </c>
      <c r="D132" s="47" t="str">
        <f t="shared" si="6"/>
        <v>..</v>
      </c>
      <c r="E132" s="47" t="str">
        <f t="shared" si="7"/>
        <v>..</v>
      </c>
      <c r="F132" s="47"/>
      <c r="G132" s="84"/>
      <c r="H132" s="50"/>
      <c r="J132" s="89"/>
      <c r="K132" s="92">
        <v>11</v>
      </c>
      <c r="L132" s="93">
        <v>1</v>
      </c>
      <c r="M132" s="93">
        <v>1</v>
      </c>
      <c r="N132" s="96" t="e">
        <v>#N/A</v>
      </c>
      <c r="O132" s="96" t="e">
        <v>#N/A</v>
      </c>
      <c r="P132" s="96" t="e">
        <v>#N/A</v>
      </c>
      <c r="Q132" s="96" t="e">
        <v>#N/A</v>
      </c>
      <c r="R132" s="96" t="e">
        <v>#N/A</v>
      </c>
      <c r="U132" s="47">
        <f t="shared" si="9"/>
        <v>0.89</v>
      </c>
      <c r="V132" s="47">
        <f t="shared" si="9"/>
        <v>1</v>
      </c>
      <c r="W132" s="47">
        <f t="shared" si="9"/>
        <v>1</v>
      </c>
      <c r="X132" s="47" t="str">
        <f t="shared" si="9"/>
        <v>..</v>
      </c>
      <c r="Y132" s="47" t="str">
        <f t="shared" si="9"/>
        <v>..</v>
      </c>
      <c r="Z132" s="47" t="str">
        <f t="shared" si="9"/>
        <v>..</v>
      </c>
      <c r="AA132" s="47" t="str">
        <f t="shared" si="9"/>
        <v>..</v>
      </c>
      <c r="AB132" s="47" t="str">
        <f t="shared" si="9"/>
        <v>..</v>
      </c>
    </row>
    <row r="133" spans="1:28" ht="15.5" x14ac:dyDescent="0.35">
      <c r="A133" s="44" t="s">
        <v>134</v>
      </c>
      <c r="B133" s="50" t="s">
        <v>367</v>
      </c>
      <c r="C133" s="47">
        <f t="shared" si="5"/>
        <v>0.93666666666666665</v>
      </c>
      <c r="D133" s="47" t="str">
        <f t="shared" si="6"/>
        <v>..</v>
      </c>
      <c r="E133" s="47" t="str">
        <f t="shared" si="7"/>
        <v>..</v>
      </c>
      <c r="F133" s="47"/>
      <c r="G133" s="84"/>
      <c r="H133" s="50"/>
      <c r="J133" s="89"/>
      <c r="K133" s="92">
        <v>19</v>
      </c>
      <c r="L133" s="93">
        <v>1</v>
      </c>
      <c r="M133" s="93">
        <v>1</v>
      </c>
      <c r="N133" s="96" t="e">
        <v>#N/A</v>
      </c>
      <c r="O133" s="96" t="e">
        <v>#N/A</v>
      </c>
      <c r="P133" s="96" t="e">
        <v>#N/A</v>
      </c>
      <c r="Q133" s="96" t="e">
        <v>#N/A</v>
      </c>
      <c r="R133" s="96" t="e">
        <v>#N/A</v>
      </c>
      <c r="U133" s="47">
        <f t="shared" si="9"/>
        <v>0.81</v>
      </c>
      <c r="V133" s="47">
        <f t="shared" si="9"/>
        <v>1</v>
      </c>
      <c r="W133" s="47">
        <f t="shared" si="9"/>
        <v>1</v>
      </c>
      <c r="X133" s="47" t="str">
        <f t="shared" si="9"/>
        <v>..</v>
      </c>
      <c r="Y133" s="47" t="str">
        <f t="shared" si="9"/>
        <v>..</v>
      </c>
      <c r="Z133" s="47" t="str">
        <f t="shared" si="9"/>
        <v>..</v>
      </c>
      <c r="AA133" s="47" t="str">
        <f t="shared" si="9"/>
        <v>..</v>
      </c>
      <c r="AB133" s="47" t="str">
        <f t="shared" si="9"/>
        <v>..</v>
      </c>
    </row>
    <row r="134" spans="1:28" ht="15.5" x14ac:dyDescent="0.35">
      <c r="A134" s="44" t="s">
        <v>129</v>
      </c>
      <c r="B134" s="50" t="s">
        <v>368</v>
      </c>
      <c r="C134" s="47">
        <f t="shared" si="5"/>
        <v>0.42777777777777776</v>
      </c>
      <c r="D134" s="47" t="str">
        <f t="shared" si="6"/>
        <v>..</v>
      </c>
      <c r="E134" s="47" t="str">
        <f t="shared" si="7"/>
        <v>..</v>
      </c>
      <c r="F134" s="47"/>
      <c r="G134" s="84"/>
      <c r="H134" s="50"/>
      <c r="J134" s="89"/>
      <c r="K134" s="92">
        <v>55</v>
      </c>
      <c r="L134" s="93">
        <v>5</v>
      </c>
      <c r="M134" s="93">
        <v>4</v>
      </c>
      <c r="N134" s="96" t="e">
        <v>#N/A</v>
      </c>
      <c r="O134" s="96" t="e">
        <v>#N/A</v>
      </c>
      <c r="P134" s="96" t="e">
        <v>#N/A</v>
      </c>
      <c r="Q134" s="96" t="e">
        <v>#N/A</v>
      </c>
      <c r="R134" s="96" t="e">
        <v>#N/A</v>
      </c>
      <c r="U134" s="47">
        <f t="shared" si="9"/>
        <v>0.44999999999999996</v>
      </c>
      <c r="V134" s="47">
        <f t="shared" si="9"/>
        <v>0.33333333333333337</v>
      </c>
      <c r="W134" s="47">
        <f t="shared" si="9"/>
        <v>0.5</v>
      </c>
      <c r="X134" s="47" t="str">
        <f t="shared" si="9"/>
        <v>..</v>
      </c>
      <c r="Y134" s="47" t="str">
        <f t="shared" si="9"/>
        <v>..</v>
      </c>
      <c r="Z134" s="47" t="str">
        <f t="shared" si="9"/>
        <v>..</v>
      </c>
      <c r="AA134" s="47" t="str">
        <f t="shared" si="9"/>
        <v>..</v>
      </c>
      <c r="AB134" s="47" t="str">
        <f t="shared" ref="AB134:AB141" si="10">IF(ISNUMBER(R134)=TRUE,AB$5*(R134-AB$4)/(AB$3-AB$4)+(1-AB$5)*(1-(R134-AB$4)/(AB$3-AB$4)),"..")</f>
        <v>..</v>
      </c>
    </row>
    <row r="135" spans="1:28" ht="15.5" x14ac:dyDescent="0.35">
      <c r="A135" s="44" t="s">
        <v>127</v>
      </c>
      <c r="B135" s="50" t="s">
        <v>369</v>
      </c>
      <c r="C135" s="47">
        <f t="shared" si="5"/>
        <v>0.49333333333333335</v>
      </c>
      <c r="D135" s="47" t="str">
        <f t="shared" si="6"/>
        <v>..</v>
      </c>
      <c r="E135" s="47" t="str">
        <f t="shared" si="7"/>
        <v>..</v>
      </c>
      <c r="F135" s="47"/>
      <c r="G135" s="84"/>
      <c r="H135" s="50"/>
      <c r="J135" s="89"/>
      <c r="K135" s="92">
        <v>52</v>
      </c>
      <c r="L135" s="93">
        <v>4</v>
      </c>
      <c r="M135" s="93">
        <v>4</v>
      </c>
      <c r="N135" s="96" t="e">
        <v>#N/A</v>
      </c>
      <c r="O135" s="96" t="e">
        <v>#N/A</v>
      </c>
      <c r="P135" s="96" t="e">
        <v>#N/A</v>
      </c>
      <c r="Q135" s="96" t="e">
        <v>#N/A</v>
      </c>
      <c r="R135" s="96" t="e">
        <v>#N/A</v>
      </c>
      <c r="U135" s="47">
        <f t="shared" ref="U135:AB167" si="11">IF(ISNUMBER(K135)=TRUE,U$5*(K135-U$4)/(U$3-U$4)+(1-U$5)*(1-(K135-U$4)/(U$3-U$4)),"..")</f>
        <v>0.48</v>
      </c>
      <c r="V135" s="47">
        <f t="shared" si="11"/>
        <v>0.5</v>
      </c>
      <c r="W135" s="47">
        <f t="shared" si="11"/>
        <v>0.5</v>
      </c>
      <c r="X135" s="47" t="str">
        <f t="shared" si="11"/>
        <v>..</v>
      </c>
      <c r="Y135" s="47" t="str">
        <f t="shared" si="11"/>
        <v>..</v>
      </c>
      <c r="Z135" s="47" t="str">
        <f t="shared" si="11"/>
        <v>..</v>
      </c>
      <c r="AA135" s="47" t="str">
        <f t="shared" si="11"/>
        <v>..</v>
      </c>
      <c r="AB135" s="47" t="str">
        <f t="shared" si="10"/>
        <v>..</v>
      </c>
    </row>
    <row r="136" spans="1:28" ht="15.5" x14ac:dyDescent="0.35">
      <c r="A136" s="44" t="s">
        <v>128</v>
      </c>
      <c r="B136" s="50" t="s">
        <v>370</v>
      </c>
      <c r="C136" s="47">
        <f t="shared" ref="C136:C199" si="12">IF(ISNUMBER(AVERAGE(U136:W136,Z136:AB136)),AVERAGE(U136:W136,Z136:AB136),"..")</f>
        <v>0.49666666666666676</v>
      </c>
      <c r="D136" s="47" t="str">
        <f t="shared" ref="D136:D199" si="13">+Y136</f>
        <v>..</v>
      </c>
      <c r="E136" s="47" t="str">
        <f t="shared" ref="E136:E199" si="14">+X136</f>
        <v>..</v>
      </c>
      <c r="F136" s="47"/>
      <c r="G136" s="84"/>
      <c r="H136" s="50"/>
      <c r="J136" s="89"/>
      <c r="K136" s="92">
        <v>51</v>
      </c>
      <c r="L136" s="93">
        <v>3</v>
      </c>
      <c r="M136" s="93">
        <v>5</v>
      </c>
      <c r="N136" s="96" t="e">
        <v>#N/A</v>
      </c>
      <c r="O136" s="96" t="e">
        <v>#N/A</v>
      </c>
      <c r="P136" s="96" t="e">
        <v>#N/A</v>
      </c>
      <c r="Q136" s="96" t="e">
        <v>#N/A</v>
      </c>
      <c r="R136" s="96" t="e">
        <v>#N/A</v>
      </c>
      <c r="U136" s="47">
        <f t="shared" si="11"/>
        <v>0.49</v>
      </c>
      <c r="V136" s="47">
        <f t="shared" si="11"/>
        <v>0.66666666666666674</v>
      </c>
      <c r="W136" s="47">
        <f t="shared" si="11"/>
        <v>0.33333333333333337</v>
      </c>
      <c r="X136" s="47" t="str">
        <f t="shared" si="11"/>
        <v>..</v>
      </c>
      <c r="Y136" s="47" t="str">
        <f t="shared" si="11"/>
        <v>..</v>
      </c>
      <c r="Z136" s="47" t="str">
        <f t="shared" si="11"/>
        <v>..</v>
      </c>
      <c r="AA136" s="47" t="str">
        <f t="shared" si="11"/>
        <v>..</v>
      </c>
      <c r="AB136" s="47" t="str">
        <f t="shared" si="10"/>
        <v>..</v>
      </c>
    </row>
    <row r="137" spans="1:28" ht="15.5" x14ac:dyDescent="0.35">
      <c r="A137" s="44" t="s">
        <v>144</v>
      </c>
      <c r="B137" s="50" t="s">
        <v>502</v>
      </c>
      <c r="C137" s="47">
        <f t="shared" si="12"/>
        <v>6.6666666666666723E-3</v>
      </c>
      <c r="D137" s="47" t="str">
        <f t="shared" si="13"/>
        <v>..</v>
      </c>
      <c r="E137" s="47" t="str">
        <f t="shared" si="14"/>
        <v>..</v>
      </c>
      <c r="F137" s="47"/>
      <c r="G137" s="84"/>
      <c r="H137" s="50"/>
      <c r="J137" s="89"/>
      <c r="K137" s="92">
        <v>98</v>
      </c>
      <c r="L137" s="93">
        <v>7</v>
      </c>
      <c r="M137" s="93">
        <v>7</v>
      </c>
      <c r="N137" s="96" t="e">
        <v>#N/A</v>
      </c>
      <c r="O137" s="96" t="e">
        <v>#N/A</v>
      </c>
      <c r="P137" s="96" t="e">
        <v>#N/A</v>
      </c>
      <c r="Q137" s="96" t="e">
        <v>#N/A</v>
      </c>
      <c r="R137" s="96" t="e">
        <v>#N/A</v>
      </c>
      <c r="U137" s="47">
        <f t="shared" si="11"/>
        <v>2.0000000000000018E-2</v>
      </c>
      <c r="V137" s="47">
        <f t="shared" si="11"/>
        <v>0</v>
      </c>
      <c r="W137" s="47">
        <f t="shared" si="11"/>
        <v>0</v>
      </c>
      <c r="X137" s="47" t="str">
        <f t="shared" si="11"/>
        <v>..</v>
      </c>
      <c r="Y137" s="47" t="str">
        <f t="shared" si="11"/>
        <v>..</v>
      </c>
      <c r="Z137" s="47" t="str">
        <f t="shared" si="11"/>
        <v>..</v>
      </c>
      <c r="AA137" s="47" t="str">
        <f t="shared" si="11"/>
        <v>..</v>
      </c>
      <c r="AB137" s="47" t="str">
        <f t="shared" si="10"/>
        <v>..</v>
      </c>
    </row>
    <row r="138" spans="1:28" ht="15.5" x14ac:dyDescent="0.35">
      <c r="A138" s="44" t="s">
        <v>131</v>
      </c>
      <c r="B138" s="50" t="s">
        <v>371</v>
      </c>
      <c r="C138" s="47">
        <f t="shared" si="12"/>
        <v>0.97333333333333327</v>
      </c>
      <c r="D138" s="47" t="str">
        <f t="shared" si="13"/>
        <v>..</v>
      </c>
      <c r="E138" s="47" t="str">
        <f t="shared" si="14"/>
        <v>..</v>
      </c>
      <c r="F138" s="47"/>
      <c r="G138" s="84"/>
      <c r="H138" s="50"/>
      <c r="J138" s="89"/>
      <c r="K138" s="92">
        <v>8</v>
      </c>
      <c r="L138" s="93">
        <v>1</v>
      </c>
      <c r="M138" s="93">
        <v>1</v>
      </c>
      <c r="N138" s="96" t="e">
        <v>#N/A</v>
      </c>
      <c r="O138" s="96" t="e">
        <v>#N/A</v>
      </c>
      <c r="P138" s="96" t="e">
        <v>#N/A</v>
      </c>
      <c r="Q138" s="96" t="e">
        <v>#N/A</v>
      </c>
      <c r="R138" s="96" t="e">
        <v>#N/A</v>
      </c>
      <c r="U138" s="47">
        <f t="shared" si="11"/>
        <v>0.92</v>
      </c>
      <c r="V138" s="47">
        <f t="shared" si="11"/>
        <v>1</v>
      </c>
      <c r="W138" s="47">
        <f t="shared" si="11"/>
        <v>1</v>
      </c>
      <c r="X138" s="47" t="str">
        <f t="shared" si="11"/>
        <v>..</v>
      </c>
      <c r="Y138" s="47" t="str">
        <f t="shared" si="11"/>
        <v>..</v>
      </c>
      <c r="Z138" s="47" t="str">
        <f t="shared" si="11"/>
        <v>..</v>
      </c>
      <c r="AA138" s="47" t="str">
        <f t="shared" si="11"/>
        <v>..</v>
      </c>
      <c r="AB138" s="47" t="str">
        <f t="shared" si="10"/>
        <v>..</v>
      </c>
    </row>
    <row r="139" spans="1:28" ht="15.5" x14ac:dyDescent="0.35">
      <c r="A139" s="44" t="s">
        <v>135</v>
      </c>
      <c r="B139" s="50" t="s">
        <v>372</v>
      </c>
      <c r="C139" s="47">
        <f t="shared" si="12"/>
        <v>0.26333333333333336</v>
      </c>
      <c r="D139" s="47" t="str">
        <f t="shared" si="13"/>
        <v>..</v>
      </c>
      <c r="E139" s="47" t="str">
        <f t="shared" si="14"/>
        <v>..</v>
      </c>
      <c r="F139" s="47"/>
      <c r="G139" s="84"/>
      <c r="H139" s="50"/>
      <c r="J139" s="89"/>
      <c r="K139" s="92">
        <v>71</v>
      </c>
      <c r="L139" s="93">
        <v>6</v>
      </c>
      <c r="M139" s="93">
        <v>5</v>
      </c>
      <c r="N139" s="96" t="e">
        <v>#N/A</v>
      </c>
      <c r="O139" s="96" t="e">
        <v>#N/A</v>
      </c>
      <c r="P139" s="96" t="e">
        <v>#N/A</v>
      </c>
      <c r="Q139" s="96" t="e">
        <v>#N/A</v>
      </c>
      <c r="R139" s="96" t="e">
        <v>#N/A</v>
      </c>
      <c r="U139" s="47">
        <f t="shared" si="11"/>
        <v>0.29000000000000004</v>
      </c>
      <c r="V139" s="47">
        <f t="shared" si="11"/>
        <v>0.16666666666666663</v>
      </c>
      <c r="W139" s="47">
        <f t="shared" si="11"/>
        <v>0.33333333333333337</v>
      </c>
      <c r="X139" s="47" t="str">
        <f t="shared" si="11"/>
        <v>..</v>
      </c>
      <c r="Y139" s="47" t="str">
        <f t="shared" si="11"/>
        <v>..</v>
      </c>
      <c r="Z139" s="47" t="str">
        <f t="shared" si="11"/>
        <v>..</v>
      </c>
      <c r="AA139" s="47" t="str">
        <f t="shared" si="11"/>
        <v>..</v>
      </c>
      <c r="AB139" s="47" t="str">
        <f t="shared" si="10"/>
        <v>..</v>
      </c>
    </row>
    <row r="140" spans="1:28" ht="15.5" x14ac:dyDescent="0.35">
      <c r="A140" s="44" t="s">
        <v>136</v>
      </c>
      <c r="B140" s="50" t="s">
        <v>373</v>
      </c>
      <c r="C140" s="47">
        <f t="shared" si="12"/>
        <v>0.39444444444444443</v>
      </c>
      <c r="D140" s="47" t="str">
        <f t="shared" si="13"/>
        <v>..</v>
      </c>
      <c r="E140" s="47" t="str">
        <f t="shared" si="14"/>
        <v>..</v>
      </c>
      <c r="F140" s="47"/>
      <c r="G140" s="84"/>
      <c r="H140" s="50"/>
      <c r="J140" s="89"/>
      <c r="K140" s="92">
        <v>65</v>
      </c>
      <c r="L140" s="93">
        <v>4</v>
      </c>
      <c r="M140" s="93">
        <v>5</v>
      </c>
      <c r="N140" s="96" t="e">
        <v>#N/A</v>
      </c>
      <c r="O140" s="96" t="e">
        <v>#N/A</v>
      </c>
      <c r="P140" s="96" t="e">
        <v>#N/A</v>
      </c>
      <c r="Q140" s="96" t="e">
        <v>#N/A</v>
      </c>
      <c r="R140" s="96" t="e">
        <v>#N/A</v>
      </c>
      <c r="U140" s="47">
        <f t="shared" si="11"/>
        <v>0.35</v>
      </c>
      <c r="V140" s="47">
        <f t="shared" si="11"/>
        <v>0.5</v>
      </c>
      <c r="W140" s="47">
        <f t="shared" si="11"/>
        <v>0.33333333333333337</v>
      </c>
      <c r="X140" s="47" t="str">
        <f t="shared" si="11"/>
        <v>..</v>
      </c>
      <c r="Y140" s="47" t="str">
        <f t="shared" si="11"/>
        <v>..</v>
      </c>
      <c r="Z140" s="47" t="str">
        <f t="shared" si="11"/>
        <v>..</v>
      </c>
      <c r="AA140" s="47" t="str">
        <f t="shared" si="11"/>
        <v>..</v>
      </c>
      <c r="AB140" s="47" t="str">
        <f t="shared" si="10"/>
        <v>..</v>
      </c>
    </row>
    <row r="141" spans="1:28" ht="15.5" x14ac:dyDescent="0.35">
      <c r="A141" s="44" t="s">
        <v>138</v>
      </c>
      <c r="B141" s="50" t="s">
        <v>443</v>
      </c>
      <c r="C141" s="47">
        <f t="shared" si="12"/>
        <v>0.95000000000000007</v>
      </c>
      <c r="D141" s="47" t="str">
        <f t="shared" si="13"/>
        <v>..</v>
      </c>
      <c r="E141" s="47" t="str">
        <f t="shared" si="14"/>
        <v>..</v>
      </c>
      <c r="F141" s="47"/>
      <c r="G141" s="84"/>
      <c r="H141" s="50"/>
      <c r="J141" s="89"/>
      <c r="K141" s="92">
        <v>15</v>
      </c>
      <c r="L141" s="93">
        <v>1</v>
      </c>
      <c r="M141" s="93">
        <v>1</v>
      </c>
      <c r="N141" s="96" t="e">
        <v>#N/A</v>
      </c>
      <c r="O141" s="96" t="e">
        <v>#N/A</v>
      </c>
      <c r="P141" s="96" t="e">
        <v>#N/A</v>
      </c>
      <c r="Q141" s="96" t="e">
        <v>#N/A</v>
      </c>
      <c r="R141" s="96" t="e">
        <v>#N/A</v>
      </c>
      <c r="U141" s="47">
        <f t="shared" si="11"/>
        <v>0.85</v>
      </c>
      <c r="V141" s="47">
        <f t="shared" si="11"/>
        <v>1</v>
      </c>
      <c r="W141" s="47">
        <f t="shared" si="11"/>
        <v>1</v>
      </c>
      <c r="X141" s="47" t="str">
        <f t="shared" si="11"/>
        <v>..</v>
      </c>
      <c r="Y141" s="47" t="str">
        <f t="shared" si="11"/>
        <v>..</v>
      </c>
      <c r="Z141" s="47" t="str">
        <f t="shared" si="11"/>
        <v>..</v>
      </c>
      <c r="AA141" s="47" t="str">
        <f t="shared" si="11"/>
        <v>..</v>
      </c>
      <c r="AB141" s="47" t="str">
        <f t="shared" si="10"/>
        <v>..</v>
      </c>
    </row>
    <row r="142" spans="1:28" ht="15.5" x14ac:dyDescent="0.35">
      <c r="A142" s="44" t="s">
        <v>137</v>
      </c>
      <c r="B142" s="50" t="s">
        <v>374</v>
      </c>
      <c r="C142" s="47">
        <f t="shared" si="12"/>
        <v>0.75222222222222224</v>
      </c>
      <c r="D142" s="47" t="str">
        <f t="shared" si="13"/>
        <v>..</v>
      </c>
      <c r="E142" s="47" t="str">
        <f t="shared" si="14"/>
        <v>..</v>
      </c>
      <c r="F142" s="47"/>
      <c r="G142" s="84"/>
      <c r="H142" s="50"/>
      <c r="J142" s="89"/>
      <c r="K142" s="92">
        <v>41</v>
      </c>
      <c r="L142" s="93">
        <v>2</v>
      </c>
      <c r="M142" s="93">
        <v>2</v>
      </c>
      <c r="N142" s="96" t="e">
        <v>#N/A</v>
      </c>
      <c r="O142" s="96" t="e">
        <v>#N/A</v>
      </c>
      <c r="P142" s="96" t="e">
        <v>#N/A</v>
      </c>
      <c r="Q142" s="96" t="e">
        <v>#N/A</v>
      </c>
      <c r="R142" s="96" t="e">
        <v>#N/A</v>
      </c>
      <c r="U142" s="47">
        <f t="shared" si="11"/>
        <v>0.59000000000000008</v>
      </c>
      <c r="V142" s="47">
        <f t="shared" si="11"/>
        <v>0.83333333333333337</v>
      </c>
      <c r="W142" s="47">
        <f t="shared" si="11"/>
        <v>0.83333333333333337</v>
      </c>
      <c r="X142" s="47" t="str">
        <f t="shared" si="11"/>
        <v>..</v>
      </c>
      <c r="Y142" s="47" t="str">
        <f t="shared" si="11"/>
        <v>..</v>
      </c>
      <c r="Z142" s="47" t="str">
        <f t="shared" si="11"/>
        <v>..</v>
      </c>
      <c r="AA142" s="47" t="str">
        <f t="shared" si="11"/>
        <v>..</v>
      </c>
      <c r="AB142" s="47" t="str">
        <f t="shared" si="11"/>
        <v>..</v>
      </c>
    </row>
    <row r="143" spans="1:28" ht="15.5" x14ac:dyDescent="0.35">
      <c r="A143" s="44" t="s">
        <v>141</v>
      </c>
      <c r="B143" s="50" t="s">
        <v>375</v>
      </c>
      <c r="C143" s="47">
        <f t="shared" si="12"/>
        <v>0.68111111111111111</v>
      </c>
      <c r="D143" s="47" t="str">
        <f t="shared" si="13"/>
        <v>..</v>
      </c>
      <c r="E143" s="47" t="str">
        <f t="shared" si="14"/>
        <v>..</v>
      </c>
      <c r="F143" s="47"/>
      <c r="G143" s="84"/>
      <c r="H143" s="50"/>
      <c r="J143" s="89"/>
      <c r="K143" s="92">
        <v>29</v>
      </c>
      <c r="L143" s="93">
        <v>3</v>
      </c>
      <c r="M143" s="93">
        <v>3</v>
      </c>
      <c r="N143" s="96" t="e">
        <v>#N/A</v>
      </c>
      <c r="O143" s="96" t="e">
        <v>#N/A</v>
      </c>
      <c r="P143" s="96" t="e">
        <v>#N/A</v>
      </c>
      <c r="Q143" s="96" t="e">
        <v>#N/A</v>
      </c>
      <c r="R143" s="96" t="e">
        <v>#N/A</v>
      </c>
      <c r="U143" s="47">
        <f t="shared" si="11"/>
        <v>0.71</v>
      </c>
      <c r="V143" s="47">
        <f t="shared" si="11"/>
        <v>0.66666666666666674</v>
      </c>
      <c r="W143" s="47">
        <f t="shared" si="11"/>
        <v>0.66666666666666674</v>
      </c>
      <c r="X143" s="47" t="str">
        <f t="shared" si="11"/>
        <v>..</v>
      </c>
      <c r="Y143" s="47" t="str">
        <f t="shared" si="11"/>
        <v>..</v>
      </c>
      <c r="Z143" s="47" t="str">
        <f t="shared" si="11"/>
        <v>..</v>
      </c>
      <c r="AA143" s="47" t="str">
        <f t="shared" si="11"/>
        <v>..</v>
      </c>
      <c r="AB143" s="47" t="str">
        <f t="shared" si="11"/>
        <v>..</v>
      </c>
    </row>
    <row r="144" spans="1:28" ht="15.5" x14ac:dyDescent="0.35">
      <c r="A144" s="44" t="s">
        <v>146</v>
      </c>
      <c r="B144" s="50" t="s">
        <v>376</v>
      </c>
      <c r="C144" s="47">
        <f t="shared" si="12"/>
        <v>0.58111111111111113</v>
      </c>
      <c r="D144" s="47" t="str">
        <f t="shared" si="13"/>
        <v>..</v>
      </c>
      <c r="E144" s="47" t="str">
        <f t="shared" si="14"/>
        <v>..</v>
      </c>
      <c r="F144" s="47"/>
      <c r="G144" s="84"/>
      <c r="H144" s="50"/>
      <c r="J144" s="89"/>
      <c r="K144" s="92">
        <v>59</v>
      </c>
      <c r="L144" s="93">
        <v>3</v>
      </c>
      <c r="M144" s="93">
        <v>3</v>
      </c>
      <c r="N144" s="96" t="e">
        <v>#N/A</v>
      </c>
      <c r="O144" s="96" t="e">
        <v>#N/A</v>
      </c>
      <c r="P144" s="96" t="e">
        <v>#N/A</v>
      </c>
      <c r="Q144" s="96" t="e">
        <v>#N/A</v>
      </c>
      <c r="R144" s="96" t="e">
        <v>#N/A</v>
      </c>
      <c r="U144" s="47">
        <f t="shared" si="11"/>
        <v>0.41000000000000003</v>
      </c>
      <c r="V144" s="47">
        <f t="shared" si="11"/>
        <v>0.66666666666666674</v>
      </c>
      <c r="W144" s="47">
        <f t="shared" si="11"/>
        <v>0.66666666666666674</v>
      </c>
      <c r="X144" s="47" t="str">
        <f t="shared" si="11"/>
        <v>..</v>
      </c>
      <c r="Y144" s="47" t="str">
        <f t="shared" si="11"/>
        <v>..</v>
      </c>
      <c r="Z144" s="47" t="str">
        <f t="shared" si="11"/>
        <v>..</v>
      </c>
      <c r="AA144" s="47" t="str">
        <f t="shared" si="11"/>
        <v>..</v>
      </c>
      <c r="AB144" s="47" t="str">
        <f t="shared" si="11"/>
        <v>..</v>
      </c>
    </row>
    <row r="145" spans="1:28" ht="15.5" x14ac:dyDescent="0.35">
      <c r="A145" s="44" t="s">
        <v>139</v>
      </c>
      <c r="B145" s="50" t="s">
        <v>377</v>
      </c>
      <c r="C145" s="47">
        <f t="shared" si="12"/>
        <v>0.68333333333333324</v>
      </c>
      <c r="D145" s="47" t="str">
        <f t="shared" si="13"/>
        <v>..</v>
      </c>
      <c r="E145" s="47" t="str">
        <f t="shared" si="14"/>
        <v>..</v>
      </c>
      <c r="F145" s="47"/>
      <c r="G145" s="84"/>
      <c r="H145" s="50"/>
      <c r="J145" s="89"/>
      <c r="K145" s="92">
        <v>45</v>
      </c>
      <c r="L145" s="93">
        <v>2</v>
      </c>
      <c r="M145" s="93">
        <v>3</v>
      </c>
      <c r="N145" s="96" t="e">
        <v>#N/A</v>
      </c>
      <c r="O145" s="96" t="e">
        <v>#N/A</v>
      </c>
      <c r="P145" s="96" t="e">
        <v>#N/A</v>
      </c>
      <c r="Q145" s="96" t="e">
        <v>#N/A</v>
      </c>
      <c r="R145" s="96" t="e">
        <v>#N/A</v>
      </c>
      <c r="U145" s="47">
        <f t="shared" si="11"/>
        <v>0.55000000000000004</v>
      </c>
      <c r="V145" s="47">
        <f t="shared" si="11"/>
        <v>0.83333333333333337</v>
      </c>
      <c r="W145" s="47">
        <f t="shared" si="11"/>
        <v>0.66666666666666674</v>
      </c>
      <c r="X145" s="47" t="str">
        <f t="shared" si="11"/>
        <v>..</v>
      </c>
      <c r="Y145" s="47" t="str">
        <f t="shared" si="11"/>
        <v>..</v>
      </c>
      <c r="Z145" s="47" t="str">
        <f t="shared" si="11"/>
        <v>..</v>
      </c>
      <c r="AA145" s="47" t="str">
        <f t="shared" si="11"/>
        <v>..</v>
      </c>
      <c r="AB145" s="47" t="str">
        <f t="shared" si="11"/>
        <v>..</v>
      </c>
    </row>
    <row r="146" spans="1:28" ht="15.5" x14ac:dyDescent="0.35">
      <c r="A146" s="44" t="s">
        <v>140</v>
      </c>
      <c r="B146" s="50" t="s">
        <v>378</v>
      </c>
      <c r="C146" s="47">
        <f t="shared" si="12"/>
        <v>0.63111111111111118</v>
      </c>
      <c r="D146" s="47" t="str">
        <f t="shared" si="13"/>
        <v>..</v>
      </c>
      <c r="E146" s="47" t="str">
        <f t="shared" si="14"/>
        <v>..</v>
      </c>
      <c r="F146" s="47"/>
      <c r="G146" s="84"/>
      <c r="H146" s="50"/>
      <c r="J146" s="89"/>
      <c r="K146" s="92">
        <v>44</v>
      </c>
      <c r="L146" s="93">
        <v>3</v>
      </c>
      <c r="M146" s="93">
        <v>3</v>
      </c>
      <c r="N146" s="96" t="e">
        <v>#N/A</v>
      </c>
      <c r="O146" s="96" t="e">
        <v>#N/A</v>
      </c>
      <c r="P146" s="96" t="e">
        <v>#N/A</v>
      </c>
      <c r="Q146" s="96" t="e">
        <v>#N/A</v>
      </c>
      <c r="R146" s="96" t="e">
        <v>#N/A</v>
      </c>
      <c r="U146" s="47">
        <f t="shared" si="11"/>
        <v>0.56000000000000005</v>
      </c>
      <c r="V146" s="47">
        <f t="shared" si="11"/>
        <v>0.66666666666666674</v>
      </c>
      <c r="W146" s="47">
        <f t="shared" si="11"/>
        <v>0.66666666666666674</v>
      </c>
      <c r="X146" s="47" t="str">
        <f t="shared" si="11"/>
        <v>..</v>
      </c>
      <c r="Y146" s="47" t="str">
        <f t="shared" si="11"/>
        <v>..</v>
      </c>
      <c r="Z146" s="47" t="str">
        <f t="shared" si="11"/>
        <v>..</v>
      </c>
      <c r="AA146" s="47" t="str">
        <f t="shared" si="11"/>
        <v>..</v>
      </c>
      <c r="AB146" s="47" t="str">
        <f t="shared" si="11"/>
        <v>..</v>
      </c>
    </row>
    <row r="147" spans="1:28" ht="15.5" x14ac:dyDescent="0.35">
      <c r="A147" s="44" t="s">
        <v>142</v>
      </c>
      <c r="B147" s="50" t="s">
        <v>379</v>
      </c>
      <c r="C147" s="47">
        <f t="shared" si="12"/>
        <v>0.81833333333333336</v>
      </c>
      <c r="D147" s="47">
        <f t="shared" si="13"/>
        <v>0.45833333333333337</v>
      </c>
      <c r="E147" s="47">
        <f t="shared" si="14"/>
        <v>0.58333333333333326</v>
      </c>
      <c r="F147" s="47"/>
      <c r="G147" s="84"/>
      <c r="H147" s="50"/>
      <c r="J147" s="89"/>
      <c r="K147" s="92">
        <v>34</v>
      </c>
      <c r="L147" s="93">
        <v>1</v>
      </c>
      <c r="M147" s="93">
        <v>2</v>
      </c>
      <c r="N147" s="95">
        <v>3.5</v>
      </c>
      <c r="O147" s="95">
        <v>4.25</v>
      </c>
      <c r="P147" s="95">
        <v>3</v>
      </c>
      <c r="Q147" s="95">
        <v>2</v>
      </c>
      <c r="R147" s="95">
        <v>1.5</v>
      </c>
      <c r="U147" s="47">
        <f t="shared" si="11"/>
        <v>0.65999999999999992</v>
      </c>
      <c r="V147" s="47">
        <f t="shared" si="11"/>
        <v>1</v>
      </c>
      <c r="W147" s="47">
        <f t="shared" si="11"/>
        <v>0.83333333333333337</v>
      </c>
      <c r="X147" s="47">
        <f t="shared" si="11"/>
        <v>0.58333333333333326</v>
      </c>
      <c r="Y147" s="47">
        <f t="shared" si="11"/>
        <v>0.45833333333333337</v>
      </c>
      <c r="Z147" s="47">
        <f t="shared" si="11"/>
        <v>0.66666666666666674</v>
      </c>
      <c r="AA147" s="47">
        <f t="shared" si="11"/>
        <v>0.83333333333333337</v>
      </c>
      <c r="AB147" s="47">
        <f t="shared" si="11"/>
        <v>0.91666666666666663</v>
      </c>
    </row>
    <row r="148" spans="1:28" ht="15.5" x14ac:dyDescent="0.35">
      <c r="A148" s="44" t="s">
        <v>145</v>
      </c>
      <c r="B148" s="50" t="s">
        <v>380</v>
      </c>
      <c r="C148" s="47">
        <f t="shared" si="12"/>
        <v>0.94333333333333336</v>
      </c>
      <c r="D148" s="47" t="str">
        <f t="shared" si="13"/>
        <v>..</v>
      </c>
      <c r="E148" s="47" t="str">
        <f t="shared" si="14"/>
        <v>..</v>
      </c>
      <c r="F148" s="47"/>
      <c r="G148" s="84"/>
      <c r="H148" s="50"/>
      <c r="J148" s="89"/>
      <c r="K148" s="92">
        <v>17</v>
      </c>
      <c r="L148" s="93">
        <v>1</v>
      </c>
      <c r="M148" s="93">
        <v>1</v>
      </c>
      <c r="N148" s="96" t="e">
        <v>#N/A</v>
      </c>
      <c r="O148" s="96" t="e">
        <v>#N/A</v>
      </c>
      <c r="P148" s="96" t="e">
        <v>#N/A</v>
      </c>
      <c r="Q148" s="96" t="e">
        <v>#N/A</v>
      </c>
      <c r="R148" s="96" t="e">
        <v>#N/A</v>
      </c>
      <c r="U148" s="47">
        <f t="shared" si="11"/>
        <v>0.83</v>
      </c>
      <c r="V148" s="47">
        <f t="shared" si="11"/>
        <v>1</v>
      </c>
      <c r="W148" s="47">
        <f t="shared" si="11"/>
        <v>1</v>
      </c>
      <c r="X148" s="47" t="str">
        <f t="shared" si="11"/>
        <v>..</v>
      </c>
      <c r="Y148" s="47" t="str">
        <f t="shared" si="11"/>
        <v>..</v>
      </c>
      <c r="Z148" s="47" t="str">
        <f t="shared" si="11"/>
        <v>..</v>
      </c>
      <c r="AA148" s="47" t="str">
        <f t="shared" si="11"/>
        <v>..</v>
      </c>
      <c r="AB148" s="47" t="str">
        <f t="shared" si="11"/>
        <v>..</v>
      </c>
    </row>
    <row r="149" spans="1:28" ht="15.5" x14ac:dyDescent="0.35">
      <c r="A149" s="44" t="s">
        <v>147</v>
      </c>
      <c r="B149" s="50" t="s">
        <v>382</v>
      </c>
      <c r="C149" s="47">
        <f t="shared" si="12"/>
        <v>0.26666666666666666</v>
      </c>
      <c r="D149" s="47" t="str">
        <f t="shared" si="13"/>
        <v>..</v>
      </c>
      <c r="E149" s="47" t="str">
        <f t="shared" si="14"/>
        <v>..</v>
      </c>
      <c r="F149" s="47"/>
      <c r="G149" s="84"/>
      <c r="H149" s="50"/>
      <c r="J149" s="89"/>
      <c r="K149" s="92">
        <v>70</v>
      </c>
      <c r="L149" s="93">
        <v>6</v>
      </c>
      <c r="M149" s="93">
        <v>5</v>
      </c>
      <c r="N149" s="96" t="e">
        <v>#N/A</v>
      </c>
      <c r="O149" s="96" t="e">
        <v>#N/A</v>
      </c>
      <c r="P149" s="96" t="e">
        <v>#N/A</v>
      </c>
      <c r="Q149" s="96" t="e">
        <v>#N/A</v>
      </c>
      <c r="R149" s="96" t="e">
        <v>#N/A</v>
      </c>
      <c r="U149" s="47">
        <f t="shared" si="11"/>
        <v>0.30000000000000004</v>
      </c>
      <c r="V149" s="47">
        <f t="shared" si="11"/>
        <v>0.16666666666666663</v>
      </c>
      <c r="W149" s="47">
        <f t="shared" si="11"/>
        <v>0.33333333333333337</v>
      </c>
      <c r="X149" s="47" t="str">
        <f t="shared" si="11"/>
        <v>..</v>
      </c>
      <c r="Y149" s="47" t="str">
        <f t="shared" si="11"/>
        <v>..</v>
      </c>
      <c r="Z149" s="47" t="str">
        <f t="shared" si="11"/>
        <v>..</v>
      </c>
      <c r="AA149" s="47" t="str">
        <f t="shared" si="11"/>
        <v>..</v>
      </c>
      <c r="AB149" s="47" t="str">
        <f t="shared" si="11"/>
        <v>..</v>
      </c>
    </row>
    <row r="150" spans="1:28" ht="15.5" x14ac:dyDescent="0.35">
      <c r="A150" s="44" t="s">
        <v>148</v>
      </c>
      <c r="B150" s="50" t="s">
        <v>383</v>
      </c>
      <c r="C150" s="47">
        <f t="shared" si="12"/>
        <v>0.70055555555555549</v>
      </c>
      <c r="D150" s="47">
        <f t="shared" si="13"/>
        <v>0.54166666666666674</v>
      </c>
      <c r="E150" s="47">
        <f t="shared" si="14"/>
        <v>0.54166666666666674</v>
      </c>
      <c r="F150" s="47"/>
      <c r="G150" s="84"/>
      <c r="H150" s="50"/>
      <c r="J150" s="89"/>
      <c r="K150" s="92">
        <v>38</v>
      </c>
      <c r="L150" s="93">
        <v>2</v>
      </c>
      <c r="M150" s="93">
        <v>2</v>
      </c>
      <c r="N150" s="95">
        <v>3.75</v>
      </c>
      <c r="O150" s="95">
        <v>3.75</v>
      </c>
      <c r="P150" s="95">
        <v>4.25</v>
      </c>
      <c r="Q150" s="95">
        <v>2.25</v>
      </c>
      <c r="R150" s="95">
        <v>3</v>
      </c>
      <c r="U150" s="47">
        <f t="shared" si="11"/>
        <v>0.62</v>
      </c>
      <c r="V150" s="47">
        <f t="shared" si="11"/>
        <v>0.83333333333333337</v>
      </c>
      <c r="W150" s="47">
        <f t="shared" si="11"/>
        <v>0.83333333333333337</v>
      </c>
      <c r="X150" s="47">
        <f t="shared" si="11"/>
        <v>0.54166666666666674</v>
      </c>
      <c r="Y150" s="47">
        <f t="shared" si="11"/>
        <v>0.54166666666666674</v>
      </c>
      <c r="Z150" s="47">
        <f t="shared" si="11"/>
        <v>0.45833333333333337</v>
      </c>
      <c r="AA150" s="47">
        <f t="shared" si="11"/>
        <v>0.79166666666666663</v>
      </c>
      <c r="AB150" s="47">
        <f t="shared" si="11"/>
        <v>0.66666666666666674</v>
      </c>
    </row>
    <row r="151" spans="1:28" ht="15.5" x14ac:dyDescent="0.35">
      <c r="A151" s="44" t="s">
        <v>149</v>
      </c>
      <c r="B151" s="50" t="s">
        <v>384</v>
      </c>
      <c r="C151" s="47">
        <f t="shared" si="12"/>
        <v>9.7777777777777783E-2</v>
      </c>
      <c r="D151" s="47">
        <f t="shared" si="13"/>
        <v>4.166666666666663E-2</v>
      </c>
      <c r="E151" s="47">
        <f t="shared" si="14"/>
        <v>4.166666666666663E-2</v>
      </c>
      <c r="F151" s="47"/>
      <c r="G151" s="84"/>
      <c r="H151" s="50"/>
      <c r="J151" s="89"/>
      <c r="K151" s="92">
        <v>83</v>
      </c>
      <c r="L151" s="93">
        <v>7</v>
      </c>
      <c r="M151" s="93">
        <v>6</v>
      </c>
      <c r="N151" s="95">
        <v>6.75</v>
      </c>
      <c r="O151" s="95">
        <v>6.75</v>
      </c>
      <c r="P151" s="95">
        <v>6.5</v>
      </c>
      <c r="Q151" s="95">
        <v>6.25</v>
      </c>
      <c r="R151" s="95">
        <v>6.75</v>
      </c>
      <c r="U151" s="47">
        <f t="shared" si="11"/>
        <v>0.17000000000000004</v>
      </c>
      <c r="V151" s="47">
        <f t="shared" si="11"/>
        <v>0</v>
      </c>
      <c r="W151" s="47">
        <f t="shared" si="11"/>
        <v>0.16666666666666663</v>
      </c>
      <c r="X151" s="47">
        <f t="shared" si="11"/>
        <v>4.166666666666663E-2</v>
      </c>
      <c r="Y151" s="47">
        <f t="shared" si="11"/>
        <v>4.166666666666663E-2</v>
      </c>
      <c r="Z151" s="47">
        <f t="shared" si="11"/>
        <v>8.333333333333337E-2</v>
      </c>
      <c r="AA151" s="47">
        <f t="shared" si="11"/>
        <v>0.125</v>
      </c>
      <c r="AB151" s="47">
        <f t="shared" si="11"/>
        <v>4.166666666666663E-2</v>
      </c>
    </row>
    <row r="152" spans="1:28" ht="15.5" x14ac:dyDescent="0.35">
      <c r="A152" s="44" t="s">
        <v>150</v>
      </c>
      <c r="B152" s="50" t="s">
        <v>385</v>
      </c>
      <c r="C152" s="47">
        <f t="shared" si="12"/>
        <v>0.18111111111111108</v>
      </c>
      <c r="D152" s="47" t="str">
        <f t="shared" si="13"/>
        <v>..</v>
      </c>
      <c r="E152" s="47" t="str">
        <f t="shared" si="14"/>
        <v>..</v>
      </c>
      <c r="F152" s="47"/>
      <c r="G152" s="84"/>
      <c r="H152" s="50"/>
      <c r="J152" s="89"/>
      <c r="K152" s="92">
        <v>79</v>
      </c>
      <c r="L152" s="93">
        <v>6</v>
      </c>
      <c r="M152" s="93">
        <v>6</v>
      </c>
      <c r="N152" s="96" t="e">
        <v>#N/A</v>
      </c>
      <c r="O152" s="96" t="e">
        <v>#N/A</v>
      </c>
      <c r="P152" s="96" t="e">
        <v>#N/A</v>
      </c>
      <c r="Q152" s="96" t="e">
        <v>#N/A</v>
      </c>
      <c r="R152" s="96" t="e">
        <v>#N/A</v>
      </c>
      <c r="U152" s="47">
        <f t="shared" si="11"/>
        <v>0.20999999999999996</v>
      </c>
      <c r="V152" s="47">
        <f t="shared" si="11"/>
        <v>0.16666666666666663</v>
      </c>
      <c r="W152" s="47">
        <f t="shared" si="11"/>
        <v>0.16666666666666663</v>
      </c>
      <c r="X152" s="47" t="str">
        <f t="shared" si="11"/>
        <v>..</v>
      </c>
      <c r="Y152" s="47" t="str">
        <f t="shared" si="11"/>
        <v>..</v>
      </c>
      <c r="Z152" s="47" t="str">
        <f t="shared" si="11"/>
        <v>..</v>
      </c>
      <c r="AA152" s="47" t="str">
        <f t="shared" si="11"/>
        <v>..</v>
      </c>
      <c r="AB152" s="47" t="str">
        <f t="shared" si="11"/>
        <v>..</v>
      </c>
    </row>
    <row r="153" spans="1:28" ht="15.5" x14ac:dyDescent="0.35">
      <c r="A153" s="44" t="s">
        <v>192</v>
      </c>
      <c r="B153" s="50" t="s">
        <v>386</v>
      </c>
      <c r="C153" s="47">
        <f t="shared" si="12"/>
        <v>0.79222222222222227</v>
      </c>
      <c r="D153" s="47" t="str">
        <f t="shared" si="13"/>
        <v>..</v>
      </c>
      <c r="E153" s="47" t="str">
        <f t="shared" si="14"/>
        <v>..</v>
      </c>
      <c r="F153" s="47"/>
      <c r="G153" s="84"/>
      <c r="H153" s="50"/>
      <c r="J153" s="89"/>
      <c r="K153" s="92">
        <v>29</v>
      </c>
      <c r="L153" s="93">
        <v>2</v>
      </c>
      <c r="M153" s="93">
        <v>2</v>
      </c>
      <c r="N153" s="96" t="e">
        <v>#N/A</v>
      </c>
      <c r="O153" s="96" t="e">
        <v>#N/A</v>
      </c>
      <c r="P153" s="96" t="e">
        <v>#N/A</v>
      </c>
      <c r="Q153" s="96" t="e">
        <v>#N/A</v>
      </c>
      <c r="R153" s="96" t="e">
        <v>#N/A</v>
      </c>
      <c r="U153" s="47">
        <f t="shared" si="11"/>
        <v>0.71</v>
      </c>
      <c r="V153" s="47">
        <f t="shared" si="11"/>
        <v>0.83333333333333337</v>
      </c>
      <c r="W153" s="47">
        <f t="shared" si="11"/>
        <v>0.83333333333333337</v>
      </c>
      <c r="X153" s="47" t="str">
        <f t="shared" si="11"/>
        <v>..</v>
      </c>
      <c r="Y153" s="47" t="str">
        <f t="shared" si="11"/>
        <v>..</v>
      </c>
      <c r="Z153" s="47" t="str">
        <f t="shared" si="11"/>
        <v>..</v>
      </c>
      <c r="AA153" s="47" t="str">
        <f t="shared" si="11"/>
        <v>..</v>
      </c>
      <c r="AB153" s="47" t="str">
        <f t="shared" si="11"/>
        <v>..</v>
      </c>
    </row>
    <row r="154" spans="1:28" ht="15.5" x14ac:dyDescent="0.35">
      <c r="A154" s="44" t="s">
        <v>158</v>
      </c>
      <c r="B154" s="50" t="s">
        <v>447</v>
      </c>
      <c r="C154" s="47">
        <f t="shared" si="12"/>
        <v>0.94333333333333336</v>
      </c>
      <c r="D154" s="47" t="str">
        <f t="shared" si="13"/>
        <v>..</v>
      </c>
      <c r="E154" s="47" t="str">
        <f t="shared" si="14"/>
        <v>..</v>
      </c>
      <c r="F154" s="47"/>
      <c r="G154" s="84"/>
      <c r="H154" s="50"/>
      <c r="J154" s="89"/>
      <c r="K154" s="92">
        <v>17</v>
      </c>
      <c r="L154" s="93">
        <v>1</v>
      </c>
      <c r="M154" s="93">
        <v>1</v>
      </c>
      <c r="N154" s="96" t="e">
        <v>#N/A</v>
      </c>
      <c r="O154" s="96" t="e">
        <v>#N/A</v>
      </c>
      <c r="P154" s="96" t="e">
        <v>#N/A</v>
      </c>
      <c r="Q154" s="96" t="e">
        <v>#N/A</v>
      </c>
      <c r="R154" s="96" t="e">
        <v>#N/A</v>
      </c>
      <c r="U154" s="47">
        <f t="shared" si="11"/>
        <v>0.83</v>
      </c>
      <c r="V154" s="47">
        <f t="shared" si="11"/>
        <v>1</v>
      </c>
      <c r="W154" s="47">
        <f t="shared" si="11"/>
        <v>1</v>
      </c>
      <c r="X154" s="47" t="str">
        <f t="shared" si="11"/>
        <v>..</v>
      </c>
      <c r="Y154" s="47" t="str">
        <f t="shared" si="11"/>
        <v>..</v>
      </c>
      <c r="Z154" s="47" t="str">
        <f t="shared" si="11"/>
        <v>..</v>
      </c>
      <c r="AA154" s="47" t="str">
        <f t="shared" si="11"/>
        <v>..</v>
      </c>
      <c r="AB154" s="47" t="str">
        <f t="shared" si="11"/>
        <v>..</v>
      </c>
    </row>
    <row r="155" spans="1:28" ht="15.5" x14ac:dyDescent="0.35">
      <c r="A155" s="44" t="s">
        <v>151</v>
      </c>
      <c r="B155" s="50" t="s">
        <v>388</v>
      </c>
      <c r="C155" s="47">
        <f t="shared" si="12"/>
        <v>4.6666666666666669E-2</v>
      </c>
      <c r="D155" s="47" t="str">
        <f t="shared" si="13"/>
        <v>..</v>
      </c>
      <c r="E155" s="47" t="str">
        <f t="shared" si="14"/>
        <v>..</v>
      </c>
      <c r="F155" s="47"/>
      <c r="G155" s="84"/>
      <c r="H155" s="50"/>
      <c r="J155" s="89"/>
      <c r="K155" s="92">
        <v>86</v>
      </c>
      <c r="L155" s="93">
        <v>7</v>
      </c>
      <c r="M155" s="93">
        <v>7</v>
      </c>
      <c r="N155" s="96" t="e">
        <v>#N/A</v>
      </c>
      <c r="O155" s="96" t="e">
        <v>#N/A</v>
      </c>
      <c r="P155" s="96" t="e">
        <v>#N/A</v>
      </c>
      <c r="Q155" s="96" t="e">
        <v>#N/A</v>
      </c>
      <c r="R155" s="96" t="e">
        <v>#N/A</v>
      </c>
      <c r="U155" s="47">
        <f t="shared" si="11"/>
        <v>0.14000000000000001</v>
      </c>
      <c r="V155" s="47">
        <f t="shared" si="11"/>
        <v>0</v>
      </c>
      <c r="W155" s="47">
        <f t="shared" si="11"/>
        <v>0</v>
      </c>
      <c r="X155" s="47" t="str">
        <f t="shared" si="11"/>
        <v>..</v>
      </c>
      <c r="Y155" s="47" t="str">
        <f t="shared" si="11"/>
        <v>..</v>
      </c>
      <c r="Z155" s="47" t="str">
        <f t="shared" si="11"/>
        <v>..</v>
      </c>
      <c r="AA155" s="47" t="str">
        <f t="shared" si="11"/>
        <v>..</v>
      </c>
      <c r="AB155" s="47" t="str">
        <f t="shared" si="11"/>
        <v>..</v>
      </c>
    </row>
    <row r="156" spans="1:28" ht="15.5" x14ac:dyDescent="0.35">
      <c r="A156" s="44" t="s">
        <v>153</v>
      </c>
      <c r="B156" s="50" t="s">
        <v>389</v>
      </c>
      <c r="C156" s="47">
        <f t="shared" si="12"/>
        <v>0.73222222222222222</v>
      </c>
      <c r="D156" s="47" t="str">
        <f t="shared" si="13"/>
        <v>..</v>
      </c>
      <c r="E156" s="47" t="str">
        <f t="shared" si="14"/>
        <v>..</v>
      </c>
      <c r="F156" s="47"/>
      <c r="G156" s="84"/>
      <c r="H156" s="50"/>
      <c r="J156" s="89"/>
      <c r="K156" s="92">
        <v>47</v>
      </c>
      <c r="L156" s="93">
        <v>2</v>
      </c>
      <c r="M156" s="93">
        <v>2</v>
      </c>
      <c r="N156" s="96" t="e">
        <v>#N/A</v>
      </c>
      <c r="O156" s="96" t="e">
        <v>#N/A</v>
      </c>
      <c r="P156" s="96" t="e">
        <v>#N/A</v>
      </c>
      <c r="Q156" s="96" t="e">
        <v>#N/A</v>
      </c>
      <c r="R156" s="96" t="e">
        <v>#N/A</v>
      </c>
      <c r="U156" s="47">
        <f t="shared" si="11"/>
        <v>0.53</v>
      </c>
      <c r="V156" s="47">
        <f t="shared" si="11"/>
        <v>0.83333333333333337</v>
      </c>
      <c r="W156" s="47">
        <f t="shared" si="11"/>
        <v>0.83333333333333337</v>
      </c>
      <c r="X156" s="47" t="str">
        <f t="shared" si="11"/>
        <v>..</v>
      </c>
      <c r="Y156" s="47" t="str">
        <f t="shared" si="11"/>
        <v>..</v>
      </c>
      <c r="Z156" s="47" t="str">
        <f t="shared" si="11"/>
        <v>..</v>
      </c>
      <c r="AA156" s="47" t="str">
        <f t="shared" si="11"/>
        <v>..</v>
      </c>
      <c r="AB156" s="47" t="str">
        <f t="shared" si="11"/>
        <v>..</v>
      </c>
    </row>
    <row r="157" spans="1:28" ht="15.5" x14ac:dyDescent="0.35">
      <c r="A157" s="44" t="s">
        <v>194</v>
      </c>
      <c r="B157" s="50" t="s">
        <v>532</v>
      </c>
      <c r="C157" s="47">
        <f t="shared" si="12"/>
        <v>0.61972222222222229</v>
      </c>
      <c r="D157" s="47">
        <f t="shared" si="13"/>
        <v>0.41666666666666663</v>
      </c>
      <c r="E157" s="47">
        <f t="shared" si="14"/>
        <v>0.45833333333333337</v>
      </c>
      <c r="F157" s="47"/>
      <c r="G157" s="84"/>
      <c r="H157" s="50"/>
      <c r="J157" s="89"/>
      <c r="K157" s="92">
        <v>49</v>
      </c>
      <c r="L157" s="93">
        <v>3</v>
      </c>
      <c r="M157" s="93">
        <v>2</v>
      </c>
      <c r="N157" s="95">
        <v>4.25</v>
      </c>
      <c r="O157" s="95">
        <v>4.5</v>
      </c>
      <c r="P157" s="95">
        <v>4.75</v>
      </c>
      <c r="Q157" s="95">
        <v>2.5</v>
      </c>
      <c r="R157" s="95">
        <v>3.5</v>
      </c>
      <c r="U157" s="47">
        <f t="shared" si="11"/>
        <v>0.51</v>
      </c>
      <c r="V157" s="47">
        <f t="shared" si="11"/>
        <v>0.66666666666666674</v>
      </c>
      <c r="W157" s="47">
        <f t="shared" si="11"/>
        <v>0.83333333333333337</v>
      </c>
      <c r="X157" s="47">
        <f t="shared" si="11"/>
        <v>0.45833333333333337</v>
      </c>
      <c r="Y157" s="47">
        <f t="shared" si="11"/>
        <v>0.41666666666666663</v>
      </c>
      <c r="Z157" s="47">
        <f t="shared" si="11"/>
        <v>0.375</v>
      </c>
      <c r="AA157" s="47">
        <f t="shared" si="11"/>
        <v>0.75</v>
      </c>
      <c r="AB157" s="47">
        <f t="shared" si="11"/>
        <v>0.58333333333333326</v>
      </c>
    </row>
    <row r="158" spans="1:28" ht="15.5" x14ac:dyDescent="0.35">
      <c r="A158" s="44" t="s">
        <v>167</v>
      </c>
      <c r="B158" s="50" t="s">
        <v>390</v>
      </c>
      <c r="C158" s="47">
        <f t="shared" si="12"/>
        <v>0.61444444444444446</v>
      </c>
      <c r="D158" s="47" t="str">
        <f t="shared" si="13"/>
        <v>..</v>
      </c>
      <c r="E158" s="47" t="str">
        <f t="shared" si="14"/>
        <v>..</v>
      </c>
      <c r="F158" s="47"/>
      <c r="G158" s="84"/>
      <c r="H158" s="50"/>
      <c r="J158" s="89"/>
      <c r="K158" s="92">
        <v>49</v>
      </c>
      <c r="L158" s="93">
        <v>3</v>
      </c>
      <c r="M158" s="93">
        <v>3</v>
      </c>
      <c r="N158" s="96" t="e">
        <v>#N/A</v>
      </c>
      <c r="O158" s="96" t="e">
        <v>#N/A</v>
      </c>
      <c r="P158" s="96" t="e">
        <v>#N/A</v>
      </c>
      <c r="Q158" s="96" t="e">
        <v>#N/A</v>
      </c>
      <c r="R158" s="96" t="e">
        <v>#N/A</v>
      </c>
      <c r="U158" s="47">
        <f t="shared" si="11"/>
        <v>0.51</v>
      </c>
      <c r="V158" s="47">
        <f t="shared" si="11"/>
        <v>0.66666666666666674</v>
      </c>
      <c r="W158" s="47">
        <f t="shared" si="11"/>
        <v>0.66666666666666674</v>
      </c>
      <c r="X158" s="47" t="str">
        <f t="shared" si="11"/>
        <v>..</v>
      </c>
      <c r="Y158" s="47" t="str">
        <f t="shared" si="11"/>
        <v>..</v>
      </c>
      <c r="Z158" s="47" t="str">
        <f t="shared" si="11"/>
        <v>..</v>
      </c>
      <c r="AA158" s="47" t="str">
        <f t="shared" si="11"/>
        <v>..</v>
      </c>
      <c r="AB158" s="47" t="str">
        <f t="shared" si="11"/>
        <v>..</v>
      </c>
    </row>
    <row r="159" spans="1:28" ht="15.5" x14ac:dyDescent="0.35">
      <c r="A159" s="44" t="s">
        <v>156</v>
      </c>
      <c r="B159" s="50" t="s">
        <v>391</v>
      </c>
      <c r="C159" s="47">
        <f t="shared" si="12"/>
        <v>0.59777777777777785</v>
      </c>
      <c r="D159" s="47" t="str">
        <f t="shared" si="13"/>
        <v>..</v>
      </c>
      <c r="E159" s="47" t="str">
        <f t="shared" si="14"/>
        <v>..</v>
      </c>
      <c r="F159" s="47"/>
      <c r="G159" s="84"/>
      <c r="H159" s="50"/>
      <c r="J159" s="89"/>
      <c r="K159" s="92">
        <v>54</v>
      </c>
      <c r="L159" s="93">
        <v>3</v>
      </c>
      <c r="M159" s="93">
        <v>3</v>
      </c>
      <c r="N159" s="96" t="e">
        <v>#N/A</v>
      </c>
      <c r="O159" s="96" t="e">
        <v>#N/A</v>
      </c>
      <c r="P159" s="96" t="e">
        <v>#N/A</v>
      </c>
      <c r="Q159" s="96" t="e">
        <v>#N/A</v>
      </c>
      <c r="R159" s="96" t="e">
        <v>#N/A</v>
      </c>
      <c r="U159" s="47">
        <f t="shared" si="11"/>
        <v>0.45999999999999996</v>
      </c>
      <c r="V159" s="47">
        <f t="shared" si="11"/>
        <v>0.66666666666666674</v>
      </c>
      <c r="W159" s="47">
        <f t="shared" si="11"/>
        <v>0.66666666666666674</v>
      </c>
      <c r="X159" s="47" t="str">
        <f t="shared" si="11"/>
        <v>..</v>
      </c>
      <c r="Y159" s="47" t="str">
        <f t="shared" si="11"/>
        <v>..</v>
      </c>
      <c r="Z159" s="47" t="str">
        <f t="shared" si="11"/>
        <v>..</v>
      </c>
      <c r="AA159" s="47" t="str">
        <f t="shared" si="11"/>
        <v>..</v>
      </c>
      <c r="AB159" s="47" t="str">
        <f t="shared" si="11"/>
        <v>..</v>
      </c>
    </row>
    <row r="160" spans="1:28" ht="15.5" x14ac:dyDescent="0.35">
      <c r="A160" s="44" t="s">
        <v>154</v>
      </c>
      <c r="B160" s="50" t="s">
        <v>392</v>
      </c>
      <c r="C160" s="47">
        <f t="shared" si="12"/>
        <v>0.44333333333333336</v>
      </c>
      <c r="D160" s="47" t="str">
        <f t="shared" si="13"/>
        <v>..</v>
      </c>
      <c r="E160" s="47" t="str">
        <f t="shared" si="14"/>
        <v>..</v>
      </c>
      <c r="F160" s="47"/>
      <c r="G160" s="84"/>
      <c r="H160" s="50"/>
      <c r="J160" s="89"/>
      <c r="K160" s="92">
        <v>67</v>
      </c>
      <c r="L160" s="93">
        <v>4</v>
      </c>
      <c r="M160" s="93">
        <v>4</v>
      </c>
      <c r="N160" s="96" t="e">
        <v>#N/A</v>
      </c>
      <c r="O160" s="96" t="e">
        <v>#N/A</v>
      </c>
      <c r="P160" s="96" t="e">
        <v>#N/A</v>
      </c>
      <c r="Q160" s="96" t="e">
        <v>#N/A</v>
      </c>
      <c r="R160" s="96" t="e">
        <v>#N/A</v>
      </c>
      <c r="U160" s="47">
        <f t="shared" si="11"/>
        <v>0.32999999999999996</v>
      </c>
      <c r="V160" s="47">
        <f t="shared" si="11"/>
        <v>0.5</v>
      </c>
      <c r="W160" s="47">
        <f t="shared" si="11"/>
        <v>0.5</v>
      </c>
      <c r="X160" s="47" t="str">
        <f t="shared" si="11"/>
        <v>..</v>
      </c>
      <c r="Y160" s="47" t="str">
        <f t="shared" si="11"/>
        <v>..</v>
      </c>
      <c r="Z160" s="47" t="str">
        <f t="shared" si="11"/>
        <v>..</v>
      </c>
      <c r="AA160" s="47" t="str">
        <f t="shared" si="11"/>
        <v>..</v>
      </c>
      <c r="AB160" s="47" t="str">
        <f t="shared" si="11"/>
        <v>..</v>
      </c>
    </row>
    <row r="161" spans="1:29" ht="15.5" x14ac:dyDescent="0.35">
      <c r="A161" s="44" t="s">
        <v>163</v>
      </c>
      <c r="B161" s="50" t="s">
        <v>504</v>
      </c>
      <c r="C161" s="47">
        <f t="shared" si="12"/>
        <v>0.86638888888888888</v>
      </c>
      <c r="D161" s="47">
        <f t="shared" si="13"/>
        <v>0.70833333333333326</v>
      </c>
      <c r="E161" s="47">
        <f t="shared" si="14"/>
        <v>0.54166666666666674</v>
      </c>
      <c r="F161" s="47"/>
      <c r="G161" s="84"/>
      <c r="H161" s="50"/>
      <c r="J161" s="89"/>
      <c r="K161" s="92">
        <v>26</v>
      </c>
      <c r="L161" s="93">
        <v>1</v>
      </c>
      <c r="M161" s="93">
        <v>1</v>
      </c>
      <c r="N161" s="95">
        <v>3.75</v>
      </c>
      <c r="O161" s="95">
        <v>2.75</v>
      </c>
      <c r="P161" s="95">
        <v>2.75</v>
      </c>
      <c r="Q161" s="95">
        <v>2</v>
      </c>
      <c r="R161" s="95">
        <v>1.5</v>
      </c>
      <c r="U161" s="47">
        <f t="shared" si="11"/>
        <v>0.74</v>
      </c>
      <c r="V161" s="47">
        <f t="shared" si="11"/>
        <v>1</v>
      </c>
      <c r="W161" s="47">
        <f t="shared" si="11"/>
        <v>1</v>
      </c>
      <c r="X161" s="47">
        <f t="shared" si="11"/>
        <v>0.54166666666666674</v>
      </c>
      <c r="Y161" s="47">
        <f t="shared" si="11"/>
        <v>0.70833333333333326</v>
      </c>
      <c r="Z161" s="47">
        <f t="shared" si="11"/>
        <v>0.70833333333333326</v>
      </c>
      <c r="AA161" s="47">
        <f t="shared" si="11"/>
        <v>0.83333333333333337</v>
      </c>
      <c r="AB161" s="47">
        <f t="shared" si="11"/>
        <v>0.91666666666666663</v>
      </c>
    </row>
    <row r="162" spans="1:29" ht="15.5" x14ac:dyDescent="0.35">
      <c r="A162" s="44" t="s">
        <v>164</v>
      </c>
      <c r="B162" s="50" t="s">
        <v>393</v>
      </c>
      <c r="C162" s="47">
        <f t="shared" si="12"/>
        <v>0.87833333333333341</v>
      </c>
      <c r="D162" s="47">
        <f t="shared" si="13"/>
        <v>0.83333333333333337</v>
      </c>
      <c r="E162" s="47">
        <f t="shared" si="14"/>
        <v>0.70833333333333326</v>
      </c>
      <c r="F162" s="47"/>
      <c r="G162" s="84"/>
      <c r="H162" s="50"/>
      <c r="J162" s="89"/>
      <c r="K162" s="92">
        <v>23</v>
      </c>
      <c r="L162" s="93">
        <v>1</v>
      </c>
      <c r="M162" s="93">
        <v>1</v>
      </c>
      <c r="N162" s="95">
        <v>2.75</v>
      </c>
      <c r="O162" s="95">
        <v>2</v>
      </c>
      <c r="P162" s="95">
        <v>2.5</v>
      </c>
      <c r="Q162" s="95">
        <v>2</v>
      </c>
      <c r="R162" s="95">
        <v>1.5</v>
      </c>
      <c r="U162" s="47">
        <f t="shared" si="11"/>
        <v>0.77</v>
      </c>
      <c r="V162" s="47">
        <f t="shared" si="11"/>
        <v>1</v>
      </c>
      <c r="W162" s="47">
        <f t="shared" si="11"/>
        <v>1</v>
      </c>
      <c r="X162" s="47">
        <f t="shared" si="11"/>
        <v>0.70833333333333326</v>
      </c>
      <c r="Y162" s="47">
        <f t="shared" si="11"/>
        <v>0.83333333333333337</v>
      </c>
      <c r="Z162" s="47">
        <f t="shared" si="11"/>
        <v>0.75</v>
      </c>
      <c r="AA162" s="47">
        <f t="shared" si="11"/>
        <v>0.83333333333333337</v>
      </c>
      <c r="AB162" s="47">
        <f t="shared" si="11"/>
        <v>0.91666666666666663</v>
      </c>
    </row>
    <row r="163" spans="1:29" ht="15.5" x14ac:dyDescent="0.35">
      <c r="A163" s="44" t="s">
        <v>155</v>
      </c>
      <c r="B163" s="50" t="s">
        <v>394</v>
      </c>
      <c r="C163" s="47">
        <f t="shared" si="12"/>
        <v>0.74333333333333329</v>
      </c>
      <c r="D163" s="47" t="str">
        <f t="shared" si="13"/>
        <v>..</v>
      </c>
      <c r="E163" s="47" t="str">
        <f t="shared" si="14"/>
        <v>..</v>
      </c>
      <c r="F163" s="47"/>
      <c r="G163" s="84"/>
      <c r="H163" s="50"/>
      <c r="J163" s="89"/>
      <c r="K163" s="92">
        <v>27</v>
      </c>
      <c r="L163" s="93">
        <v>3</v>
      </c>
      <c r="M163" s="93">
        <v>2</v>
      </c>
      <c r="N163" s="96" t="e">
        <v>#N/A</v>
      </c>
      <c r="O163" s="96" t="e">
        <v>#N/A</v>
      </c>
      <c r="P163" s="96" t="e">
        <v>#N/A</v>
      </c>
      <c r="Q163" s="96" t="e">
        <v>#N/A</v>
      </c>
      <c r="R163" s="96" t="e">
        <v>#N/A</v>
      </c>
      <c r="U163" s="47">
        <f t="shared" si="11"/>
        <v>0.73</v>
      </c>
      <c r="V163" s="47">
        <f t="shared" si="11"/>
        <v>0.66666666666666674</v>
      </c>
      <c r="W163" s="47">
        <f t="shared" si="11"/>
        <v>0.83333333333333337</v>
      </c>
      <c r="X163" s="47" t="str">
        <f t="shared" si="11"/>
        <v>..</v>
      </c>
      <c r="Y163" s="47" t="str">
        <f t="shared" si="11"/>
        <v>..</v>
      </c>
      <c r="Z163" s="47" t="str">
        <f t="shared" si="11"/>
        <v>..</v>
      </c>
      <c r="AA163" s="47" t="str">
        <f t="shared" si="11"/>
        <v>..</v>
      </c>
      <c r="AB163" s="47" t="str">
        <f t="shared" si="11"/>
        <v>..</v>
      </c>
    </row>
    <row r="164" spans="1:29" ht="15.5" x14ac:dyDescent="0.35">
      <c r="A164" s="44" t="s">
        <v>159</v>
      </c>
      <c r="B164" s="50" t="s">
        <v>395</v>
      </c>
      <c r="C164" s="47">
        <f t="shared" si="12"/>
        <v>6.9999999999999993E-2</v>
      </c>
      <c r="D164" s="47" t="str">
        <f t="shared" si="13"/>
        <v>..</v>
      </c>
      <c r="E164" s="47" t="str">
        <f t="shared" si="14"/>
        <v>..</v>
      </c>
      <c r="F164" s="47"/>
      <c r="G164" s="84"/>
      <c r="H164" s="50"/>
      <c r="J164" s="89"/>
      <c r="K164" s="92">
        <v>79</v>
      </c>
      <c r="L164" s="93">
        <v>7</v>
      </c>
      <c r="M164" s="93">
        <v>7</v>
      </c>
      <c r="N164" s="96" t="e">
        <v>#N/A</v>
      </c>
      <c r="O164" s="96" t="e">
        <v>#N/A</v>
      </c>
      <c r="P164" s="96" t="e">
        <v>#N/A</v>
      </c>
      <c r="Q164" s="96" t="e">
        <v>#N/A</v>
      </c>
      <c r="R164" s="96" t="e">
        <v>#N/A</v>
      </c>
      <c r="U164" s="47">
        <f t="shared" si="11"/>
        <v>0.20999999999999996</v>
      </c>
      <c r="V164" s="47">
        <f t="shared" si="11"/>
        <v>0</v>
      </c>
      <c r="W164" s="47">
        <f t="shared" si="11"/>
        <v>0</v>
      </c>
      <c r="X164" s="47" t="str">
        <f t="shared" si="11"/>
        <v>..</v>
      </c>
      <c r="Y164" s="47" t="str">
        <f t="shared" si="11"/>
        <v>..</v>
      </c>
      <c r="Z164" s="47" t="str">
        <f t="shared" si="11"/>
        <v>..</v>
      </c>
      <c r="AA164" s="47" t="str">
        <f t="shared" si="11"/>
        <v>..</v>
      </c>
      <c r="AB164" s="47" t="str">
        <f t="shared" si="11"/>
        <v>..</v>
      </c>
    </row>
    <row r="165" spans="1:29" ht="15.5" x14ac:dyDescent="0.35">
      <c r="A165" s="44" t="s">
        <v>195</v>
      </c>
      <c r="B165" s="50" t="s">
        <v>396</v>
      </c>
      <c r="C165" s="47">
        <f t="shared" si="12"/>
        <v>0.76222222222222225</v>
      </c>
      <c r="D165" s="47" t="str">
        <f t="shared" si="13"/>
        <v>..</v>
      </c>
      <c r="E165" s="47" t="str">
        <f t="shared" si="14"/>
        <v>..</v>
      </c>
      <c r="F165" s="47"/>
      <c r="G165" s="84"/>
      <c r="H165" s="50"/>
      <c r="J165" s="89"/>
      <c r="K165" s="92">
        <v>38</v>
      </c>
      <c r="L165" s="93">
        <v>2</v>
      </c>
      <c r="M165" s="93">
        <v>2</v>
      </c>
      <c r="N165" s="96" t="e">
        <v>#N/A</v>
      </c>
      <c r="O165" s="96" t="e">
        <v>#N/A</v>
      </c>
      <c r="P165" s="96" t="e">
        <v>#N/A</v>
      </c>
      <c r="Q165" s="96" t="e">
        <v>#N/A</v>
      </c>
      <c r="R165" s="96" t="e">
        <v>#N/A</v>
      </c>
      <c r="U165" s="47">
        <f t="shared" si="11"/>
        <v>0.62</v>
      </c>
      <c r="V165" s="47">
        <f t="shared" si="11"/>
        <v>0.83333333333333337</v>
      </c>
      <c r="W165" s="47">
        <f t="shared" si="11"/>
        <v>0.83333333333333337</v>
      </c>
      <c r="X165" s="47" t="str">
        <f t="shared" si="11"/>
        <v>..</v>
      </c>
      <c r="Y165" s="47" t="str">
        <f t="shared" si="11"/>
        <v>..</v>
      </c>
      <c r="Z165" s="47" t="str">
        <f t="shared" si="11"/>
        <v>..</v>
      </c>
      <c r="AA165" s="47" t="str">
        <f t="shared" si="11"/>
        <v>..</v>
      </c>
      <c r="AB165" s="47" t="str">
        <f t="shared" si="11"/>
        <v>..</v>
      </c>
    </row>
    <row r="166" spans="1:29" ht="15.5" x14ac:dyDescent="0.35">
      <c r="A166" s="44" t="s">
        <v>93</v>
      </c>
      <c r="B166" s="50" t="s">
        <v>397</v>
      </c>
      <c r="C166" s="47">
        <f t="shared" si="12"/>
        <v>0.77555555555555555</v>
      </c>
      <c r="D166" s="47" t="str">
        <f t="shared" si="13"/>
        <v>..</v>
      </c>
      <c r="E166" s="47" t="str">
        <f t="shared" si="14"/>
        <v>..</v>
      </c>
      <c r="F166" s="47"/>
      <c r="G166" s="84"/>
      <c r="H166" s="50"/>
      <c r="J166" s="89"/>
      <c r="K166" s="92">
        <v>34</v>
      </c>
      <c r="L166" s="93">
        <v>2</v>
      </c>
      <c r="M166" s="93">
        <v>2</v>
      </c>
      <c r="N166" s="96" t="e">
        <v>#N/A</v>
      </c>
      <c r="O166" s="96" t="e">
        <v>#N/A</v>
      </c>
      <c r="P166" s="96" t="e">
        <v>#N/A</v>
      </c>
      <c r="Q166" s="96" t="e">
        <v>#N/A</v>
      </c>
      <c r="R166" s="96" t="e">
        <v>#N/A</v>
      </c>
      <c r="U166" s="47">
        <f t="shared" si="11"/>
        <v>0.65999999999999992</v>
      </c>
      <c r="V166" s="47">
        <f t="shared" si="11"/>
        <v>0.83333333333333337</v>
      </c>
      <c r="W166" s="47">
        <f t="shared" si="11"/>
        <v>0.83333333333333337</v>
      </c>
      <c r="X166" s="47" t="str">
        <f t="shared" si="11"/>
        <v>..</v>
      </c>
      <c r="Y166" s="47" t="str">
        <f t="shared" si="11"/>
        <v>..</v>
      </c>
      <c r="Z166" s="47" t="str">
        <f t="shared" si="11"/>
        <v>..</v>
      </c>
      <c r="AA166" s="47" t="str">
        <f t="shared" si="11"/>
        <v>..</v>
      </c>
      <c r="AB166" s="47" t="str">
        <f t="shared" si="11"/>
        <v>..</v>
      </c>
    </row>
    <row r="167" spans="1:29" ht="15.5" x14ac:dyDescent="0.35">
      <c r="A167" s="44" t="s">
        <v>160</v>
      </c>
      <c r="B167" s="50" t="s">
        <v>450</v>
      </c>
      <c r="C167" s="47">
        <f t="shared" si="12"/>
        <v>0.10000000000000002</v>
      </c>
      <c r="D167" s="47" t="str">
        <f t="shared" si="13"/>
        <v>..</v>
      </c>
      <c r="E167" s="47" t="str">
        <f t="shared" si="14"/>
        <v>..</v>
      </c>
      <c r="F167" s="47"/>
      <c r="G167" s="84"/>
      <c r="H167" s="50"/>
      <c r="J167" s="89"/>
      <c r="K167" s="92">
        <v>70</v>
      </c>
      <c r="L167" s="93">
        <v>7</v>
      </c>
      <c r="M167" s="93">
        <v>7</v>
      </c>
      <c r="N167" s="96" t="e">
        <v>#N/A</v>
      </c>
      <c r="O167" s="96" t="e">
        <v>#N/A</v>
      </c>
      <c r="P167" s="96" t="e">
        <v>#N/A</v>
      </c>
      <c r="Q167" s="96" t="e">
        <v>#N/A</v>
      </c>
      <c r="R167" s="96" t="e">
        <v>#N/A</v>
      </c>
      <c r="U167" s="47">
        <f t="shared" si="11"/>
        <v>0.30000000000000004</v>
      </c>
      <c r="V167" s="47">
        <f t="shared" si="11"/>
        <v>0</v>
      </c>
      <c r="W167" s="47">
        <f t="shared" si="11"/>
        <v>0</v>
      </c>
      <c r="X167" s="47" t="str">
        <f t="shared" si="11"/>
        <v>..</v>
      </c>
      <c r="Y167" s="47" t="str">
        <f t="shared" si="11"/>
        <v>..</v>
      </c>
      <c r="Z167" s="47" t="str">
        <f t="shared" si="11"/>
        <v>..</v>
      </c>
      <c r="AA167" s="47" t="str">
        <f t="shared" ref="X167:AB204" si="15">IF(ISNUMBER(Q167)=TRUE,AA$5*(Q167-AA$4)/(AA$3-AA$4)+(1-AA$5)*(1-(Q167-AA$4)/(AA$3-AA$4)),"..")</f>
        <v>..</v>
      </c>
      <c r="AB167" s="47" t="str">
        <f t="shared" si="15"/>
        <v>..</v>
      </c>
    </row>
    <row r="168" spans="1:29" ht="15.5" x14ac:dyDescent="0.35">
      <c r="A168" s="44" t="s">
        <v>52</v>
      </c>
      <c r="B168" s="50" t="s">
        <v>398</v>
      </c>
      <c r="C168" s="47">
        <f t="shared" si="12"/>
        <v>0.90666666666666662</v>
      </c>
      <c r="D168" s="47" t="str">
        <f t="shared" si="13"/>
        <v>..</v>
      </c>
      <c r="E168" s="47" t="str">
        <f t="shared" si="14"/>
        <v>..</v>
      </c>
      <c r="F168" s="47"/>
      <c r="G168" s="84"/>
      <c r="H168" s="50"/>
      <c r="J168" s="89"/>
      <c r="K168" s="92">
        <v>28</v>
      </c>
      <c r="L168" s="93">
        <v>1</v>
      </c>
      <c r="M168" s="93">
        <v>1</v>
      </c>
      <c r="N168" s="96" t="e">
        <v>#N/A</v>
      </c>
      <c r="O168" s="96" t="e">
        <v>#N/A</v>
      </c>
      <c r="P168" s="96" t="e">
        <v>#N/A</v>
      </c>
      <c r="Q168" s="96" t="e">
        <v>#N/A</v>
      </c>
      <c r="R168" s="96" t="e">
        <v>#N/A</v>
      </c>
      <c r="U168" s="47">
        <f t="shared" ref="U168:Y204" si="16">IF(ISNUMBER(K168)=TRUE,U$5*(K168-U$4)/(U$3-U$4)+(1-U$5)*(1-(K168-U$4)/(U$3-U$4)),"..")</f>
        <v>0.72</v>
      </c>
      <c r="V168" s="47">
        <f t="shared" si="16"/>
        <v>1</v>
      </c>
      <c r="W168" s="47">
        <f t="shared" si="16"/>
        <v>1</v>
      </c>
      <c r="X168" s="47" t="str">
        <f t="shared" si="15"/>
        <v>..</v>
      </c>
      <c r="Y168" s="47" t="str">
        <f t="shared" si="15"/>
        <v>..</v>
      </c>
      <c r="Z168" s="47" t="str">
        <f t="shared" si="15"/>
        <v>..</v>
      </c>
      <c r="AA168" s="47" t="str">
        <f t="shared" si="15"/>
        <v>..</v>
      </c>
      <c r="AB168" s="47" t="str">
        <f t="shared" si="15"/>
        <v>..</v>
      </c>
      <c r="AC168" s="1" t="s">
        <v>456</v>
      </c>
    </row>
    <row r="169" spans="1:29" ht="15.5" x14ac:dyDescent="0.35">
      <c r="A169" s="44" t="s">
        <v>101</v>
      </c>
      <c r="B169" s="50" t="s">
        <v>399</v>
      </c>
      <c r="C169" s="47">
        <f t="shared" si="12"/>
        <v>0.51888888888888884</v>
      </c>
      <c r="D169" s="47" t="str">
        <f t="shared" si="13"/>
        <v>..</v>
      </c>
      <c r="E169" s="47" t="str">
        <f t="shared" si="14"/>
        <v>..</v>
      </c>
      <c r="F169" s="47"/>
      <c r="G169" s="84"/>
      <c r="H169" s="50"/>
      <c r="J169" s="89"/>
      <c r="K169" s="92">
        <v>61</v>
      </c>
      <c r="L169" s="93">
        <v>3</v>
      </c>
      <c r="M169" s="93">
        <v>4</v>
      </c>
      <c r="N169" s="96" t="e">
        <v>#N/A</v>
      </c>
      <c r="O169" s="96" t="e">
        <v>#N/A</v>
      </c>
      <c r="P169" s="96" t="e">
        <v>#N/A</v>
      </c>
      <c r="Q169" s="96" t="e">
        <v>#N/A</v>
      </c>
      <c r="R169" s="96" t="e">
        <v>#N/A</v>
      </c>
      <c r="U169" s="47">
        <f t="shared" si="16"/>
        <v>0.39</v>
      </c>
      <c r="V169" s="47">
        <f t="shared" si="16"/>
        <v>0.66666666666666674</v>
      </c>
      <c r="W169" s="47">
        <f t="shared" si="16"/>
        <v>0.5</v>
      </c>
      <c r="X169" s="47" t="str">
        <f t="shared" si="16"/>
        <v>..</v>
      </c>
      <c r="Y169" s="47" t="str">
        <f t="shared" si="16"/>
        <v>..</v>
      </c>
      <c r="Z169" s="47" t="str">
        <f t="shared" si="15"/>
        <v>..</v>
      </c>
      <c r="AA169" s="47" t="str">
        <f t="shared" si="15"/>
        <v>..</v>
      </c>
      <c r="AB169" s="47" t="str">
        <f t="shared" si="15"/>
        <v>..</v>
      </c>
    </row>
    <row r="170" spans="1:29" ht="15.5" x14ac:dyDescent="0.35">
      <c r="A170" s="44" t="s">
        <v>92</v>
      </c>
      <c r="B170" s="50" t="s">
        <v>558</v>
      </c>
      <c r="C170" s="47">
        <f t="shared" si="12"/>
        <v>0.93</v>
      </c>
      <c r="D170" s="47" t="str">
        <f t="shared" si="13"/>
        <v>..</v>
      </c>
      <c r="E170" s="47" t="str">
        <f t="shared" si="14"/>
        <v>..</v>
      </c>
      <c r="F170" s="47"/>
      <c r="G170" s="84"/>
      <c r="H170" s="50"/>
      <c r="J170" s="90"/>
      <c r="K170" s="92">
        <v>21</v>
      </c>
      <c r="L170" s="93">
        <v>1</v>
      </c>
      <c r="M170" s="93">
        <v>1</v>
      </c>
      <c r="N170" s="96" t="e">
        <v>#N/A</v>
      </c>
      <c r="O170" s="96" t="e">
        <v>#N/A</v>
      </c>
      <c r="P170" s="96" t="e">
        <v>#N/A</v>
      </c>
      <c r="Q170" s="96" t="e">
        <v>#N/A</v>
      </c>
      <c r="R170" s="96" t="e">
        <v>#N/A</v>
      </c>
      <c r="U170" s="47">
        <f t="shared" si="16"/>
        <v>0.79</v>
      </c>
      <c r="V170" s="47">
        <f t="shared" si="16"/>
        <v>1</v>
      </c>
      <c r="W170" s="47">
        <f t="shared" si="16"/>
        <v>1</v>
      </c>
      <c r="X170" s="47" t="str">
        <f t="shared" si="16"/>
        <v>..</v>
      </c>
      <c r="Y170" s="47" t="str">
        <f t="shared" si="16"/>
        <v>..</v>
      </c>
      <c r="Z170" s="47" t="str">
        <f t="shared" si="15"/>
        <v>..</v>
      </c>
      <c r="AA170" s="47" t="str">
        <f t="shared" si="15"/>
        <v>..</v>
      </c>
      <c r="AB170" s="47" t="str">
        <f t="shared" si="15"/>
        <v>..</v>
      </c>
    </row>
    <row r="171" spans="1:29" ht="15.5" x14ac:dyDescent="0.35">
      <c r="A171" s="44" t="s">
        <v>99</v>
      </c>
      <c r="B171" s="50" t="s">
        <v>559</v>
      </c>
      <c r="C171" s="47">
        <f t="shared" si="12"/>
        <v>0.94333333333333336</v>
      </c>
      <c r="D171" s="47" t="str">
        <f t="shared" si="13"/>
        <v>..</v>
      </c>
      <c r="E171" s="47" t="str">
        <f t="shared" si="14"/>
        <v>..</v>
      </c>
      <c r="F171" s="47"/>
      <c r="G171" s="84"/>
      <c r="H171" s="50"/>
      <c r="J171" s="90"/>
      <c r="K171" s="92">
        <v>17</v>
      </c>
      <c r="L171" s="93">
        <v>1</v>
      </c>
      <c r="M171" s="93">
        <v>1</v>
      </c>
      <c r="N171" s="96" t="e">
        <v>#N/A</v>
      </c>
      <c r="O171" s="96" t="e">
        <v>#N/A</v>
      </c>
      <c r="P171" s="96" t="e">
        <v>#N/A</v>
      </c>
      <c r="Q171" s="96" t="e">
        <v>#N/A</v>
      </c>
      <c r="R171" s="96" t="e">
        <v>#N/A</v>
      </c>
      <c r="U171" s="47">
        <f t="shared" si="16"/>
        <v>0.83</v>
      </c>
      <c r="V171" s="47">
        <f t="shared" si="16"/>
        <v>1</v>
      </c>
      <c r="W171" s="47">
        <f t="shared" si="16"/>
        <v>1</v>
      </c>
      <c r="X171" s="47" t="str">
        <f t="shared" si="16"/>
        <v>..</v>
      </c>
      <c r="Y171" s="47" t="str">
        <f t="shared" si="16"/>
        <v>..</v>
      </c>
      <c r="Z171" s="47" t="str">
        <f t="shared" si="15"/>
        <v>..</v>
      </c>
      <c r="AA171" s="47" t="str">
        <f t="shared" si="15"/>
        <v>..</v>
      </c>
      <c r="AB171" s="47" t="str">
        <f t="shared" si="15"/>
        <v>..</v>
      </c>
    </row>
    <row r="172" spans="1:29" ht="15.5" x14ac:dyDescent="0.35">
      <c r="A172" s="44" t="s">
        <v>187</v>
      </c>
      <c r="B172" s="50" t="s">
        <v>560</v>
      </c>
      <c r="C172" s="47">
        <f t="shared" si="12"/>
        <v>0.93</v>
      </c>
      <c r="D172" s="47" t="str">
        <f t="shared" si="13"/>
        <v>..</v>
      </c>
      <c r="E172" s="47" t="str">
        <f t="shared" si="14"/>
        <v>..</v>
      </c>
      <c r="F172" s="47"/>
      <c r="G172" s="84"/>
      <c r="H172" s="50"/>
      <c r="J172" s="90"/>
      <c r="K172" s="92">
        <v>21</v>
      </c>
      <c r="L172" s="93">
        <v>1</v>
      </c>
      <c r="M172" s="93">
        <v>1</v>
      </c>
      <c r="N172" s="96" t="e">
        <v>#N/A</v>
      </c>
      <c r="O172" s="96" t="e">
        <v>#N/A</v>
      </c>
      <c r="P172" s="96" t="e">
        <v>#N/A</v>
      </c>
      <c r="Q172" s="96" t="e">
        <v>#N/A</v>
      </c>
      <c r="R172" s="96" t="e">
        <v>#N/A</v>
      </c>
      <c r="U172" s="47">
        <f t="shared" si="16"/>
        <v>0.79</v>
      </c>
      <c r="V172" s="47">
        <f t="shared" si="16"/>
        <v>1</v>
      </c>
      <c r="W172" s="47">
        <f t="shared" si="16"/>
        <v>1</v>
      </c>
      <c r="X172" s="47" t="str">
        <f t="shared" si="16"/>
        <v>..</v>
      </c>
      <c r="Y172" s="47" t="str">
        <f t="shared" si="16"/>
        <v>..</v>
      </c>
      <c r="Z172" s="47" t="str">
        <f t="shared" si="15"/>
        <v>..</v>
      </c>
      <c r="AA172" s="47" t="str">
        <f t="shared" si="15"/>
        <v>..</v>
      </c>
      <c r="AB172" s="47" t="str">
        <f t="shared" si="15"/>
        <v>..</v>
      </c>
    </row>
    <row r="173" spans="1:29" ht="15.5" x14ac:dyDescent="0.35">
      <c r="A173" s="44" t="s">
        <v>152</v>
      </c>
      <c r="B173" s="50" t="s">
        <v>400</v>
      </c>
      <c r="C173" s="47">
        <f t="shared" si="12"/>
        <v>4.6666666666666669E-2</v>
      </c>
      <c r="D173" s="47" t="str">
        <f t="shared" si="13"/>
        <v>..</v>
      </c>
      <c r="E173" s="47" t="str">
        <f t="shared" si="14"/>
        <v>..</v>
      </c>
      <c r="F173" s="47"/>
      <c r="G173" s="84"/>
      <c r="H173" s="50"/>
      <c r="J173" s="89"/>
      <c r="K173" s="92">
        <v>86</v>
      </c>
      <c r="L173" s="93">
        <v>7</v>
      </c>
      <c r="M173" s="93">
        <v>7</v>
      </c>
      <c r="N173" s="96" t="e">
        <v>#N/A</v>
      </c>
      <c r="O173" s="96" t="e">
        <v>#N/A</v>
      </c>
      <c r="P173" s="96" t="e">
        <v>#N/A</v>
      </c>
      <c r="Q173" s="96" t="e">
        <v>#N/A</v>
      </c>
      <c r="R173" s="96" t="e">
        <v>#N/A</v>
      </c>
      <c r="U173" s="47">
        <f t="shared" si="16"/>
        <v>0.14000000000000001</v>
      </c>
      <c r="V173" s="47">
        <f t="shared" si="16"/>
        <v>0</v>
      </c>
      <c r="W173" s="47">
        <f t="shared" si="16"/>
        <v>0</v>
      </c>
      <c r="X173" s="47" t="str">
        <f t="shared" si="16"/>
        <v>..</v>
      </c>
      <c r="Y173" s="47" t="str">
        <f t="shared" si="16"/>
        <v>..</v>
      </c>
      <c r="Z173" s="47" t="str">
        <f t="shared" si="15"/>
        <v>..</v>
      </c>
      <c r="AA173" s="47" t="str">
        <f t="shared" si="15"/>
        <v>..</v>
      </c>
      <c r="AB173" s="47" t="str">
        <f t="shared" si="15"/>
        <v>..</v>
      </c>
    </row>
    <row r="174" spans="1:29" ht="15.5" x14ac:dyDescent="0.35">
      <c r="A174" s="44" t="s">
        <v>162</v>
      </c>
      <c r="B174" s="50" t="s">
        <v>401</v>
      </c>
      <c r="C174" s="47">
        <f t="shared" si="12"/>
        <v>0.79555555555555557</v>
      </c>
      <c r="D174" s="47" t="str">
        <f t="shared" si="13"/>
        <v>..</v>
      </c>
      <c r="E174" s="47" t="str">
        <f t="shared" si="14"/>
        <v>..</v>
      </c>
      <c r="F174" s="47"/>
      <c r="G174" s="84"/>
      <c r="H174" s="50"/>
      <c r="J174" s="89"/>
      <c r="K174" s="92">
        <v>28</v>
      </c>
      <c r="L174" s="93">
        <v>2</v>
      </c>
      <c r="M174" s="93">
        <v>2</v>
      </c>
      <c r="N174" s="96" t="e">
        <v>#N/A</v>
      </c>
      <c r="O174" s="96" t="e">
        <v>#N/A</v>
      </c>
      <c r="P174" s="96" t="e">
        <v>#N/A</v>
      </c>
      <c r="Q174" s="96" t="e">
        <v>#N/A</v>
      </c>
      <c r="R174" s="96" t="e">
        <v>#N/A</v>
      </c>
      <c r="U174" s="47">
        <f t="shared" si="16"/>
        <v>0.72</v>
      </c>
      <c r="V174" s="47">
        <f t="shared" si="16"/>
        <v>0.83333333333333337</v>
      </c>
      <c r="W174" s="47">
        <f t="shared" si="16"/>
        <v>0.83333333333333337</v>
      </c>
      <c r="X174" s="47" t="str">
        <f t="shared" si="16"/>
        <v>..</v>
      </c>
      <c r="Y174" s="47" t="str">
        <f t="shared" si="16"/>
        <v>..</v>
      </c>
      <c r="Z174" s="47" t="str">
        <f t="shared" si="15"/>
        <v>..</v>
      </c>
      <c r="AA174" s="47" t="str">
        <f t="shared" si="15"/>
        <v>..</v>
      </c>
      <c r="AB174" s="47" t="str">
        <f t="shared" si="15"/>
        <v>..</v>
      </c>
    </row>
    <row r="175" spans="1:29" ht="15.5" x14ac:dyDescent="0.35">
      <c r="A175" s="44" t="s">
        <v>166</v>
      </c>
      <c r="B175" s="50" t="s">
        <v>402</v>
      </c>
      <c r="C175" s="47">
        <f t="shared" si="12"/>
        <v>0.11222222222222222</v>
      </c>
      <c r="D175" s="47" t="str">
        <f t="shared" si="13"/>
        <v>..</v>
      </c>
      <c r="E175" s="47" t="str">
        <f t="shared" si="14"/>
        <v>..</v>
      </c>
      <c r="F175" s="47"/>
      <c r="G175" s="84"/>
      <c r="H175" s="50"/>
      <c r="J175" s="89"/>
      <c r="K175" s="92">
        <v>83</v>
      </c>
      <c r="L175" s="93">
        <v>7</v>
      </c>
      <c r="M175" s="93">
        <v>6</v>
      </c>
      <c r="N175" s="96" t="e">
        <v>#N/A</v>
      </c>
      <c r="O175" s="96" t="e">
        <v>#N/A</v>
      </c>
      <c r="P175" s="96" t="e">
        <v>#N/A</v>
      </c>
      <c r="Q175" s="96" t="e">
        <v>#N/A</v>
      </c>
      <c r="R175" s="96" t="e">
        <v>#N/A</v>
      </c>
      <c r="U175" s="47">
        <f t="shared" si="16"/>
        <v>0.17000000000000004</v>
      </c>
      <c r="V175" s="47">
        <f t="shared" si="16"/>
        <v>0</v>
      </c>
      <c r="W175" s="47">
        <f t="shared" si="16"/>
        <v>0.16666666666666663</v>
      </c>
      <c r="X175" s="47" t="str">
        <f t="shared" si="16"/>
        <v>..</v>
      </c>
      <c r="Y175" s="47" t="str">
        <f t="shared" si="16"/>
        <v>..</v>
      </c>
      <c r="Z175" s="47" t="str">
        <f t="shared" si="15"/>
        <v>..</v>
      </c>
      <c r="AA175" s="47" t="str">
        <f t="shared" si="15"/>
        <v>..</v>
      </c>
      <c r="AB175" s="47" t="str">
        <f t="shared" si="15"/>
        <v>..</v>
      </c>
    </row>
    <row r="176" spans="1:29" ht="15.5" x14ac:dyDescent="0.35">
      <c r="A176" s="44" t="s">
        <v>165</v>
      </c>
      <c r="B176" s="50" t="s">
        <v>403</v>
      </c>
      <c r="C176" s="47">
        <f t="shared" si="12"/>
        <v>0.96333333333333337</v>
      </c>
      <c r="D176" s="47" t="str">
        <f t="shared" si="13"/>
        <v>..</v>
      </c>
      <c r="E176" s="47" t="str">
        <f t="shared" si="14"/>
        <v>..</v>
      </c>
      <c r="F176" s="47"/>
      <c r="G176" s="84"/>
      <c r="H176" s="50"/>
      <c r="J176" s="89"/>
      <c r="K176" s="92">
        <v>11</v>
      </c>
      <c r="L176" s="93">
        <v>1</v>
      </c>
      <c r="M176" s="93">
        <v>1</v>
      </c>
      <c r="N176" s="96" t="e">
        <v>#N/A</v>
      </c>
      <c r="O176" s="96" t="e">
        <v>#N/A</v>
      </c>
      <c r="P176" s="96" t="e">
        <v>#N/A</v>
      </c>
      <c r="Q176" s="96" t="e">
        <v>#N/A</v>
      </c>
      <c r="R176" s="96" t="e">
        <v>#N/A</v>
      </c>
      <c r="U176" s="47">
        <f t="shared" si="16"/>
        <v>0.89</v>
      </c>
      <c r="V176" s="47">
        <f t="shared" si="16"/>
        <v>1</v>
      </c>
      <c r="W176" s="47">
        <f t="shared" si="16"/>
        <v>1</v>
      </c>
      <c r="X176" s="47" t="str">
        <f t="shared" si="16"/>
        <v>..</v>
      </c>
      <c r="Y176" s="47" t="str">
        <f t="shared" si="16"/>
        <v>..</v>
      </c>
      <c r="Z176" s="47" t="str">
        <f t="shared" si="15"/>
        <v>..</v>
      </c>
      <c r="AA176" s="47" t="str">
        <f t="shared" si="15"/>
        <v>..</v>
      </c>
      <c r="AB176" s="47" t="str">
        <f t="shared" si="15"/>
        <v>..</v>
      </c>
    </row>
    <row r="177" spans="1:28" ht="15.5" x14ac:dyDescent="0.35">
      <c r="A177" s="44" t="s">
        <v>30</v>
      </c>
      <c r="B177" s="50" t="s">
        <v>404</v>
      </c>
      <c r="C177" s="47">
        <f t="shared" si="12"/>
        <v>0.95666666666666667</v>
      </c>
      <c r="D177" s="47" t="str">
        <f t="shared" si="13"/>
        <v>..</v>
      </c>
      <c r="E177" s="47" t="str">
        <f t="shared" si="14"/>
        <v>..</v>
      </c>
      <c r="F177" s="47"/>
      <c r="G177" s="84"/>
      <c r="H177" s="50"/>
      <c r="J177" s="89"/>
      <c r="K177" s="92">
        <v>13</v>
      </c>
      <c r="L177" s="93">
        <v>1</v>
      </c>
      <c r="M177" s="93">
        <v>1</v>
      </c>
      <c r="N177" s="96" t="e">
        <v>#N/A</v>
      </c>
      <c r="O177" s="96" t="e">
        <v>#N/A</v>
      </c>
      <c r="P177" s="96" t="e">
        <v>#N/A</v>
      </c>
      <c r="Q177" s="96" t="e">
        <v>#N/A</v>
      </c>
      <c r="R177" s="96" t="e">
        <v>#N/A</v>
      </c>
      <c r="U177" s="47">
        <f t="shared" si="16"/>
        <v>0.87</v>
      </c>
      <c r="V177" s="47">
        <f t="shared" si="16"/>
        <v>1</v>
      </c>
      <c r="W177" s="47">
        <f t="shared" si="16"/>
        <v>1</v>
      </c>
      <c r="X177" s="47" t="str">
        <f t="shared" si="16"/>
        <v>..</v>
      </c>
      <c r="Y177" s="47" t="str">
        <f t="shared" si="16"/>
        <v>..</v>
      </c>
      <c r="Z177" s="47" t="str">
        <f t="shared" si="15"/>
        <v>..</v>
      </c>
      <c r="AA177" s="47" t="str">
        <f t="shared" si="15"/>
        <v>..</v>
      </c>
      <c r="AB177" s="47" t="str">
        <f t="shared" si="15"/>
        <v>..</v>
      </c>
    </row>
    <row r="178" spans="1:28" ht="15.5" x14ac:dyDescent="0.35">
      <c r="A178" s="44" t="s">
        <v>168</v>
      </c>
      <c r="B178" s="50" t="s">
        <v>405</v>
      </c>
      <c r="C178" s="47">
        <f t="shared" si="12"/>
        <v>3.3333333333333326E-2</v>
      </c>
      <c r="D178" s="47" t="str">
        <f t="shared" si="13"/>
        <v>..</v>
      </c>
      <c r="E178" s="47" t="str">
        <f t="shared" si="14"/>
        <v>..</v>
      </c>
      <c r="F178" s="47"/>
      <c r="G178" s="84"/>
      <c r="H178" s="50"/>
      <c r="J178" s="89"/>
      <c r="K178" s="92">
        <v>90</v>
      </c>
      <c r="L178" s="93">
        <v>7</v>
      </c>
      <c r="M178" s="93">
        <v>7</v>
      </c>
      <c r="N178" s="96" t="e">
        <v>#N/A</v>
      </c>
      <c r="O178" s="96" t="e">
        <v>#N/A</v>
      </c>
      <c r="P178" s="96" t="e">
        <v>#N/A</v>
      </c>
      <c r="Q178" s="96" t="e">
        <v>#N/A</v>
      </c>
      <c r="R178" s="96" t="e">
        <v>#N/A</v>
      </c>
      <c r="U178" s="47">
        <f t="shared" si="16"/>
        <v>9.9999999999999978E-2</v>
      </c>
      <c r="V178" s="47">
        <f t="shared" si="16"/>
        <v>0</v>
      </c>
      <c r="W178" s="47">
        <f t="shared" si="16"/>
        <v>0</v>
      </c>
      <c r="X178" s="47" t="str">
        <f t="shared" si="16"/>
        <v>..</v>
      </c>
      <c r="Y178" s="47" t="str">
        <f t="shared" si="16"/>
        <v>..</v>
      </c>
      <c r="Z178" s="47" t="str">
        <f t="shared" si="15"/>
        <v>..</v>
      </c>
      <c r="AA178" s="47" t="str">
        <f t="shared" si="15"/>
        <v>..</v>
      </c>
      <c r="AB178" s="47" t="str">
        <f t="shared" si="15"/>
        <v>..</v>
      </c>
    </row>
    <row r="179" spans="1:28" ht="15.5" x14ac:dyDescent="0.35">
      <c r="A179" s="44" t="s">
        <v>161</v>
      </c>
      <c r="B179" s="50" t="s">
        <v>561</v>
      </c>
      <c r="C179" s="47">
        <f t="shared" si="12"/>
        <v>0.79555555555555557</v>
      </c>
      <c r="D179" s="47" t="str">
        <f t="shared" si="13"/>
        <v>..</v>
      </c>
      <c r="E179" s="47" t="str">
        <f t="shared" si="14"/>
        <v>..</v>
      </c>
      <c r="F179" s="47"/>
      <c r="G179" s="84"/>
      <c r="H179" s="50"/>
      <c r="J179" s="90"/>
      <c r="K179" s="92">
        <v>28</v>
      </c>
      <c r="L179" s="93">
        <v>2</v>
      </c>
      <c r="M179" s="93">
        <v>2</v>
      </c>
      <c r="N179" s="96" t="e">
        <v>#N/A</v>
      </c>
      <c r="O179" s="96" t="e">
        <v>#N/A</v>
      </c>
      <c r="P179" s="96" t="e">
        <v>#N/A</v>
      </c>
      <c r="Q179" s="96" t="e">
        <v>#N/A</v>
      </c>
      <c r="R179" s="96" t="e">
        <v>#N/A</v>
      </c>
      <c r="U179" s="47">
        <f t="shared" si="16"/>
        <v>0.72</v>
      </c>
      <c r="V179" s="47">
        <f t="shared" si="16"/>
        <v>0.83333333333333337</v>
      </c>
      <c r="W179" s="47">
        <f t="shared" si="16"/>
        <v>0.83333333333333337</v>
      </c>
      <c r="X179" s="47" t="str">
        <f t="shared" si="16"/>
        <v>..</v>
      </c>
      <c r="Y179" s="47" t="str">
        <f t="shared" si="16"/>
        <v>..</v>
      </c>
      <c r="Z179" s="47" t="str">
        <f t="shared" si="15"/>
        <v>..</v>
      </c>
      <c r="AA179" s="47" t="str">
        <f t="shared" si="15"/>
        <v>..</v>
      </c>
      <c r="AB179" s="47" t="str">
        <f t="shared" si="15"/>
        <v>..</v>
      </c>
    </row>
    <row r="180" spans="1:28" ht="15.5" x14ac:dyDescent="0.35">
      <c r="A180" s="44" t="s">
        <v>180</v>
      </c>
      <c r="B180" s="50" t="s">
        <v>406</v>
      </c>
      <c r="C180" s="47">
        <f t="shared" si="12"/>
        <v>0.91666666666666663</v>
      </c>
      <c r="D180" s="47" t="str">
        <f t="shared" si="13"/>
        <v>..</v>
      </c>
      <c r="E180" s="47" t="str">
        <f t="shared" si="14"/>
        <v>..</v>
      </c>
      <c r="F180" s="47"/>
      <c r="G180" s="84"/>
      <c r="H180" s="50"/>
      <c r="J180" s="89"/>
      <c r="K180" s="92">
        <v>25</v>
      </c>
      <c r="L180" s="84">
        <v>1</v>
      </c>
      <c r="M180" s="84">
        <v>1</v>
      </c>
      <c r="N180" s="96" t="e">
        <v>#N/A</v>
      </c>
      <c r="O180" s="96" t="e">
        <v>#N/A</v>
      </c>
      <c r="P180" s="96" t="e">
        <v>#N/A</v>
      </c>
      <c r="Q180" s="96" t="e">
        <v>#N/A</v>
      </c>
      <c r="R180" s="96" t="e">
        <v>#N/A</v>
      </c>
      <c r="U180" s="47">
        <f t="shared" si="16"/>
        <v>0.75</v>
      </c>
      <c r="V180" s="47">
        <f t="shared" si="16"/>
        <v>1</v>
      </c>
      <c r="W180" s="47">
        <f t="shared" si="16"/>
        <v>1</v>
      </c>
      <c r="X180" s="47" t="str">
        <f t="shared" si="16"/>
        <v>..</v>
      </c>
      <c r="Y180" s="47" t="str">
        <f t="shared" si="16"/>
        <v>..</v>
      </c>
      <c r="Z180" s="47" t="str">
        <f t="shared" si="15"/>
        <v>..</v>
      </c>
      <c r="AA180" s="47" t="str">
        <f t="shared" si="15"/>
        <v>..</v>
      </c>
      <c r="AB180" s="47" t="str">
        <f t="shared" si="15"/>
        <v>..</v>
      </c>
    </row>
    <row r="181" spans="1:28" ht="15.5" x14ac:dyDescent="0.35">
      <c r="A181" s="44" t="s">
        <v>172</v>
      </c>
      <c r="B181" s="50" t="s">
        <v>407</v>
      </c>
      <c r="C181" s="47">
        <f t="shared" si="12"/>
        <v>7.0277777777777758E-2</v>
      </c>
      <c r="D181" s="47">
        <f t="shared" si="13"/>
        <v>0</v>
      </c>
      <c r="E181" s="47">
        <f t="shared" si="14"/>
        <v>0</v>
      </c>
      <c r="F181" s="47"/>
      <c r="G181" s="84"/>
      <c r="H181" s="50"/>
      <c r="J181" s="89"/>
      <c r="K181" s="92">
        <v>87</v>
      </c>
      <c r="L181" s="84">
        <v>7</v>
      </c>
      <c r="M181" s="84">
        <v>6</v>
      </c>
      <c r="N181" s="95">
        <v>7</v>
      </c>
      <c r="O181" s="95">
        <v>7</v>
      </c>
      <c r="P181" s="95">
        <v>6.75</v>
      </c>
      <c r="Q181" s="95">
        <v>6.75</v>
      </c>
      <c r="R181" s="95">
        <v>6.75</v>
      </c>
      <c r="U181" s="47">
        <f t="shared" si="16"/>
        <v>0.13</v>
      </c>
      <c r="V181" s="47">
        <f t="shared" si="16"/>
        <v>0</v>
      </c>
      <c r="W181" s="47">
        <f t="shared" si="16"/>
        <v>0.16666666666666663</v>
      </c>
      <c r="X181" s="47">
        <f t="shared" si="16"/>
        <v>0</v>
      </c>
      <c r="Y181" s="47">
        <f t="shared" si="16"/>
        <v>0</v>
      </c>
      <c r="Z181" s="47">
        <f t="shared" si="15"/>
        <v>4.166666666666663E-2</v>
      </c>
      <c r="AA181" s="47">
        <f t="shared" si="15"/>
        <v>4.166666666666663E-2</v>
      </c>
      <c r="AB181" s="47">
        <f t="shared" si="15"/>
        <v>4.166666666666663E-2</v>
      </c>
    </row>
    <row r="182" spans="1:28" ht="15.5" x14ac:dyDescent="0.35">
      <c r="A182" s="44" t="s">
        <v>181</v>
      </c>
      <c r="B182" s="50" t="s">
        <v>408</v>
      </c>
      <c r="C182" s="47">
        <f t="shared" si="12"/>
        <v>0.47333333333333333</v>
      </c>
      <c r="D182" s="47" t="str">
        <f t="shared" si="13"/>
        <v>..</v>
      </c>
      <c r="E182" s="47" t="str">
        <f t="shared" si="14"/>
        <v>..</v>
      </c>
      <c r="F182" s="47"/>
      <c r="G182" s="84"/>
      <c r="H182" s="50"/>
      <c r="J182" s="89"/>
      <c r="K182" s="92">
        <v>58</v>
      </c>
      <c r="L182" s="84">
        <v>4</v>
      </c>
      <c r="M182" s="84">
        <v>4</v>
      </c>
      <c r="N182" s="96" t="e">
        <v>#N/A</v>
      </c>
      <c r="O182" s="96" t="e">
        <v>#N/A</v>
      </c>
      <c r="P182" s="96" t="e">
        <v>#N/A</v>
      </c>
      <c r="Q182" s="96" t="e">
        <v>#N/A</v>
      </c>
      <c r="R182" s="96" t="e">
        <v>#N/A</v>
      </c>
      <c r="U182" s="47">
        <f t="shared" si="16"/>
        <v>0.42000000000000004</v>
      </c>
      <c r="V182" s="47">
        <f t="shared" si="16"/>
        <v>0.5</v>
      </c>
      <c r="W182" s="47">
        <f t="shared" si="16"/>
        <v>0.5</v>
      </c>
      <c r="X182" s="47" t="str">
        <f t="shared" si="16"/>
        <v>..</v>
      </c>
      <c r="Y182" s="47" t="str">
        <f t="shared" si="16"/>
        <v>..</v>
      </c>
      <c r="Z182" s="47" t="str">
        <f t="shared" si="15"/>
        <v>..</v>
      </c>
      <c r="AA182" s="47" t="str">
        <f t="shared" si="15"/>
        <v>..</v>
      </c>
      <c r="AB182" s="47" t="str">
        <f t="shared" si="15"/>
        <v>..</v>
      </c>
    </row>
    <row r="183" spans="1:28" ht="15.5" x14ac:dyDescent="0.35">
      <c r="A183" s="44" t="s">
        <v>171</v>
      </c>
      <c r="B183" s="50" t="s">
        <v>409</v>
      </c>
      <c r="C183" s="47">
        <f t="shared" si="12"/>
        <v>0.24333333333333332</v>
      </c>
      <c r="D183" s="47" t="str">
        <f t="shared" si="13"/>
        <v>..</v>
      </c>
      <c r="E183" s="47" t="str">
        <f t="shared" si="14"/>
        <v>..</v>
      </c>
      <c r="F183" s="47"/>
      <c r="G183" s="84"/>
      <c r="H183" s="50"/>
      <c r="J183" s="89"/>
      <c r="K183" s="92">
        <v>77</v>
      </c>
      <c r="L183" s="84">
        <v>6</v>
      </c>
      <c r="M183" s="84">
        <v>5</v>
      </c>
      <c r="N183" s="96" t="e">
        <v>#N/A</v>
      </c>
      <c r="O183" s="96" t="e">
        <v>#N/A</v>
      </c>
      <c r="P183" s="96" t="e">
        <v>#N/A</v>
      </c>
      <c r="Q183" s="96" t="e">
        <v>#N/A</v>
      </c>
      <c r="R183" s="96" t="e">
        <v>#N/A</v>
      </c>
      <c r="U183" s="47">
        <f t="shared" si="16"/>
        <v>0.22999999999999998</v>
      </c>
      <c r="V183" s="47">
        <f t="shared" si="16"/>
        <v>0.16666666666666663</v>
      </c>
      <c r="W183" s="47">
        <f t="shared" si="16"/>
        <v>0.33333333333333337</v>
      </c>
      <c r="X183" s="47" t="str">
        <f t="shared" si="16"/>
        <v>..</v>
      </c>
      <c r="Y183" s="47" t="str">
        <f t="shared" si="16"/>
        <v>..</v>
      </c>
      <c r="Z183" s="47" t="str">
        <f t="shared" si="15"/>
        <v>..</v>
      </c>
      <c r="AA183" s="47" t="str">
        <f t="shared" si="15"/>
        <v>..</v>
      </c>
      <c r="AB183" s="47" t="str">
        <f t="shared" si="15"/>
        <v>..</v>
      </c>
    </row>
    <row r="184" spans="1:28" ht="15.5" x14ac:dyDescent="0.35">
      <c r="A184" s="44" t="s">
        <v>170</v>
      </c>
      <c r="B184" s="50" t="s">
        <v>410</v>
      </c>
      <c r="C184" s="47">
        <f t="shared" si="12"/>
        <v>0.47666666666666674</v>
      </c>
      <c r="D184" s="47" t="str">
        <f t="shared" si="13"/>
        <v>..</v>
      </c>
      <c r="E184" s="47" t="str">
        <f t="shared" si="14"/>
        <v>..</v>
      </c>
      <c r="F184" s="47"/>
      <c r="G184" s="84"/>
      <c r="H184" s="50"/>
      <c r="J184" s="89"/>
      <c r="K184" s="92">
        <v>57</v>
      </c>
      <c r="L184" s="93">
        <v>4</v>
      </c>
      <c r="M184" s="93">
        <v>4</v>
      </c>
      <c r="N184" s="96" t="e">
        <v>#N/A</v>
      </c>
      <c r="O184" s="96" t="e">
        <v>#N/A</v>
      </c>
      <c r="P184" s="96" t="e">
        <v>#N/A</v>
      </c>
      <c r="Q184" s="96" t="e">
        <v>#N/A</v>
      </c>
      <c r="R184" s="96" t="e">
        <v>#N/A</v>
      </c>
      <c r="U184" s="47">
        <f t="shared" si="16"/>
        <v>0.43000000000000005</v>
      </c>
      <c r="V184" s="47">
        <f t="shared" si="16"/>
        <v>0.5</v>
      </c>
      <c r="W184" s="47">
        <f t="shared" si="16"/>
        <v>0.5</v>
      </c>
      <c r="X184" s="47" t="str">
        <f t="shared" si="16"/>
        <v>..</v>
      </c>
      <c r="Y184" s="47" t="str">
        <f t="shared" si="16"/>
        <v>..</v>
      </c>
      <c r="Z184" s="47" t="str">
        <f t="shared" si="15"/>
        <v>..</v>
      </c>
      <c r="AA184" s="47" t="str">
        <f t="shared" si="15"/>
        <v>..</v>
      </c>
      <c r="AB184" s="47" t="str">
        <f t="shared" si="15"/>
        <v>..</v>
      </c>
    </row>
    <row r="185" spans="1:28" ht="15.5" x14ac:dyDescent="0.35">
      <c r="A185" s="44" t="s">
        <v>175</v>
      </c>
      <c r="B185" s="50" t="s">
        <v>411</v>
      </c>
      <c r="C185" s="47">
        <f t="shared" si="12"/>
        <v>0.78888888888888886</v>
      </c>
      <c r="D185" s="47" t="str">
        <f t="shared" si="13"/>
        <v>..</v>
      </c>
      <c r="E185" s="47" t="str">
        <f t="shared" si="14"/>
        <v>..</v>
      </c>
      <c r="F185" s="47"/>
      <c r="G185" s="84"/>
      <c r="H185" s="50"/>
      <c r="J185" s="89"/>
      <c r="K185" s="92">
        <v>30</v>
      </c>
      <c r="L185" s="93">
        <v>2</v>
      </c>
      <c r="M185" s="93">
        <v>2</v>
      </c>
      <c r="N185" s="96" t="e">
        <v>#N/A</v>
      </c>
      <c r="O185" s="96" t="e">
        <v>#N/A</v>
      </c>
      <c r="P185" s="96" t="e">
        <v>#N/A</v>
      </c>
      <c r="Q185" s="96" t="e">
        <v>#N/A</v>
      </c>
      <c r="R185" s="96" t="e">
        <v>#N/A</v>
      </c>
      <c r="U185" s="47">
        <f t="shared" si="16"/>
        <v>0.7</v>
      </c>
      <c r="V185" s="47">
        <f t="shared" si="16"/>
        <v>0.83333333333333337</v>
      </c>
      <c r="W185" s="47">
        <f t="shared" si="16"/>
        <v>0.83333333333333337</v>
      </c>
      <c r="X185" s="47" t="str">
        <f t="shared" si="16"/>
        <v>..</v>
      </c>
      <c r="Y185" s="47" t="str">
        <f t="shared" si="16"/>
        <v>..</v>
      </c>
      <c r="Z185" s="47" t="str">
        <f t="shared" si="15"/>
        <v>..</v>
      </c>
      <c r="AA185" s="47" t="str">
        <f t="shared" si="15"/>
        <v>..</v>
      </c>
      <c r="AB185" s="47" t="str">
        <f t="shared" si="15"/>
        <v>..</v>
      </c>
    </row>
    <row r="186" spans="1:28" ht="15.5" x14ac:dyDescent="0.35">
      <c r="A186" s="44" t="s">
        <v>176</v>
      </c>
      <c r="B186" s="44" t="s">
        <v>412</v>
      </c>
      <c r="C186" s="47">
        <f t="shared" si="12"/>
        <v>0.80555555555555569</v>
      </c>
      <c r="D186" s="47" t="str">
        <f t="shared" si="13"/>
        <v>..</v>
      </c>
      <c r="E186" s="47" t="str">
        <f t="shared" si="14"/>
        <v>..</v>
      </c>
      <c r="F186" s="47"/>
      <c r="G186" s="84"/>
      <c r="H186" s="44"/>
      <c r="J186" s="86"/>
      <c r="K186" s="92">
        <v>25</v>
      </c>
      <c r="L186" s="93">
        <v>2</v>
      </c>
      <c r="M186" s="93">
        <v>2</v>
      </c>
      <c r="N186" s="96" t="e">
        <v>#N/A</v>
      </c>
      <c r="O186" s="96" t="e">
        <v>#N/A</v>
      </c>
      <c r="P186" s="96" t="e">
        <v>#N/A</v>
      </c>
      <c r="Q186" s="96" t="e">
        <v>#N/A</v>
      </c>
      <c r="R186" s="96" t="e">
        <v>#N/A</v>
      </c>
      <c r="U186" s="47">
        <f t="shared" si="16"/>
        <v>0.75</v>
      </c>
      <c r="V186" s="47">
        <f t="shared" si="16"/>
        <v>0.83333333333333337</v>
      </c>
      <c r="W186" s="47">
        <f t="shared" si="16"/>
        <v>0.83333333333333337</v>
      </c>
      <c r="X186" s="47" t="str">
        <f t="shared" si="16"/>
        <v>..</v>
      </c>
      <c r="Y186" s="47" t="str">
        <f t="shared" si="16"/>
        <v>..</v>
      </c>
      <c r="Z186" s="47" t="str">
        <f t="shared" si="15"/>
        <v>..</v>
      </c>
      <c r="AA186" s="47" t="str">
        <f t="shared" si="15"/>
        <v>..</v>
      </c>
      <c r="AB186" s="47" t="str">
        <f t="shared" si="15"/>
        <v>..</v>
      </c>
    </row>
    <row r="187" spans="1:28" ht="15.5" x14ac:dyDescent="0.35">
      <c r="A187" s="44" t="s">
        <v>177</v>
      </c>
      <c r="B187" s="44" t="s">
        <v>413</v>
      </c>
      <c r="C187" s="47">
        <f t="shared" si="12"/>
        <v>0.65333333333333343</v>
      </c>
      <c r="D187" s="47" t="str">
        <f t="shared" si="13"/>
        <v>..</v>
      </c>
      <c r="E187" s="47" t="str">
        <f t="shared" si="14"/>
        <v>..</v>
      </c>
      <c r="F187" s="47"/>
      <c r="G187" s="84"/>
      <c r="H187" s="44"/>
      <c r="J187" s="86"/>
      <c r="K187" s="92">
        <v>54</v>
      </c>
      <c r="L187" s="93">
        <v>2</v>
      </c>
      <c r="M187" s="93">
        <v>3</v>
      </c>
      <c r="N187" s="96" t="e">
        <v>#N/A</v>
      </c>
      <c r="O187" s="96" t="e">
        <v>#N/A</v>
      </c>
      <c r="P187" s="96" t="e">
        <v>#N/A</v>
      </c>
      <c r="Q187" s="96" t="e">
        <v>#N/A</v>
      </c>
      <c r="R187" s="96" t="e">
        <v>#N/A</v>
      </c>
      <c r="U187" s="47">
        <f t="shared" si="16"/>
        <v>0.45999999999999996</v>
      </c>
      <c r="V187" s="47">
        <f t="shared" si="16"/>
        <v>0.83333333333333337</v>
      </c>
      <c r="W187" s="47">
        <f t="shared" si="16"/>
        <v>0.66666666666666674</v>
      </c>
      <c r="X187" s="47" t="str">
        <f t="shared" si="16"/>
        <v>..</v>
      </c>
      <c r="Y187" s="47" t="str">
        <f t="shared" si="16"/>
        <v>..</v>
      </c>
      <c r="Z187" s="47" t="str">
        <f t="shared" si="15"/>
        <v>..</v>
      </c>
      <c r="AA187" s="47" t="str">
        <f t="shared" si="15"/>
        <v>..</v>
      </c>
      <c r="AB187" s="47" t="str">
        <f t="shared" si="15"/>
        <v>..</v>
      </c>
    </row>
    <row r="188" spans="1:28" ht="15.5" x14ac:dyDescent="0.35">
      <c r="A188" s="44" t="s">
        <v>178</v>
      </c>
      <c r="B188" s="44" t="s">
        <v>414</v>
      </c>
      <c r="C188" s="47">
        <f t="shared" si="12"/>
        <v>0.24666666666666667</v>
      </c>
      <c r="D188" s="47" t="str">
        <f t="shared" si="13"/>
        <v>..</v>
      </c>
      <c r="E188" s="47" t="str">
        <f t="shared" si="14"/>
        <v>..</v>
      </c>
      <c r="F188" s="47"/>
      <c r="G188" s="84"/>
      <c r="H188" s="44"/>
      <c r="J188" s="86"/>
      <c r="K188" s="92">
        <v>76</v>
      </c>
      <c r="L188" s="93">
        <v>5</v>
      </c>
      <c r="M188" s="93">
        <v>6</v>
      </c>
      <c r="N188" s="96" t="e">
        <v>#N/A</v>
      </c>
      <c r="O188" s="96" t="e">
        <v>#N/A</v>
      </c>
      <c r="P188" s="96" t="e">
        <v>#N/A</v>
      </c>
      <c r="Q188" s="96" t="e">
        <v>#N/A</v>
      </c>
      <c r="R188" s="96" t="e">
        <v>#N/A</v>
      </c>
      <c r="U188" s="47">
        <f t="shared" si="16"/>
        <v>0.24</v>
      </c>
      <c r="V188" s="47">
        <f t="shared" si="16"/>
        <v>0.33333333333333337</v>
      </c>
      <c r="W188" s="47">
        <f t="shared" si="16"/>
        <v>0.16666666666666663</v>
      </c>
      <c r="X188" s="47" t="str">
        <f t="shared" si="16"/>
        <v>..</v>
      </c>
      <c r="Y188" s="47" t="str">
        <f t="shared" si="16"/>
        <v>..</v>
      </c>
      <c r="Z188" s="47" t="str">
        <f t="shared" si="15"/>
        <v>..</v>
      </c>
      <c r="AA188" s="47" t="str">
        <f t="shared" si="15"/>
        <v>..</v>
      </c>
      <c r="AB188" s="47" t="str">
        <f t="shared" si="15"/>
        <v>..</v>
      </c>
    </row>
    <row r="189" spans="1:28" ht="15.5" x14ac:dyDescent="0.35">
      <c r="A189" s="44" t="s">
        <v>173</v>
      </c>
      <c r="B189" s="44" t="s">
        <v>415</v>
      </c>
      <c r="C189" s="47">
        <f t="shared" si="12"/>
        <v>3.3333333333333361E-3</v>
      </c>
      <c r="D189" s="47">
        <f t="shared" si="13"/>
        <v>0</v>
      </c>
      <c r="E189" s="47">
        <f t="shared" si="14"/>
        <v>0</v>
      </c>
      <c r="F189" s="47"/>
      <c r="G189" s="84"/>
      <c r="H189" s="44"/>
      <c r="J189" s="86"/>
      <c r="K189" s="92">
        <v>98</v>
      </c>
      <c r="L189" s="93">
        <v>7</v>
      </c>
      <c r="M189" s="93">
        <v>7</v>
      </c>
      <c r="N189" s="95">
        <v>7</v>
      </c>
      <c r="O189" s="95">
        <v>7</v>
      </c>
      <c r="P189" s="95">
        <v>7</v>
      </c>
      <c r="Q189" s="95">
        <v>7</v>
      </c>
      <c r="R189" s="95">
        <v>7</v>
      </c>
      <c r="U189" s="47">
        <f t="shared" si="16"/>
        <v>2.0000000000000018E-2</v>
      </c>
      <c r="V189" s="47">
        <f t="shared" si="16"/>
        <v>0</v>
      </c>
      <c r="W189" s="47">
        <f t="shared" si="16"/>
        <v>0</v>
      </c>
      <c r="X189" s="47">
        <f t="shared" si="16"/>
        <v>0</v>
      </c>
      <c r="Y189" s="47">
        <f t="shared" si="16"/>
        <v>0</v>
      </c>
      <c r="Z189" s="47">
        <f t="shared" si="15"/>
        <v>0</v>
      </c>
      <c r="AA189" s="47">
        <f t="shared" si="15"/>
        <v>0</v>
      </c>
      <c r="AB189" s="47">
        <f t="shared" si="15"/>
        <v>0</v>
      </c>
    </row>
    <row r="190" spans="1:28" ht="15.5" x14ac:dyDescent="0.35">
      <c r="A190" s="44" t="s">
        <v>179</v>
      </c>
      <c r="B190" s="44" t="s">
        <v>416</v>
      </c>
      <c r="C190" s="47">
        <f t="shared" si="12"/>
        <v>0.91</v>
      </c>
      <c r="D190" s="47" t="str">
        <f t="shared" si="13"/>
        <v>..</v>
      </c>
      <c r="E190" s="47" t="str">
        <f t="shared" si="14"/>
        <v>..</v>
      </c>
      <c r="F190" s="47"/>
      <c r="G190" s="84"/>
      <c r="H190" s="44"/>
      <c r="J190" s="86"/>
      <c r="K190" s="92">
        <v>27</v>
      </c>
      <c r="L190" s="93">
        <v>1</v>
      </c>
      <c r="M190" s="93">
        <v>1</v>
      </c>
      <c r="N190" s="96" t="e">
        <v>#N/A</v>
      </c>
      <c r="O190" s="96" t="e">
        <v>#N/A</v>
      </c>
      <c r="P190" s="96" t="e">
        <v>#N/A</v>
      </c>
      <c r="Q190" s="96" t="e">
        <v>#N/A</v>
      </c>
      <c r="R190" s="96" t="e">
        <v>#N/A</v>
      </c>
      <c r="U190" s="47">
        <f t="shared" si="16"/>
        <v>0.73</v>
      </c>
      <c r="V190" s="47">
        <f t="shared" si="16"/>
        <v>1</v>
      </c>
      <c r="W190" s="47">
        <f t="shared" si="16"/>
        <v>1</v>
      </c>
      <c r="X190" s="47" t="str">
        <f t="shared" si="16"/>
        <v>..</v>
      </c>
      <c r="Y190" s="47" t="str">
        <f t="shared" si="16"/>
        <v>..</v>
      </c>
      <c r="Z190" s="47" t="str">
        <f t="shared" si="15"/>
        <v>..</v>
      </c>
      <c r="AA190" s="47" t="str">
        <f t="shared" si="15"/>
        <v>..</v>
      </c>
      <c r="AB190" s="47" t="str">
        <f t="shared" si="15"/>
        <v>..</v>
      </c>
    </row>
    <row r="191" spans="1:28" ht="15.5" x14ac:dyDescent="0.35">
      <c r="A191" s="44" t="s">
        <v>182</v>
      </c>
      <c r="B191" s="44" t="s">
        <v>417</v>
      </c>
      <c r="C191" s="47">
        <f t="shared" si="12"/>
        <v>0.36222222222222222</v>
      </c>
      <c r="D191" s="47" t="str">
        <f t="shared" si="13"/>
        <v>..</v>
      </c>
      <c r="E191" s="47" t="str">
        <f t="shared" si="14"/>
        <v>..</v>
      </c>
      <c r="F191" s="47"/>
      <c r="G191" s="84"/>
      <c r="H191" s="44"/>
      <c r="J191" s="86"/>
      <c r="K191" s="92">
        <v>58</v>
      </c>
      <c r="L191" s="93">
        <v>6</v>
      </c>
      <c r="M191" s="93">
        <v>4</v>
      </c>
      <c r="N191" s="96" t="e">
        <v>#N/A</v>
      </c>
      <c r="O191" s="96" t="e">
        <v>#N/A</v>
      </c>
      <c r="P191" s="96" t="e">
        <v>#N/A</v>
      </c>
      <c r="Q191" s="96" t="e">
        <v>#N/A</v>
      </c>
      <c r="R191" s="96" t="e">
        <v>#N/A</v>
      </c>
      <c r="U191" s="47">
        <f t="shared" si="16"/>
        <v>0.42000000000000004</v>
      </c>
      <c r="V191" s="47">
        <f t="shared" si="16"/>
        <v>0.16666666666666663</v>
      </c>
      <c r="W191" s="47">
        <f t="shared" si="16"/>
        <v>0.5</v>
      </c>
      <c r="X191" s="47" t="str">
        <f t="shared" si="16"/>
        <v>..</v>
      </c>
      <c r="Y191" s="47" t="str">
        <f t="shared" si="16"/>
        <v>..</v>
      </c>
      <c r="Z191" s="47" t="str">
        <f t="shared" si="15"/>
        <v>..</v>
      </c>
      <c r="AA191" s="47" t="str">
        <f t="shared" si="15"/>
        <v>..</v>
      </c>
      <c r="AB191" s="47" t="str">
        <f t="shared" si="15"/>
        <v>..</v>
      </c>
    </row>
    <row r="192" spans="1:28" ht="15.5" x14ac:dyDescent="0.35">
      <c r="A192" s="44" t="s">
        <v>183</v>
      </c>
      <c r="B192" s="44" t="s">
        <v>418</v>
      </c>
      <c r="C192" s="47">
        <f t="shared" si="12"/>
        <v>0.59222222222222209</v>
      </c>
      <c r="D192" s="47">
        <f t="shared" si="13"/>
        <v>0.20833333333333337</v>
      </c>
      <c r="E192" s="47">
        <f t="shared" si="14"/>
        <v>0.20833333333333337</v>
      </c>
      <c r="F192" s="47"/>
      <c r="G192" s="84"/>
      <c r="H192" s="44"/>
      <c r="J192" s="86"/>
      <c r="K192" s="92">
        <v>53</v>
      </c>
      <c r="L192" s="93">
        <v>3</v>
      </c>
      <c r="M192" s="93">
        <v>3</v>
      </c>
      <c r="N192" s="95">
        <v>5.75</v>
      </c>
      <c r="O192" s="95">
        <v>5.75</v>
      </c>
      <c r="P192" s="95">
        <v>4.25</v>
      </c>
      <c r="Q192" s="95">
        <v>2.75</v>
      </c>
      <c r="R192" s="95">
        <v>3.5</v>
      </c>
      <c r="U192" s="47">
        <f t="shared" si="16"/>
        <v>0.47</v>
      </c>
      <c r="V192" s="47">
        <f t="shared" si="16"/>
        <v>0.66666666666666674</v>
      </c>
      <c r="W192" s="47">
        <f t="shared" si="16"/>
        <v>0.66666666666666674</v>
      </c>
      <c r="X192" s="47">
        <f t="shared" si="16"/>
        <v>0.20833333333333337</v>
      </c>
      <c r="Y192" s="47">
        <f t="shared" si="16"/>
        <v>0.20833333333333337</v>
      </c>
      <c r="Z192" s="47">
        <f t="shared" si="15"/>
        <v>0.45833333333333337</v>
      </c>
      <c r="AA192" s="47">
        <f t="shared" si="15"/>
        <v>0.70833333333333326</v>
      </c>
      <c r="AB192" s="47">
        <f t="shared" si="15"/>
        <v>0.58333333333333326</v>
      </c>
    </row>
    <row r="193" spans="1:28" ht="15.5" x14ac:dyDescent="0.35">
      <c r="A193" s="44" t="s">
        <v>4</v>
      </c>
      <c r="B193" s="44" t="s">
        <v>419</v>
      </c>
      <c r="C193" s="47">
        <f t="shared" si="12"/>
        <v>0.12888888888888886</v>
      </c>
      <c r="D193" s="47" t="str">
        <f t="shared" si="13"/>
        <v>..</v>
      </c>
      <c r="E193" s="47" t="str">
        <f t="shared" si="14"/>
        <v>..</v>
      </c>
      <c r="F193" s="47"/>
      <c r="G193" s="84"/>
      <c r="H193" s="44"/>
      <c r="J193" s="86"/>
      <c r="K193" s="92">
        <v>78</v>
      </c>
      <c r="L193" s="93">
        <v>7</v>
      </c>
      <c r="M193" s="93">
        <v>6</v>
      </c>
      <c r="N193" s="96" t="e">
        <v>#N/A</v>
      </c>
      <c r="O193" s="96" t="e">
        <v>#N/A</v>
      </c>
      <c r="P193" s="96" t="e">
        <v>#N/A</v>
      </c>
      <c r="Q193" s="96" t="e">
        <v>#N/A</v>
      </c>
      <c r="R193" s="96" t="e">
        <v>#N/A</v>
      </c>
      <c r="U193" s="47">
        <f t="shared" si="16"/>
        <v>0.21999999999999997</v>
      </c>
      <c r="V193" s="47">
        <f t="shared" si="16"/>
        <v>0</v>
      </c>
      <c r="W193" s="47">
        <f t="shared" si="16"/>
        <v>0.16666666666666663</v>
      </c>
      <c r="X193" s="47" t="str">
        <f t="shared" si="16"/>
        <v>..</v>
      </c>
      <c r="Y193" s="47" t="str">
        <f t="shared" si="16"/>
        <v>..</v>
      </c>
      <c r="Z193" s="47" t="str">
        <f t="shared" si="15"/>
        <v>..</v>
      </c>
      <c r="AA193" s="47" t="str">
        <f t="shared" si="15"/>
        <v>..</v>
      </c>
      <c r="AB193" s="47" t="str">
        <f t="shared" si="15"/>
        <v>..</v>
      </c>
    </row>
    <row r="194" spans="1:28" ht="15.5" x14ac:dyDescent="0.35">
      <c r="A194" s="44" t="s">
        <v>60</v>
      </c>
      <c r="B194" s="44" t="s">
        <v>420</v>
      </c>
      <c r="C194" s="47">
        <f t="shared" si="12"/>
        <v>0.91666666666666663</v>
      </c>
      <c r="D194" s="47" t="str">
        <f t="shared" si="13"/>
        <v>..</v>
      </c>
      <c r="E194" s="47" t="str">
        <f t="shared" si="14"/>
        <v>..</v>
      </c>
      <c r="F194" s="47"/>
      <c r="G194" s="84"/>
      <c r="H194" s="44"/>
      <c r="J194" s="86"/>
      <c r="K194" s="92">
        <v>25</v>
      </c>
      <c r="L194" s="93">
        <v>1</v>
      </c>
      <c r="M194" s="93">
        <v>1</v>
      </c>
      <c r="N194" s="96" t="e">
        <v>#N/A</v>
      </c>
      <c r="O194" s="96" t="e">
        <v>#N/A</v>
      </c>
      <c r="P194" s="96" t="e">
        <v>#N/A</v>
      </c>
      <c r="Q194" s="96" t="e">
        <v>#N/A</v>
      </c>
      <c r="R194" s="96" t="e">
        <v>#N/A</v>
      </c>
      <c r="U194" s="47">
        <f t="shared" si="16"/>
        <v>0.75</v>
      </c>
      <c r="V194" s="47">
        <f t="shared" si="16"/>
        <v>1</v>
      </c>
      <c r="W194" s="47">
        <f t="shared" si="16"/>
        <v>1</v>
      </c>
      <c r="X194" s="47" t="str">
        <f t="shared" si="16"/>
        <v>..</v>
      </c>
      <c r="Y194" s="47" t="str">
        <f t="shared" si="16"/>
        <v>..</v>
      </c>
      <c r="Z194" s="47" t="str">
        <f t="shared" si="15"/>
        <v>..</v>
      </c>
      <c r="AA194" s="47" t="str">
        <f t="shared" si="15"/>
        <v>..</v>
      </c>
      <c r="AB194" s="47" t="str">
        <f t="shared" si="15"/>
        <v>..</v>
      </c>
    </row>
    <row r="195" spans="1:28" ht="15.5" x14ac:dyDescent="0.35">
      <c r="A195" s="44" t="s">
        <v>185</v>
      </c>
      <c r="B195" s="44" t="s">
        <v>421</v>
      </c>
      <c r="C195" s="47">
        <f t="shared" si="12"/>
        <v>0.86777777777777787</v>
      </c>
      <c r="D195" s="47" t="str">
        <f t="shared" si="13"/>
        <v>..</v>
      </c>
      <c r="E195" s="47" t="str">
        <f t="shared" si="14"/>
        <v>..</v>
      </c>
      <c r="F195" s="47"/>
      <c r="G195" s="84"/>
      <c r="H195" s="44"/>
      <c r="J195" s="90"/>
      <c r="K195" s="92">
        <v>23</v>
      </c>
      <c r="L195" s="93">
        <v>2</v>
      </c>
      <c r="M195" s="93">
        <v>1</v>
      </c>
      <c r="N195" s="96" t="e">
        <v>#N/A</v>
      </c>
      <c r="O195" s="96" t="e">
        <v>#N/A</v>
      </c>
      <c r="P195" s="96" t="e">
        <v>#N/A</v>
      </c>
      <c r="Q195" s="96" t="e">
        <v>#N/A</v>
      </c>
      <c r="R195" s="96" t="e">
        <v>#N/A</v>
      </c>
      <c r="U195" s="47">
        <f t="shared" si="16"/>
        <v>0.77</v>
      </c>
      <c r="V195" s="47">
        <f t="shared" si="16"/>
        <v>0.83333333333333337</v>
      </c>
      <c r="W195" s="47">
        <f t="shared" si="16"/>
        <v>1</v>
      </c>
      <c r="X195" s="47" t="str">
        <f t="shared" si="16"/>
        <v>..</v>
      </c>
      <c r="Y195" s="47" t="str">
        <f t="shared" si="16"/>
        <v>..</v>
      </c>
      <c r="Z195" s="47" t="str">
        <f t="shared" si="15"/>
        <v>..</v>
      </c>
      <c r="AA195" s="47" t="str">
        <f t="shared" si="15"/>
        <v>..</v>
      </c>
      <c r="AB195" s="47" t="str">
        <f t="shared" si="15"/>
        <v>..</v>
      </c>
    </row>
    <row r="196" spans="1:28" ht="15.5" x14ac:dyDescent="0.35">
      <c r="A196" s="44" t="s">
        <v>184</v>
      </c>
      <c r="B196" s="44" t="s">
        <v>422</v>
      </c>
      <c r="C196" s="47">
        <f t="shared" si="12"/>
        <v>0.91999999999999993</v>
      </c>
      <c r="D196" s="47" t="str">
        <f t="shared" si="13"/>
        <v>..</v>
      </c>
      <c r="E196" s="47" t="str">
        <f t="shared" si="14"/>
        <v>..</v>
      </c>
      <c r="F196" s="47"/>
      <c r="G196" s="84"/>
      <c r="H196" s="44"/>
      <c r="J196" s="86"/>
      <c r="K196" s="92">
        <v>24</v>
      </c>
      <c r="L196" s="93">
        <v>1</v>
      </c>
      <c r="M196" s="93">
        <v>1</v>
      </c>
      <c r="N196" s="96" t="e">
        <v>#N/A</v>
      </c>
      <c r="O196" s="96" t="e">
        <v>#N/A</v>
      </c>
      <c r="P196" s="96" t="e">
        <v>#N/A</v>
      </c>
      <c r="Q196" s="96" t="e">
        <v>#N/A</v>
      </c>
      <c r="R196" s="96" t="e">
        <v>#N/A</v>
      </c>
      <c r="U196" s="47">
        <f t="shared" si="16"/>
        <v>0.76</v>
      </c>
      <c r="V196" s="47">
        <f t="shared" si="16"/>
        <v>1</v>
      </c>
      <c r="W196" s="47">
        <f t="shared" si="16"/>
        <v>1</v>
      </c>
      <c r="X196" s="47" t="str">
        <f t="shared" si="16"/>
        <v>..</v>
      </c>
      <c r="Y196" s="47" t="str">
        <f t="shared" si="16"/>
        <v>..</v>
      </c>
      <c r="Z196" s="47" t="str">
        <f t="shared" si="15"/>
        <v>..</v>
      </c>
      <c r="AA196" s="47" t="str">
        <f t="shared" si="15"/>
        <v>..</v>
      </c>
      <c r="AB196" s="47" t="str">
        <f t="shared" si="15"/>
        <v>..</v>
      </c>
    </row>
    <row r="197" spans="1:28" ht="15.5" x14ac:dyDescent="0.35">
      <c r="A197" s="44" t="s">
        <v>186</v>
      </c>
      <c r="B197" s="44" t="s">
        <v>423</v>
      </c>
      <c r="C197" s="47">
        <f t="shared" si="12"/>
        <v>2.2222222222222216E-2</v>
      </c>
      <c r="D197" s="47">
        <f t="shared" si="13"/>
        <v>0</v>
      </c>
      <c r="E197" s="47">
        <f t="shared" si="14"/>
        <v>0</v>
      </c>
      <c r="F197" s="47"/>
      <c r="G197" s="84"/>
      <c r="H197" s="44"/>
      <c r="J197" s="86"/>
      <c r="K197" s="92">
        <v>95</v>
      </c>
      <c r="L197" s="93">
        <v>7</v>
      </c>
      <c r="M197" s="93">
        <v>7</v>
      </c>
      <c r="N197" s="95">
        <v>7</v>
      </c>
      <c r="O197" s="95">
        <v>7</v>
      </c>
      <c r="P197" s="95">
        <v>6.75</v>
      </c>
      <c r="Q197" s="95">
        <v>6.75</v>
      </c>
      <c r="R197" s="95">
        <v>7</v>
      </c>
      <c r="U197" s="47">
        <f t="shared" si="16"/>
        <v>5.0000000000000044E-2</v>
      </c>
      <c r="V197" s="47">
        <f t="shared" si="16"/>
        <v>0</v>
      </c>
      <c r="W197" s="47">
        <f t="shared" si="16"/>
        <v>0</v>
      </c>
      <c r="X197" s="47">
        <f t="shared" si="16"/>
        <v>0</v>
      </c>
      <c r="Y197" s="47">
        <f t="shared" si="16"/>
        <v>0</v>
      </c>
      <c r="Z197" s="47">
        <f t="shared" si="15"/>
        <v>4.166666666666663E-2</v>
      </c>
      <c r="AA197" s="47">
        <f t="shared" si="15"/>
        <v>4.166666666666663E-2</v>
      </c>
      <c r="AB197" s="47">
        <f t="shared" si="15"/>
        <v>0</v>
      </c>
    </row>
    <row r="198" spans="1:28" ht="15.5" x14ac:dyDescent="0.35">
      <c r="A198" s="44" t="s">
        <v>190</v>
      </c>
      <c r="B198" s="44" t="s">
        <v>424</v>
      </c>
      <c r="C198" s="47">
        <f t="shared" si="12"/>
        <v>0.80555555555555569</v>
      </c>
      <c r="D198" s="47" t="str">
        <f t="shared" si="13"/>
        <v>..</v>
      </c>
      <c r="E198" s="47" t="str">
        <f t="shared" si="14"/>
        <v>..</v>
      </c>
      <c r="F198" s="47"/>
      <c r="G198" s="84"/>
      <c r="H198" s="44"/>
      <c r="J198" s="86"/>
      <c r="K198" s="92">
        <v>25</v>
      </c>
      <c r="L198" s="93">
        <v>2</v>
      </c>
      <c r="M198" s="93">
        <v>2</v>
      </c>
      <c r="N198" s="97" t="e">
        <v>#N/A</v>
      </c>
      <c r="O198" s="97" t="e">
        <v>#N/A</v>
      </c>
      <c r="P198" s="97" t="e">
        <v>#N/A</v>
      </c>
      <c r="Q198" s="97" t="e">
        <v>#N/A</v>
      </c>
      <c r="R198" s="97" t="e">
        <v>#N/A</v>
      </c>
      <c r="U198" s="47">
        <f t="shared" si="16"/>
        <v>0.75</v>
      </c>
      <c r="V198" s="47">
        <f t="shared" si="16"/>
        <v>0.83333333333333337</v>
      </c>
      <c r="W198" s="47">
        <f t="shared" si="16"/>
        <v>0.83333333333333337</v>
      </c>
      <c r="X198" s="47" t="str">
        <f t="shared" si="16"/>
        <v>..</v>
      </c>
      <c r="Y198" s="47" t="str">
        <f t="shared" si="16"/>
        <v>..</v>
      </c>
      <c r="Z198" s="47" t="str">
        <f t="shared" si="15"/>
        <v>..</v>
      </c>
      <c r="AA198" s="47" t="str">
        <f t="shared" si="15"/>
        <v>..</v>
      </c>
      <c r="AB198" s="47" t="str">
        <f t="shared" si="15"/>
        <v>..</v>
      </c>
    </row>
    <row r="199" spans="1:28" ht="15.5" x14ac:dyDescent="0.35">
      <c r="A199" s="44" t="s">
        <v>188</v>
      </c>
      <c r="B199" s="44" t="s">
        <v>425</v>
      </c>
      <c r="C199" s="47">
        <f t="shared" si="12"/>
        <v>0.22999999999999998</v>
      </c>
      <c r="D199" s="47" t="str">
        <f t="shared" si="13"/>
        <v>..</v>
      </c>
      <c r="E199" s="47" t="str">
        <f t="shared" si="14"/>
        <v>..</v>
      </c>
      <c r="F199" s="47"/>
      <c r="G199" s="84"/>
      <c r="H199" s="44"/>
      <c r="J199" s="86"/>
      <c r="K199" s="92">
        <v>81</v>
      </c>
      <c r="L199" s="93">
        <v>6</v>
      </c>
      <c r="M199" s="93">
        <v>5</v>
      </c>
      <c r="N199" s="97" t="e">
        <v>#N/A</v>
      </c>
      <c r="O199" s="97" t="e">
        <v>#N/A</v>
      </c>
      <c r="P199" s="97" t="e">
        <v>#N/A</v>
      </c>
      <c r="Q199" s="97" t="e">
        <v>#N/A</v>
      </c>
      <c r="R199" s="97" t="e">
        <v>#N/A</v>
      </c>
      <c r="U199" s="47">
        <f t="shared" si="16"/>
        <v>0.18999999999999995</v>
      </c>
      <c r="V199" s="47">
        <f t="shared" si="16"/>
        <v>0.16666666666666663</v>
      </c>
      <c r="W199" s="47">
        <f t="shared" si="16"/>
        <v>0.33333333333333337</v>
      </c>
      <c r="X199" s="47" t="str">
        <f t="shared" si="16"/>
        <v>..</v>
      </c>
      <c r="Y199" s="47" t="str">
        <f t="shared" si="16"/>
        <v>..</v>
      </c>
      <c r="Z199" s="47" t="str">
        <f t="shared" si="15"/>
        <v>..</v>
      </c>
      <c r="AA199" s="47" t="str">
        <f t="shared" si="15"/>
        <v>..</v>
      </c>
      <c r="AB199" s="47" t="str">
        <f t="shared" si="15"/>
        <v>..</v>
      </c>
    </row>
    <row r="200" spans="1:28" ht="15.5" x14ac:dyDescent="0.35">
      <c r="A200" s="44" t="s">
        <v>189</v>
      </c>
      <c r="B200" s="44" t="s">
        <v>426</v>
      </c>
      <c r="C200" s="47">
        <f t="shared" ref="C200:C204" si="17">IF(ISNUMBER(AVERAGE(U200:W200,Z200:AB200)),AVERAGE(U200:W200,Z200:AB200),"..")</f>
        <v>0.16444444444444448</v>
      </c>
      <c r="D200" s="47" t="str">
        <f t="shared" ref="D200:D204" si="18">+Y200</f>
        <v>..</v>
      </c>
      <c r="E200" s="47" t="str">
        <f t="shared" ref="E200:E204" si="19">+X200</f>
        <v>..</v>
      </c>
      <c r="F200" s="47"/>
      <c r="G200" s="84"/>
      <c r="H200" s="44"/>
      <c r="J200" s="86"/>
      <c r="K200" s="92">
        <v>84</v>
      </c>
      <c r="L200" s="93">
        <v>7</v>
      </c>
      <c r="M200" s="93">
        <v>5</v>
      </c>
      <c r="N200" s="97" t="e">
        <v>#N/A</v>
      </c>
      <c r="O200" s="97" t="e">
        <v>#N/A</v>
      </c>
      <c r="P200" s="97" t="e">
        <v>#N/A</v>
      </c>
      <c r="Q200" s="97" t="e">
        <v>#N/A</v>
      </c>
      <c r="R200" s="97" t="e">
        <v>#N/A</v>
      </c>
      <c r="U200" s="47">
        <f t="shared" si="16"/>
        <v>0.16000000000000003</v>
      </c>
      <c r="V200" s="47">
        <f t="shared" si="16"/>
        <v>0</v>
      </c>
      <c r="W200" s="47">
        <f t="shared" si="16"/>
        <v>0.33333333333333337</v>
      </c>
      <c r="X200" s="47" t="str">
        <f t="shared" si="16"/>
        <v>..</v>
      </c>
      <c r="Y200" s="47" t="str">
        <f t="shared" si="16"/>
        <v>..</v>
      </c>
      <c r="Z200" s="47" t="str">
        <f t="shared" si="15"/>
        <v>..</v>
      </c>
      <c r="AA200" s="47" t="str">
        <f t="shared" si="15"/>
        <v>..</v>
      </c>
      <c r="AB200" s="47" t="str">
        <f t="shared" si="15"/>
        <v>..</v>
      </c>
    </row>
    <row r="201" spans="1:28" ht="15.5" x14ac:dyDescent="0.35">
      <c r="A201" s="44" t="s">
        <v>191</v>
      </c>
      <c r="B201" s="44" t="s">
        <v>548</v>
      </c>
      <c r="C201" s="47">
        <f t="shared" si="17"/>
        <v>0.16444444444444448</v>
      </c>
      <c r="D201" s="47" t="str">
        <f t="shared" si="18"/>
        <v>..</v>
      </c>
      <c r="E201" s="47" t="str">
        <f t="shared" si="19"/>
        <v>..</v>
      </c>
      <c r="F201" s="47"/>
      <c r="G201" s="84"/>
      <c r="H201" s="44"/>
      <c r="J201" s="86"/>
      <c r="K201" s="92">
        <v>84</v>
      </c>
      <c r="L201" s="93">
        <v>7</v>
      </c>
      <c r="M201" s="93">
        <v>5</v>
      </c>
      <c r="N201" s="97" t="e">
        <v>#N/A</v>
      </c>
      <c r="O201" s="97" t="e">
        <v>#N/A</v>
      </c>
      <c r="P201" s="97" t="e">
        <v>#N/A</v>
      </c>
      <c r="Q201" s="97" t="e">
        <v>#N/A</v>
      </c>
      <c r="R201" s="97" t="e">
        <v>#N/A</v>
      </c>
      <c r="U201" s="47">
        <f t="shared" si="16"/>
        <v>0.16000000000000003</v>
      </c>
      <c r="V201" s="47">
        <f t="shared" si="16"/>
        <v>0</v>
      </c>
      <c r="W201" s="47">
        <f t="shared" si="16"/>
        <v>0.33333333333333337</v>
      </c>
      <c r="X201" s="47" t="str">
        <f t="shared" si="16"/>
        <v>..</v>
      </c>
      <c r="Y201" s="47" t="str">
        <f t="shared" si="16"/>
        <v>..</v>
      </c>
      <c r="Z201" s="47" t="str">
        <f t="shared" si="15"/>
        <v>..</v>
      </c>
      <c r="AA201" s="47" t="str">
        <f t="shared" si="15"/>
        <v>..</v>
      </c>
      <c r="AB201" s="47" t="str">
        <f t="shared" si="15"/>
        <v>..</v>
      </c>
    </row>
    <row r="202" spans="1:28" ht="15.5" x14ac:dyDescent="0.35">
      <c r="A202" s="44" t="s">
        <v>193</v>
      </c>
      <c r="B202" s="44" t="s">
        <v>427</v>
      </c>
      <c r="C202" s="47">
        <f t="shared" si="17"/>
        <v>0.10555555555555556</v>
      </c>
      <c r="D202" s="47" t="str">
        <f t="shared" si="18"/>
        <v>..</v>
      </c>
      <c r="E202" s="47" t="str">
        <f t="shared" si="19"/>
        <v>..</v>
      </c>
      <c r="F202" s="47"/>
      <c r="G202" s="84"/>
      <c r="H202" s="44"/>
      <c r="J202" s="86"/>
      <c r="K202" s="92">
        <v>85</v>
      </c>
      <c r="L202" s="93">
        <v>7</v>
      </c>
      <c r="M202" s="93">
        <v>6</v>
      </c>
      <c r="N202" s="97" t="e">
        <v>#N/A</v>
      </c>
      <c r="O202" s="97" t="e">
        <v>#N/A</v>
      </c>
      <c r="P202" s="97" t="e">
        <v>#N/A</v>
      </c>
      <c r="Q202" s="97" t="e">
        <v>#N/A</v>
      </c>
      <c r="R202" s="97" t="e">
        <v>#N/A</v>
      </c>
      <c r="U202" s="47">
        <f t="shared" si="16"/>
        <v>0.15000000000000002</v>
      </c>
      <c r="V202" s="47">
        <f t="shared" si="16"/>
        <v>0</v>
      </c>
      <c r="W202" s="47">
        <f t="shared" si="16"/>
        <v>0.16666666666666663</v>
      </c>
      <c r="X202" s="47" t="str">
        <f t="shared" si="16"/>
        <v>..</v>
      </c>
      <c r="Y202" s="47" t="str">
        <f t="shared" si="16"/>
        <v>..</v>
      </c>
      <c r="Z202" s="47" t="str">
        <f t="shared" si="15"/>
        <v>..</v>
      </c>
      <c r="AA202" s="47" t="str">
        <f t="shared" si="15"/>
        <v>..</v>
      </c>
      <c r="AB202" s="47" t="str">
        <f t="shared" si="15"/>
        <v>..</v>
      </c>
    </row>
    <row r="203" spans="1:28" ht="15.5" x14ac:dyDescent="0.35">
      <c r="A203" s="44" t="s">
        <v>196</v>
      </c>
      <c r="B203" s="44" t="s">
        <v>428</v>
      </c>
      <c r="C203" s="47">
        <f t="shared" si="17"/>
        <v>0.45666666666666672</v>
      </c>
      <c r="D203" s="47" t="str">
        <f t="shared" si="18"/>
        <v>..</v>
      </c>
      <c r="E203" s="47" t="str">
        <f t="shared" si="19"/>
        <v>..</v>
      </c>
      <c r="F203" s="47"/>
      <c r="G203" s="84"/>
      <c r="H203" s="44"/>
      <c r="J203" s="86"/>
      <c r="K203" s="92">
        <v>63</v>
      </c>
      <c r="L203" s="93">
        <v>4</v>
      </c>
      <c r="M203" s="93">
        <v>4</v>
      </c>
      <c r="N203" s="97" t="e">
        <v>#N/A</v>
      </c>
      <c r="O203" s="97" t="e">
        <v>#N/A</v>
      </c>
      <c r="P203" s="97" t="e">
        <v>#N/A</v>
      </c>
      <c r="Q203" s="97" t="e">
        <v>#N/A</v>
      </c>
      <c r="R203" s="97" t="e">
        <v>#N/A</v>
      </c>
      <c r="U203" s="47">
        <f t="shared" si="16"/>
        <v>0.37</v>
      </c>
      <c r="V203" s="47">
        <f t="shared" si="16"/>
        <v>0.5</v>
      </c>
      <c r="W203" s="47">
        <f t="shared" si="16"/>
        <v>0.5</v>
      </c>
      <c r="X203" s="47" t="str">
        <f t="shared" si="16"/>
        <v>..</v>
      </c>
      <c r="Y203" s="47" t="str">
        <f t="shared" si="16"/>
        <v>..</v>
      </c>
      <c r="Z203" s="47" t="str">
        <f t="shared" si="15"/>
        <v>..</v>
      </c>
      <c r="AA203" s="47" t="str">
        <f t="shared" si="15"/>
        <v>..</v>
      </c>
      <c r="AB203" s="47" t="str">
        <f t="shared" si="15"/>
        <v>..</v>
      </c>
    </row>
    <row r="204" spans="1:28" ht="15.5" x14ac:dyDescent="0.35">
      <c r="A204" s="44" t="s">
        <v>197</v>
      </c>
      <c r="B204" s="44" t="s">
        <v>429</v>
      </c>
      <c r="C204" s="47">
        <f t="shared" si="17"/>
        <v>0.25333333333333335</v>
      </c>
      <c r="D204" s="47" t="str">
        <f t="shared" si="18"/>
        <v>..</v>
      </c>
      <c r="E204" s="47" t="str">
        <f t="shared" si="19"/>
        <v>..</v>
      </c>
      <c r="F204" s="47"/>
      <c r="G204" s="84"/>
      <c r="H204" s="44"/>
      <c r="J204" s="86"/>
      <c r="K204" s="92">
        <v>74</v>
      </c>
      <c r="L204" s="93">
        <v>6</v>
      </c>
      <c r="M204" s="93">
        <v>5</v>
      </c>
      <c r="N204" s="97" t="e">
        <v>#N/A</v>
      </c>
      <c r="O204" s="97" t="e">
        <v>#N/A</v>
      </c>
      <c r="P204" s="97" t="e">
        <v>#N/A</v>
      </c>
      <c r="Q204" s="97" t="e">
        <v>#N/A</v>
      </c>
      <c r="R204" s="97" t="e">
        <v>#N/A</v>
      </c>
      <c r="U204" s="47">
        <f t="shared" si="16"/>
        <v>0.26</v>
      </c>
      <c r="V204" s="47">
        <f t="shared" si="16"/>
        <v>0.16666666666666663</v>
      </c>
      <c r="W204" s="47">
        <f t="shared" si="16"/>
        <v>0.33333333333333337</v>
      </c>
      <c r="X204" s="47" t="str">
        <f t="shared" si="16"/>
        <v>..</v>
      </c>
      <c r="Y204" s="47" t="str">
        <f t="shared" si="16"/>
        <v>..</v>
      </c>
      <c r="Z204" s="47" t="str">
        <f t="shared" si="15"/>
        <v>..</v>
      </c>
      <c r="AA204" s="47" t="str">
        <f t="shared" si="15"/>
        <v>..</v>
      </c>
      <c r="AB204" s="47" t="str">
        <f t="shared" si="15"/>
        <v>..</v>
      </c>
    </row>
    <row r="205" spans="1:28" ht="15.5" x14ac:dyDescent="0.35">
      <c r="K205" s="82"/>
      <c r="L205" s="50"/>
      <c r="M205" s="50"/>
      <c r="N205" s="51"/>
      <c r="O205" s="51"/>
      <c r="P205" s="51"/>
      <c r="Q205" s="51"/>
      <c r="R205" s="51"/>
      <c r="U205" s="84"/>
      <c r="V205" s="85"/>
      <c r="W205" s="85"/>
      <c r="X205" s="85"/>
      <c r="Y205" s="85"/>
      <c r="Z205" s="85"/>
      <c r="AA205" s="85"/>
      <c r="AB205" s="85"/>
    </row>
    <row r="206" spans="1:28" ht="15.5" x14ac:dyDescent="0.35">
      <c r="D206" s="47"/>
      <c r="E206" s="47"/>
      <c r="F206" s="47"/>
      <c r="K206" s="82"/>
      <c r="L206" s="82"/>
      <c r="M206" s="82"/>
      <c r="N206" s="51"/>
      <c r="O206" s="51"/>
      <c r="P206" s="51"/>
      <c r="Q206" s="51"/>
      <c r="R206" s="51"/>
      <c r="U206" s="84"/>
      <c r="V206" s="85"/>
      <c r="W206" s="85"/>
      <c r="X206" s="85"/>
      <c r="Y206" s="85"/>
      <c r="Z206" s="85"/>
      <c r="AA206" s="85"/>
      <c r="AB206" s="85"/>
    </row>
    <row r="207" spans="1:28" ht="15.5" x14ac:dyDescent="0.35">
      <c r="K207" s="82"/>
      <c r="L207" s="82"/>
      <c r="M207" s="50"/>
      <c r="N207" s="51"/>
      <c r="O207" s="51"/>
      <c r="P207" s="51"/>
      <c r="Q207" s="51"/>
      <c r="R207" s="51"/>
      <c r="U207" s="84"/>
      <c r="V207" s="85"/>
      <c r="W207" s="85"/>
      <c r="X207" s="85"/>
      <c r="Y207" s="85"/>
      <c r="Z207" s="85"/>
      <c r="AA207" s="85"/>
      <c r="AB207" s="85"/>
    </row>
    <row r="208" spans="1:28" ht="15.5" x14ac:dyDescent="0.35">
      <c r="H208" s="44"/>
      <c r="I208" s="44"/>
      <c r="J208" s="44"/>
      <c r="K208" s="82"/>
      <c r="L208" s="50"/>
      <c r="M208" s="50"/>
      <c r="N208" s="51"/>
      <c r="O208" s="51"/>
      <c r="P208" s="51"/>
      <c r="Q208" s="51"/>
      <c r="R208" s="51"/>
      <c r="U208" s="84"/>
      <c r="V208" s="85"/>
      <c r="W208" s="85"/>
      <c r="X208" s="85"/>
      <c r="Y208" s="85"/>
      <c r="Z208" s="85"/>
      <c r="AA208" s="85"/>
      <c r="AB208" s="85"/>
    </row>
    <row r="209" spans="8:28" ht="15.5" x14ac:dyDescent="0.35">
      <c r="H209" s="44"/>
      <c r="I209" s="44"/>
      <c r="J209" s="44"/>
      <c r="K209" s="82"/>
      <c r="L209" s="50"/>
      <c r="M209" s="50"/>
      <c r="N209" s="51"/>
      <c r="O209" s="51"/>
      <c r="P209" s="51"/>
      <c r="Q209" s="51"/>
      <c r="R209" s="51"/>
      <c r="U209" s="84"/>
      <c r="V209" s="85"/>
      <c r="W209" s="85"/>
      <c r="X209" s="85"/>
      <c r="Y209" s="85"/>
      <c r="Z209" s="85"/>
      <c r="AA209" s="85"/>
      <c r="AB209" s="85"/>
    </row>
    <row r="210" spans="8:28" ht="15.5" x14ac:dyDescent="0.35">
      <c r="H210" s="44"/>
      <c r="I210" s="44"/>
      <c r="J210" s="44"/>
      <c r="K210" s="82"/>
      <c r="L210" s="50"/>
      <c r="M210" s="50"/>
      <c r="N210" s="51"/>
      <c r="O210" s="51"/>
      <c r="P210" s="51"/>
      <c r="Q210" s="51"/>
      <c r="R210" s="51"/>
      <c r="U210" s="84"/>
      <c r="V210" s="85"/>
      <c r="W210" s="85"/>
      <c r="X210" s="85"/>
      <c r="Y210" s="85"/>
      <c r="Z210" s="85"/>
      <c r="AA210" s="85"/>
      <c r="AB210" s="85"/>
    </row>
    <row r="211" spans="8:28" x14ac:dyDescent="0.35">
      <c r="H211" s="44"/>
      <c r="I211" s="44"/>
      <c r="J211" s="44"/>
      <c r="K211" s="82"/>
      <c r="L211" s="50"/>
      <c r="M211" s="50"/>
      <c r="N211" s="51"/>
      <c r="O211" s="51"/>
      <c r="P211" s="51"/>
      <c r="Q211" s="51"/>
      <c r="R211" s="51"/>
    </row>
    <row r="212" spans="8:28" x14ac:dyDescent="0.35">
      <c r="H212" s="44"/>
      <c r="I212" s="44"/>
      <c r="J212" s="44"/>
      <c r="K212" s="82"/>
      <c r="L212" s="50"/>
      <c r="M212" s="50"/>
      <c r="N212" s="51"/>
      <c r="O212" s="51"/>
      <c r="P212" s="51"/>
      <c r="Q212" s="51"/>
      <c r="R212" s="51"/>
    </row>
    <row r="213" spans="8:28" x14ac:dyDescent="0.35">
      <c r="H213" s="44"/>
      <c r="I213" s="44"/>
      <c r="J213" s="44"/>
      <c r="K213" s="82"/>
      <c r="L213" s="50"/>
      <c r="M213" s="50"/>
      <c r="N213" s="51"/>
      <c r="O213" s="51"/>
      <c r="P213" s="51"/>
      <c r="Q213" s="51"/>
      <c r="R213" s="51"/>
    </row>
    <row r="214" spans="8:28" x14ac:dyDescent="0.35">
      <c r="H214" s="44"/>
      <c r="I214" s="44"/>
      <c r="J214" s="44"/>
      <c r="K214" s="82"/>
      <c r="L214" s="50"/>
      <c r="M214" s="50"/>
      <c r="N214" s="51"/>
      <c r="O214" s="51"/>
      <c r="P214" s="51"/>
      <c r="Q214" s="51"/>
      <c r="R214" s="51"/>
    </row>
    <row r="215" spans="8:28" x14ac:dyDescent="0.35">
      <c r="H215" s="44"/>
      <c r="I215" s="44"/>
      <c r="J215" s="44"/>
      <c r="K215" s="82"/>
      <c r="L215" s="50"/>
      <c r="M215" s="50"/>
      <c r="N215" s="51"/>
      <c r="O215" s="51"/>
      <c r="P215" s="51"/>
      <c r="Q215" s="51"/>
      <c r="R215" s="51"/>
    </row>
    <row r="216" spans="8:28" x14ac:dyDescent="0.35">
      <c r="H216" s="44"/>
      <c r="I216" s="44"/>
      <c r="J216" s="44"/>
      <c r="K216" s="82"/>
      <c r="L216" s="50"/>
      <c r="M216" s="50"/>
      <c r="N216" s="51"/>
      <c r="O216" s="51"/>
      <c r="P216" s="51"/>
      <c r="Q216" s="51"/>
      <c r="R216" s="51"/>
    </row>
    <row r="217" spans="8:28" x14ac:dyDescent="0.35">
      <c r="H217" s="44"/>
      <c r="I217" s="44"/>
      <c r="J217" s="44"/>
      <c r="K217" s="82"/>
      <c r="L217" s="50"/>
      <c r="M217" s="50"/>
      <c r="N217" s="51"/>
      <c r="O217" s="51"/>
      <c r="P217" s="51"/>
      <c r="Q217" s="51"/>
      <c r="R217" s="51"/>
    </row>
    <row r="218" spans="8:28" x14ac:dyDescent="0.35">
      <c r="H218" s="44"/>
      <c r="I218" s="44"/>
      <c r="J218" s="44"/>
      <c r="K218" s="82"/>
      <c r="L218" s="50"/>
      <c r="M218" s="50"/>
      <c r="N218" s="51"/>
      <c r="O218" s="51"/>
      <c r="P218" s="51"/>
      <c r="Q218" s="51"/>
      <c r="R218" s="51"/>
    </row>
    <row r="219" spans="8:28" x14ac:dyDescent="0.35">
      <c r="H219" s="44"/>
      <c r="I219" s="44"/>
      <c r="J219" s="44"/>
      <c r="K219" s="82"/>
      <c r="L219" s="50"/>
      <c r="M219" s="50"/>
      <c r="N219" s="51"/>
      <c r="O219" s="51"/>
      <c r="P219" s="51"/>
      <c r="Q219" s="51"/>
      <c r="R219" s="51"/>
    </row>
    <row r="220" spans="8:28" x14ac:dyDescent="0.35">
      <c r="H220" s="44"/>
      <c r="I220" s="44"/>
      <c r="J220" s="44"/>
      <c r="K220" s="82"/>
      <c r="L220" s="50"/>
      <c r="M220" s="50"/>
      <c r="N220" s="51"/>
      <c r="O220" s="51"/>
      <c r="P220" s="51"/>
      <c r="Q220" s="51"/>
      <c r="R220" s="51"/>
    </row>
    <row r="221" spans="8:28" x14ac:dyDescent="0.35">
      <c r="H221" s="44"/>
      <c r="I221" s="44"/>
      <c r="J221" s="44"/>
      <c r="K221" s="82"/>
      <c r="L221" s="50"/>
      <c r="M221" s="50"/>
      <c r="N221" s="51"/>
      <c r="O221" s="51"/>
      <c r="P221" s="51"/>
      <c r="Q221" s="51"/>
      <c r="R221" s="51"/>
    </row>
    <row r="222" spans="8:28" x14ac:dyDescent="0.35">
      <c r="H222" s="44"/>
      <c r="I222" s="44"/>
      <c r="J222" s="44"/>
      <c r="K222" s="82"/>
      <c r="L222" s="50"/>
      <c r="M222" s="50"/>
      <c r="N222" s="51"/>
      <c r="O222" s="51"/>
      <c r="P222" s="51"/>
      <c r="Q222" s="51"/>
      <c r="R222" s="51"/>
    </row>
    <row r="223" spans="8:28" x14ac:dyDescent="0.35">
      <c r="H223" s="44"/>
      <c r="I223" s="44"/>
      <c r="J223" s="44"/>
      <c r="K223" s="82"/>
      <c r="L223" s="50"/>
      <c r="M223" s="50"/>
      <c r="N223" s="51"/>
      <c r="O223" s="51"/>
      <c r="P223" s="51"/>
      <c r="Q223" s="51"/>
      <c r="R223" s="51"/>
    </row>
    <row r="224" spans="8:28" x14ac:dyDescent="0.35">
      <c r="H224" s="44"/>
      <c r="I224" s="44"/>
      <c r="J224" s="44"/>
      <c r="K224" s="82"/>
      <c r="L224" s="50"/>
      <c r="M224" s="50"/>
      <c r="N224" s="51"/>
      <c r="O224" s="51"/>
      <c r="P224" s="51"/>
      <c r="Q224" s="51"/>
      <c r="R224" s="51"/>
    </row>
    <row r="225" spans="8:18" x14ac:dyDescent="0.35">
      <c r="H225" s="44"/>
      <c r="I225" s="44"/>
      <c r="J225" s="44"/>
      <c r="K225" s="82"/>
      <c r="L225" s="50"/>
      <c r="M225" s="50"/>
      <c r="N225" s="51"/>
      <c r="O225" s="51"/>
      <c r="P225" s="51"/>
      <c r="Q225" s="51"/>
      <c r="R225" s="51"/>
    </row>
    <row r="226" spans="8:18" x14ac:dyDescent="0.35">
      <c r="H226" s="44"/>
      <c r="I226" s="44"/>
      <c r="J226" s="44"/>
      <c r="K226" s="82"/>
      <c r="L226" s="50"/>
      <c r="M226" s="50"/>
      <c r="N226" s="51"/>
      <c r="O226" s="51"/>
      <c r="P226" s="51"/>
      <c r="Q226" s="51"/>
      <c r="R226" s="51"/>
    </row>
    <row r="227" spans="8:18" x14ac:dyDescent="0.35">
      <c r="H227" s="44"/>
      <c r="I227" s="44"/>
      <c r="J227" s="44"/>
      <c r="K227" s="82"/>
      <c r="L227" s="50"/>
      <c r="M227" s="50"/>
      <c r="N227" s="51"/>
      <c r="O227" s="51"/>
      <c r="P227" s="51"/>
      <c r="Q227" s="51"/>
      <c r="R227" s="51"/>
    </row>
    <row r="228" spans="8:18" x14ac:dyDescent="0.35">
      <c r="H228" s="44"/>
      <c r="I228" s="44"/>
      <c r="J228" s="44"/>
      <c r="K228" s="82"/>
      <c r="L228" s="50"/>
      <c r="M228" s="50"/>
      <c r="N228" s="51"/>
      <c r="O228" s="51"/>
      <c r="P228" s="51"/>
      <c r="Q228" s="51"/>
      <c r="R228" s="51"/>
    </row>
    <row r="229" spans="8:18" x14ac:dyDescent="0.35">
      <c r="H229" s="44"/>
      <c r="I229" s="44"/>
      <c r="J229" s="44"/>
      <c r="K229" s="82"/>
      <c r="L229" s="50"/>
      <c r="M229" s="50"/>
      <c r="N229" s="51"/>
      <c r="O229" s="51"/>
      <c r="P229" s="51"/>
      <c r="Q229" s="51"/>
      <c r="R229" s="51"/>
    </row>
    <row r="230" spans="8:18" x14ac:dyDescent="0.35">
      <c r="H230" s="44"/>
      <c r="I230" s="44"/>
      <c r="J230" s="44"/>
      <c r="K230" s="82"/>
      <c r="L230" s="50"/>
      <c r="M230" s="50"/>
      <c r="N230" s="51"/>
      <c r="O230" s="51"/>
      <c r="P230" s="51"/>
      <c r="Q230" s="51"/>
      <c r="R230" s="51"/>
    </row>
    <row r="231" spans="8:18" x14ac:dyDescent="0.35">
      <c r="H231" s="44"/>
      <c r="I231" s="44"/>
      <c r="J231" s="44"/>
      <c r="K231" s="82"/>
      <c r="L231" s="50"/>
      <c r="M231" s="50"/>
      <c r="N231" s="51"/>
      <c r="O231" s="51"/>
      <c r="P231" s="51"/>
      <c r="Q231" s="51"/>
      <c r="R231" s="51"/>
    </row>
    <row r="232" spans="8:18" x14ac:dyDescent="0.35">
      <c r="H232" s="44"/>
      <c r="I232" s="44"/>
      <c r="J232" s="44"/>
      <c r="K232" s="82"/>
      <c r="L232" s="50"/>
      <c r="M232" s="50"/>
      <c r="N232" s="51"/>
      <c r="O232" s="51"/>
      <c r="P232" s="51"/>
      <c r="Q232" s="51"/>
      <c r="R232" s="51"/>
    </row>
    <row r="233" spans="8:18" x14ac:dyDescent="0.35">
      <c r="H233" s="44"/>
      <c r="I233" s="44"/>
      <c r="J233" s="44"/>
      <c r="K233" s="82"/>
      <c r="L233" s="50"/>
      <c r="M233" s="50"/>
      <c r="N233" s="51"/>
      <c r="O233" s="51"/>
      <c r="P233" s="51"/>
      <c r="Q233" s="51"/>
      <c r="R233" s="51"/>
    </row>
    <row r="234" spans="8:18" x14ac:dyDescent="0.35">
      <c r="H234" s="44"/>
      <c r="I234" s="44"/>
      <c r="J234" s="44"/>
      <c r="K234" s="82"/>
      <c r="L234" s="50"/>
      <c r="M234" s="50"/>
      <c r="N234" s="51"/>
      <c r="O234" s="51"/>
      <c r="P234" s="51"/>
      <c r="Q234" s="51"/>
      <c r="R234" s="51"/>
    </row>
    <row r="235" spans="8:18" x14ac:dyDescent="0.35">
      <c r="H235" s="44"/>
      <c r="I235" s="44"/>
      <c r="J235" s="44"/>
      <c r="K235" s="82"/>
      <c r="L235" s="50"/>
      <c r="M235" s="50"/>
      <c r="N235" s="51"/>
      <c r="O235" s="51"/>
      <c r="P235" s="51"/>
      <c r="Q235" s="51"/>
      <c r="R235" s="51"/>
    </row>
    <row r="236" spans="8:18" x14ac:dyDescent="0.35">
      <c r="H236" s="44"/>
      <c r="I236" s="44"/>
      <c r="J236" s="44"/>
      <c r="K236" s="82"/>
      <c r="L236" s="50"/>
      <c r="M236" s="50"/>
      <c r="N236" s="51"/>
      <c r="O236" s="51"/>
      <c r="P236" s="51"/>
      <c r="Q236" s="51"/>
      <c r="R236" s="51"/>
    </row>
    <row r="237" spans="8:18" x14ac:dyDescent="0.35">
      <c r="H237" s="44"/>
      <c r="I237" s="44"/>
      <c r="J237" s="44"/>
      <c r="K237" s="82"/>
      <c r="L237" s="50"/>
      <c r="M237" s="50"/>
      <c r="N237" s="51"/>
      <c r="O237" s="51"/>
      <c r="P237" s="51"/>
      <c r="Q237" s="51"/>
      <c r="R237" s="51"/>
    </row>
    <row r="238" spans="8:18" x14ac:dyDescent="0.35">
      <c r="H238" s="44"/>
      <c r="I238" s="44"/>
      <c r="J238" s="44"/>
      <c r="K238" s="82"/>
      <c r="L238" s="50"/>
      <c r="M238" s="50"/>
      <c r="N238" s="51"/>
      <c r="O238" s="51"/>
      <c r="P238" s="51"/>
      <c r="Q238" s="51"/>
      <c r="R238" s="51"/>
    </row>
    <row r="239" spans="8:18" x14ac:dyDescent="0.35">
      <c r="H239" s="44"/>
      <c r="I239" s="44"/>
      <c r="J239" s="44"/>
      <c r="K239" s="82"/>
      <c r="L239" s="50"/>
      <c r="M239" s="50"/>
      <c r="N239" s="51"/>
      <c r="O239" s="51"/>
      <c r="P239" s="51"/>
      <c r="Q239" s="51"/>
      <c r="R239" s="51"/>
    </row>
    <row r="240" spans="8:18" x14ac:dyDescent="0.35">
      <c r="H240" s="44"/>
      <c r="I240" s="44"/>
      <c r="J240" s="44"/>
      <c r="K240" s="82"/>
      <c r="L240" s="50"/>
      <c r="M240" s="50"/>
      <c r="N240" s="51"/>
      <c r="O240" s="51"/>
      <c r="P240" s="51"/>
      <c r="Q240" s="51"/>
      <c r="R240" s="51"/>
    </row>
    <row r="241" spans="8:18" x14ac:dyDescent="0.35">
      <c r="H241" s="44"/>
      <c r="I241" s="44"/>
      <c r="J241" s="44"/>
      <c r="K241" s="82"/>
      <c r="L241" s="50"/>
      <c r="M241" s="50"/>
      <c r="N241" s="51"/>
      <c r="O241" s="51"/>
      <c r="P241" s="51"/>
      <c r="Q241" s="51"/>
      <c r="R241" s="51"/>
    </row>
    <row r="242" spans="8:18" x14ac:dyDescent="0.35">
      <c r="H242" s="44"/>
      <c r="I242" s="44"/>
      <c r="J242" s="44"/>
      <c r="K242" s="82"/>
      <c r="L242" s="50"/>
      <c r="M242" s="50"/>
      <c r="N242" s="51"/>
      <c r="O242" s="51"/>
      <c r="P242" s="51"/>
      <c r="Q242" s="51"/>
      <c r="R242" s="51"/>
    </row>
    <row r="243" spans="8:18" x14ac:dyDescent="0.35">
      <c r="H243" s="44"/>
      <c r="I243" s="44"/>
      <c r="J243" s="44"/>
      <c r="K243" s="82"/>
      <c r="L243" s="50"/>
      <c r="M243" s="50"/>
      <c r="N243" s="51"/>
      <c r="O243" s="51"/>
      <c r="P243" s="51"/>
      <c r="Q243" s="51"/>
      <c r="R243" s="51"/>
    </row>
    <row r="244" spans="8:18" x14ac:dyDescent="0.35">
      <c r="H244" s="44"/>
      <c r="I244" s="44"/>
      <c r="J244" s="44"/>
      <c r="K244" s="82"/>
      <c r="L244" s="50"/>
      <c r="M244" s="50"/>
      <c r="N244" s="51"/>
      <c r="O244" s="51"/>
      <c r="P244" s="51"/>
      <c r="Q244" s="51"/>
      <c r="R244" s="51"/>
    </row>
    <row r="245" spans="8:18" x14ac:dyDescent="0.35">
      <c r="H245" s="44"/>
      <c r="I245" s="44"/>
      <c r="J245" s="44"/>
      <c r="K245" s="82"/>
      <c r="L245" s="50"/>
      <c r="M245" s="50"/>
      <c r="N245" s="51"/>
      <c r="O245" s="51"/>
      <c r="P245" s="51"/>
      <c r="Q245" s="51"/>
      <c r="R245" s="51"/>
    </row>
    <row r="246" spans="8:18" x14ac:dyDescent="0.35">
      <c r="H246" s="44"/>
      <c r="I246" s="44"/>
      <c r="J246" s="44"/>
      <c r="K246" s="82"/>
      <c r="L246" s="50"/>
      <c r="M246" s="50"/>
      <c r="N246" s="51"/>
      <c r="O246" s="51"/>
      <c r="P246" s="51"/>
      <c r="Q246" s="51"/>
      <c r="R246" s="51"/>
    </row>
    <row r="247" spans="8:18" x14ac:dyDescent="0.35">
      <c r="H247" s="44"/>
      <c r="I247" s="44"/>
      <c r="J247" s="44"/>
      <c r="K247" s="82"/>
      <c r="L247" s="50"/>
      <c r="M247" s="50"/>
      <c r="N247" s="51"/>
      <c r="O247" s="51"/>
      <c r="P247" s="51"/>
      <c r="Q247" s="51"/>
      <c r="R247" s="51"/>
    </row>
    <row r="248" spans="8:18" x14ac:dyDescent="0.35">
      <c r="H248" s="44"/>
      <c r="I248" s="44"/>
      <c r="J248" s="44"/>
      <c r="K248" s="82"/>
      <c r="L248" s="50"/>
      <c r="M248" s="50"/>
      <c r="N248" s="51"/>
      <c r="O248" s="51"/>
      <c r="P248" s="51"/>
      <c r="Q248" s="51"/>
      <c r="R248" s="51"/>
    </row>
    <row r="249" spans="8:18" x14ac:dyDescent="0.35">
      <c r="H249" s="44"/>
      <c r="I249" s="44"/>
      <c r="J249" s="44"/>
      <c r="K249" s="82"/>
      <c r="L249" s="50"/>
      <c r="M249" s="50"/>
      <c r="N249" s="51"/>
      <c r="O249" s="51"/>
      <c r="P249" s="51"/>
      <c r="Q249" s="51"/>
      <c r="R249" s="51"/>
    </row>
    <row r="250" spans="8:18" x14ac:dyDescent="0.35">
      <c r="H250" s="44"/>
      <c r="I250" s="44"/>
      <c r="J250" s="44"/>
      <c r="K250" s="82"/>
      <c r="L250" s="50"/>
      <c r="M250" s="50"/>
      <c r="N250" s="51"/>
      <c r="O250" s="51"/>
      <c r="P250" s="51"/>
      <c r="Q250" s="51"/>
      <c r="R250" s="51"/>
    </row>
    <row r="251" spans="8:18" x14ac:dyDescent="0.35">
      <c r="H251" s="44"/>
      <c r="I251" s="44"/>
      <c r="J251" s="44"/>
      <c r="K251" s="82"/>
      <c r="L251" s="50"/>
      <c r="M251" s="50"/>
      <c r="N251" s="51"/>
      <c r="O251" s="51"/>
      <c r="P251" s="51"/>
      <c r="Q251" s="51"/>
      <c r="R251" s="51"/>
    </row>
    <row r="252" spans="8:18" x14ac:dyDescent="0.35">
      <c r="H252" s="44"/>
      <c r="I252" s="44"/>
      <c r="J252" s="44"/>
      <c r="K252" s="82"/>
      <c r="L252" s="50"/>
      <c r="M252" s="50"/>
      <c r="N252" s="51"/>
      <c r="O252" s="51"/>
      <c r="P252" s="51"/>
      <c r="Q252" s="51"/>
      <c r="R252" s="51"/>
    </row>
    <row r="253" spans="8:18" x14ac:dyDescent="0.35">
      <c r="H253" s="44"/>
      <c r="I253" s="44"/>
      <c r="J253" s="44"/>
      <c r="K253" s="82"/>
      <c r="L253" s="50"/>
      <c r="M253" s="50"/>
      <c r="N253" s="51"/>
      <c r="O253" s="51"/>
      <c r="P253" s="51"/>
      <c r="Q253" s="51"/>
      <c r="R253" s="51"/>
    </row>
    <row r="254" spans="8:18" x14ac:dyDescent="0.35">
      <c r="H254" s="44"/>
      <c r="I254" s="44"/>
      <c r="J254" s="44"/>
      <c r="K254" s="82"/>
      <c r="L254" s="50"/>
      <c r="M254" s="50"/>
      <c r="N254" s="51"/>
      <c r="O254" s="51"/>
      <c r="P254" s="51"/>
      <c r="Q254" s="51"/>
      <c r="R254" s="51"/>
    </row>
    <row r="255" spans="8:18" x14ac:dyDescent="0.35">
      <c r="H255" s="44"/>
      <c r="I255" s="44"/>
      <c r="J255" s="44"/>
      <c r="K255" s="82"/>
      <c r="L255" s="50"/>
      <c r="M255" s="50"/>
      <c r="N255" s="51"/>
      <c r="O255" s="51"/>
      <c r="P255" s="51"/>
      <c r="Q255" s="51"/>
      <c r="R255" s="51"/>
    </row>
    <row r="256" spans="8:18" x14ac:dyDescent="0.35">
      <c r="H256" s="44"/>
      <c r="I256" s="44"/>
      <c r="J256" s="44"/>
      <c r="K256" s="82"/>
      <c r="L256" s="50"/>
      <c r="M256" s="50"/>
      <c r="N256" s="51"/>
      <c r="O256" s="51"/>
      <c r="P256" s="51"/>
      <c r="Q256" s="51"/>
      <c r="R256" s="51"/>
    </row>
    <row r="257" spans="8:18" x14ac:dyDescent="0.35">
      <c r="H257" s="44"/>
      <c r="I257" s="44"/>
      <c r="J257" s="44"/>
      <c r="K257" s="82"/>
      <c r="L257" s="50"/>
      <c r="M257" s="50"/>
      <c r="N257" s="51"/>
      <c r="O257" s="51"/>
      <c r="P257" s="51"/>
      <c r="Q257" s="51"/>
      <c r="R257" s="51"/>
    </row>
    <row r="258" spans="8:18" x14ac:dyDescent="0.35">
      <c r="H258" s="44"/>
      <c r="I258" s="44"/>
      <c r="J258" s="44"/>
      <c r="K258" s="82"/>
      <c r="L258" s="50"/>
      <c r="M258" s="50"/>
      <c r="N258" s="51"/>
      <c r="O258" s="51"/>
      <c r="P258" s="51"/>
      <c r="Q258" s="51"/>
      <c r="R258" s="51"/>
    </row>
    <row r="259" spans="8:18" x14ac:dyDescent="0.35">
      <c r="H259" s="44"/>
      <c r="I259" s="44"/>
      <c r="J259" s="44"/>
      <c r="K259" s="82"/>
      <c r="L259" s="50"/>
      <c r="M259" s="50"/>
      <c r="N259" s="51"/>
      <c r="O259" s="51"/>
      <c r="P259" s="51"/>
      <c r="Q259" s="51"/>
      <c r="R259" s="51"/>
    </row>
    <row r="260" spans="8:18" x14ac:dyDescent="0.35">
      <c r="H260" s="44"/>
      <c r="I260" s="44"/>
      <c r="J260" s="44"/>
      <c r="K260" s="82"/>
      <c r="L260" s="50"/>
      <c r="M260" s="50"/>
      <c r="N260" s="51"/>
      <c r="O260" s="51"/>
      <c r="P260" s="51"/>
      <c r="Q260" s="51"/>
      <c r="R260" s="51"/>
    </row>
    <row r="261" spans="8:18" x14ac:dyDescent="0.35">
      <c r="H261" s="44"/>
      <c r="I261" s="44"/>
      <c r="J261" s="44"/>
      <c r="K261" s="82"/>
      <c r="L261" s="50"/>
      <c r="M261" s="50"/>
      <c r="N261" s="51"/>
      <c r="O261" s="51"/>
      <c r="P261" s="51"/>
      <c r="Q261" s="51"/>
      <c r="R261" s="51"/>
    </row>
    <row r="262" spans="8:18" x14ac:dyDescent="0.35">
      <c r="H262" s="44"/>
      <c r="I262" s="44"/>
      <c r="J262" s="44"/>
      <c r="K262" s="82"/>
      <c r="L262" s="50"/>
      <c r="M262" s="50"/>
      <c r="N262" s="51"/>
      <c r="O262" s="51"/>
      <c r="P262" s="51"/>
      <c r="Q262" s="51"/>
      <c r="R262" s="51"/>
    </row>
    <row r="263" spans="8:18" x14ac:dyDescent="0.35">
      <c r="H263" s="44"/>
      <c r="I263" s="44"/>
      <c r="J263" s="44"/>
      <c r="K263" s="82"/>
      <c r="L263" s="50"/>
      <c r="M263" s="50"/>
      <c r="N263" s="51"/>
      <c r="O263" s="51"/>
      <c r="P263" s="51"/>
      <c r="Q263" s="51"/>
      <c r="R263" s="51"/>
    </row>
    <row r="264" spans="8:18" x14ac:dyDescent="0.35">
      <c r="H264" s="44"/>
      <c r="I264" s="44"/>
      <c r="J264" s="44"/>
      <c r="K264" s="82"/>
      <c r="L264" s="50"/>
      <c r="M264" s="50"/>
      <c r="N264" s="51"/>
      <c r="O264" s="51"/>
      <c r="P264" s="51"/>
      <c r="Q264" s="51"/>
      <c r="R264" s="51"/>
    </row>
    <row r="265" spans="8:18" x14ac:dyDescent="0.35">
      <c r="H265" s="44"/>
      <c r="I265" s="44"/>
      <c r="J265" s="44"/>
      <c r="K265" s="82"/>
      <c r="L265" s="50"/>
      <c r="M265" s="50"/>
      <c r="N265" s="51"/>
      <c r="O265" s="51"/>
      <c r="P265" s="51"/>
      <c r="Q265" s="51"/>
      <c r="R265" s="51"/>
    </row>
    <row r="266" spans="8:18" x14ac:dyDescent="0.35">
      <c r="H266" s="44"/>
      <c r="I266" s="44"/>
      <c r="J266" s="44"/>
      <c r="K266" s="82"/>
      <c r="L266" s="50"/>
      <c r="M266" s="50"/>
      <c r="N266" s="51"/>
      <c r="O266" s="51"/>
      <c r="P266" s="51"/>
      <c r="Q266" s="51"/>
      <c r="R266" s="51"/>
    </row>
    <row r="267" spans="8:18" x14ac:dyDescent="0.35">
      <c r="H267" s="44"/>
      <c r="I267" s="44"/>
      <c r="J267" s="44"/>
      <c r="K267" s="82"/>
      <c r="L267" s="50"/>
      <c r="M267" s="50"/>
      <c r="N267" s="51"/>
      <c r="O267" s="51"/>
      <c r="P267" s="51"/>
      <c r="Q267" s="51"/>
      <c r="R267" s="51"/>
    </row>
    <row r="268" spans="8:18" x14ac:dyDescent="0.35">
      <c r="H268" s="44"/>
      <c r="I268" s="44"/>
      <c r="J268" s="44"/>
      <c r="K268" s="82"/>
      <c r="L268" s="50"/>
      <c r="M268" s="50"/>
      <c r="N268" s="51"/>
      <c r="O268" s="51"/>
      <c r="P268" s="51"/>
      <c r="Q268" s="51"/>
      <c r="R268" s="51"/>
    </row>
    <row r="269" spans="8:18" x14ac:dyDescent="0.35">
      <c r="H269" s="44"/>
      <c r="I269" s="44"/>
      <c r="J269" s="44"/>
      <c r="K269" s="82"/>
      <c r="L269" s="50"/>
      <c r="M269" s="50"/>
      <c r="N269" s="51"/>
      <c r="O269" s="51"/>
      <c r="P269" s="51"/>
      <c r="Q269" s="51"/>
      <c r="R269" s="51"/>
    </row>
    <row r="270" spans="8:18" x14ac:dyDescent="0.35">
      <c r="H270" s="44"/>
      <c r="I270" s="44"/>
      <c r="J270" s="44"/>
      <c r="K270" s="82"/>
      <c r="L270" s="50"/>
      <c r="M270" s="50"/>
      <c r="N270" s="51"/>
      <c r="O270" s="51"/>
      <c r="P270" s="51"/>
      <c r="Q270" s="51"/>
      <c r="R270" s="51"/>
    </row>
    <row r="271" spans="8:18" x14ac:dyDescent="0.35">
      <c r="H271" s="44"/>
      <c r="I271" s="44"/>
      <c r="J271" s="44"/>
      <c r="K271" s="82"/>
      <c r="L271" s="50"/>
      <c r="M271" s="50"/>
      <c r="N271" s="51"/>
      <c r="O271" s="51"/>
      <c r="P271" s="51"/>
      <c r="Q271" s="51"/>
      <c r="R271" s="51"/>
    </row>
    <row r="272" spans="8:18" x14ac:dyDescent="0.35">
      <c r="H272" s="44"/>
      <c r="I272" s="44"/>
      <c r="J272" s="44"/>
      <c r="K272" s="82"/>
      <c r="L272" s="50"/>
      <c r="M272" s="50"/>
      <c r="N272" s="51"/>
      <c r="O272" s="51"/>
      <c r="P272" s="51"/>
      <c r="Q272" s="51"/>
      <c r="R272" s="51"/>
    </row>
    <row r="273" spans="8:18" x14ac:dyDescent="0.35">
      <c r="H273" s="44"/>
      <c r="I273" s="44"/>
      <c r="J273" s="44"/>
      <c r="K273" s="82"/>
      <c r="L273" s="50"/>
      <c r="M273" s="50"/>
      <c r="N273" s="51"/>
      <c r="O273" s="51"/>
      <c r="P273" s="51"/>
      <c r="Q273" s="51"/>
      <c r="R273" s="51"/>
    </row>
    <row r="274" spans="8:18" x14ac:dyDescent="0.35">
      <c r="H274" s="44"/>
      <c r="I274" s="44"/>
      <c r="J274" s="44"/>
      <c r="K274" s="82"/>
      <c r="L274" s="50"/>
      <c r="M274" s="50"/>
      <c r="N274" s="51"/>
      <c r="O274" s="51"/>
      <c r="P274" s="51"/>
      <c r="Q274" s="51"/>
      <c r="R274" s="51"/>
    </row>
  </sheetData>
  <pageMargins left="0.75" right="0.75" top="1" bottom="1" header="0.5" footer="0.5"/>
  <pageSetup orientation="portrait" horizontalDpi="4294967292" verticalDpi="4294967292"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G274"/>
  <sheetViews>
    <sheetView topLeftCell="A117" workbookViewId="0">
      <selection activeCell="L201" sqref="L201"/>
    </sheetView>
  </sheetViews>
  <sheetFormatPr defaultColWidth="8.81640625" defaultRowHeight="14.5" x14ac:dyDescent="0.35"/>
  <cols>
    <col min="1" max="1" width="8.81640625" style="44"/>
    <col min="2" max="2" width="19.453125" style="44" customWidth="1"/>
    <col min="3" max="6" width="10.54296875" style="44" customWidth="1"/>
    <col min="7" max="7" width="8.81640625" style="44" customWidth="1"/>
    <col min="8" max="8" width="6.453125" style="81" customWidth="1"/>
    <col min="9" max="9" width="3.54296875" style="81" customWidth="1"/>
    <col min="10" max="10" width="13.453125" style="81" customWidth="1"/>
    <col min="11" max="11" width="10.54296875" style="81" customWidth="1"/>
    <col min="12" max="12" width="17.453125" style="44" bestFit="1" customWidth="1"/>
    <col min="13" max="13" width="10.54296875" style="44" customWidth="1"/>
    <col min="14" max="19" width="8.81640625" style="44"/>
    <col min="20" max="20" width="5.453125" style="44" customWidth="1"/>
    <col min="21" max="27" width="8.81640625" style="44"/>
    <col min="28" max="28" width="9" style="44" customWidth="1"/>
    <col min="29" max="16384" width="8.81640625" style="44"/>
  </cols>
  <sheetData>
    <row r="1" spans="1:32" s="45" customFormat="1" x14ac:dyDescent="0.35">
      <c r="C1" s="45" t="s">
        <v>238</v>
      </c>
      <c r="L1" s="45" t="s">
        <v>239</v>
      </c>
      <c r="U1" s="45" t="s">
        <v>240</v>
      </c>
    </row>
    <row r="2" spans="1:32" s="52" customFormat="1" ht="58" x14ac:dyDescent="0.35">
      <c r="A2" s="52" t="s">
        <v>456</v>
      </c>
      <c r="K2" s="52" t="s">
        <v>223</v>
      </c>
      <c r="L2" s="52" t="s">
        <v>220</v>
      </c>
      <c r="M2" s="52" t="s">
        <v>432</v>
      </c>
      <c r="N2" s="53" t="s">
        <v>435</v>
      </c>
      <c r="O2" s="53" t="s">
        <v>455</v>
      </c>
      <c r="P2" s="53" t="s">
        <v>433</v>
      </c>
      <c r="Q2" s="53" t="s">
        <v>434</v>
      </c>
      <c r="R2" s="53" t="s">
        <v>431</v>
      </c>
      <c r="U2" s="52" t="s">
        <v>223</v>
      </c>
      <c r="V2" s="52" t="s">
        <v>220</v>
      </c>
      <c r="W2" s="52" t="s">
        <v>432</v>
      </c>
      <c r="X2" s="53" t="s">
        <v>435</v>
      </c>
      <c r="Y2" s="53" t="s">
        <v>455</v>
      </c>
      <c r="Z2" s="53" t="s">
        <v>433</v>
      </c>
      <c r="AA2" s="53" t="s">
        <v>434</v>
      </c>
      <c r="AB2" s="53" t="s">
        <v>431</v>
      </c>
      <c r="AC2" s="54"/>
      <c r="AD2" s="54"/>
      <c r="AE2" s="54"/>
    </row>
    <row r="3" spans="1:32" x14ac:dyDescent="0.35">
      <c r="B3" s="44" t="s">
        <v>456</v>
      </c>
      <c r="H3" s="44"/>
      <c r="I3" s="44"/>
      <c r="J3" s="44" t="s">
        <v>241</v>
      </c>
      <c r="K3" s="44">
        <v>100</v>
      </c>
      <c r="L3" s="44">
        <v>7</v>
      </c>
      <c r="M3" s="44">
        <v>7</v>
      </c>
      <c r="N3" s="46">
        <v>7</v>
      </c>
      <c r="O3" s="46">
        <v>7</v>
      </c>
      <c r="P3" s="46">
        <v>7</v>
      </c>
      <c r="Q3" s="46">
        <v>7</v>
      </c>
      <c r="R3" s="46">
        <v>7</v>
      </c>
      <c r="S3" s="46"/>
      <c r="U3" s="44">
        <v>100</v>
      </c>
      <c r="V3" s="44">
        <v>7</v>
      </c>
      <c r="W3" s="44">
        <v>7</v>
      </c>
      <c r="X3" s="46">
        <v>7</v>
      </c>
      <c r="Y3" s="46">
        <v>7</v>
      </c>
      <c r="Z3" s="46">
        <v>7</v>
      </c>
      <c r="AA3" s="46">
        <v>7</v>
      </c>
      <c r="AB3" s="46">
        <v>7</v>
      </c>
      <c r="AC3" s="46"/>
      <c r="AD3" s="46"/>
      <c r="AE3" s="46"/>
    </row>
    <row r="4" spans="1:32" x14ac:dyDescent="0.35">
      <c r="H4" s="44"/>
      <c r="I4" s="44"/>
      <c r="J4" s="44" t="s">
        <v>242</v>
      </c>
      <c r="K4" s="44">
        <v>0</v>
      </c>
      <c r="L4" s="44">
        <v>1</v>
      </c>
      <c r="M4" s="44">
        <v>1</v>
      </c>
      <c r="N4" s="46">
        <v>1</v>
      </c>
      <c r="O4" s="46">
        <v>1</v>
      </c>
      <c r="P4" s="46">
        <v>1</v>
      </c>
      <c r="Q4" s="46">
        <v>1</v>
      </c>
      <c r="R4" s="46">
        <v>1</v>
      </c>
      <c r="S4" s="46"/>
      <c r="U4" s="44">
        <v>0</v>
      </c>
      <c r="V4" s="44">
        <v>1</v>
      </c>
      <c r="W4" s="44">
        <v>1</v>
      </c>
      <c r="X4" s="46">
        <v>1</v>
      </c>
      <c r="Y4" s="46">
        <v>1</v>
      </c>
      <c r="Z4" s="46">
        <v>1</v>
      </c>
      <c r="AA4" s="46">
        <v>1</v>
      </c>
      <c r="AB4" s="46">
        <v>1</v>
      </c>
      <c r="AC4" s="46"/>
      <c r="AD4" s="46"/>
      <c r="AE4" s="46"/>
    </row>
    <row r="5" spans="1:32" x14ac:dyDescent="0.35">
      <c r="H5" s="44"/>
      <c r="I5" s="44"/>
      <c r="J5" s="44" t="s">
        <v>243</v>
      </c>
      <c r="K5" s="44">
        <v>0</v>
      </c>
      <c r="L5" s="44">
        <v>0</v>
      </c>
      <c r="M5" s="44">
        <v>0</v>
      </c>
      <c r="N5" s="46">
        <v>0</v>
      </c>
      <c r="O5" s="46">
        <v>0</v>
      </c>
      <c r="P5" s="46">
        <v>0</v>
      </c>
      <c r="Q5" s="46">
        <v>0</v>
      </c>
      <c r="R5" s="46">
        <v>0</v>
      </c>
      <c r="S5" s="46"/>
      <c r="U5" s="44">
        <v>0</v>
      </c>
      <c r="V5" s="44">
        <v>0</v>
      </c>
      <c r="W5" s="44">
        <v>0</v>
      </c>
      <c r="X5" s="46">
        <v>0</v>
      </c>
      <c r="Y5" s="46">
        <v>0</v>
      </c>
      <c r="Z5" s="46">
        <v>0</v>
      </c>
      <c r="AA5" s="46">
        <v>0</v>
      </c>
      <c r="AB5" s="46">
        <v>0</v>
      </c>
      <c r="AC5" s="46"/>
      <c r="AD5" s="46"/>
      <c r="AE5" s="46"/>
    </row>
    <row r="6" spans="1:32" x14ac:dyDescent="0.35">
      <c r="A6" s="44" t="s">
        <v>456</v>
      </c>
      <c r="H6" s="44"/>
      <c r="I6" s="44"/>
      <c r="J6" s="44" t="s">
        <v>244</v>
      </c>
      <c r="K6" s="44" t="s">
        <v>245</v>
      </c>
      <c r="L6" s="44" t="s">
        <v>245</v>
      </c>
      <c r="M6" s="44" t="s">
        <v>245</v>
      </c>
      <c r="N6" s="56" t="s">
        <v>247</v>
      </c>
      <c r="O6" s="56" t="s">
        <v>246</v>
      </c>
      <c r="P6" s="56" t="s">
        <v>245</v>
      </c>
      <c r="Q6" s="56" t="s">
        <v>245</v>
      </c>
      <c r="R6" s="46" t="s">
        <v>245</v>
      </c>
      <c r="S6" s="46"/>
      <c r="U6" s="44" t="s">
        <v>245</v>
      </c>
      <c r="V6" s="44" t="s">
        <v>245</v>
      </c>
      <c r="W6" s="44" t="s">
        <v>245</v>
      </c>
      <c r="X6" s="56" t="s">
        <v>247</v>
      </c>
      <c r="Y6" s="56" t="s">
        <v>246</v>
      </c>
      <c r="Z6" s="56" t="s">
        <v>245</v>
      </c>
      <c r="AA6" s="56" t="s">
        <v>245</v>
      </c>
      <c r="AB6" s="46" t="s">
        <v>245</v>
      </c>
      <c r="AC6" s="46"/>
      <c r="AD6" s="46"/>
      <c r="AE6" s="46"/>
    </row>
    <row r="7" spans="1:32" x14ac:dyDescent="0.35">
      <c r="A7" s="44" t="s">
        <v>600</v>
      </c>
      <c r="B7" s="44" t="s">
        <v>601</v>
      </c>
      <c r="C7" s="1" t="s">
        <v>562</v>
      </c>
      <c r="D7" s="1" t="s">
        <v>563</v>
      </c>
      <c r="E7" s="1" t="s">
        <v>564</v>
      </c>
      <c r="H7" s="44"/>
      <c r="I7" s="44"/>
      <c r="J7" s="44"/>
      <c r="K7" s="44"/>
    </row>
    <row r="8" spans="1:32" x14ac:dyDescent="0.35">
      <c r="A8" s="44" t="s">
        <v>1</v>
      </c>
      <c r="B8" s="50" t="s">
        <v>248</v>
      </c>
      <c r="C8" s="47">
        <f t="shared" ref="C8:C70" si="0">IF(ISNUMBER(AVERAGE(U8:W8,Z8:AB8)),AVERAGE(U8:W8,Z8:AB8),"..")</f>
        <v>0.24444444444444444</v>
      </c>
      <c r="D8" s="47" t="str">
        <f t="shared" ref="D8:D70" si="1">+Y8</f>
        <v>..</v>
      </c>
      <c r="E8" s="47" t="str">
        <f t="shared" ref="E8:E70" si="2">+X8</f>
        <v>..</v>
      </c>
      <c r="F8" s="47"/>
      <c r="G8" s="86"/>
      <c r="H8" s="50"/>
      <c r="J8" s="89"/>
      <c r="K8" s="92">
        <v>60</v>
      </c>
      <c r="L8" s="86">
        <v>6</v>
      </c>
      <c r="M8" s="86">
        <v>6</v>
      </c>
      <c r="N8" s="86" t="e">
        <v>#N/A</v>
      </c>
      <c r="O8" s="86" t="e">
        <v>#N/A</v>
      </c>
      <c r="P8" s="86" t="e">
        <v>#N/A</v>
      </c>
      <c r="Q8" s="86" t="e">
        <v>#N/A</v>
      </c>
      <c r="R8" s="86" t="e">
        <v>#N/A</v>
      </c>
      <c r="U8" s="47">
        <f t="shared" ref="U8:AB51" si="3">IF(ISNUMBER(K8)=TRUE,U$5*(K8-U$4)/(U$3-U$4)+(1-U$5)*(1-(K8-U$4)/(U$3-U$4)),"..")</f>
        <v>0.4</v>
      </c>
      <c r="V8" s="47">
        <f t="shared" ref="V8:AB22" si="4">IF(ISNUMBER(L8)=TRUE,V$5*(L8-V$4)/(V$3-V$4)+(1-V$5)*(1-(L8-V$4)/(V$3-V$4)),"..")</f>
        <v>0.16666666666666663</v>
      </c>
      <c r="W8" s="47">
        <f t="shared" si="4"/>
        <v>0.16666666666666663</v>
      </c>
      <c r="X8" s="47" t="str">
        <f t="shared" si="4"/>
        <v>..</v>
      </c>
      <c r="Y8" s="47" t="str">
        <f t="shared" si="4"/>
        <v>..</v>
      </c>
      <c r="Z8" s="47" t="str">
        <f t="shared" si="4"/>
        <v>..</v>
      </c>
      <c r="AA8" s="47" t="str">
        <f t="shared" si="4"/>
        <v>..</v>
      </c>
      <c r="AB8" s="47" t="str">
        <f t="shared" si="4"/>
        <v>..</v>
      </c>
    </row>
    <row r="9" spans="1:32" x14ac:dyDescent="0.35">
      <c r="A9" s="44" t="s">
        <v>3</v>
      </c>
      <c r="B9" s="50" t="s">
        <v>249</v>
      </c>
      <c r="C9" s="47">
        <f t="shared" si="0"/>
        <v>0.58166666666666667</v>
      </c>
      <c r="D9" s="47">
        <f t="shared" si="1"/>
        <v>0.41666666666666663</v>
      </c>
      <c r="E9" s="47">
        <f t="shared" si="2"/>
        <v>0.29166666666666663</v>
      </c>
      <c r="F9" s="47"/>
      <c r="G9" s="86"/>
      <c r="H9" s="50"/>
      <c r="J9" s="89"/>
      <c r="K9" s="92">
        <v>51</v>
      </c>
      <c r="L9" s="86">
        <v>3</v>
      </c>
      <c r="M9" s="86">
        <v>3</v>
      </c>
      <c r="N9" s="86">
        <v>5.25</v>
      </c>
      <c r="O9" s="86">
        <v>4.5</v>
      </c>
      <c r="P9" s="86">
        <v>4.25</v>
      </c>
      <c r="Q9" s="86">
        <v>3</v>
      </c>
      <c r="R9" s="86">
        <v>3.75</v>
      </c>
      <c r="U9" s="47">
        <f t="shared" si="3"/>
        <v>0.49</v>
      </c>
      <c r="V9" s="47">
        <f t="shared" si="4"/>
        <v>0.66666666666666674</v>
      </c>
      <c r="W9" s="47">
        <f t="shared" si="4"/>
        <v>0.66666666666666674</v>
      </c>
      <c r="X9" s="47">
        <f t="shared" si="4"/>
        <v>0.29166666666666663</v>
      </c>
      <c r="Y9" s="47">
        <f t="shared" si="4"/>
        <v>0.41666666666666663</v>
      </c>
      <c r="Z9" s="47">
        <f t="shared" si="4"/>
        <v>0.45833333333333337</v>
      </c>
      <c r="AA9" s="47">
        <f t="shared" si="4"/>
        <v>0.66666666666666674</v>
      </c>
      <c r="AB9" s="47">
        <f t="shared" si="4"/>
        <v>0.54166666666666674</v>
      </c>
    </row>
    <row r="10" spans="1:32" x14ac:dyDescent="0.35">
      <c r="A10" s="44" t="s">
        <v>48</v>
      </c>
      <c r="B10" s="50" t="s">
        <v>250</v>
      </c>
      <c r="C10" s="47">
        <f t="shared" si="0"/>
        <v>0.28333333333333333</v>
      </c>
      <c r="D10" s="47" t="str">
        <f t="shared" si="1"/>
        <v>..</v>
      </c>
      <c r="E10" s="47" t="str">
        <f t="shared" si="2"/>
        <v>..</v>
      </c>
      <c r="F10" s="47"/>
      <c r="G10" s="86"/>
      <c r="H10" s="50"/>
      <c r="J10" s="89"/>
      <c r="K10" s="92">
        <v>65</v>
      </c>
      <c r="L10" s="86">
        <v>5</v>
      </c>
      <c r="M10" s="86">
        <v>6</v>
      </c>
      <c r="N10" s="86" t="e">
        <v>#N/A</v>
      </c>
      <c r="O10" s="86" t="e">
        <v>#N/A</v>
      </c>
      <c r="P10" s="86" t="e">
        <v>#N/A</v>
      </c>
      <c r="Q10" s="86" t="e">
        <v>#N/A</v>
      </c>
      <c r="R10" s="86" t="e">
        <v>#N/A</v>
      </c>
      <c r="U10" s="47">
        <f t="shared" si="3"/>
        <v>0.35</v>
      </c>
      <c r="V10" s="47">
        <f t="shared" si="4"/>
        <v>0.33333333333333337</v>
      </c>
      <c r="W10" s="47">
        <f t="shared" si="4"/>
        <v>0.16666666666666663</v>
      </c>
      <c r="X10" s="47" t="str">
        <f t="shared" si="4"/>
        <v>..</v>
      </c>
      <c r="Y10" s="47" t="str">
        <f t="shared" si="4"/>
        <v>..</v>
      </c>
      <c r="Z10" s="47" t="str">
        <f t="shared" si="4"/>
        <v>..</v>
      </c>
      <c r="AA10" s="47" t="str">
        <f t="shared" si="4"/>
        <v>..</v>
      </c>
      <c r="AB10" s="47" t="str">
        <f t="shared" si="4"/>
        <v>..</v>
      </c>
    </row>
    <row r="11" spans="1:32" x14ac:dyDescent="0.35">
      <c r="A11" s="44" t="s">
        <v>0</v>
      </c>
      <c r="B11" s="50" t="s">
        <v>251</v>
      </c>
      <c r="C11" s="47">
        <f t="shared" si="0"/>
        <v>0.95000000000000007</v>
      </c>
      <c r="D11" s="47" t="str">
        <f t="shared" si="1"/>
        <v>..</v>
      </c>
      <c r="E11" s="47" t="str">
        <f t="shared" si="2"/>
        <v>..</v>
      </c>
      <c r="F11" s="47"/>
      <c r="G11" s="86"/>
      <c r="H11" s="50"/>
      <c r="J11" s="89"/>
      <c r="K11" s="92">
        <v>15</v>
      </c>
      <c r="L11" s="86">
        <v>1</v>
      </c>
      <c r="M11" s="86">
        <v>1</v>
      </c>
      <c r="N11" s="86" t="e">
        <v>#N/A</v>
      </c>
      <c r="O11" s="86" t="e">
        <v>#N/A</v>
      </c>
      <c r="P11" s="86" t="e">
        <v>#N/A</v>
      </c>
      <c r="Q11" s="86" t="e">
        <v>#N/A</v>
      </c>
      <c r="R11" s="86" t="e">
        <v>#N/A</v>
      </c>
      <c r="U11" s="47">
        <f t="shared" si="3"/>
        <v>0.85</v>
      </c>
      <c r="V11" s="47">
        <f t="shared" si="4"/>
        <v>1</v>
      </c>
      <c r="W11" s="47">
        <f t="shared" si="4"/>
        <v>1</v>
      </c>
      <c r="X11" s="47" t="str">
        <f t="shared" si="4"/>
        <v>..</v>
      </c>
      <c r="Y11" s="47" t="str">
        <f t="shared" si="4"/>
        <v>..</v>
      </c>
      <c r="Z11" s="47" t="str">
        <f t="shared" si="4"/>
        <v>..</v>
      </c>
      <c r="AA11" s="47" t="str">
        <f t="shared" si="4"/>
        <v>..</v>
      </c>
      <c r="AB11" s="47" t="str">
        <f t="shared" si="4"/>
        <v>..</v>
      </c>
    </row>
    <row r="12" spans="1:32" x14ac:dyDescent="0.35">
      <c r="A12" s="44" t="s">
        <v>2</v>
      </c>
      <c r="B12" s="50" t="s">
        <v>252</v>
      </c>
      <c r="C12" s="47">
        <f t="shared" si="0"/>
        <v>0.2011111111111111</v>
      </c>
      <c r="D12" s="47" t="str">
        <f t="shared" si="1"/>
        <v>..</v>
      </c>
      <c r="E12" s="47" t="str">
        <f t="shared" si="2"/>
        <v>..</v>
      </c>
      <c r="F12" s="47"/>
      <c r="G12" s="86"/>
      <c r="H12" s="50"/>
      <c r="J12" s="89"/>
      <c r="K12" s="92">
        <v>73</v>
      </c>
      <c r="L12" s="86">
        <v>6</v>
      </c>
      <c r="M12" s="86">
        <v>6</v>
      </c>
      <c r="N12" s="86" t="e">
        <v>#N/A</v>
      </c>
      <c r="O12" s="86" t="e">
        <v>#N/A</v>
      </c>
      <c r="P12" s="86" t="e">
        <v>#N/A</v>
      </c>
      <c r="Q12" s="86" t="e">
        <v>#N/A</v>
      </c>
      <c r="R12" s="86" t="e">
        <v>#N/A</v>
      </c>
      <c r="U12" s="47">
        <f t="shared" si="3"/>
        <v>0.27</v>
      </c>
      <c r="V12" s="47">
        <f t="shared" si="4"/>
        <v>0.16666666666666663</v>
      </c>
      <c r="W12" s="47">
        <f t="shared" si="4"/>
        <v>0.16666666666666663</v>
      </c>
      <c r="X12" s="47" t="str">
        <f t="shared" si="4"/>
        <v>..</v>
      </c>
      <c r="Y12" s="47" t="str">
        <f t="shared" si="4"/>
        <v>..</v>
      </c>
      <c r="Z12" s="47" t="str">
        <f t="shared" si="4"/>
        <v>..</v>
      </c>
      <c r="AA12" s="47" t="str">
        <f t="shared" si="4"/>
        <v>..</v>
      </c>
      <c r="AB12" s="47" t="str">
        <f t="shared" si="4"/>
        <v>..</v>
      </c>
    </row>
    <row r="13" spans="1:32" x14ac:dyDescent="0.35">
      <c r="A13" s="44" t="s">
        <v>7</v>
      </c>
      <c r="B13" s="50" t="s">
        <v>253</v>
      </c>
      <c r="C13" s="47">
        <f t="shared" si="0"/>
        <v>0.77555555555555555</v>
      </c>
      <c r="D13" s="47" t="str">
        <f t="shared" si="1"/>
        <v>..</v>
      </c>
      <c r="E13" s="47" t="str">
        <f t="shared" si="2"/>
        <v>..</v>
      </c>
      <c r="F13" s="47"/>
      <c r="G13" s="86"/>
      <c r="H13" s="50"/>
      <c r="J13" s="89"/>
      <c r="K13" s="92">
        <v>34</v>
      </c>
      <c r="L13" s="86">
        <v>2</v>
      </c>
      <c r="M13" s="86">
        <v>2</v>
      </c>
      <c r="N13" s="86" t="e">
        <v>#N/A</v>
      </c>
      <c r="O13" s="86" t="e">
        <v>#N/A</v>
      </c>
      <c r="P13" s="86" t="e">
        <v>#N/A</v>
      </c>
      <c r="Q13" s="86" t="e">
        <v>#N/A</v>
      </c>
      <c r="R13" s="86" t="e">
        <v>#N/A</v>
      </c>
      <c r="U13" s="47">
        <f t="shared" si="3"/>
        <v>0.65999999999999992</v>
      </c>
      <c r="V13" s="47">
        <f t="shared" si="4"/>
        <v>0.83333333333333337</v>
      </c>
      <c r="W13" s="47">
        <f t="shared" si="4"/>
        <v>0.83333333333333337</v>
      </c>
      <c r="X13" s="47" t="str">
        <f t="shared" si="4"/>
        <v>..</v>
      </c>
      <c r="Y13" s="47" t="str">
        <f t="shared" si="4"/>
        <v>..</v>
      </c>
      <c r="Z13" s="47" t="str">
        <f t="shared" si="4"/>
        <v>..</v>
      </c>
      <c r="AA13" s="47" t="str">
        <f t="shared" si="4"/>
        <v>..</v>
      </c>
      <c r="AB13" s="47" t="str">
        <f t="shared" si="4"/>
        <v>..</v>
      </c>
      <c r="AF13" s="44" t="s">
        <v>456</v>
      </c>
    </row>
    <row r="14" spans="1:32" x14ac:dyDescent="0.35">
      <c r="A14" s="44" t="s">
        <v>5</v>
      </c>
      <c r="B14" s="50" t="s">
        <v>254</v>
      </c>
      <c r="C14" s="47">
        <f t="shared" si="0"/>
        <v>0.73555555555555563</v>
      </c>
      <c r="D14" s="47" t="str">
        <f t="shared" si="1"/>
        <v>..</v>
      </c>
      <c r="E14" s="47" t="str">
        <f t="shared" si="2"/>
        <v>..</v>
      </c>
      <c r="F14" s="47"/>
      <c r="G14" s="86"/>
      <c r="H14" s="50"/>
      <c r="J14" s="89"/>
      <c r="K14" s="92">
        <v>46</v>
      </c>
      <c r="L14" s="86">
        <v>2</v>
      </c>
      <c r="M14" s="86">
        <v>2</v>
      </c>
      <c r="N14" s="86" t="e">
        <v>#N/A</v>
      </c>
      <c r="O14" s="86" t="e">
        <v>#N/A</v>
      </c>
      <c r="P14" s="86" t="e">
        <v>#N/A</v>
      </c>
      <c r="Q14" s="86" t="e">
        <v>#N/A</v>
      </c>
      <c r="R14" s="86" t="e">
        <v>#N/A</v>
      </c>
      <c r="U14" s="47">
        <f t="shared" si="3"/>
        <v>0.54</v>
      </c>
      <c r="V14" s="47">
        <f t="shared" si="4"/>
        <v>0.83333333333333337</v>
      </c>
      <c r="W14" s="47">
        <f t="shared" si="4"/>
        <v>0.83333333333333337</v>
      </c>
      <c r="X14" s="47" t="str">
        <f t="shared" si="4"/>
        <v>..</v>
      </c>
      <c r="Y14" s="47" t="str">
        <f t="shared" si="4"/>
        <v>..</v>
      </c>
      <c r="Z14" s="47" t="str">
        <f t="shared" si="4"/>
        <v>..</v>
      </c>
      <c r="AA14" s="47" t="str">
        <f t="shared" si="4"/>
        <v>..</v>
      </c>
      <c r="AB14" s="47" t="str">
        <f t="shared" si="4"/>
        <v>..</v>
      </c>
    </row>
    <row r="15" spans="1:32" x14ac:dyDescent="0.35">
      <c r="A15" s="44" t="s">
        <v>6</v>
      </c>
      <c r="B15" s="50" t="s">
        <v>255</v>
      </c>
      <c r="C15" s="47">
        <f t="shared" si="0"/>
        <v>0.36027777777777775</v>
      </c>
      <c r="D15" s="47">
        <f t="shared" si="1"/>
        <v>0.20833333333333337</v>
      </c>
      <c r="E15" s="47">
        <f t="shared" si="2"/>
        <v>0.29166666666666663</v>
      </c>
      <c r="F15" s="47"/>
      <c r="G15" s="86"/>
      <c r="H15" s="50"/>
      <c r="J15" s="89"/>
      <c r="K15" s="92">
        <v>63</v>
      </c>
      <c r="L15" s="86">
        <v>4</v>
      </c>
      <c r="M15" s="86">
        <v>5</v>
      </c>
      <c r="N15" s="86">
        <v>5.25</v>
      </c>
      <c r="O15" s="86">
        <v>5.75</v>
      </c>
      <c r="P15" s="86">
        <v>5.5</v>
      </c>
      <c r="Q15" s="86">
        <v>3.75</v>
      </c>
      <c r="R15" s="86">
        <v>6</v>
      </c>
      <c r="U15" s="47">
        <f t="shared" si="3"/>
        <v>0.37</v>
      </c>
      <c r="V15" s="47">
        <f t="shared" si="4"/>
        <v>0.5</v>
      </c>
      <c r="W15" s="47">
        <f t="shared" si="4"/>
        <v>0.33333333333333337</v>
      </c>
      <c r="X15" s="47">
        <f t="shared" si="4"/>
        <v>0.29166666666666663</v>
      </c>
      <c r="Y15" s="47">
        <f t="shared" si="4"/>
        <v>0.20833333333333337</v>
      </c>
      <c r="Z15" s="47">
        <f t="shared" si="4"/>
        <v>0.25</v>
      </c>
      <c r="AA15" s="47">
        <f t="shared" si="4"/>
        <v>0.54166666666666674</v>
      </c>
      <c r="AB15" s="47">
        <f t="shared" si="4"/>
        <v>0.16666666666666663</v>
      </c>
    </row>
    <row r="16" spans="1:32" x14ac:dyDescent="0.35">
      <c r="A16" s="44" t="s">
        <v>8</v>
      </c>
      <c r="B16" s="50" t="s">
        <v>256</v>
      </c>
      <c r="C16" s="47">
        <f t="shared" si="0"/>
        <v>0.92666666666666675</v>
      </c>
      <c r="D16" s="47" t="str">
        <f t="shared" si="1"/>
        <v>..</v>
      </c>
      <c r="E16" s="47" t="str">
        <f t="shared" si="2"/>
        <v>..</v>
      </c>
      <c r="F16" s="47"/>
      <c r="G16" s="86"/>
      <c r="H16" s="50"/>
      <c r="J16" s="89"/>
      <c r="K16" s="92">
        <v>22</v>
      </c>
      <c r="L16" s="86">
        <v>1</v>
      </c>
      <c r="M16" s="86">
        <v>1</v>
      </c>
      <c r="N16" s="86" t="e">
        <v>#N/A</v>
      </c>
      <c r="O16" s="86" t="e">
        <v>#N/A</v>
      </c>
      <c r="P16" s="86" t="e">
        <v>#N/A</v>
      </c>
      <c r="Q16" s="86" t="e">
        <v>#N/A</v>
      </c>
      <c r="R16" s="86" t="e">
        <v>#N/A</v>
      </c>
      <c r="U16" s="47">
        <f t="shared" si="3"/>
        <v>0.78</v>
      </c>
      <c r="V16" s="47">
        <f t="shared" si="4"/>
        <v>1</v>
      </c>
      <c r="W16" s="47">
        <f t="shared" si="4"/>
        <v>1</v>
      </c>
      <c r="X16" s="47" t="str">
        <f t="shared" si="4"/>
        <v>..</v>
      </c>
      <c r="Y16" s="47" t="str">
        <f t="shared" si="4"/>
        <v>..</v>
      </c>
      <c r="Z16" s="47" t="str">
        <f t="shared" si="4"/>
        <v>..</v>
      </c>
      <c r="AA16" s="47" t="str">
        <f t="shared" si="4"/>
        <v>..</v>
      </c>
      <c r="AB16" s="47" t="str">
        <f t="shared" si="4"/>
        <v>..</v>
      </c>
    </row>
    <row r="17" spans="1:30" x14ac:dyDescent="0.35">
      <c r="A17" s="44" t="s">
        <v>9</v>
      </c>
      <c r="B17" s="50" t="s">
        <v>257</v>
      </c>
      <c r="C17" s="47">
        <f t="shared" si="0"/>
        <v>0.92666666666666675</v>
      </c>
      <c r="D17" s="47" t="str">
        <f t="shared" si="1"/>
        <v>..</v>
      </c>
      <c r="E17" s="47" t="str">
        <f t="shared" si="2"/>
        <v>..</v>
      </c>
      <c r="F17" s="47"/>
      <c r="G17" s="86"/>
      <c r="H17" s="50"/>
      <c r="J17" s="89"/>
      <c r="K17" s="92">
        <v>22</v>
      </c>
      <c r="L17" s="86">
        <v>1</v>
      </c>
      <c r="M17" s="86">
        <v>1</v>
      </c>
      <c r="N17" s="86" t="e">
        <v>#N/A</v>
      </c>
      <c r="O17" s="86" t="e">
        <v>#N/A</v>
      </c>
      <c r="P17" s="86" t="e">
        <v>#N/A</v>
      </c>
      <c r="Q17" s="86" t="e">
        <v>#N/A</v>
      </c>
      <c r="R17" s="86" t="e">
        <v>#N/A</v>
      </c>
      <c r="U17" s="47">
        <f t="shared" si="3"/>
        <v>0.78</v>
      </c>
      <c r="V17" s="47">
        <f t="shared" si="4"/>
        <v>1</v>
      </c>
      <c r="W17" s="47">
        <f t="shared" si="4"/>
        <v>1</v>
      </c>
      <c r="X17" s="47" t="str">
        <f t="shared" si="4"/>
        <v>..</v>
      </c>
      <c r="Y17" s="47" t="str">
        <f t="shared" si="4"/>
        <v>..</v>
      </c>
      <c r="Z17" s="47" t="str">
        <f t="shared" si="4"/>
        <v>..</v>
      </c>
      <c r="AA17" s="47" t="str">
        <f t="shared" si="4"/>
        <v>..</v>
      </c>
      <c r="AB17" s="47" t="str">
        <f t="shared" si="4"/>
        <v>..</v>
      </c>
    </row>
    <row r="18" spans="1:30" x14ac:dyDescent="0.35">
      <c r="A18" s="44" t="s">
        <v>10</v>
      </c>
      <c r="B18" s="50" t="s">
        <v>258</v>
      </c>
      <c r="C18" s="47">
        <f t="shared" si="0"/>
        <v>4.4444444444444432E-2</v>
      </c>
      <c r="D18" s="47">
        <f t="shared" si="1"/>
        <v>0</v>
      </c>
      <c r="E18" s="47">
        <f t="shared" si="2"/>
        <v>0</v>
      </c>
      <c r="F18" s="47"/>
      <c r="G18" s="86"/>
      <c r="H18" s="50"/>
      <c r="J18" s="89"/>
      <c r="K18" s="92">
        <v>90</v>
      </c>
      <c r="L18" s="86">
        <v>6</v>
      </c>
      <c r="M18" s="86">
        <v>7</v>
      </c>
      <c r="N18" s="86">
        <v>7</v>
      </c>
      <c r="O18" s="86">
        <v>7</v>
      </c>
      <c r="P18" s="86">
        <v>7</v>
      </c>
      <c r="Q18" s="86">
        <v>7</v>
      </c>
      <c r="R18" s="86">
        <v>7</v>
      </c>
      <c r="U18" s="47">
        <f t="shared" si="3"/>
        <v>9.9999999999999978E-2</v>
      </c>
      <c r="V18" s="47">
        <f t="shared" si="4"/>
        <v>0.16666666666666663</v>
      </c>
      <c r="W18" s="47">
        <f t="shared" si="4"/>
        <v>0</v>
      </c>
      <c r="X18" s="47">
        <f t="shared" si="4"/>
        <v>0</v>
      </c>
      <c r="Y18" s="47">
        <f t="shared" si="4"/>
        <v>0</v>
      </c>
      <c r="Z18" s="47">
        <f t="shared" si="4"/>
        <v>0</v>
      </c>
      <c r="AA18" s="47">
        <f t="shared" si="4"/>
        <v>0</v>
      </c>
      <c r="AB18" s="47">
        <f t="shared" si="4"/>
        <v>0</v>
      </c>
    </row>
    <row r="19" spans="1:30" x14ac:dyDescent="0.35">
      <c r="A19" s="44" t="s">
        <v>18</v>
      </c>
      <c r="B19" s="50" t="s">
        <v>259</v>
      </c>
      <c r="C19" s="47">
        <f t="shared" si="0"/>
        <v>0.92333333333333334</v>
      </c>
      <c r="D19" s="47" t="str">
        <f t="shared" si="1"/>
        <v>..</v>
      </c>
      <c r="E19" s="47" t="str">
        <f t="shared" si="2"/>
        <v>..</v>
      </c>
      <c r="F19" s="47"/>
      <c r="G19" s="86"/>
      <c r="H19" s="50"/>
      <c r="J19" s="89"/>
      <c r="K19" s="92">
        <v>23</v>
      </c>
      <c r="L19" s="86">
        <v>1</v>
      </c>
      <c r="M19" s="86">
        <v>1</v>
      </c>
      <c r="N19" s="86" t="e">
        <v>#N/A</v>
      </c>
      <c r="O19" s="86" t="e">
        <v>#N/A</v>
      </c>
      <c r="P19" s="86" t="e">
        <v>#N/A</v>
      </c>
      <c r="Q19" s="86" t="e">
        <v>#N/A</v>
      </c>
      <c r="R19" s="86" t="e">
        <v>#N/A</v>
      </c>
      <c r="U19" s="47">
        <f t="shared" si="3"/>
        <v>0.77</v>
      </c>
      <c r="V19" s="47">
        <f t="shared" si="4"/>
        <v>1</v>
      </c>
      <c r="W19" s="47">
        <f t="shared" si="4"/>
        <v>1</v>
      </c>
      <c r="X19" s="47" t="str">
        <f t="shared" si="4"/>
        <v>..</v>
      </c>
      <c r="Y19" s="47" t="str">
        <f t="shared" si="4"/>
        <v>..</v>
      </c>
      <c r="Z19" s="47" t="str">
        <f t="shared" si="4"/>
        <v>..</v>
      </c>
      <c r="AA19" s="47" t="str">
        <f t="shared" si="4"/>
        <v>..</v>
      </c>
      <c r="AB19" s="47" t="str">
        <f t="shared" si="4"/>
        <v>..</v>
      </c>
      <c r="AD19" s="86"/>
    </row>
    <row r="20" spans="1:30" x14ac:dyDescent="0.35">
      <c r="A20" s="44" t="s">
        <v>17</v>
      </c>
      <c r="B20" s="50" t="s">
        <v>260</v>
      </c>
      <c r="C20" s="47">
        <f t="shared" si="0"/>
        <v>9.8888888888888873E-2</v>
      </c>
      <c r="D20" s="47" t="str">
        <f t="shared" si="1"/>
        <v>..</v>
      </c>
      <c r="E20" s="47" t="str">
        <f t="shared" si="2"/>
        <v>..</v>
      </c>
      <c r="F20" s="47"/>
      <c r="G20" s="86"/>
      <c r="H20" s="50"/>
      <c r="J20" s="89"/>
      <c r="K20" s="92">
        <v>87</v>
      </c>
      <c r="L20" s="86">
        <v>6</v>
      </c>
      <c r="M20" s="86">
        <v>7</v>
      </c>
      <c r="N20" s="86" t="e">
        <v>#N/A</v>
      </c>
      <c r="O20" s="86" t="e">
        <v>#N/A</v>
      </c>
      <c r="P20" s="86" t="e">
        <v>#N/A</v>
      </c>
      <c r="Q20" s="86" t="e">
        <v>#N/A</v>
      </c>
      <c r="R20" s="86" t="e">
        <v>#N/A</v>
      </c>
      <c r="U20" s="47">
        <f t="shared" si="3"/>
        <v>0.13</v>
      </c>
      <c r="V20" s="47">
        <f t="shared" si="4"/>
        <v>0.16666666666666663</v>
      </c>
      <c r="W20" s="47">
        <f t="shared" si="4"/>
        <v>0</v>
      </c>
      <c r="X20" s="47" t="str">
        <f t="shared" si="4"/>
        <v>..</v>
      </c>
      <c r="Y20" s="47" t="str">
        <f t="shared" si="4"/>
        <v>..</v>
      </c>
      <c r="Z20" s="47" t="str">
        <f t="shared" si="4"/>
        <v>..</v>
      </c>
      <c r="AA20" s="47" t="str">
        <f t="shared" si="4"/>
        <v>..</v>
      </c>
      <c r="AB20" s="47" t="str">
        <f t="shared" si="4"/>
        <v>..</v>
      </c>
    </row>
    <row r="21" spans="1:30" x14ac:dyDescent="0.35">
      <c r="A21" s="44" t="s">
        <v>15</v>
      </c>
      <c r="B21" s="50" t="s">
        <v>261</v>
      </c>
      <c r="C21" s="47">
        <f t="shared" si="0"/>
        <v>0.45999999999999996</v>
      </c>
      <c r="D21" s="47" t="str">
        <f t="shared" si="1"/>
        <v>..</v>
      </c>
      <c r="E21" s="47" t="str">
        <f t="shared" si="2"/>
        <v>..</v>
      </c>
      <c r="F21" s="47"/>
      <c r="G21" s="86"/>
      <c r="H21" s="50"/>
      <c r="J21" s="89"/>
      <c r="K21" s="92">
        <v>62</v>
      </c>
      <c r="L21" s="86">
        <v>4</v>
      </c>
      <c r="M21" s="86">
        <v>4</v>
      </c>
      <c r="N21" s="86" t="e">
        <v>#N/A</v>
      </c>
      <c r="O21" s="86" t="e">
        <v>#N/A</v>
      </c>
      <c r="P21" s="86" t="e">
        <v>#N/A</v>
      </c>
      <c r="Q21" s="86" t="e">
        <v>#N/A</v>
      </c>
      <c r="R21" s="86" t="e">
        <v>#N/A</v>
      </c>
      <c r="U21" s="47">
        <f t="shared" si="3"/>
        <v>0.38</v>
      </c>
      <c r="V21" s="47">
        <f t="shared" si="4"/>
        <v>0.5</v>
      </c>
      <c r="W21" s="47">
        <f t="shared" si="4"/>
        <v>0.5</v>
      </c>
      <c r="X21" s="47" t="str">
        <f t="shared" si="4"/>
        <v>..</v>
      </c>
      <c r="Y21" s="47" t="str">
        <f t="shared" si="4"/>
        <v>..</v>
      </c>
      <c r="Z21" s="47" t="str">
        <f t="shared" si="4"/>
        <v>..</v>
      </c>
      <c r="AA21" s="47" t="str">
        <f t="shared" si="4"/>
        <v>..</v>
      </c>
      <c r="AB21" s="47" t="str">
        <f t="shared" si="4"/>
        <v>..</v>
      </c>
    </row>
    <row r="22" spans="1:30" x14ac:dyDescent="0.35">
      <c r="A22" s="44" t="s">
        <v>24</v>
      </c>
      <c r="B22" s="50" t="s">
        <v>262</v>
      </c>
      <c r="C22" s="47">
        <f t="shared" si="0"/>
        <v>0.93666666666666665</v>
      </c>
      <c r="D22" s="47" t="str">
        <f t="shared" si="1"/>
        <v>..</v>
      </c>
      <c r="E22" s="47" t="str">
        <f t="shared" si="2"/>
        <v>..</v>
      </c>
      <c r="F22" s="47"/>
      <c r="G22" s="86"/>
      <c r="H22" s="50"/>
      <c r="J22" s="89"/>
      <c r="K22" s="92">
        <v>19</v>
      </c>
      <c r="L22" s="86">
        <v>1</v>
      </c>
      <c r="M22" s="86">
        <v>1</v>
      </c>
      <c r="N22" s="86" t="e">
        <v>#N/A</v>
      </c>
      <c r="O22" s="86" t="e">
        <v>#N/A</v>
      </c>
      <c r="P22" s="86" t="e">
        <v>#N/A</v>
      </c>
      <c r="Q22" s="86" t="e">
        <v>#N/A</v>
      </c>
      <c r="R22" s="86" t="e">
        <v>#N/A</v>
      </c>
      <c r="U22" s="47">
        <f t="shared" si="3"/>
        <v>0.81</v>
      </c>
      <c r="V22" s="47">
        <f t="shared" si="4"/>
        <v>1</v>
      </c>
      <c r="W22" s="47">
        <f t="shared" si="4"/>
        <v>1</v>
      </c>
      <c r="X22" s="47" t="str">
        <f t="shared" si="4"/>
        <v>..</v>
      </c>
      <c r="Y22" s="47" t="str">
        <f t="shared" si="4"/>
        <v>..</v>
      </c>
      <c r="Z22" s="47" t="str">
        <f t="shared" si="4"/>
        <v>..</v>
      </c>
      <c r="AA22" s="47" t="str">
        <f t="shared" si="4"/>
        <v>..</v>
      </c>
      <c r="AB22" s="47" t="str">
        <f t="shared" si="4"/>
        <v>..</v>
      </c>
    </row>
    <row r="23" spans="1:30" x14ac:dyDescent="0.35">
      <c r="A23" s="44" t="s">
        <v>20</v>
      </c>
      <c r="B23" s="50" t="s">
        <v>263</v>
      </c>
      <c r="C23" s="47">
        <f t="shared" si="0"/>
        <v>9.0833333333333321E-2</v>
      </c>
      <c r="D23" s="47">
        <f t="shared" si="1"/>
        <v>8.333333333333337E-2</v>
      </c>
      <c r="E23" s="47">
        <f t="shared" si="2"/>
        <v>0.125</v>
      </c>
      <c r="F23" s="47"/>
      <c r="G23" s="86"/>
      <c r="H23" s="50"/>
      <c r="J23" s="89"/>
      <c r="K23" s="92">
        <v>83</v>
      </c>
      <c r="L23" s="86">
        <v>6</v>
      </c>
      <c r="M23" s="86">
        <v>7</v>
      </c>
      <c r="N23" s="86">
        <v>6.25</v>
      </c>
      <c r="O23" s="86">
        <v>6.5</v>
      </c>
      <c r="P23" s="86">
        <v>6.75</v>
      </c>
      <c r="Q23" s="86">
        <v>6.25</v>
      </c>
      <c r="R23" s="86">
        <v>6.75</v>
      </c>
      <c r="U23" s="47">
        <f t="shared" si="3"/>
        <v>0.17000000000000004</v>
      </c>
      <c r="V23" s="47">
        <f t="shared" si="3"/>
        <v>0.16666666666666663</v>
      </c>
      <c r="W23" s="47">
        <f t="shared" si="3"/>
        <v>0</v>
      </c>
      <c r="X23" s="47">
        <f t="shared" si="3"/>
        <v>0.125</v>
      </c>
      <c r="Y23" s="47">
        <f t="shared" si="3"/>
        <v>8.333333333333337E-2</v>
      </c>
      <c r="Z23" s="47">
        <f t="shared" si="3"/>
        <v>4.166666666666663E-2</v>
      </c>
      <c r="AA23" s="47">
        <f t="shared" si="3"/>
        <v>0.125</v>
      </c>
      <c r="AB23" s="47">
        <f t="shared" si="3"/>
        <v>4.166666666666663E-2</v>
      </c>
    </row>
    <row r="24" spans="1:30" x14ac:dyDescent="0.35">
      <c r="A24" s="44" t="s">
        <v>12</v>
      </c>
      <c r="B24" s="50" t="s">
        <v>264</v>
      </c>
      <c r="C24" s="47">
        <f t="shared" si="0"/>
        <v>0.96</v>
      </c>
      <c r="D24" s="47" t="str">
        <f t="shared" si="1"/>
        <v>..</v>
      </c>
      <c r="E24" s="47" t="str">
        <f t="shared" si="2"/>
        <v>..</v>
      </c>
      <c r="F24" s="47"/>
      <c r="G24" s="86"/>
      <c r="H24" s="50"/>
      <c r="J24" s="89"/>
      <c r="K24" s="92">
        <v>12</v>
      </c>
      <c r="L24" s="86">
        <v>1</v>
      </c>
      <c r="M24" s="86">
        <v>1</v>
      </c>
      <c r="N24" s="86" t="e">
        <v>#N/A</v>
      </c>
      <c r="O24" s="86" t="e">
        <v>#N/A</v>
      </c>
      <c r="P24" s="86" t="e">
        <v>#N/A</v>
      </c>
      <c r="Q24" s="86" t="e">
        <v>#N/A</v>
      </c>
      <c r="R24" s="86" t="e">
        <v>#N/A</v>
      </c>
      <c r="U24" s="47">
        <f t="shared" si="3"/>
        <v>0.88</v>
      </c>
      <c r="V24" s="47">
        <f t="shared" si="3"/>
        <v>1</v>
      </c>
      <c r="W24" s="47">
        <f t="shared" si="3"/>
        <v>1</v>
      </c>
      <c r="X24" s="47" t="str">
        <f t="shared" si="3"/>
        <v>..</v>
      </c>
      <c r="Y24" s="47" t="str">
        <f t="shared" si="3"/>
        <v>..</v>
      </c>
      <c r="Z24" s="47" t="str">
        <f t="shared" si="3"/>
        <v>..</v>
      </c>
      <c r="AA24" s="47" t="str">
        <f t="shared" si="3"/>
        <v>..</v>
      </c>
      <c r="AB24" s="47" t="str">
        <f t="shared" si="3"/>
        <v>..</v>
      </c>
    </row>
    <row r="25" spans="1:30" x14ac:dyDescent="0.35">
      <c r="A25" s="44" t="s">
        <v>21</v>
      </c>
      <c r="B25" s="50" t="s">
        <v>265</v>
      </c>
      <c r="C25" s="47">
        <f t="shared" si="0"/>
        <v>0.85444444444444445</v>
      </c>
      <c r="D25" s="47" t="str">
        <f t="shared" si="1"/>
        <v>..</v>
      </c>
      <c r="E25" s="47" t="str">
        <f t="shared" si="2"/>
        <v>..</v>
      </c>
      <c r="F25" s="47"/>
      <c r="G25" s="86"/>
      <c r="H25" s="50"/>
      <c r="J25" s="89"/>
      <c r="K25" s="92">
        <v>27</v>
      </c>
      <c r="L25" s="86">
        <v>2</v>
      </c>
      <c r="M25" s="86">
        <v>1</v>
      </c>
      <c r="N25" s="86" t="e">
        <v>#N/A</v>
      </c>
      <c r="O25" s="86" t="e">
        <v>#N/A</v>
      </c>
      <c r="P25" s="86" t="e">
        <v>#N/A</v>
      </c>
      <c r="Q25" s="86" t="e">
        <v>#N/A</v>
      </c>
      <c r="R25" s="86" t="e">
        <v>#N/A</v>
      </c>
      <c r="U25" s="47">
        <f t="shared" si="3"/>
        <v>0.73</v>
      </c>
      <c r="V25" s="47">
        <f t="shared" si="3"/>
        <v>0.83333333333333337</v>
      </c>
      <c r="W25" s="47">
        <f t="shared" si="3"/>
        <v>1</v>
      </c>
      <c r="X25" s="47" t="str">
        <f t="shared" si="3"/>
        <v>..</v>
      </c>
      <c r="Y25" s="47" t="str">
        <f t="shared" si="3"/>
        <v>..</v>
      </c>
      <c r="Z25" s="47" t="str">
        <f t="shared" si="3"/>
        <v>..</v>
      </c>
      <c r="AA25" s="47" t="str">
        <f t="shared" si="3"/>
        <v>..</v>
      </c>
      <c r="AB25" s="47" t="str">
        <f t="shared" si="3"/>
        <v>..</v>
      </c>
    </row>
    <row r="26" spans="1:30" x14ac:dyDescent="0.35">
      <c r="A26" s="44" t="s">
        <v>13</v>
      </c>
      <c r="B26" s="50" t="s">
        <v>266</v>
      </c>
      <c r="C26" s="47">
        <f t="shared" si="0"/>
        <v>0.76555555555555566</v>
      </c>
      <c r="D26" s="47" t="str">
        <f t="shared" si="1"/>
        <v>..</v>
      </c>
      <c r="E26" s="47" t="str">
        <f t="shared" si="2"/>
        <v>..</v>
      </c>
      <c r="F26" s="47"/>
      <c r="G26" s="86"/>
      <c r="H26" s="50"/>
      <c r="J26" s="89"/>
      <c r="K26" s="92">
        <v>37</v>
      </c>
      <c r="L26" s="86">
        <v>2</v>
      </c>
      <c r="M26" s="86">
        <v>2</v>
      </c>
      <c r="N26" s="86" t="e">
        <v>#N/A</v>
      </c>
      <c r="O26" s="86" t="e">
        <v>#N/A</v>
      </c>
      <c r="P26" s="86" t="e">
        <v>#N/A</v>
      </c>
      <c r="Q26" s="86" t="e">
        <v>#N/A</v>
      </c>
      <c r="R26" s="86" t="e">
        <v>#N/A</v>
      </c>
      <c r="U26" s="47">
        <f t="shared" si="3"/>
        <v>0.63</v>
      </c>
      <c r="V26" s="47">
        <f t="shared" si="3"/>
        <v>0.83333333333333337</v>
      </c>
      <c r="W26" s="47">
        <f t="shared" si="3"/>
        <v>0.83333333333333337</v>
      </c>
      <c r="X26" s="47" t="str">
        <f t="shared" si="3"/>
        <v>..</v>
      </c>
      <c r="Y26" s="47" t="str">
        <f t="shared" si="3"/>
        <v>..</v>
      </c>
      <c r="Z26" s="47" t="str">
        <f t="shared" si="3"/>
        <v>..</v>
      </c>
      <c r="AA26" s="47" t="str">
        <f t="shared" si="3"/>
        <v>..</v>
      </c>
      <c r="AB26" s="47" t="str">
        <f t="shared" si="3"/>
        <v>..</v>
      </c>
    </row>
    <row r="27" spans="1:30" x14ac:dyDescent="0.35">
      <c r="A27" s="44" t="s">
        <v>26</v>
      </c>
      <c r="B27" s="50" t="s">
        <v>267</v>
      </c>
      <c r="C27" s="47">
        <f t="shared" si="0"/>
        <v>0.52888888888888896</v>
      </c>
      <c r="D27" s="47" t="str">
        <f t="shared" si="1"/>
        <v>..</v>
      </c>
      <c r="E27" s="47" t="str">
        <f t="shared" si="2"/>
        <v>..</v>
      </c>
      <c r="F27" s="47"/>
      <c r="G27" s="86"/>
      <c r="H27" s="50"/>
      <c r="J27" s="89"/>
      <c r="K27" s="92">
        <v>58</v>
      </c>
      <c r="L27" s="86">
        <v>4</v>
      </c>
      <c r="M27" s="86">
        <v>3</v>
      </c>
      <c r="N27" s="86" t="e">
        <v>#N/A</v>
      </c>
      <c r="O27" s="86" t="e">
        <v>#N/A</v>
      </c>
      <c r="P27" s="86" t="e">
        <v>#N/A</v>
      </c>
      <c r="Q27" s="86" t="e">
        <v>#N/A</v>
      </c>
      <c r="R27" s="86" t="e">
        <v>#N/A</v>
      </c>
      <c r="U27" s="47">
        <f t="shared" si="3"/>
        <v>0.42000000000000004</v>
      </c>
      <c r="V27" s="47">
        <f t="shared" si="3"/>
        <v>0.5</v>
      </c>
      <c r="W27" s="47">
        <f t="shared" si="3"/>
        <v>0.66666666666666674</v>
      </c>
      <c r="X27" s="47" t="str">
        <f t="shared" si="3"/>
        <v>..</v>
      </c>
      <c r="Y27" s="47" t="str">
        <f t="shared" si="3"/>
        <v>..</v>
      </c>
      <c r="Z27" s="47" t="str">
        <f t="shared" si="3"/>
        <v>..</v>
      </c>
      <c r="AA27" s="47" t="str">
        <f t="shared" si="3"/>
        <v>..</v>
      </c>
      <c r="AB27" s="47" t="str">
        <f t="shared" si="3"/>
        <v>..</v>
      </c>
    </row>
    <row r="28" spans="1:30" x14ac:dyDescent="0.35">
      <c r="A28" s="44" t="s">
        <v>22</v>
      </c>
      <c r="B28" s="50" t="s">
        <v>268</v>
      </c>
      <c r="C28" s="47">
        <f t="shared" si="0"/>
        <v>0.60111111111111115</v>
      </c>
      <c r="D28" s="47" t="str">
        <f t="shared" si="1"/>
        <v>..</v>
      </c>
      <c r="E28" s="47" t="str">
        <f t="shared" si="2"/>
        <v>..</v>
      </c>
      <c r="F28" s="47"/>
      <c r="G28" s="86"/>
      <c r="H28" s="50"/>
      <c r="J28" s="89"/>
      <c r="K28" s="92">
        <v>53</v>
      </c>
      <c r="L28" s="86">
        <v>3</v>
      </c>
      <c r="M28" s="86">
        <v>3</v>
      </c>
      <c r="N28" s="86" t="e">
        <v>#N/A</v>
      </c>
      <c r="O28" s="86" t="e">
        <v>#N/A</v>
      </c>
      <c r="P28" s="86" t="e">
        <v>#N/A</v>
      </c>
      <c r="Q28" s="86" t="e">
        <v>#N/A</v>
      </c>
      <c r="R28" s="86" t="e">
        <v>#N/A</v>
      </c>
      <c r="U28" s="47">
        <f t="shared" si="3"/>
        <v>0.47</v>
      </c>
      <c r="V28" s="47">
        <f t="shared" si="3"/>
        <v>0.66666666666666674</v>
      </c>
      <c r="W28" s="47">
        <f t="shared" si="3"/>
        <v>0.66666666666666674</v>
      </c>
      <c r="X28" s="47" t="str">
        <f t="shared" si="3"/>
        <v>..</v>
      </c>
      <c r="Y28" s="47" t="str">
        <f t="shared" si="3"/>
        <v>..</v>
      </c>
      <c r="Z28" s="47" t="str">
        <f t="shared" si="3"/>
        <v>..</v>
      </c>
      <c r="AA28" s="47" t="str">
        <f t="shared" si="3"/>
        <v>..</v>
      </c>
      <c r="AB28" s="47" t="str">
        <f t="shared" si="3"/>
        <v>..</v>
      </c>
    </row>
    <row r="29" spans="1:30" x14ac:dyDescent="0.35">
      <c r="A29" s="44" t="s">
        <v>19</v>
      </c>
      <c r="B29" s="50" t="s">
        <v>556</v>
      </c>
      <c r="C29" s="47">
        <f t="shared" si="0"/>
        <v>0.51222222222222225</v>
      </c>
      <c r="D29" s="47">
        <f t="shared" si="1"/>
        <v>0.16666666666666663</v>
      </c>
      <c r="E29" s="47">
        <f t="shared" si="2"/>
        <v>0.33333333333333337</v>
      </c>
      <c r="F29" s="47"/>
      <c r="G29" s="86"/>
      <c r="H29" s="50"/>
      <c r="J29" s="89"/>
      <c r="K29" s="92">
        <v>51</v>
      </c>
      <c r="L29" s="86">
        <v>4</v>
      </c>
      <c r="M29" s="86">
        <v>4</v>
      </c>
      <c r="N29" s="86">
        <v>5</v>
      </c>
      <c r="O29" s="86">
        <v>6</v>
      </c>
      <c r="P29" s="86">
        <v>4.75</v>
      </c>
      <c r="Q29" s="86">
        <v>3.5</v>
      </c>
      <c r="R29" s="86">
        <v>3.25</v>
      </c>
      <c r="U29" s="47">
        <f t="shared" si="3"/>
        <v>0.49</v>
      </c>
      <c r="V29" s="47">
        <f t="shared" si="3"/>
        <v>0.5</v>
      </c>
      <c r="W29" s="47">
        <f t="shared" si="3"/>
        <v>0.5</v>
      </c>
      <c r="X29" s="47">
        <f t="shared" si="3"/>
        <v>0.33333333333333337</v>
      </c>
      <c r="Y29" s="47">
        <f t="shared" si="3"/>
        <v>0.16666666666666663</v>
      </c>
      <c r="Z29" s="47">
        <f t="shared" si="3"/>
        <v>0.375</v>
      </c>
      <c r="AA29" s="47">
        <f t="shared" si="3"/>
        <v>0.58333333333333326</v>
      </c>
      <c r="AB29" s="47">
        <f t="shared" si="3"/>
        <v>0.625</v>
      </c>
    </row>
    <row r="30" spans="1:30" x14ac:dyDescent="0.35">
      <c r="A30" s="44" t="s">
        <v>27</v>
      </c>
      <c r="B30" s="50" t="s">
        <v>269</v>
      </c>
      <c r="C30" s="47">
        <f t="shared" si="0"/>
        <v>0.68333333333333324</v>
      </c>
      <c r="D30" s="47" t="str">
        <f t="shared" si="1"/>
        <v>..</v>
      </c>
      <c r="E30" s="47" t="str">
        <f t="shared" si="2"/>
        <v>..</v>
      </c>
      <c r="F30" s="47"/>
      <c r="G30" s="86"/>
      <c r="H30" s="50"/>
      <c r="J30" s="89"/>
      <c r="K30" s="92">
        <v>45</v>
      </c>
      <c r="L30" s="86">
        <v>2</v>
      </c>
      <c r="M30" s="86">
        <v>3</v>
      </c>
      <c r="N30" s="86" t="e">
        <v>#N/A</v>
      </c>
      <c r="O30" s="86" t="e">
        <v>#N/A</v>
      </c>
      <c r="P30" s="86" t="e">
        <v>#N/A</v>
      </c>
      <c r="Q30" s="86" t="e">
        <v>#N/A</v>
      </c>
      <c r="R30" s="86" t="e">
        <v>#N/A</v>
      </c>
      <c r="U30" s="47">
        <f t="shared" si="3"/>
        <v>0.55000000000000004</v>
      </c>
      <c r="V30" s="47">
        <f t="shared" si="3"/>
        <v>0.83333333333333337</v>
      </c>
      <c r="W30" s="47">
        <f t="shared" si="3"/>
        <v>0.66666666666666674</v>
      </c>
      <c r="X30" s="47" t="str">
        <f t="shared" si="3"/>
        <v>..</v>
      </c>
      <c r="Y30" s="47" t="str">
        <f t="shared" si="3"/>
        <v>..</v>
      </c>
      <c r="Z30" s="47" t="str">
        <f t="shared" si="3"/>
        <v>..</v>
      </c>
      <c r="AA30" s="47" t="str">
        <f t="shared" si="3"/>
        <v>..</v>
      </c>
      <c r="AB30" s="47" t="str">
        <f t="shared" si="3"/>
        <v>..</v>
      </c>
    </row>
    <row r="31" spans="1:30" x14ac:dyDescent="0.35">
      <c r="A31" s="44" t="s">
        <v>23</v>
      </c>
      <c r="B31" s="50" t="s">
        <v>270</v>
      </c>
      <c r="C31" s="47">
        <f t="shared" si="0"/>
        <v>0.73222222222222222</v>
      </c>
      <c r="D31" s="47" t="str">
        <f t="shared" si="1"/>
        <v>..</v>
      </c>
      <c r="E31" s="47" t="str">
        <f t="shared" si="2"/>
        <v>..</v>
      </c>
      <c r="F31" s="47"/>
      <c r="G31" s="86"/>
      <c r="H31" s="50"/>
      <c r="J31" s="89"/>
      <c r="K31" s="92">
        <v>47</v>
      </c>
      <c r="L31" s="86">
        <v>2</v>
      </c>
      <c r="M31" s="86">
        <v>2</v>
      </c>
      <c r="N31" s="86" t="e">
        <v>#N/A</v>
      </c>
      <c r="O31" s="86" t="e">
        <v>#N/A</v>
      </c>
      <c r="P31" s="86" t="e">
        <v>#N/A</v>
      </c>
      <c r="Q31" s="86" t="e">
        <v>#N/A</v>
      </c>
      <c r="R31" s="86" t="e">
        <v>#N/A</v>
      </c>
      <c r="U31" s="47">
        <f t="shared" si="3"/>
        <v>0.53</v>
      </c>
      <c r="V31" s="47">
        <f t="shared" si="3"/>
        <v>0.83333333333333337</v>
      </c>
      <c r="W31" s="47">
        <f t="shared" si="3"/>
        <v>0.83333333333333337</v>
      </c>
      <c r="X31" s="47" t="str">
        <f t="shared" si="3"/>
        <v>..</v>
      </c>
      <c r="Y31" s="47" t="str">
        <f t="shared" si="3"/>
        <v>..</v>
      </c>
      <c r="Z31" s="47" t="str">
        <f t="shared" si="3"/>
        <v>..</v>
      </c>
      <c r="AA31" s="47" t="str">
        <f t="shared" si="3"/>
        <v>..</v>
      </c>
      <c r="AB31" s="47" t="str">
        <f t="shared" si="3"/>
        <v>..</v>
      </c>
    </row>
    <row r="32" spans="1:30" x14ac:dyDescent="0.35">
      <c r="A32" s="44" t="s">
        <v>25</v>
      </c>
      <c r="B32" s="50" t="s">
        <v>271</v>
      </c>
      <c r="C32" s="47">
        <f t="shared" si="0"/>
        <v>0.24666666666666667</v>
      </c>
      <c r="D32" s="47" t="str">
        <f t="shared" si="1"/>
        <v>..</v>
      </c>
      <c r="E32" s="47" t="str">
        <f t="shared" si="2"/>
        <v>..</v>
      </c>
      <c r="F32" s="47"/>
      <c r="G32" s="86"/>
      <c r="H32" s="50"/>
      <c r="J32" s="89"/>
      <c r="K32" s="92">
        <v>76</v>
      </c>
      <c r="L32" s="86">
        <v>5</v>
      </c>
      <c r="M32" s="86">
        <v>6</v>
      </c>
      <c r="N32" s="86" t="e">
        <v>#N/A</v>
      </c>
      <c r="O32" s="86" t="e">
        <v>#N/A</v>
      </c>
      <c r="P32" s="86" t="e">
        <v>#N/A</v>
      </c>
      <c r="Q32" s="86" t="e">
        <v>#N/A</v>
      </c>
      <c r="R32" s="86" t="e">
        <v>#N/A</v>
      </c>
      <c r="U32" s="47">
        <f t="shared" si="3"/>
        <v>0.24</v>
      </c>
      <c r="V32" s="47">
        <f t="shared" si="3"/>
        <v>0.33333333333333337</v>
      </c>
      <c r="W32" s="47">
        <f t="shared" si="3"/>
        <v>0.16666666666666663</v>
      </c>
      <c r="X32" s="47" t="str">
        <f t="shared" si="3"/>
        <v>..</v>
      </c>
      <c r="Y32" s="47" t="str">
        <f t="shared" si="3"/>
        <v>..</v>
      </c>
      <c r="Z32" s="47" t="str">
        <f t="shared" si="3"/>
        <v>..</v>
      </c>
      <c r="AA32" s="47" t="str">
        <f t="shared" si="3"/>
        <v>..</v>
      </c>
      <c r="AB32" s="47" t="str">
        <f t="shared" si="3"/>
        <v>..</v>
      </c>
    </row>
    <row r="33" spans="1:28" x14ac:dyDescent="0.35">
      <c r="A33" s="44" t="s">
        <v>16</v>
      </c>
      <c r="B33" s="50" t="s">
        <v>272</v>
      </c>
      <c r="C33" s="47">
        <f t="shared" si="0"/>
        <v>0.70777777777777784</v>
      </c>
      <c r="D33" s="47">
        <f t="shared" si="1"/>
        <v>0.54166666666666674</v>
      </c>
      <c r="E33" s="47">
        <f t="shared" si="2"/>
        <v>0.45833333333333337</v>
      </c>
      <c r="F33" s="47"/>
      <c r="G33" s="86"/>
      <c r="H33" s="50"/>
      <c r="J33" s="89"/>
      <c r="K33" s="92">
        <v>42</v>
      </c>
      <c r="L33" s="86">
        <v>2</v>
      </c>
      <c r="M33" s="86">
        <v>2</v>
      </c>
      <c r="N33" s="86">
        <v>4.25</v>
      </c>
      <c r="O33" s="86">
        <v>3.75</v>
      </c>
      <c r="P33" s="86">
        <v>4.25</v>
      </c>
      <c r="Q33" s="86">
        <v>2.5</v>
      </c>
      <c r="R33" s="86">
        <v>2.25</v>
      </c>
      <c r="U33" s="47">
        <f t="shared" si="3"/>
        <v>0.58000000000000007</v>
      </c>
      <c r="V33" s="47">
        <f t="shared" si="3"/>
        <v>0.83333333333333337</v>
      </c>
      <c r="W33" s="47">
        <f t="shared" si="3"/>
        <v>0.83333333333333337</v>
      </c>
      <c r="X33" s="47">
        <f t="shared" si="3"/>
        <v>0.45833333333333337</v>
      </c>
      <c r="Y33" s="47">
        <f t="shared" si="3"/>
        <v>0.54166666666666674</v>
      </c>
      <c r="Z33" s="47">
        <f t="shared" si="3"/>
        <v>0.45833333333333337</v>
      </c>
      <c r="AA33" s="47">
        <f t="shared" si="3"/>
        <v>0.75</v>
      </c>
      <c r="AB33" s="47">
        <f t="shared" si="3"/>
        <v>0.79166666666666663</v>
      </c>
    </row>
    <row r="34" spans="1:28" x14ac:dyDescent="0.35">
      <c r="A34" s="44" t="s">
        <v>14</v>
      </c>
      <c r="B34" s="50" t="s">
        <v>273</v>
      </c>
      <c r="C34" s="47">
        <f t="shared" si="0"/>
        <v>0.58555555555555561</v>
      </c>
      <c r="D34" s="47" t="str">
        <f t="shared" si="1"/>
        <v>..</v>
      </c>
      <c r="E34" s="47" t="str">
        <f t="shared" si="2"/>
        <v>..</v>
      </c>
      <c r="F34" s="47"/>
      <c r="G34" s="86"/>
      <c r="H34" s="50"/>
      <c r="J34" s="89"/>
      <c r="K34" s="92">
        <v>41</v>
      </c>
      <c r="L34" s="86">
        <v>3</v>
      </c>
      <c r="M34" s="86">
        <v>4</v>
      </c>
      <c r="N34" s="86" t="e">
        <v>#N/A</v>
      </c>
      <c r="O34" s="86" t="e">
        <v>#N/A</v>
      </c>
      <c r="P34" s="86" t="e">
        <v>#N/A</v>
      </c>
      <c r="Q34" s="86" t="e">
        <v>#N/A</v>
      </c>
      <c r="R34" s="86" t="e">
        <v>#N/A</v>
      </c>
      <c r="U34" s="47">
        <f t="shared" si="3"/>
        <v>0.59000000000000008</v>
      </c>
      <c r="V34" s="47">
        <f t="shared" si="3"/>
        <v>0.66666666666666674</v>
      </c>
      <c r="W34" s="47">
        <f t="shared" si="3"/>
        <v>0.5</v>
      </c>
      <c r="X34" s="47" t="str">
        <f t="shared" si="3"/>
        <v>..</v>
      </c>
      <c r="Y34" s="47" t="str">
        <f t="shared" si="3"/>
        <v>..</v>
      </c>
      <c r="Z34" s="47" t="str">
        <f t="shared" si="3"/>
        <v>..</v>
      </c>
      <c r="AA34" s="47" t="str">
        <f t="shared" si="3"/>
        <v>..</v>
      </c>
      <c r="AB34" s="47" t="str">
        <f t="shared" si="3"/>
        <v>..</v>
      </c>
    </row>
    <row r="35" spans="1:28" x14ac:dyDescent="0.35">
      <c r="A35" s="44" t="s">
        <v>11</v>
      </c>
      <c r="B35" s="50" t="s">
        <v>274</v>
      </c>
      <c r="C35" s="47">
        <f t="shared" si="0"/>
        <v>0.10555555555555556</v>
      </c>
      <c r="D35" s="47" t="str">
        <f t="shared" si="1"/>
        <v>..</v>
      </c>
      <c r="E35" s="47" t="str">
        <f t="shared" si="2"/>
        <v>..</v>
      </c>
      <c r="F35" s="47"/>
      <c r="G35" s="86"/>
      <c r="H35" s="50"/>
      <c r="J35" s="89"/>
      <c r="K35" s="92">
        <v>85</v>
      </c>
      <c r="L35" s="86">
        <v>6</v>
      </c>
      <c r="M35" s="86">
        <v>7</v>
      </c>
      <c r="N35" s="86" t="e">
        <v>#N/A</v>
      </c>
      <c r="O35" s="86" t="e">
        <v>#N/A</v>
      </c>
      <c r="P35" s="86" t="e">
        <v>#N/A</v>
      </c>
      <c r="Q35" s="86" t="e">
        <v>#N/A</v>
      </c>
      <c r="R35" s="86" t="e">
        <v>#N/A</v>
      </c>
      <c r="U35" s="47">
        <f t="shared" si="3"/>
        <v>0.15000000000000002</v>
      </c>
      <c r="V35" s="47">
        <f t="shared" si="3"/>
        <v>0.16666666666666663</v>
      </c>
      <c r="W35" s="47">
        <f t="shared" si="3"/>
        <v>0</v>
      </c>
      <c r="X35" s="47" t="str">
        <f t="shared" si="3"/>
        <v>..</v>
      </c>
      <c r="Y35" s="47" t="str">
        <f t="shared" si="3"/>
        <v>..</v>
      </c>
      <c r="Z35" s="47" t="str">
        <f t="shared" si="3"/>
        <v>..</v>
      </c>
      <c r="AA35" s="47" t="str">
        <f t="shared" si="3"/>
        <v>..</v>
      </c>
      <c r="AB35" s="47" t="str">
        <f t="shared" si="3"/>
        <v>..</v>
      </c>
    </row>
    <row r="36" spans="1:28" x14ac:dyDescent="0.35">
      <c r="A36" s="44" t="s">
        <v>90</v>
      </c>
      <c r="B36" s="50" t="s">
        <v>275</v>
      </c>
      <c r="C36" s="47">
        <f t="shared" si="0"/>
        <v>0.26666666666666666</v>
      </c>
      <c r="D36" s="47" t="str">
        <f t="shared" si="1"/>
        <v>..</v>
      </c>
      <c r="E36" s="47" t="str">
        <f t="shared" si="2"/>
        <v>..</v>
      </c>
      <c r="F36" s="47"/>
      <c r="G36" s="86"/>
      <c r="H36" s="50"/>
      <c r="J36" s="89"/>
      <c r="K36" s="92">
        <v>70</v>
      </c>
      <c r="L36" s="86">
        <v>5</v>
      </c>
      <c r="M36" s="86">
        <v>6</v>
      </c>
      <c r="N36" s="86" t="e">
        <v>#N/A</v>
      </c>
      <c r="O36" s="86" t="e">
        <v>#N/A</v>
      </c>
      <c r="P36" s="86" t="e">
        <v>#N/A</v>
      </c>
      <c r="Q36" s="86" t="e">
        <v>#N/A</v>
      </c>
      <c r="R36" s="86" t="e">
        <v>#N/A</v>
      </c>
      <c r="U36" s="47">
        <f t="shared" si="3"/>
        <v>0.30000000000000004</v>
      </c>
      <c r="V36" s="47">
        <f t="shared" si="3"/>
        <v>0.33333333333333337</v>
      </c>
      <c r="W36" s="47">
        <f t="shared" si="3"/>
        <v>0.16666666666666663</v>
      </c>
      <c r="X36" s="47" t="str">
        <f t="shared" si="3"/>
        <v>..</v>
      </c>
      <c r="Y36" s="47" t="str">
        <f t="shared" si="3"/>
        <v>..</v>
      </c>
      <c r="Z36" s="47" t="str">
        <f t="shared" si="3"/>
        <v>..</v>
      </c>
      <c r="AA36" s="47" t="str">
        <f t="shared" si="3"/>
        <v>..</v>
      </c>
      <c r="AB36" s="47" t="str">
        <f t="shared" si="3"/>
        <v>..</v>
      </c>
    </row>
    <row r="37" spans="1:28" x14ac:dyDescent="0.35">
      <c r="A37" s="44" t="s">
        <v>34</v>
      </c>
      <c r="B37" s="50" t="s">
        <v>276</v>
      </c>
      <c r="C37" s="47">
        <f t="shared" si="0"/>
        <v>0.22444444444444442</v>
      </c>
      <c r="D37" s="47" t="str">
        <f t="shared" si="1"/>
        <v>..</v>
      </c>
      <c r="E37" s="47" t="str">
        <f t="shared" si="2"/>
        <v>..</v>
      </c>
      <c r="F37" s="47"/>
      <c r="G37" s="86"/>
      <c r="H37" s="50"/>
      <c r="J37" s="89"/>
      <c r="K37" s="92">
        <v>66</v>
      </c>
      <c r="L37" s="86">
        <v>6</v>
      </c>
      <c r="M37" s="86">
        <v>6</v>
      </c>
      <c r="N37" s="86" t="e">
        <v>#N/A</v>
      </c>
      <c r="O37" s="86" t="e">
        <v>#N/A</v>
      </c>
      <c r="P37" s="86" t="e">
        <v>#N/A</v>
      </c>
      <c r="Q37" s="86" t="e">
        <v>#N/A</v>
      </c>
      <c r="R37" s="86" t="e">
        <v>#N/A</v>
      </c>
      <c r="U37" s="47">
        <f t="shared" si="3"/>
        <v>0.33999999999999997</v>
      </c>
      <c r="V37" s="47">
        <f t="shared" si="3"/>
        <v>0.16666666666666663</v>
      </c>
      <c r="W37" s="47">
        <f t="shared" si="3"/>
        <v>0.16666666666666663</v>
      </c>
      <c r="X37" s="47" t="str">
        <f t="shared" si="3"/>
        <v>..</v>
      </c>
      <c r="Y37" s="47" t="str">
        <f t="shared" si="3"/>
        <v>..</v>
      </c>
      <c r="Z37" s="47" t="str">
        <f t="shared" si="3"/>
        <v>..</v>
      </c>
      <c r="AA37" s="47" t="str">
        <f t="shared" si="3"/>
        <v>..</v>
      </c>
      <c r="AB37" s="47" t="str">
        <f t="shared" si="3"/>
        <v>..</v>
      </c>
    </row>
    <row r="38" spans="1:28" x14ac:dyDescent="0.35">
      <c r="A38" s="44" t="s">
        <v>29</v>
      </c>
      <c r="B38" s="50" t="s">
        <v>277</v>
      </c>
      <c r="C38" s="47">
        <f t="shared" si="0"/>
        <v>0.94000000000000006</v>
      </c>
      <c r="D38" s="47" t="str">
        <f t="shared" si="1"/>
        <v>..</v>
      </c>
      <c r="E38" s="47" t="str">
        <f t="shared" si="2"/>
        <v>..</v>
      </c>
      <c r="F38" s="47"/>
      <c r="G38" s="86"/>
      <c r="H38" s="50"/>
      <c r="J38" s="89"/>
      <c r="K38" s="92">
        <v>18</v>
      </c>
      <c r="L38" s="86">
        <v>1</v>
      </c>
      <c r="M38" s="86">
        <v>1</v>
      </c>
      <c r="N38" s="86" t="e">
        <v>#N/A</v>
      </c>
      <c r="O38" s="86" t="e">
        <v>#N/A</v>
      </c>
      <c r="P38" s="86" t="e">
        <v>#N/A</v>
      </c>
      <c r="Q38" s="86" t="e">
        <v>#N/A</v>
      </c>
      <c r="R38" s="86" t="e">
        <v>#N/A</v>
      </c>
      <c r="U38" s="47">
        <f t="shared" si="3"/>
        <v>0.82000000000000006</v>
      </c>
      <c r="V38" s="47">
        <f t="shared" si="3"/>
        <v>1</v>
      </c>
      <c r="W38" s="47">
        <f t="shared" si="3"/>
        <v>1</v>
      </c>
      <c r="X38" s="47" t="str">
        <f t="shared" si="3"/>
        <v>..</v>
      </c>
      <c r="Y38" s="47" t="str">
        <f t="shared" si="3"/>
        <v>..</v>
      </c>
      <c r="Z38" s="47" t="str">
        <f t="shared" si="3"/>
        <v>..</v>
      </c>
      <c r="AA38" s="47" t="str">
        <f t="shared" si="3"/>
        <v>..</v>
      </c>
      <c r="AB38" s="47" t="str">
        <f t="shared" si="3"/>
        <v>..</v>
      </c>
    </row>
    <row r="39" spans="1:28" x14ac:dyDescent="0.35">
      <c r="A39" s="44" t="s">
        <v>38</v>
      </c>
      <c r="B39" s="50" t="s">
        <v>278</v>
      </c>
      <c r="C39" s="47">
        <f t="shared" si="0"/>
        <v>0.91</v>
      </c>
      <c r="D39" s="47" t="str">
        <f t="shared" si="1"/>
        <v>..</v>
      </c>
      <c r="E39" s="47" t="str">
        <f t="shared" si="2"/>
        <v>..</v>
      </c>
      <c r="F39" s="47"/>
      <c r="G39" s="86"/>
      <c r="H39" s="50"/>
      <c r="J39" s="89"/>
      <c r="K39" s="92">
        <v>27</v>
      </c>
      <c r="L39" s="86">
        <v>1</v>
      </c>
      <c r="M39" s="86">
        <v>1</v>
      </c>
      <c r="N39" s="86" t="e">
        <v>#N/A</v>
      </c>
      <c r="O39" s="86" t="e">
        <v>#N/A</v>
      </c>
      <c r="P39" s="86" t="e">
        <v>#N/A</v>
      </c>
      <c r="Q39" s="86" t="e">
        <v>#N/A</v>
      </c>
      <c r="R39" s="86" t="e">
        <v>#N/A</v>
      </c>
      <c r="U39" s="47">
        <f t="shared" si="3"/>
        <v>0.73</v>
      </c>
      <c r="V39" s="47">
        <f t="shared" si="3"/>
        <v>1</v>
      </c>
      <c r="W39" s="47">
        <f t="shared" si="3"/>
        <v>1</v>
      </c>
      <c r="X39" s="47" t="str">
        <f t="shared" si="3"/>
        <v>..</v>
      </c>
      <c r="Y39" s="47" t="str">
        <f t="shared" si="3"/>
        <v>..</v>
      </c>
      <c r="Z39" s="47" t="str">
        <f t="shared" si="3"/>
        <v>..</v>
      </c>
      <c r="AA39" s="47" t="str">
        <f t="shared" si="3"/>
        <v>..</v>
      </c>
      <c r="AB39" s="47" t="str">
        <f t="shared" si="3"/>
        <v>..</v>
      </c>
    </row>
    <row r="40" spans="1:28" x14ac:dyDescent="0.35">
      <c r="A40" s="44" t="s">
        <v>28</v>
      </c>
      <c r="B40" s="50" t="s">
        <v>279</v>
      </c>
      <c r="C40" s="47">
        <f t="shared" si="0"/>
        <v>9.6666666666666679E-2</v>
      </c>
      <c r="D40" s="47" t="str">
        <f t="shared" si="1"/>
        <v>..</v>
      </c>
      <c r="E40" s="47" t="str">
        <f t="shared" si="2"/>
        <v>..</v>
      </c>
      <c r="F40" s="47"/>
      <c r="G40" s="86"/>
      <c r="H40" s="50"/>
      <c r="J40" s="89"/>
      <c r="K40" s="92">
        <v>71</v>
      </c>
      <c r="L40" s="86">
        <v>7</v>
      </c>
      <c r="M40" s="86">
        <v>7</v>
      </c>
      <c r="N40" s="86" t="e">
        <v>#N/A</v>
      </c>
      <c r="O40" s="86" t="e">
        <v>#N/A</v>
      </c>
      <c r="P40" s="86" t="e">
        <v>#N/A</v>
      </c>
      <c r="Q40" s="86" t="e">
        <v>#N/A</v>
      </c>
      <c r="R40" s="86" t="e">
        <v>#N/A</v>
      </c>
      <c r="U40" s="47">
        <f t="shared" si="3"/>
        <v>0.29000000000000004</v>
      </c>
      <c r="V40" s="47">
        <f t="shared" si="3"/>
        <v>0</v>
      </c>
      <c r="W40" s="47">
        <f t="shared" si="3"/>
        <v>0</v>
      </c>
      <c r="X40" s="47" t="str">
        <f t="shared" si="3"/>
        <v>..</v>
      </c>
      <c r="Y40" s="47" t="str">
        <f t="shared" si="3"/>
        <v>..</v>
      </c>
      <c r="Z40" s="47" t="str">
        <f t="shared" si="3"/>
        <v>..</v>
      </c>
      <c r="AA40" s="47" t="str">
        <f t="shared" si="3"/>
        <v>..</v>
      </c>
      <c r="AB40" s="47" t="str">
        <f t="shared" si="3"/>
        <v>..</v>
      </c>
    </row>
    <row r="41" spans="1:28" x14ac:dyDescent="0.35">
      <c r="A41" s="44" t="s">
        <v>169</v>
      </c>
      <c r="B41" s="50" t="s">
        <v>280</v>
      </c>
      <c r="C41" s="47">
        <f t="shared" si="0"/>
        <v>0.14222222222222222</v>
      </c>
      <c r="D41" s="47" t="str">
        <f t="shared" si="1"/>
        <v>..</v>
      </c>
      <c r="E41" s="47" t="str">
        <f t="shared" si="2"/>
        <v>..</v>
      </c>
      <c r="F41" s="47"/>
      <c r="G41" s="86"/>
      <c r="H41" s="50"/>
      <c r="J41" s="89"/>
      <c r="K41" s="92">
        <v>74</v>
      </c>
      <c r="L41" s="86">
        <v>6</v>
      </c>
      <c r="M41" s="86">
        <v>7</v>
      </c>
      <c r="N41" s="86" t="e">
        <v>#N/A</v>
      </c>
      <c r="O41" s="86" t="e">
        <v>#N/A</v>
      </c>
      <c r="P41" s="86" t="e">
        <v>#N/A</v>
      </c>
      <c r="Q41" s="86" t="e">
        <v>#N/A</v>
      </c>
      <c r="R41" s="86" t="e">
        <v>#N/A</v>
      </c>
      <c r="U41" s="47">
        <f t="shared" si="3"/>
        <v>0.26</v>
      </c>
      <c r="V41" s="47">
        <f t="shared" si="3"/>
        <v>0.16666666666666663</v>
      </c>
      <c r="W41" s="47">
        <f t="shared" si="3"/>
        <v>0</v>
      </c>
      <c r="X41" s="47" t="str">
        <f t="shared" si="3"/>
        <v>..</v>
      </c>
      <c r="Y41" s="47" t="str">
        <f t="shared" si="3"/>
        <v>..</v>
      </c>
      <c r="Z41" s="47" t="str">
        <f t="shared" si="3"/>
        <v>..</v>
      </c>
      <c r="AA41" s="47" t="str">
        <f t="shared" si="3"/>
        <v>..</v>
      </c>
      <c r="AB41" s="47" t="str">
        <f t="shared" si="3"/>
        <v>..</v>
      </c>
    </row>
    <row r="42" spans="1:28" x14ac:dyDescent="0.35">
      <c r="A42" s="44" t="s">
        <v>31</v>
      </c>
      <c r="B42" s="50" t="s">
        <v>281</v>
      </c>
      <c r="C42" s="47">
        <f t="shared" si="0"/>
        <v>0.90333333333333332</v>
      </c>
      <c r="D42" s="47" t="str">
        <f t="shared" si="1"/>
        <v>..</v>
      </c>
      <c r="E42" s="47" t="str">
        <f t="shared" si="2"/>
        <v>..</v>
      </c>
      <c r="F42" s="47"/>
      <c r="G42" s="86"/>
      <c r="H42" s="50"/>
      <c r="J42" s="89"/>
      <c r="K42" s="92">
        <v>29</v>
      </c>
      <c r="L42" s="86">
        <v>1</v>
      </c>
      <c r="M42" s="86">
        <v>1</v>
      </c>
      <c r="N42" s="86" t="e">
        <v>#N/A</v>
      </c>
      <c r="O42" s="86" t="e">
        <v>#N/A</v>
      </c>
      <c r="P42" s="86" t="e">
        <v>#N/A</v>
      </c>
      <c r="Q42" s="86" t="e">
        <v>#N/A</v>
      </c>
      <c r="R42" s="86" t="e">
        <v>#N/A</v>
      </c>
      <c r="U42" s="47">
        <f t="shared" si="3"/>
        <v>0.71</v>
      </c>
      <c r="V42" s="47">
        <f t="shared" si="3"/>
        <v>1</v>
      </c>
      <c r="W42" s="47">
        <f t="shared" si="3"/>
        <v>1</v>
      </c>
      <c r="X42" s="47" t="str">
        <f t="shared" si="3"/>
        <v>..</v>
      </c>
      <c r="Y42" s="47" t="str">
        <f t="shared" si="3"/>
        <v>..</v>
      </c>
      <c r="Z42" s="47" t="str">
        <f t="shared" si="3"/>
        <v>..</v>
      </c>
      <c r="AA42" s="47" t="str">
        <f t="shared" si="3"/>
        <v>..</v>
      </c>
      <c r="AB42" s="47" t="str">
        <f t="shared" si="3"/>
        <v>..</v>
      </c>
    </row>
    <row r="43" spans="1:28" x14ac:dyDescent="0.35">
      <c r="A43" s="44" t="s">
        <v>32</v>
      </c>
      <c r="B43" s="50" t="s">
        <v>282</v>
      </c>
      <c r="C43" s="47">
        <f t="shared" si="0"/>
        <v>9.8888888888888873E-2</v>
      </c>
      <c r="D43" s="47" t="str">
        <f t="shared" si="1"/>
        <v>..</v>
      </c>
      <c r="E43" s="47" t="str">
        <f t="shared" si="2"/>
        <v>..</v>
      </c>
      <c r="F43" s="47"/>
      <c r="G43" s="86"/>
      <c r="H43" s="50"/>
      <c r="J43" s="89"/>
      <c r="K43" s="92">
        <v>87</v>
      </c>
      <c r="L43" s="86">
        <v>6</v>
      </c>
      <c r="M43" s="86">
        <v>7</v>
      </c>
      <c r="N43" s="86" t="e">
        <v>#N/A</v>
      </c>
      <c r="O43" s="86" t="e">
        <v>#N/A</v>
      </c>
      <c r="P43" s="86" t="e">
        <v>#N/A</v>
      </c>
      <c r="Q43" s="86" t="e">
        <v>#N/A</v>
      </c>
      <c r="R43" s="86" t="e">
        <v>#N/A</v>
      </c>
      <c r="U43" s="47">
        <f t="shared" si="3"/>
        <v>0.13</v>
      </c>
      <c r="V43" s="47">
        <f t="shared" si="3"/>
        <v>0.16666666666666663</v>
      </c>
      <c r="W43" s="47">
        <f t="shared" si="3"/>
        <v>0</v>
      </c>
      <c r="X43" s="47" t="str">
        <f t="shared" si="3"/>
        <v>..</v>
      </c>
      <c r="Y43" s="47" t="str">
        <f t="shared" si="3"/>
        <v>..</v>
      </c>
      <c r="Z43" s="47" t="str">
        <f t="shared" si="3"/>
        <v>..</v>
      </c>
      <c r="AA43" s="47" t="str">
        <f t="shared" si="3"/>
        <v>..</v>
      </c>
      <c r="AB43" s="47" t="str">
        <f t="shared" si="3"/>
        <v>..</v>
      </c>
    </row>
    <row r="44" spans="1:28" x14ac:dyDescent="0.35">
      <c r="A44" s="44" t="s">
        <v>36</v>
      </c>
      <c r="B44" s="50" t="s">
        <v>283</v>
      </c>
      <c r="C44" s="47">
        <f t="shared" si="0"/>
        <v>0.58777777777777784</v>
      </c>
      <c r="D44" s="47" t="str">
        <f t="shared" si="1"/>
        <v>..</v>
      </c>
      <c r="E44" s="47" t="str">
        <f t="shared" si="2"/>
        <v>..</v>
      </c>
      <c r="F44" s="47"/>
      <c r="G44" s="86"/>
      <c r="H44" s="50"/>
      <c r="J44" s="89"/>
      <c r="K44" s="92">
        <v>57</v>
      </c>
      <c r="L44" s="86">
        <v>3</v>
      </c>
      <c r="M44" s="86">
        <v>3</v>
      </c>
      <c r="N44" s="86" t="e">
        <v>#N/A</v>
      </c>
      <c r="O44" s="86" t="e">
        <v>#N/A</v>
      </c>
      <c r="P44" s="86" t="e">
        <v>#N/A</v>
      </c>
      <c r="Q44" s="86" t="e">
        <v>#N/A</v>
      </c>
      <c r="R44" s="86" t="e">
        <v>#N/A</v>
      </c>
      <c r="U44" s="47">
        <f t="shared" si="3"/>
        <v>0.43000000000000005</v>
      </c>
      <c r="V44" s="47">
        <f t="shared" si="3"/>
        <v>0.66666666666666674</v>
      </c>
      <c r="W44" s="47">
        <f t="shared" si="3"/>
        <v>0.66666666666666674</v>
      </c>
      <c r="X44" s="47" t="str">
        <f t="shared" si="3"/>
        <v>..</v>
      </c>
      <c r="Y44" s="47" t="str">
        <f t="shared" si="3"/>
        <v>..</v>
      </c>
      <c r="Z44" s="47" t="str">
        <f t="shared" si="3"/>
        <v>..</v>
      </c>
      <c r="AA44" s="47" t="str">
        <f t="shared" si="3"/>
        <v>..</v>
      </c>
      <c r="AB44" s="47" t="str">
        <f t="shared" si="3"/>
        <v>..</v>
      </c>
    </row>
    <row r="45" spans="1:28" x14ac:dyDescent="0.35">
      <c r="A45" s="44" t="s">
        <v>37</v>
      </c>
      <c r="B45" s="50" t="s">
        <v>284</v>
      </c>
      <c r="C45" s="47">
        <f t="shared" si="0"/>
        <v>0.55888888888888888</v>
      </c>
      <c r="D45" s="47" t="str">
        <f t="shared" si="1"/>
        <v>..</v>
      </c>
      <c r="E45" s="47" t="str">
        <f t="shared" si="2"/>
        <v>..</v>
      </c>
      <c r="F45" s="47"/>
      <c r="G45" s="86"/>
      <c r="H45" s="50"/>
      <c r="J45" s="89"/>
      <c r="K45" s="92">
        <v>49</v>
      </c>
      <c r="L45" s="86">
        <v>4</v>
      </c>
      <c r="M45" s="86">
        <v>3</v>
      </c>
      <c r="N45" s="86" t="e">
        <v>#N/A</v>
      </c>
      <c r="O45" s="86" t="e">
        <v>#N/A</v>
      </c>
      <c r="P45" s="86" t="e">
        <v>#N/A</v>
      </c>
      <c r="Q45" s="86" t="e">
        <v>#N/A</v>
      </c>
      <c r="R45" s="86" t="e">
        <v>#N/A</v>
      </c>
      <c r="U45" s="47">
        <f t="shared" si="3"/>
        <v>0.51</v>
      </c>
      <c r="V45" s="47">
        <f t="shared" si="3"/>
        <v>0.5</v>
      </c>
      <c r="W45" s="47">
        <f t="shared" si="3"/>
        <v>0.66666666666666674</v>
      </c>
      <c r="X45" s="47" t="str">
        <f t="shared" si="3"/>
        <v>..</v>
      </c>
      <c r="Y45" s="47" t="str">
        <f t="shared" si="3"/>
        <v>..</v>
      </c>
      <c r="Z45" s="47" t="str">
        <f t="shared" si="3"/>
        <v>..</v>
      </c>
      <c r="AA45" s="47" t="str">
        <f t="shared" si="3"/>
        <v>..</v>
      </c>
      <c r="AB45" s="47" t="str">
        <f t="shared" si="3"/>
        <v>..</v>
      </c>
    </row>
    <row r="46" spans="1:28" x14ac:dyDescent="0.35">
      <c r="A46" s="44" t="s">
        <v>291</v>
      </c>
      <c r="B46" s="50" t="s">
        <v>506</v>
      </c>
      <c r="C46" s="47">
        <f t="shared" si="0"/>
        <v>0.11555555555555556</v>
      </c>
      <c r="D46" s="47" t="str">
        <f t="shared" si="1"/>
        <v>..</v>
      </c>
      <c r="E46" s="47" t="str">
        <f t="shared" si="2"/>
        <v>..</v>
      </c>
      <c r="F46" s="47"/>
      <c r="G46" s="86"/>
      <c r="H46" s="50"/>
      <c r="J46" s="90"/>
      <c r="K46" s="92">
        <v>82</v>
      </c>
      <c r="L46" s="86">
        <v>6</v>
      </c>
      <c r="M46" s="86">
        <v>7</v>
      </c>
      <c r="N46" s="86" t="e">
        <v>#N/A</v>
      </c>
      <c r="O46" s="86" t="e">
        <v>#N/A</v>
      </c>
      <c r="P46" s="86" t="e">
        <v>#N/A</v>
      </c>
      <c r="Q46" s="86" t="e">
        <v>#N/A</v>
      </c>
      <c r="R46" s="86" t="e">
        <v>#N/A</v>
      </c>
      <c r="U46" s="47">
        <f t="shared" si="3"/>
        <v>0.18000000000000005</v>
      </c>
      <c r="V46" s="47">
        <f t="shared" si="3"/>
        <v>0.16666666666666663</v>
      </c>
      <c r="W46" s="47">
        <f t="shared" si="3"/>
        <v>0</v>
      </c>
      <c r="X46" s="47" t="str">
        <f t="shared" si="3"/>
        <v>..</v>
      </c>
      <c r="Y46" s="47" t="str">
        <f t="shared" si="3"/>
        <v>..</v>
      </c>
      <c r="Z46" s="47" t="str">
        <f t="shared" si="3"/>
        <v>..</v>
      </c>
      <c r="AA46" s="47" t="str">
        <f t="shared" si="3"/>
        <v>..</v>
      </c>
      <c r="AB46" s="47" t="str">
        <f t="shared" si="3"/>
        <v>..</v>
      </c>
    </row>
    <row r="47" spans="1:28" x14ac:dyDescent="0.35">
      <c r="A47" s="44" t="s">
        <v>35</v>
      </c>
      <c r="B47" s="50" t="s">
        <v>507</v>
      </c>
      <c r="C47" s="47">
        <f t="shared" si="0"/>
        <v>0.24444444444444446</v>
      </c>
      <c r="D47" s="47" t="str">
        <f t="shared" si="1"/>
        <v>..</v>
      </c>
      <c r="E47" s="47" t="str">
        <f t="shared" si="2"/>
        <v>..</v>
      </c>
      <c r="F47" s="47"/>
      <c r="G47" s="86"/>
      <c r="H47" s="50"/>
      <c r="J47" s="90"/>
      <c r="K47" s="92">
        <v>60</v>
      </c>
      <c r="L47" s="86">
        <v>5</v>
      </c>
      <c r="M47" s="86">
        <v>7</v>
      </c>
      <c r="N47" s="86" t="e">
        <v>#N/A</v>
      </c>
      <c r="O47" s="86" t="e">
        <v>#N/A</v>
      </c>
      <c r="P47" s="86" t="e">
        <v>#N/A</v>
      </c>
      <c r="Q47" s="86" t="e">
        <v>#N/A</v>
      </c>
      <c r="R47" s="86" t="e">
        <v>#N/A</v>
      </c>
      <c r="U47" s="47">
        <f t="shared" si="3"/>
        <v>0.4</v>
      </c>
      <c r="V47" s="47">
        <f t="shared" si="3"/>
        <v>0.33333333333333337</v>
      </c>
      <c r="W47" s="47">
        <f t="shared" si="3"/>
        <v>0</v>
      </c>
      <c r="X47" s="47" t="str">
        <f t="shared" si="3"/>
        <v>..</v>
      </c>
      <c r="Y47" s="47" t="str">
        <f t="shared" si="3"/>
        <v>..</v>
      </c>
      <c r="Z47" s="47" t="str">
        <f t="shared" si="3"/>
        <v>..</v>
      </c>
      <c r="AA47" s="47" t="str">
        <f t="shared" si="3"/>
        <v>..</v>
      </c>
      <c r="AB47" s="47" t="str">
        <f t="shared" si="3"/>
        <v>..</v>
      </c>
    </row>
    <row r="48" spans="1:28" x14ac:dyDescent="0.35">
      <c r="A48" s="44" t="s">
        <v>39</v>
      </c>
      <c r="B48" s="50" t="s">
        <v>286</v>
      </c>
      <c r="C48" s="47">
        <f t="shared" si="0"/>
        <v>0.94666666666666666</v>
      </c>
      <c r="D48" s="47" t="str">
        <f t="shared" si="1"/>
        <v>..</v>
      </c>
      <c r="E48" s="47" t="str">
        <f t="shared" si="2"/>
        <v>..</v>
      </c>
      <c r="F48" s="47"/>
      <c r="G48" s="86"/>
      <c r="H48" s="50"/>
      <c r="J48" s="89"/>
      <c r="K48" s="92">
        <v>16</v>
      </c>
      <c r="L48" s="86">
        <v>1</v>
      </c>
      <c r="M48" s="86">
        <v>1</v>
      </c>
      <c r="N48" s="86" t="e">
        <v>#N/A</v>
      </c>
      <c r="O48" s="86" t="e">
        <v>#N/A</v>
      </c>
      <c r="P48" s="86" t="e">
        <v>#N/A</v>
      </c>
      <c r="Q48" s="86" t="e">
        <v>#N/A</v>
      </c>
      <c r="R48" s="86" t="e">
        <v>#N/A</v>
      </c>
      <c r="U48" s="47">
        <f t="shared" si="3"/>
        <v>0.84</v>
      </c>
      <c r="V48" s="47">
        <f t="shared" si="3"/>
        <v>1</v>
      </c>
      <c r="W48" s="47">
        <f t="shared" si="3"/>
        <v>1</v>
      </c>
      <c r="X48" s="47" t="str">
        <f t="shared" si="3"/>
        <v>..</v>
      </c>
      <c r="Y48" s="47" t="str">
        <f t="shared" si="3"/>
        <v>..</v>
      </c>
      <c r="Z48" s="47" t="str">
        <f t="shared" si="3"/>
        <v>..</v>
      </c>
      <c r="AA48" s="47" t="str">
        <f t="shared" si="3"/>
        <v>..</v>
      </c>
      <c r="AB48" s="47" t="str">
        <f t="shared" si="3"/>
        <v>..</v>
      </c>
    </row>
    <row r="49" spans="1:33" x14ac:dyDescent="0.35">
      <c r="A49" s="44" t="s">
        <v>73</v>
      </c>
      <c r="B49" s="50" t="s">
        <v>287</v>
      </c>
      <c r="C49" s="47">
        <f t="shared" si="0"/>
        <v>0.70944444444444443</v>
      </c>
      <c r="D49" s="47">
        <f t="shared" si="1"/>
        <v>0.58333333333333326</v>
      </c>
      <c r="E49" s="47">
        <f t="shared" si="2"/>
        <v>0.45833333333333337</v>
      </c>
      <c r="F49" s="47"/>
      <c r="G49" s="86"/>
      <c r="H49" s="50"/>
      <c r="J49" s="89"/>
      <c r="K49" s="92">
        <v>41</v>
      </c>
      <c r="L49" s="86">
        <v>2</v>
      </c>
      <c r="M49" s="86">
        <v>1</v>
      </c>
      <c r="N49" s="86">
        <v>4.25</v>
      </c>
      <c r="O49" s="86">
        <v>3.5</v>
      </c>
      <c r="P49" s="86">
        <v>4.25</v>
      </c>
      <c r="Q49" s="86">
        <v>2.75</v>
      </c>
      <c r="R49" s="86">
        <v>3</v>
      </c>
      <c r="U49" s="47">
        <f t="shared" si="3"/>
        <v>0.59000000000000008</v>
      </c>
      <c r="V49" s="47">
        <f t="shared" si="3"/>
        <v>0.83333333333333337</v>
      </c>
      <c r="W49" s="47">
        <f t="shared" si="3"/>
        <v>1</v>
      </c>
      <c r="X49" s="47">
        <f t="shared" si="3"/>
        <v>0.45833333333333337</v>
      </c>
      <c r="Y49" s="47">
        <f t="shared" si="3"/>
        <v>0.58333333333333326</v>
      </c>
      <c r="Z49" s="47">
        <f t="shared" si="3"/>
        <v>0.45833333333333337</v>
      </c>
      <c r="AA49" s="47">
        <f t="shared" si="3"/>
        <v>0.70833333333333326</v>
      </c>
      <c r="AB49" s="47">
        <f t="shared" si="3"/>
        <v>0.66666666666666674</v>
      </c>
    </row>
    <row r="50" spans="1:33" x14ac:dyDescent="0.35">
      <c r="A50" s="44" t="s">
        <v>40</v>
      </c>
      <c r="B50" s="50" t="s">
        <v>288</v>
      </c>
      <c r="C50" s="47">
        <f t="shared" si="0"/>
        <v>8.5555555555555537E-2</v>
      </c>
      <c r="D50" s="47" t="str">
        <f t="shared" si="1"/>
        <v>..</v>
      </c>
      <c r="E50" s="47" t="str">
        <f t="shared" si="2"/>
        <v>..</v>
      </c>
      <c r="F50" s="47"/>
      <c r="G50" s="86"/>
      <c r="H50" s="50"/>
      <c r="J50" s="89"/>
      <c r="K50" s="92">
        <v>91</v>
      </c>
      <c r="L50" s="86">
        <v>6</v>
      </c>
      <c r="M50" s="86">
        <v>7</v>
      </c>
      <c r="N50" s="86" t="e">
        <v>#N/A</v>
      </c>
      <c r="O50" s="86" t="e">
        <v>#N/A</v>
      </c>
      <c r="P50" s="86" t="e">
        <v>#N/A</v>
      </c>
      <c r="Q50" s="86" t="e">
        <v>#N/A</v>
      </c>
      <c r="R50" s="86" t="e">
        <v>#N/A</v>
      </c>
      <c r="U50" s="47">
        <f t="shared" si="3"/>
        <v>8.9999999999999969E-2</v>
      </c>
      <c r="V50" s="47">
        <f t="shared" si="3"/>
        <v>0.16666666666666663</v>
      </c>
      <c r="W50" s="47">
        <f t="shared" si="3"/>
        <v>0</v>
      </c>
      <c r="X50" s="47" t="str">
        <f t="shared" si="3"/>
        <v>..</v>
      </c>
      <c r="Y50" s="47" t="str">
        <f t="shared" si="3"/>
        <v>..</v>
      </c>
      <c r="Z50" s="47" t="str">
        <f t="shared" si="3"/>
        <v>..</v>
      </c>
      <c r="AA50" s="47" t="str">
        <f t="shared" si="3"/>
        <v>..</v>
      </c>
      <c r="AB50" s="47" t="str">
        <f t="shared" si="3"/>
        <v>..</v>
      </c>
    </row>
    <row r="51" spans="1:33" x14ac:dyDescent="0.35">
      <c r="A51" s="44" t="s">
        <v>41</v>
      </c>
      <c r="B51" s="50" t="s">
        <v>289</v>
      </c>
      <c r="C51" s="47">
        <f t="shared" si="0"/>
        <v>0.92333333333333334</v>
      </c>
      <c r="D51" s="47" t="str">
        <f t="shared" si="1"/>
        <v>..</v>
      </c>
      <c r="E51" s="47" t="str">
        <f t="shared" si="2"/>
        <v>..</v>
      </c>
      <c r="F51" s="47"/>
      <c r="G51" s="86"/>
      <c r="H51" s="50"/>
      <c r="J51" s="89"/>
      <c r="K51" s="92">
        <v>23</v>
      </c>
      <c r="L51" s="86">
        <v>1</v>
      </c>
      <c r="M51" s="86">
        <v>1</v>
      </c>
      <c r="N51" s="86" t="e">
        <v>#N/A</v>
      </c>
      <c r="O51" s="86" t="e">
        <v>#N/A</v>
      </c>
      <c r="P51" s="86" t="e">
        <v>#N/A</v>
      </c>
      <c r="Q51" s="86" t="e">
        <v>#N/A</v>
      </c>
      <c r="R51" s="86" t="e">
        <v>#N/A</v>
      </c>
      <c r="U51" s="47">
        <f t="shared" si="3"/>
        <v>0.77</v>
      </c>
      <c r="V51" s="47">
        <f t="shared" si="3"/>
        <v>1</v>
      </c>
      <c r="W51" s="47">
        <f t="shared" si="3"/>
        <v>1</v>
      </c>
      <c r="X51" s="47" t="str">
        <f t="shared" si="3"/>
        <v>..</v>
      </c>
      <c r="Y51" s="47" t="str">
        <f t="shared" si="3"/>
        <v>..</v>
      </c>
      <c r="Z51" s="47" t="str">
        <f t="shared" si="3"/>
        <v>..</v>
      </c>
      <c r="AA51" s="47" t="str">
        <f t="shared" si="3"/>
        <v>..</v>
      </c>
      <c r="AB51" s="47" t="str">
        <f t="shared" si="3"/>
        <v>..</v>
      </c>
    </row>
    <row r="52" spans="1:33" x14ac:dyDescent="0.35">
      <c r="A52" s="44" t="s">
        <v>42</v>
      </c>
      <c r="B52" s="50" t="s">
        <v>290</v>
      </c>
      <c r="C52" s="47">
        <f t="shared" si="0"/>
        <v>0.88166666666666649</v>
      </c>
      <c r="D52" s="47">
        <f t="shared" si="1"/>
        <v>0.70833333333333326</v>
      </c>
      <c r="E52" s="47">
        <f t="shared" si="2"/>
        <v>0.58333333333333326</v>
      </c>
      <c r="F52" s="47"/>
      <c r="G52" s="86"/>
      <c r="H52" s="50"/>
      <c r="J52" s="89"/>
      <c r="K52" s="92">
        <v>21</v>
      </c>
      <c r="L52" s="86">
        <v>1</v>
      </c>
      <c r="M52" s="86">
        <v>1</v>
      </c>
      <c r="N52" s="86">
        <v>3.5</v>
      </c>
      <c r="O52" s="86">
        <v>2.75</v>
      </c>
      <c r="P52" s="86">
        <v>2.75</v>
      </c>
      <c r="Q52" s="86">
        <v>2</v>
      </c>
      <c r="R52" s="86">
        <v>1.25</v>
      </c>
      <c r="U52" s="47">
        <f t="shared" ref="U52:AB82" si="5">IF(ISNUMBER(K52)=TRUE,U$5*(K52-U$4)/(U$3-U$4)+(1-U$5)*(1-(K52-U$4)/(U$3-U$4)),"..")</f>
        <v>0.79</v>
      </c>
      <c r="V52" s="47">
        <f t="shared" si="5"/>
        <v>1</v>
      </c>
      <c r="W52" s="47">
        <f t="shared" si="5"/>
        <v>1</v>
      </c>
      <c r="X52" s="47">
        <f t="shared" si="5"/>
        <v>0.58333333333333326</v>
      </c>
      <c r="Y52" s="47">
        <f t="shared" si="5"/>
        <v>0.70833333333333326</v>
      </c>
      <c r="Z52" s="47">
        <f t="shared" si="5"/>
        <v>0.70833333333333326</v>
      </c>
      <c r="AA52" s="47">
        <f t="shared" si="5"/>
        <v>0.83333333333333337</v>
      </c>
      <c r="AB52" s="47">
        <f t="shared" si="5"/>
        <v>0.95833333333333337</v>
      </c>
    </row>
    <row r="53" spans="1:33" x14ac:dyDescent="0.35">
      <c r="A53" s="44" t="s">
        <v>33</v>
      </c>
      <c r="B53" s="50" t="s">
        <v>508</v>
      </c>
      <c r="C53" s="47">
        <f t="shared" si="0"/>
        <v>0.49666666666666665</v>
      </c>
      <c r="D53" s="47" t="str">
        <f t="shared" si="1"/>
        <v>..</v>
      </c>
      <c r="E53" s="47" t="str">
        <f t="shared" si="2"/>
        <v>..</v>
      </c>
      <c r="F53" s="47"/>
      <c r="G53" s="86"/>
      <c r="H53" s="50"/>
      <c r="J53" s="90"/>
      <c r="K53" s="92">
        <v>51</v>
      </c>
      <c r="L53" s="86">
        <v>4</v>
      </c>
      <c r="M53" s="86">
        <v>4</v>
      </c>
      <c r="N53" s="86" t="e">
        <v>#N/A</v>
      </c>
      <c r="O53" s="86" t="e">
        <v>#N/A</v>
      </c>
      <c r="P53" s="86" t="e">
        <v>#N/A</v>
      </c>
      <c r="Q53" s="86" t="e">
        <v>#N/A</v>
      </c>
      <c r="R53" s="86" t="e">
        <v>#N/A</v>
      </c>
      <c r="U53" s="47">
        <f t="shared" si="5"/>
        <v>0.49</v>
      </c>
      <c r="V53" s="47">
        <f t="shared" si="5"/>
        <v>0.5</v>
      </c>
      <c r="W53" s="47">
        <f t="shared" si="5"/>
        <v>0.5</v>
      </c>
      <c r="X53" s="47" t="str">
        <f t="shared" si="5"/>
        <v>..</v>
      </c>
      <c r="Y53" s="47" t="str">
        <f t="shared" si="5"/>
        <v>..</v>
      </c>
      <c r="Z53" s="47" t="str">
        <f t="shared" si="5"/>
        <v>..</v>
      </c>
      <c r="AA53" s="47" t="str">
        <f t="shared" si="5"/>
        <v>..</v>
      </c>
      <c r="AB53" s="47" t="str">
        <f t="shared" si="5"/>
        <v>..</v>
      </c>
    </row>
    <row r="54" spans="1:33" x14ac:dyDescent="0.35">
      <c r="A54" s="44" t="s">
        <v>46</v>
      </c>
      <c r="B54" s="50" t="s">
        <v>292</v>
      </c>
      <c r="C54" s="47">
        <f t="shared" si="0"/>
        <v>0.96</v>
      </c>
      <c r="D54" s="47" t="str">
        <f t="shared" si="1"/>
        <v>..</v>
      </c>
      <c r="E54" s="47" t="str">
        <f t="shared" si="2"/>
        <v>..</v>
      </c>
      <c r="F54" s="47"/>
      <c r="G54" s="86"/>
      <c r="H54" s="50"/>
      <c r="J54" s="89"/>
      <c r="K54" s="92">
        <v>12</v>
      </c>
      <c r="L54" s="86">
        <v>1</v>
      </c>
      <c r="M54" s="86">
        <v>1</v>
      </c>
      <c r="N54" s="86" t="e">
        <v>#N/A</v>
      </c>
      <c r="O54" s="86" t="e">
        <v>#N/A</v>
      </c>
      <c r="P54" s="86" t="e">
        <v>#N/A</v>
      </c>
      <c r="Q54" s="86" t="e">
        <v>#N/A</v>
      </c>
      <c r="R54" s="86" t="e">
        <v>#N/A</v>
      </c>
      <c r="U54" s="47">
        <f>IF(ISNUMBER(K54)=TRUE,U$5*(K54-U$4)/(U$3-U$4)+(1-U$5)*(1-(K54-U$4)/(U$3-U$4)),"..")</f>
        <v>0.88</v>
      </c>
      <c r="V54" s="47">
        <f t="shared" si="5"/>
        <v>1</v>
      </c>
      <c r="W54" s="47">
        <f t="shared" si="5"/>
        <v>1</v>
      </c>
      <c r="X54" s="47" t="str">
        <f t="shared" si="5"/>
        <v>..</v>
      </c>
      <c r="Y54" s="47" t="str">
        <f t="shared" si="5"/>
        <v>..</v>
      </c>
      <c r="Z54" s="47" t="str">
        <f t="shared" si="5"/>
        <v>..</v>
      </c>
      <c r="AA54" s="47" t="str">
        <f t="shared" si="5"/>
        <v>..</v>
      </c>
      <c r="AB54" s="47" t="str">
        <f t="shared" si="5"/>
        <v>..</v>
      </c>
    </row>
    <row r="55" spans="1:33" x14ac:dyDescent="0.35">
      <c r="A55" s="44" t="s">
        <v>44</v>
      </c>
      <c r="B55" s="50" t="s">
        <v>293</v>
      </c>
      <c r="C55" s="47">
        <f t="shared" si="0"/>
        <v>0.24333333333333332</v>
      </c>
      <c r="D55" s="47" t="str">
        <f t="shared" si="1"/>
        <v>..</v>
      </c>
      <c r="E55" s="47" t="str">
        <f t="shared" si="2"/>
        <v>..</v>
      </c>
      <c r="F55" s="47"/>
      <c r="G55" s="86"/>
      <c r="H55" s="50"/>
      <c r="J55" s="89"/>
      <c r="K55" s="92">
        <v>77</v>
      </c>
      <c r="L55" s="86">
        <v>5</v>
      </c>
      <c r="M55" s="86">
        <v>6</v>
      </c>
      <c r="N55" s="86" t="e">
        <v>#N/A</v>
      </c>
      <c r="O55" s="86" t="e">
        <v>#N/A</v>
      </c>
      <c r="P55" s="86" t="e">
        <v>#N/A</v>
      </c>
      <c r="Q55" s="86" t="e">
        <v>#N/A</v>
      </c>
      <c r="R55" s="86" t="e">
        <v>#N/A</v>
      </c>
      <c r="U55" s="47">
        <f>IF(ISNUMBER(K55)=TRUE,U$5*(K55-U$4)/(U$3-U$4)+(1-U$5)*(1-(K55-U$4)/(U$3-U$4)),"..")</f>
        <v>0.22999999999999998</v>
      </c>
      <c r="V55" s="47">
        <f t="shared" si="5"/>
        <v>0.33333333333333337</v>
      </c>
      <c r="W55" s="47">
        <f t="shared" si="5"/>
        <v>0.16666666666666663</v>
      </c>
      <c r="X55" s="47" t="str">
        <f t="shared" si="5"/>
        <v>..</v>
      </c>
      <c r="Y55" s="47" t="str">
        <f t="shared" si="5"/>
        <v>..</v>
      </c>
      <c r="Z55" s="47" t="str">
        <f t="shared" si="5"/>
        <v>..</v>
      </c>
      <c r="AA55" s="47" t="str">
        <f t="shared" si="5"/>
        <v>..</v>
      </c>
      <c r="AB55" s="47" t="str">
        <f t="shared" si="5"/>
        <v>..</v>
      </c>
    </row>
    <row r="56" spans="1:33" x14ac:dyDescent="0.35">
      <c r="A56" s="44" t="s">
        <v>45</v>
      </c>
      <c r="B56" s="50" t="s">
        <v>294</v>
      </c>
      <c r="C56" s="47">
        <f t="shared" si="0"/>
        <v>0.91666666666666663</v>
      </c>
      <c r="D56" s="47" t="str">
        <f t="shared" si="1"/>
        <v>..</v>
      </c>
      <c r="E56" s="47" t="str">
        <f t="shared" si="2"/>
        <v>..</v>
      </c>
      <c r="F56" s="47"/>
      <c r="G56" s="86"/>
      <c r="H56" s="50"/>
      <c r="J56" s="89"/>
      <c r="K56" s="92">
        <v>25</v>
      </c>
      <c r="L56" s="86">
        <v>1</v>
      </c>
      <c r="M56" s="86">
        <v>1</v>
      </c>
      <c r="N56" s="86" t="e">
        <v>#N/A</v>
      </c>
      <c r="O56" s="86" t="e">
        <v>#N/A</v>
      </c>
      <c r="P56" s="86" t="e">
        <v>#N/A</v>
      </c>
      <c r="Q56" s="86" t="e">
        <v>#N/A</v>
      </c>
      <c r="R56" s="86" t="e">
        <v>#N/A</v>
      </c>
      <c r="U56" s="47">
        <f>IF(ISNUMBER(K56)=TRUE,U$5*(K56-U$4)/(U$3-U$4)+(1-U$5)*(1-(K56-U$4)/(U$3-U$4)),"..")</f>
        <v>0.75</v>
      </c>
      <c r="V56" s="47">
        <f t="shared" si="5"/>
        <v>1</v>
      </c>
      <c r="W56" s="47">
        <f t="shared" si="5"/>
        <v>1</v>
      </c>
      <c r="X56" s="47" t="str">
        <f t="shared" si="5"/>
        <v>..</v>
      </c>
      <c r="Y56" s="47" t="str">
        <f t="shared" si="5"/>
        <v>..</v>
      </c>
      <c r="Z56" s="47" t="str">
        <f t="shared" si="5"/>
        <v>..</v>
      </c>
      <c r="AA56" s="47" t="str">
        <f t="shared" si="5"/>
        <v>..</v>
      </c>
      <c r="AB56" s="47" t="str">
        <f t="shared" si="5"/>
        <v>..</v>
      </c>
    </row>
    <row r="57" spans="1:33" x14ac:dyDescent="0.35">
      <c r="A57" s="44" t="s">
        <v>47</v>
      </c>
      <c r="B57" s="50" t="s">
        <v>295</v>
      </c>
      <c r="C57" s="47">
        <f t="shared" si="0"/>
        <v>0.63777777777777789</v>
      </c>
      <c r="D57" s="47" t="str">
        <f t="shared" si="1"/>
        <v>..</v>
      </c>
      <c r="E57" s="47" t="str">
        <f t="shared" si="2"/>
        <v>..</v>
      </c>
      <c r="F57" s="47"/>
      <c r="G57" s="86"/>
      <c r="H57" s="50"/>
      <c r="J57" s="89"/>
      <c r="K57" s="92">
        <v>42</v>
      </c>
      <c r="L57" s="86">
        <v>3</v>
      </c>
      <c r="M57" s="86">
        <v>3</v>
      </c>
      <c r="N57" s="86" t="e">
        <v>#N/A</v>
      </c>
      <c r="O57" s="86" t="e">
        <v>#N/A</v>
      </c>
      <c r="P57" s="86" t="e">
        <v>#N/A</v>
      </c>
      <c r="Q57" s="86" t="e">
        <v>#N/A</v>
      </c>
      <c r="R57" s="86" t="e">
        <v>#N/A</v>
      </c>
      <c r="U57" s="47">
        <f>IF(ISNUMBER(K57)=TRUE,U$5*(K57-U$4)/(U$3-U$4)+(1-U$5)*(1-(K57-U$4)/(U$3-U$4)),"..")</f>
        <v>0.58000000000000007</v>
      </c>
      <c r="V57" s="47">
        <f t="shared" si="5"/>
        <v>0.66666666666666674</v>
      </c>
      <c r="W57" s="47">
        <f t="shared" si="5"/>
        <v>0.66666666666666674</v>
      </c>
      <c r="X57" s="47" t="str">
        <f t="shared" si="5"/>
        <v>..</v>
      </c>
      <c r="Y57" s="47" t="str">
        <f t="shared" si="5"/>
        <v>..</v>
      </c>
      <c r="Z57" s="47" t="str">
        <f t="shared" si="5"/>
        <v>..</v>
      </c>
      <c r="AA57" s="47" t="str">
        <f t="shared" si="5"/>
        <v>..</v>
      </c>
      <c r="AB57" s="47" t="str">
        <f t="shared" si="5"/>
        <v>..</v>
      </c>
    </row>
    <row r="58" spans="1:33" x14ac:dyDescent="0.35">
      <c r="A58" s="44" t="s">
        <v>174</v>
      </c>
      <c r="B58" s="50" t="s">
        <v>296</v>
      </c>
      <c r="C58" s="47">
        <f t="shared" si="0"/>
        <v>0.6611111111111112</v>
      </c>
      <c r="D58" s="47" t="str">
        <f t="shared" si="1"/>
        <v>..</v>
      </c>
      <c r="E58" s="47" t="str">
        <f t="shared" si="2"/>
        <v>..</v>
      </c>
      <c r="F58" s="47"/>
      <c r="G58" s="86"/>
      <c r="H58" s="50"/>
      <c r="J58" s="90"/>
      <c r="K58" s="92">
        <v>35</v>
      </c>
      <c r="L58" s="86">
        <v>3</v>
      </c>
      <c r="M58" s="86">
        <v>3</v>
      </c>
      <c r="N58" s="86" t="e">
        <v>#N/A</v>
      </c>
      <c r="O58" s="86" t="e">
        <v>#N/A</v>
      </c>
      <c r="P58" s="86" t="e">
        <v>#N/A</v>
      </c>
      <c r="Q58" s="86" t="e">
        <v>#N/A</v>
      </c>
      <c r="R58" s="86" t="e">
        <v>#N/A</v>
      </c>
      <c r="U58" s="47">
        <f t="shared" si="5"/>
        <v>0.65</v>
      </c>
      <c r="V58" s="47">
        <f t="shared" si="5"/>
        <v>0.66666666666666674</v>
      </c>
      <c r="W58" s="47">
        <f t="shared" si="5"/>
        <v>0.66666666666666674</v>
      </c>
      <c r="X58" s="47" t="str">
        <f t="shared" si="5"/>
        <v>..</v>
      </c>
      <c r="Y58" s="47" t="str">
        <f t="shared" si="5"/>
        <v>..</v>
      </c>
      <c r="Z58" s="47" t="str">
        <f t="shared" si="5"/>
        <v>..</v>
      </c>
      <c r="AA58" s="47" t="str">
        <f t="shared" si="5"/>
        <v>..</v>
      </c>
      <c r="AB58" s="47" t="str">
        <f t="shared" si="5"/>
        <v>..</v>
      </c>
    </row>
    <row r="59" spans="1:33" x14ac:dyDescent="0.35">
      <c r="A59" s="44" t="s">
        <v>49</v>
      </c>
      <c r="B59" s="50" t="s">
        <v>297</v>
      </c>
      <c r="C59" s="47">
        <f t="shared" si="0"/>
        <v>0.50222222222222224</v>
      </c>
      <c r="D59" s="47" t="str">
        <f t="shared" si="1"/>
        <v>..</v>
      </c>
      <c r="E59" s="47" t="str">
        <f t="shared" si="2"/>
        <v>..</v>
      </c>
      <c r="F59" s="47"/>
      <c r="G59" s="86"/>
      <c r="H59" s="50"/>
      <c r="J59" s="89"/>
      <c r="K59" s="92">
        <v>66</v>
      </c>
      <c r="L59" s="86">
        <v>4</v>
      </c>
      <c r="M59" s="86">
        <v>3</v>
      </c>
      <c r="N59" s="86" t="e">
        <v>#N/A</v>
      </c>
      <c r="O59" s="86" t="e">
        <v>#N/A</v>
      </c>
      <c r="P59" s="86" t="e">
        <v>#N/A</v>
      </c>
      <c r="Q59" s="86" t="e">
        <v>#N/A</v>
      </c>
      <c r="R59" s="86" t="e">
        <v>#N/A</v>
      </c>
      <c r="U59" s="47">
        <f t="shared" si="5"/>
        <v>0.33999999999999997</v>
      </c>
      <c r="V59" s="47">
        <f t="shared" si="5"/>
        <v>0.5</v>
      </c>
      <c r="W59" s="47">
        <f t="shared" si="5"/>
        <v>0.66666666666666674</v>
      </c>
      <c r="X59" s="47" t="str">
        <f t="shared" si="5"/>
        <v>..</v>
      </c>
      <c r="Y59" s="47" t="str">
        <f t="shared" si="5"/>
        <v>..</v>
      </c>
      <c r="Z59" s="47" t="str">
        <f t="shared" si="5"/>
        <v>..</v>
      </c>
      <c r="AA59" s="47" t="str">
        <f t="shared" si="5"/>
        <v>..</v>
      </c>
      <c r="AB59" s="47" t="str">
        <f t="shared" si="5"/>
        <v>..</v>
      </c>
    </row>
    <row r="60" spans="1:33" x14ac:dyDescent="0.35">
      <c r="A60" s="44" t="s">
        <v>50</v>
      </c>
      <c r="B60" s="50" t="s">
        <v>298</v>
      </c>
      <c r="C60" s="47">
        <f t="shared" si="0"/>
        <v>0.24333333333333332</v>
      </c>
      <c r="D60" s="47" t="str">
        <f t="shared" si="1"/>
        <v>..</v>
      </c>
      <c r="E60" s="47" t="str">
        <f t="shared" si="2"/>
        <v>..</v>
      </c>
      <c r="F60" s="47"/>
      <c r="G60" s="86"/>
      <c r="H60" s="50"/>
      <c r="J60" s="89"/>
      <c r="K60" s="92">
        <v>77</v>
      </c>
      <c r="L60" s="86">
        <v>5</v>
      </c>
      <c r="M60" s="86">
        <v>6</v>
      </c>
      <c r="N60" s="86" t="e">
        <v>#N/A</v>
      </c>
      <c r="O60" s="86" t="e">
        <v>#N/A</v>
      </c>
      <c r="P60" s="86" t="e">
        <v>#N/A</v>
      </c>
      <c r="Q60" s="86" t="e">
        <v>#N/A</v>
      </c>
      <c r="R60" s="86" t="e">
        <v>#N/A</v>
      </c>
      <c r="U60" s="47">
        <f t="shared" si="5"/>
        <v>0.22999999999999998</v>
      </c>
      <c r="V60" s="47">
        <f t="shared" si="5"/>
        <v>0.33333333333333337</v>
      </c>
      <c r="W60" s="47">
        <f t="shared" si="5"/>
        <v>0.16666666666666663</v>
      </c>
      <c r="X60" s="47" t="str">
        <f t="shared" si="5"/>
        <v>..</v>
      </c>
      <c r="Y60" s="47" t="str">
        <f t="shared" si="5"/>
        <v>..</v>
      </c>
      <c r="Z60" s="47" t="str">
        <f t="shared" si="5"/>
        <v>..</v>
      </c>
      <c r="AA60" s="47" t="str">
        <f t="shared" si="5"/>
        <v>..</v>
      </c>
      <c r="AB60" s="47" t="str">
        <f t="shared" si="5"/>
        <v>..</v>
      </c>
      <c r="AG60" s="44" t="s">
        <v>456</v>
      </c>
    </row>
    <row r="61" spans="1:33" x14ac:dyDescent="0.35">
      <c r="A61" s="44" t="s">
        <v>157</v>
      </c>
      <c r="B61" s="50" t="s">
        <v>299</v>
      </c>
      <c r="C61" s="47">
        <f t="shared" si="0"/>
        <v>0.69666666666666677</v>
      </c>
      <c r="D61" s="47" t="str">
        <f t="shared" si="1"/>
        <v>..</v>
      </c>
      <c r="E61" s="47" t="str">
        <f t="shared" si="2"/>
        <v>..</v>
      </c>
      <c r="F61" s="47"/>
      <c r="G61" s="86"/>
      <c r="H61" s="50"/>
      <c r="J61" s="89"/>
      <c r="K61" s="92">
        <v>41</v>
      </c>
      <c r="L61" s="86">
        <v>3</v>
      </c>
      <c r="M61" s="86">
        <v>2</v>
      </c>
      <c r="N61" s="86" t="e">
        <v>#N/A</v>
      </c>
      <c r="O61" s="86" t="e">
        <v>#N/A</v>
      </c>
      <c r="P61" s="86" t="e">
        <v>#N/A</v>
      </c>
      <c r="Q61" s="86" t="e">
        <v>#N/A</v>
      </c>
      <c r="R61" s="86" t="e">
        <v>#N/A</v>
      </c>
      <c r="U61" s="47">
        <f t="shared" si="5"/>
        <v>0.59000000000000008</v>
      </c>
      <c r="V61" s="47">
        <f t="shared" si="5"/>
        <v>0.66666666666666674</v>
      </c>
      <c r="W61" s="47">
        <f t="shared" si="5"/>
        <v>0.83333333333333337</v>
      </c>
      <c r="X61" s="47" t="str">
        <f t="shared" si="5"/>
        <v>..</v>
      </c>
      <c r="Y61" s="47" t="str">
        <f t="shared" si="5"/>
        <v>..</v>
      </c>
      <c r="Z61" s="47" t="str">
        <f t="shared" si="5"/>
        <v>..</v>
      </c>
      <c r="AA61" s="47" t="str">
        <f t="shared" si="5"/>
        <v>..</v>
      </c>
      <c r="AB61" s="47" t="str">
        <f t="shared" si="5"/>
        <v>..</v>
      </c>
    </row>
    <row r="62" spans="1:33" x14ac:dyDescent="0.35">
      <c r="A62" s="44" t="s">
        <v>66</v>
      </c>
      <c r="B62" s="50" t="s">
        <v>300</v>
      </c>
      <c r="C62" s="47">
        <f t="shared" si="0"/>
        <v>2.9999999999999988E-2</v>
      </c>
      <c r="D62" s="47" t="str">
        <f t="shared" si="1"/>
        <v>..</v>
      </c>
      <c r="E62" s="47" t="str">
        <f t="shared" si="2"/>
        <v>..</v>
      </c>
      <c r="F62" s="47"/>
      <c r="G62" s="86"/>
      <c r="H62" s="50"/>
      <c r="J62" s="89"/>
      <c r="K62" s="92">
        <v>91</v>
      </c>
      <c r="L62" s="86">
        <v>7</v>
      </c>
      <c r="M62" s="86">
        <v>7</v>
      </c>
      <c r="N62" s="86" t="e">
        <v>#N/A</v>
      </c>
      <c r="O62" s="86" t="e">
        <v>#N/A</v>
      </c>
      <c r="P62" s="86" t="e">
        <v>#N/A</v>
      </c>
      <c r="Q62" s="86" t="e">
        <v>#N/A</v>
      </c>
      <c r="R62" s="86" t="e">
        <v>#N/A</v>
      </c>
      <c r="U62" s="47">
        <f t="shared" si="5"/>
        <v>8.9999999999999969E-2</v>
      </c>
      <c r="V62" s="47">
        <f t="shared" si="5"/>
        <v>0</v>
      </c>
      <c r="W62" s="47">
        <f t="shared" si="5"/>
        <v>0</v>
      </c>
      <c r="X62" s="47" t="str">
        <f t="shared" si="5"/>
        <v>..</v>
      </c>
      <c r="Y62" s="47" t="str">
        <f t="shared" si="5"/>
        <v>..</v>
      </c>
      <c r="Z62" s="47" t="str">
        <f t="shared" si="5"/>
        <v>..</v>
      </c>
      <c r="AA62" s="47" t="str">
        <f t="shared" si="5"/>
        <v>..</v>
      </c>
      <c r="AB62" s="47" t="str">
        <f t="shared" si="5"/>
        <v>..</v>
      </c>
    </row>
    <row r="63" spans="1:33" x14ac:dyDescent="0.35">
      <c r="A63" s="44" t="s">
        <v>51</v>
      </c>
      <c r="B63" s="50" t="s">
        <v>301</v>
      </c>
      <c r="C63" s="47">
        <f t="shared" si="0"/>
        <v>2.0000000000000018E-2</v>
      </c>
      <c r="D63" s="47" t="str">
        <f t="shared" si="1"/>
        <v>..</v>
      </c>
      <c r="E63" s="47" t="str">
        <f t="shared" si="2"/>
        <v>..</v>
      </c>
      <c r="F63" s="47"/>
      <c r="G63" s="86"/>
      <c r="H63" s="50"/>
      <c r="J63" s="89"/>
      <c r="K63" s="92">
        <v>94</v>
      </c>
      <c r="L63" s="86">
        <v>7</v>
      </c>
      <c r="M63" s="86">
        <v>7</v>
      </c>
      <c r="N63" s="86" t="e">
        <v>#N/A</v>
      </c>
      <c r="O63" s="86" t="e">
        <v>#N/A</v>
      </c>
      <c r="P63" s="86" t="e">
        <v>#N/A</v>
      </c>
      <c r="Q63" s="86" t="e">
        <v>#N/A</v>
      </c>
      <c r="R63" s="86" t="e">
        <v>#N/A</v>
      </c>
      <c r="U63" s="47">
        <f t="shared" si="5"/>
        <v>6.0000000000000053E-2</v>
      </c>
      <c r="V63" s="47">
        <f t="shared" si="5"/>
        <v>0</v>
      </c>
      <c r="W63" s="47">
        <f t="shared" si="5"/>
        <v>0</v>
      </c>
      <c r="X63" s="47" t="str">
        <f t="shared" si="5"/>
        <v>..</v>
      </c>
      <c r="Y63" s="47" t="str">
        <f t="shared" si="5"/>
        <v>..</v>
      </c>
      <c r="Z63" s="47" t="str">
        <f t="shared" si="5"/>
        <v>..</v>
      </c>
      <c r="AA63" s="47" t="str">
        <f t="shared" si="5"/>
        <v>..</v>
      </c>
      <c r="AB63" s="47" t="str">
        <f t="shared" si="5"/>
        <v>..</v>
      </c>
    </row>
    <row r="64" spans="1:33" x14ac:dyDescent="0.35">
      <c r="A64" s="44" t="s">
        <v>53</v>
      </c>
      <c r="B64" s="50" t="s">
        <v>302</v>
      </c>
      <c r="C64" s="47">
        <f t="shared" si="0"/>
        <v>0.92472222222222211</v>
      </c>
      <c r="D64" s="47">
        <f t="shared" si="1"/>
        <v>0.79166666666666663</v>
      </c>
      <c r="E64" s="47">
        <f t="shared" si="2"/>
        <v>0.75</v>
      </c>
      <c r="F64" s="47"/>
      <c r="G64" s="86"/>
      <c r="H64" s="50"/>
      <c r="J64" s="89"/>
      <c r="K64" s="92">
        <v>16</v>
      </c>
      <c r="L64" s="86">
        <v>1</v>
      </c>
      <c r="M64" s="86">
        <v>1</v>
      </c>
      <c r="N64" s="86">
        <v>2.5</v>
      </c>
      <c r="O64" s="86">
        <v>2.25</v>
      </c>
      <c r="P64" s="86">
        <v>1.5</v>
      </c>
      <c r="Q64" s="86">
        <v>1.75</v>
      </c>
      <c r="R64" s="86">
        <v>1.5</v>
      </c>
      <c r="U64" s="47">
        <f t="shared" si="5"/>
        <v>0.84</v>
      </c>
      <c r="V64" s="47">
        <f t="shared" si="5"/>
        <v>1</v>
      </c>
      <c r="W64" s="47">
        <f t="shared" si="5"/>
        <v>1</v>
      </c>
      <c r="X64" s="47">
        <f t="shared" si="5"/>
        <v>0.75</v>
      </c>
      <c r="Y64" s="47">
        <f t="shared" si="5"/>
        <v>0.79166666666666663</v>
      </c>
      <c r="Z64" s="47">
        <f t="shared" si="5"/>
        <v>0.91666666666666663</v>
      </c>
      <c r="AA64" s="47">
        <f t="shared" si="5"/>
        <v>0.875</v>
      </c>
      <c r="AB64" s="47">
        <f t="shared" si="5"/>
        <v>0.91666666666666663</v>
      </c>
    </row>
    <row r="65" spans="1:28" x14ac:dyDescent="0.35">
      <c r="A65" s="44" t="s">
        <v>54</v>
      </c>
      <c r="B65" s="50" t="s">
        <v>303</v>
      </c>
      <c r="C65" s="47">
        <f t="shared" si="0"/>
        <v>0.10222222222222221</v>
      </c>
      <c r="D65" s="47" t="str">
        <f t="shared" si="1"/>
        <v>..</v>
      </c>
      <c r="E65" s="47" t="str">
        <f t="shared" si="2"/>
        <v>..</v>
      </c>
      <c r="F65" s="47"/>
      <c r="G65" s="86"/>
      <c r="H65" s="50"/>
      <c r="J65" s="89"/>
      <c r="K65" s="92">
        <v>86</v>
      </c>
      <c r="L65" s="86">
        <v>6</v>
      </c>
      <c r="M65" s="86">
        <v>7</v>
      </c>
      <c r="N65" s="86" t="e">
        <v>#N/A</v>
      </c>
      <c r="O65" s="86" t="e">
        <v>#N/A</v>
      </c>
      <c r="P65" s="86" t="e">
        <v>#N/A</v>
      </c>
      <c r="Q65" s="86" t="e">
        <v>#N/A</v>
      </c>
      <c r="R65" s="86" t="e">
        <v>#N/A</v>
      </c>
      <c r="U65" s="47">
        <f t="shared" si="5"/>
        <v>0.14000000000000001</v>
      </c>
      <c r="V65" s="47">
        <f t="shared" si="5"/>
        <v>0.16666666666666663</v>
      </c>
      <c r="W65" s="47">
        <f t="shared" si="5"/>
        <v>0</v>
      </c>
      <c r="X65" s="47" t="str">
        <f t="shared" si="5"/>
        <v>..</v>
      </c>
      <c r="Y65" s="47" t="str">
        <f t="shared" si="5"/>
        <v>..</v>
      </c>
      <c r="Z65" s="47" t="str">
        <f t="shared" si="5"/>
        <v>..</v>
      </c>
      <c r="AA65" s="47" t="str">
        <f t="shared" si="5"/>
        <v>..</v>
      </c>
      <c r="AB65" s="47" t="str">
        <f t="shared" si="5"/>
        <v>..</v>
      </c>
    </row>
    <row r="66" spans="1:28" x14ac:dyDescent="0.35">
      <c r="A66" s="44" t="s">
        <v>56</v>
      </c>
      <c r="B66" s="50" t="s">
        <v>304</v>
      </c>
      <c r="C66" s="47">
        <f t="shared" si="0"/>
        <v>0.5755555555555556</v>
      </c>
      <c r="D66" s="47" t="str">
        <f t="shared" si="1"/>
        <v>..</v>
      </c>
      <c r="E66" s="47" t="str">
        <f t="shared" si="2"/>
        <v>..</v>
      </c>
      <c r="F66" s="47"/>
      <c r="G66" s="86"/>
      <c r="H66" s="50"/>
      <c r="J66" s="89"/>
      <c r="K66" s="92">
        <v>44</v>
      </c>
      <c r="L66" s="86">
        <v>4</v>
      </c>
      <c r="M66" s="86">
        <v>3</v>
      </c>
      <c r="N66" s="86" t="e">
        <v>#N/A</v>
      </c>
      <c r="O66" s="86" t="e">
        <v>#N/A</v>
      </c>
      <c r="P66" s="86" t="e">
        <v>#N/A</v>
      </c>
      <c r="Q66" s="86" t="e">
        <v>#N/A</v>
      </c>
      <c r="R66" s="86" t="e">
        <v>#N/A</v>
      </c>
      <c r="U66" s="47">
        <f t="shared" si="5"/>
        <v>0.56000000000000005</v>
      </c>
      <c r="V66" s="47">
        <f t="shared" si="5"/>
        <v>0.5</v>
      </c>
      <c r="W66" s="47">
        <f t="shared" si="5"/>
        <v>0.66666666666666674</v>
      </c>
      <c r="X66" s="47" t="str">
        <f t="shared" si="5"/>
        <v>..</v>
      </c>
      <c r="Y66" s="47" t="str">
        <f t="shared" si="5"/>
        <v>..</v>
      </c>
      <c r="Z66" s="47" t="str">
        <f t="shared" si="5"/>
        <v>..</v>
      </c>
      <c r="AA66" s="47" t="str">
        <f t="shared" si="5"/>
        <v>..</v>
      </c>
      <c r="AB66" s="47" t="str">
        <f t="shared" si="5"/>
        <v>..</v>
      </c>
    </row>
    <row r="67" spans="1:28" x14ac:dyDescent="0.35">
      <c r="A67" s="44" t="s">
        <v>55</v>
      </c>
      <c r="B67" s="50" t="s">
        <v>305</v>
      </c>
      <c r="C67" s="47">
        <f t="shared" si="0"/>
        <v>0.96</v>
      </c>
      <c r="D67" s="47" t="str">
        <f t="shared" si="1"/>
        <v>..</v>
      </c>
      <c r="E67" s="47" t="str">
        <f t="shared" si="2"/>
        <v>..</v>
      </c>
      <c r="F67" s="47"/>
      <c r="G67" s="86"/>
      <c r="H67" s="50"/>
      <c r="J67" s="89"/>
      <c r="K67" s="92">
        <v>12</v>
      </c>
      <c r="L67" s="86">
        <v>1</v>
      </c>
      <c r="M67" s="86">
        <v>1</v>
      </c>
      <c r="N67" s="86" t="e">
        <v>#N/A</v>
      </c>
      <c r="O67" s="86" t="e">
        <v>#N/A</v>
      </c>
      <c r="P67" s="86" t="e">
        <v>#N/A</v>
      </c>
      <c r="Q67" s="86" t="e">
        <v>#N/A</v>
      </c>
      <c r="R67" s="86" t="e">
        <v>#N/A</v>
      </c>
      <c r="U67" s="47">
        <f t="shared" si="5"/>
        <v>0.88</v>
      </c>
      <c r="V67" s="47">
        <f t="shared" si="5"/>
        <v>1</v>
      </c>
      <c r="W67" s="47">
        <f t="shared" si="5"/>
        <v>1</v>
      </c>
      <c r="X67" s="47" t="str">
        <f t="shared" si="5"/>
        <v>..</v>
      </c>
      <c r="Y67" s="47" t="str">
        <f t="shared" si="5"/>
        <v>..</v>
      </c>
      <c r="Z67" s="47" t="str">
        <f t="shared" si="5"/>
        <v>..</v>
      </c>
      <c r="AA67" s="47" t="str">
        <f t="shared" si="5"/>
        <v>..</v>
      </c>
      <c r="AB67" s="47" t="str">
        <f t="shared" si="5"/>
        <v>..</v>
      </c>
    </row>
    <row r="68" spans="1:28" x14ac:dyDescent="0.35">
      <c r="A68" s="44" t="s">
        <v>57</v>
      </c>
      <c r="B68" s="50" t="s">
        <v>306</v>
      </c>
      <c r="C68" s="47">
        <f t="shared" si="0"/>
        <v>0.85777777777777775</v>
      </c>
      <c r="D68" s="47" t="str">
        <f t="shared" si="1"/>
        <v>..</v>
      </c>
      <c r="E68" s="47" t="str">
        <f t="shared" si="2"/>
        <v>..</v>
      </c>
      <c r="F68" s="47"/>
      <c r="G68" s="86"/>
      <c r="H68" s="50"/>
      <c r="J68" s="89"/>
      <c r="K68" s="92">
        <v>26</v>
      </c>
      <c r="L68" s="86">
        <v>2</v>
      </c>
      <c r="M68" s="86">
        <v>1</v>
      </c>
      <c r="N68" s="86" t="e">
        <v>#N/A</v>
      </c>
      <c r="O68" s="86" t="e">
        <v>#N/A</v>
      </c>
      <c r="P68" s="86" t="e">
        <v>#N/A</v>
      </c>
      <c r="Q68" s="86" t="e">
        <v>#N/A</v>
      </c>
      <c r="R68" s="86" t="e">
        <v>#N/A</v>
      </c>
      <c r="U68" s="47">
        <f t="shared" si="5"/>
        <v>0.74</v>
      </c>
      <c r="V68" s="47">
        <f t="shared" si="5"/>
        <v>0.83333333333333337</v>
      </c>
      <c r="W68" s="47">
        <f t="shared" si="5"/>
        <v>1</v>
      </c>
      <c r="X68" s="47" t="str">
        <f t="shared" si="5"/>
        <v>..</v>
      </c>
      <c r="Y68" s="47" t="str">
        <f t="shared" si="5"/>
        <v>..</v>
      </c>
      <c r="Z68" s="47" t="str">
        <f t="shared" si="5"/>
        <v>..</v>
      </c>
      <c r="AA68" s="47" t="str">
        <f t="shared" si="5"/>
        <v>..</v>
      </c>
      <c r="AB68" s="47" t="str">
        <f t="shared" si="5"/>
        <v>..</v>
      </c>
    </row>
    <row r="69" spans="1:28" x14ac:dyDescent="0.35">
      <c r="A69" s="44" t="s">
        <v>59</v>
      </c>
      <c r="B69" s="50" t="s">
        <v>307</v>
      </c>
      <c r="C69" s="47">
        <f t="shared" si="0"/>
        <v>0.26333333333333336</v>
      </c>
      <c r="D69" s="47" t="str">
        <f t="shared" si="1"/>
        <v>..</v>
      </c>
      <c r="E69" s="47" t="str">
        <f t="shared" si="2"/>
        <v>..</v>
      </c>
      <c r="F69" s="47"/>
      <c r="G69" s="86"/>
      <c r="H69" s="50"/>
      <c r="J69" s="89"/>
      <c r="K69" s="92">
        <v>71</v>
      </c>
      <c r="L69" s="86">
        <v>5</v>
      </c>
      <c r="M69" s="86">
        <v>6</v>
      </c>
      <c r="N69" s="86" t="e">
        <v>#N/A</v>
      </c>
      <c r="O69" s="86" t="e">
        <v>#N/A</v>
      </c>
      <c r="P69" s="86" t="e">
        <v>#N/A</v>
      </c>
      <c r="Q69" s="86" t="e">
        <v>#N/A</v>
      </c>
      <c r="R69" s="86" t="e">
        <v>#N/A</v>
      </c>
      <c r="U69" s="47">
        <f t="shared" si="5"/>
        <v>0.29000000000000004</v>
      </c>
      <c r="V69" s="47">
        <f t="shared" si="5"/>
        <v>0.33333333333333337</v>
      </c>
      <c r="W69" s="47">
        <f t="shared" si="5"/>
        <v>0.16666666666666663</v>
      </c>
      <c r="X69" s="47" t="str">
        <f t="shared" si="5"/>
        <v>..</v>
      </c>
      <c r="Y69" s="47" t="str">
        <f t="shared" si="5"/>
        <v>..</v>
      </c>
      <c r="Z69" s="47" t="str">
        <f t="shared" si="5"/>
        <v>..</v>
      </c>
      <c r="AA69" s="47" t="str">
        <f t="shared" si="5"/>
        <v>..</v>
      </c>
      <c r="AB69" s="47" t="str">
        <f t="shared" si="5"/>
        <v>..</v>
      </c>
    </row>
    <row r="70" spans="1:28" x14ac:dyDescent="0.35">
      <c r="A70" s="44" t="s">
        <v>64</v>
      </c>
      <c r="B70" s="50" t="s">
        <v>500</v>
      </c>
      <c r="C70" s="47">
        <f t="shared" si="0"/>
        <v>0.15444444444444441</v>
      </c>
      <c r="D70" s="47" t="str">
        <f t="shared" si="1"/>
        <v>..</v>
      </c>
      <c r="E70" s="47" t="str">
        <f t="shared" si="2"/>
        <v>..</v>
      </c>
      <c r="F70" s="47"/>
      <c r="G70" s="86"/>
      <c r="H70" s="50"/>
      <c r="J70" s="89"/>
      <c r="K70" s="92">
        <v>87</v>
      </c>
      <c r="L70" s="86">
        <v>6</v>
      </c>
      <c r="M70" s="86">
        <v>6</v>
      </c>
      <c r="N70" s="86" t="e">
        <v>#N/A</v>
      </c>
      <c r="O70" s="86" t="e">
        <v>#N/A</v>
      </c>
      <c r="P70" s="86" t="e">
        <v>#N/A</v>
      </c>
      <c r="Q70" s="86" t="e">
        <v>#N/A</v>
      </c>
      <c r="R70" s="86" t="e">
        <v>#N/A</v>
      </c>
      <c r="U70" s="47">
        <f t="shared" si="5"/>
        <v>0.13</v>
      </c>
      <c r="V70" s="47">
        <f t="shared" si="5"/>
        <v>0.16666666666666663</v>
      </c>
      <c r="W70" s="47">
        <f t="shared" si="5"/>
        <v>0.16666666666666663</v>
      </c>
      <c r="X70" s="47" t="str">
        <f t="shared" si="5"/>
        <v>..</v>
      </c>
      <c r="Y70" s="47" t="str">
        <f t="shared" si="5"/>
        <v>..</v>
      </c>
      <c r="Z70" s="47" t="str">
        <f t="shared" si="5"/>
        <v>..</v>
      </c>
      <c r="AA70" s="47" t="str">
        <f t="shared" si="5"/>
        <v>..</v>
      </c>
      <c r="AB70" s="47" t="str">
        <f t="shared" si="5"/>
        <v>..</v>
      </c>
    </row>
    <row r="71" spans="1:28" x14ac:dyDescent="0.35">
      <c r="A71" s="44" t="s">
        <v>61</v>
      </c>
      <c r="B71" s="50" t="s">
        <v>309</v>
      </c>
      <c r="C71" s="47">
        <f t="shared" ref="C71:C131" si="6">IF(ISNUMBER(AVERAGE(U71:W71,Z71:AB71)),AVERAGE(U71:W71,Z71:AB71),"..")</f>
        <v>0.54861111111111105</v>
      </c>
      <c r="D71" s="47">
        <f t="shared" ref="D71:D131" si="7">+Y71</f>
        <v>0.25</v>
      </c>
      <c r="E71" s="47">
        <f t="shared" ref="E71:E131" si="8">+X71</f>
        <v>0.41666666666666663</v>
      </c>
      <c r="F71" s="47"/>
      <c r="G71" s="86"/>
      <c r="H71" s="50"/>
      <c r="J71" s="89"/>
      <c r="K71" s="92">
        <v>50</v>
      </c>
      <c r="L71" s="86">
        <v>3</v>
      </c>
      <c r="M71" s="86">
        <v>3</v>
      </c>
      <c r="N71" s="86">
        <v>4.5</v>
      </c>
      <c r="O71" s="86">
        <v>5.5</v>
      </c>
      <c r="P71" s="86">
        <v>4</v>
      </c>
      <c r="Q71" s="86">
        <v>3.75</v>
      </c>
      <c r="R71" s="86">
        <v>4.5</v>
      </c>
      <c r="U71" s="47">
        <f t="shared" si="5"/>
        <v>0.5</v>
      </c>
      <c r="V71" s="47">
        <f t="shared" si="5"/>
        <v>0.66666666666666674</v>
      </c>
      <c r="W71" s="47">
        <f t="shared" si="5"/>
        <v>0.66666666666666674</v>
      </c>
      <c r="X71" s="47">
        <f t="shared" si="5"/>
        <v>0.41666666666666663</v>
      </c>
      <c r="Y71" s="47">
        <f t="shared" si="5"/>
        <v>0.25</v>
      </c>
      <c r="Z71" s="47">
        <f t="shared" si="5"/>
        <v>0.5</v>
      </c>
      <c r="AA71" s="47">
        <f t="shared" si="5"/>
        <v>0.54166666666666674</v>
      </c>
      <c r="AB71" s="47">
        <f t="shared" si="5"/>
        <v>0.41666666666666663</v>
      </c>
    </row>
    <row r="72" spans="1:28" ht="15.5" x14ac:dyDescent="0.35">
      <c r="A72" s="44" t="s">
        <v>43</v>
      </c>
      <c r="B72" s="50" t="s">
        <v>310</v>
      </c>
      <c r="C72" s="47">
        <f t="shared" si="6"/>
        <v>0.93333333333333324</v>
      </c>
      <c r="D72" s="47" t="str">
        <f t="shared" si="7"/>
        <v>..</v>
      </c>
      <c r="E72" s="47" t="str">
        <f t="shared" si="8"/>
        <v>..</v>
      </c>
      <c r="F72" s="47"/>
      <c r="G72" s="84"/>
      <c r="H72" s="50"/>
      <c r="J72" s="89"/>
      <c r="K72" s="92">
        <v>20</v>
      </c>
      <c r="L72" s="84">
        <v>1</v>
      </c>
      <c r="M72" s="84">
        <v>1</v>
      </c>
      <c r="N72" s="84" t="e">
        <v>#N/A</v>
      </c>
      <c r="O72" s="84" t="e">
        <v>#N/A</v>
      </c>
      <c r="P72" s="84" t="e">
        <v>#N/A</v>
      </c>
      <c r="Q72" s="84" t="e">
        <v>#N/A</v>
      </c>
      <c r="R72" s="84" t="e">
        <v>#N/A</v>
      </c>
      <c r="U72" s="47">
        <f t="shared" si="5"/>
        <v>0.8</v>
      </c>
      <c r="V72" s="47">
        <f t="shared" si="5"/>
        <v>1</v>
      </c>
      <c r="W72" s="47">
        <f t="shared" si="5"/>
        <v>1</v>
      </c>
      <c r="X72" s="47" t="str">
        <f t="shared" si="5"/>
        <v>..</v>
      </c>
      <c r="Y72" s="47" t="str">
        <f t="shared" si="5"/>
        <v>..</v>
      </c>
      <c r="Z72" s="47" t="str">
        <f t="shared" si="5"/>
        <v>..</v>
      </c>
      <c r="AA72" s="47" t="str">
        <f t="shared" si="5"/>
        <v>..</v>
      </c>
      <c r="AB72" s="47" t="str">
        <f t="shared" si="5"/>
        <v>..</v>
      </c>
    </row>
    <row r="73" spans="1:28" ht="15.5" x14ac:dyDescent="0.35">
      <c r="A73" s="44" t="s">
        <v>62</v>
      </c>
      <c r="B73" s="50" t="s">
        <v>311</v>
      </c>
      <c r="C73" s="47">
        <f t="shared" si="6"/>
        <v>0.83444444444444443</v>
      </c>
      <c r="D73" s="47" t="str">
        <f t="shared" si="7"/>
        <v>..</v>
      </c>
      <c r="E73" s="47" t="str">
        <f t="shared" si="8"/>
        <v>..</v>
      </c>
      <c r="F73" s="47"/>
      <c r="G73" s="84"/>
      <c r="H73" s="50"/>
      <c r="J73" s="89"/>
      <c r="K73" s="92">
        <v>33</v>
      </c>
      <c r="L73" s="84">
        <v>2</v>
      </c>
      <c r="M73" s="84">
        <v>1</v>
      </c>
      <c r="N73" s="84" t="e">
        <v>#N/A</v>
      </c>
      <c r="O73" s="84" t="e">
        <v>#N/A</v>
      </c>
      <c r="P73" s="84" t="e">
        <v>#N/A</v>
      </c>
      <c r="Q73" s="84" t="e">
        <v>#N/A</v>
      </c>
      <c r="R73" s="84" t="e">
        <v>#N/A</v>
      </c>
      <c r="U73" s="47">
        <f t="shared" si="5"/>
        <v>0.66999999999999993</v>
      </c>
      <c r="V73" s="47">
        <f t="shared" si="5"/>
        <v>0.83333333333333337</v>
      </c>
      <c r="W73" s="47">
        <f t="shared" si="5"/>
        <v>1</v>
      </c>
      <c r="X73" s="47" t="str">
        <f t="shared" si="5"/>
        <v>..</v>
      </c>
      <c r="Y73" s="47" t="str">
        <f t="shared" si="5"/>
        <v>..</v>
      </c>
      <c r="Z73" s="47" t="str">
        <f t="shared" si="5"/>
        <v>..</v>
      </c>
      <c r="AA73" s="47" t="str">
        <f t="shared" si="5"/>
        <v>..</v>
      </c>
      <c r="AB73" s="47" t="str">
        <f t="shared" si="5"/>
        <v>..</v>
      </c>
    </row>
    <row r="74" spans="1:28" ht="15.5" x14ac:dyDescent="0.35">
      <c r="A74" s="44" t="s">
        <v>67</v>
      </c>
      <c r="B74" s="50" t="s">
        <v>312</v>
      </c>
      <c r="C74" s="47">
        <f t="shared" si="6"/>
        <v>0.74222222222222234</v>
      </c>
      <c r="D74" s="47" t="str">
        <f t="shared" si="7"/>
        <v>..</v>
      </c>
      <c r="E74" s="47" t="str">
        <f t="shared" si="8"/>
        <v>..</v>
      </c>
      <c r="F74" s="47"/>
      <c r="G74" s="84"/>
      <c r="H74" s="50"/>
      <c r="J74" s="89"/>
      <c r="K74" s="92">
        <v>44</v>
      </c>
      <c r="L74" s="84">
        <v>2</v>
      </c>
      <c r="M74" s="84">
        <v>2</v>
      </c>
      <c r="N74" s="84" t="e">
        <v>#N/A</v>
      </c>
      <c r="O74" s="84" t="e">
        <v>#N/A</v>
      </c>
      <c r="P74" s="84" t="e">
        <v>#N/A</v>
      </c>
      <c r="Q74" s="84" t="e">
        <v>#N/A</v>
      </c>
      <c r="R74" s="84" t="e">
        <v>#N/A</v>
      </c>
      <c r="U74" s="47">
        <f t="shared" si="5"/>
        <v>0.56000000000000005</v>
      </c>
      <c r="V74" s="47">
        <f t="shared" si="5"/>
        <v>0.83333333333333337</v>
      </c>
      <c r="W74" s="47">
        <f t="shared" si="5"/>
        <v>0.83333333333333337</v>
      </c>
      <c r="X74" s="47" t="str">
        <f t="shared" si="5"/>
        <v>..</v>
      </c>
      <c r="Y74" s="47" t="str">
        <f t="shared" si="5"/>
        <v>..</v>
      </c>
      <c r="Z74" s="47" t="str">
        <f t="shared" si="5"/>
        <v>..</v>
      </c>
      <c r="AA74" s="47" t="str">
        <f t="shared" si="5"/>
        <v>..</v>
      </c>
      <c r="AB74" s="47" t="str">
        <f t="shared" si="5"/>
        <v>..</v>
      </c>
    </row>
    <row r="75" spans="1:28" ht="15.5" x14ac:dyDescent="0.35">
      <c r="A75" s="44" t="s">
        <v>68</v>
      </c>
      <c r="B75" s="50" t="s">
        <v>313</v>
      </c>
      <c r="C75" s="47">
        <f t="shared" si="6"/>
        <v>0.85777777777777775</v>
      </c>
      <c r="D75" s="47" t="str">
        <f t="shared" si="7"/>
        <v>..</v>
      </c>
      <c r="E75" s="47" t="str">
        <f t="shared" si="8"/>
        <v>..</v>
      </c>
      <c r="F75" s="47"/>
      <c r="G75" s="84"/>
      <c r="H75" s="50"/>
      <c r="J75" s="89"/>
      <c r="K75" s="92">
        <v>26</v>
      </c>
      <c r="L75" s="84">
        <v>2</v>
      </c>
      <c r="M75" s="84">
        <v>1</v>
      </c>
      <c r="N75" s="84" t="e">
        <v>#N/A</v>
      </c>
      <c r="O75" s="84" t="e">
        <v>#N/A</v>
      </c>
      <c r="P75" s="84" t="e">
        <v>#N/A</v>
      </c>
      <c r="Q75" s="84" t="e">
        <v>#N/A</v>
      </c>
      <c r="R75" s="84" t="e">
        <v>#N/A</v>
      </c>
      <c r="U75" s="47">
        <f t="shared" si="5"/>
        <v>0.74</v>
      </c>
      <c r="V75" s="47">
        <f t="shared" si="5"/>
        <v>0.83333333333333337</v>
      </c>
      <c r="W75" s="47">
        <f t="shared" si="5"/>
        <v>1</v>
      </c>
      <c r="X75" s="47" t="str">
        <f t="shared" si="5"/>
        <v>..</v>
      </c>
      <c r="Y75" s="47" t="str">
        <f t="shared" si="5"/>
        <v>..</v>
      </c>
      <c r="Z75" s="47" t="str">
        <f t="shared" si="5"/>
        <v>..</v>
      </c>
      <c r="AA75" s="47" t="str">
        <f t="shared" si="5"/>
        <v>..</v>
      </c>
      <c r="AB75" s="47" t="str">
        <f t="shared" si="5"/>
        <v>..</v>
      </c>
    </row>
    <row r="76" spans="1:28" ht="15.5" x14ac:dyDescent="0.35">
      <c r="A76" s="44" t="s">
        <v>69</v>
      </c>
      <c r="B76" s="50" t="s">
        <v>314</v>
      </c>
      <c r="C76" s="47">
        <f t="shared" si="6"/>
        <v>0.47333333333333333</v>
      </c>
      <c r="D76" s="47" t="str">
        <f t="shared" si="7"/>
        <v>..</v>
      </c>
      <c r="E76" s="47" t="str">
        <f t="shared" si="8"/>
        <v>..</v>
      </c>
      <c r="F76" s="47"/>
      <c r="G76" s="84"/>
      <c r="H76" s="50"/>
      <c r="J76" s="89"/>
      <c r="K76" s="92">
        <v>58</v>
      </c>
      <c r="L76" s="84">
        <v>4</v>
      </c>
      <c r="M76" s="84">
        <v>4</v>
      </c>
      <c r="N76" s="84" t="e">
        <v>#N/A</v>
      </c>
      <c r="O76" s="84" t="e">
        <v>#N/A</v>
      </c>
      <c r="P76" s="84" t="e">
        <v>#N/A</v>
      </c>
      <c r="Q76" s="84" t="e">
        <v>#N/A</v>
      </c>
      <c r="R76" s="84" t="e">
        <v>#N/A</v>
      </c>
      <c r="U76" s="47">
        <f t="shared" si="5"/>
        <v>0.42000000000000004</v>
      </c>
      <c r="V76" s="47">
        <f t="shared" si="5"/>
        <v>0.5</v>
      </c>
      <c r="W76" s="47">
        <f t="shared" si="5"/>
        <v>0.5</v>
      </c>
      <c r="X76" s="47" t="str">
        <f t="shared" si="5"/>
        <v>..</v>
      </c>
      <c r="Y76" s="47" t="str">
        <f t="shared" si="5"/>
        <v>..</v>
      </c>
      <c r="Z76" s="47" t="str">
        <f t="shared" si="5"/>
        <v>..</v>
      </c>
      <c r="AA76" s="47" t="str">
        <f t="shared" si="5"/>
        <v>..</v>
      </c>
      <c r="AB76" s="47" t="str">
        <f t="shared" si="5"/>
        <v>..</v>
      </c>
    </row>
    <row r="77" spans="1:28" ht="15.5" x14ac:dyDescent="0.35">
      <c r="A77" s="44" t="s">
        <v>63</v>
      </c>
      <c r="B77" s="50" t="s">
        <v>315</v>
      </c>
      <c r="C77" s="47">
        <f t="shared" si="6"/>
        <v>0.33555555555555561</v>
      </c>
      <c r="D77" s="47" t="str">
        <f t="shared" si="7"/>
        <v>..</v>
      </c>
      <c r="E77" s="47" t="str">
        <f t="shared" si="8"/>
        <v>..</v>
      </c>
      <c r="F77" s="47"/>
      <c r="G77" s="84"/>
      <c r="H77" s="50"/>
      <c r="J77" s="89"/>
      <c r="K77" s="92">
        <v>66</v>
      </c>
      <c r="L77" s="84">
        <v>5</v>
      </c>
      <c r="M77" s="84">
        <v>5</v>
      </c>
      <c r="N77" s="84" t="e">
        <v>#N/A</v>
      </c>
      <c r="O77" s="84" t="e">
        <v>#N/A</v>
      </c>
      <c r="P77" s="84" t="e">
        <v>#N/A</v>
      </c>
      <c r="Q77" s="84" t="e">
        <v>#N/A</v>
      </c>
      <c r="R77" s="84" t="e">
        <v>#N/A</v>
      </c>
      <c r="U77" s="47">
        <f t="shared" si="5"/>
        <v>0.33999999999999997</v>
      </c>
      <c r="V77" s="47">
        <f t="shared" si="5"/>
        <v>0.33333333333333337</v>
      </c>
      <c r="W77" s="47">
        <f t="shared" si="5"/>
        <v>0.33333333333333337</v>
      </c>
      <c r="X77" s="47" t="str">
        <f t="shared" si="5"/>
        <v>..</v>
      </c>
      <c r="Y77" s="47" t="str">
        <f t="shared" si="5"/>
        <v>..</v>
      </c>
      <c r="Z77" s="47" t="str">
        <f t="shared" si="5"/>
        <v>..</v>
      </c>
      <c r="AA77" s="47" t="str">
        <f t="shared" si="5"/>
        <v>..</v>
      </c>
      <c r="AB77" s="47" t="str">
        <f t="shared" si="5"/>
        <v>..</v>
      </c>
    </row>
    <row r="78" spans="1:28" ht="15.5" x14ac:dyDescent="0.35">
      <c r="A78" s="44" t="s">
        <v>65</v>
      </c>
      <c r="B78" s="50" t="s">
        <v>316</v>
      </c>
      <c r="C78" s="47">
        <f t="shared" si="6"/>
        <v>0.35888888888888887</v>
      </c>
      <c r="D78" s="47" t="str">
        <f t="shared" si="7"/>
        <v>..</v>
      </c>
      <c r="E78" s="47" t="str">
        <f t="shared" si="8"/>
        <v>..</v>
      </c>
      <c r="F78" s="47"/>
      <c r="G78" s="84"/>
      <c r="H78" s="50"/>
      <c r="J78" s="89"/>
      <c r="K78" s="92">
        <v>59</v>
      </c>
      <c r="L78" s="84">
        <v>5</v>
      </c>
      <c r="M78" s="84">
        <v>5</v>
      </c>
      <c r="N78" s="84" t="e">
        <v>#N/A</v>
      </c>
      <c r="O78" s="84" t="e">
        <v>#N/A</v>
      </c>
      <c r="P78" s="84" t="e">
        <v>#N/A</v>
      </c>
      <c r="Q78" s="84" t="e">
        <v>#N/A</v>
      </c>
      <c r="R78" s="84" t="e">
        <v>#N/A</v>
      </c>
      <c r="U78" s="47">
        <f t="shared" si="5"/>
        <v>0.41000000000000003</v>
      </c>
      <c r="V78" s="47">
        <f t="shared" si="5"/>
        <v>0.33333333333333337</v>
      </c>
      <c r="W78" s="47">
        <f t="shared" si="5"/>
        <v>0.33333333333333337</v>
      </c>
      <c r="X78" s="47" t="str">
        <f t="shared" si="5"/>
        <v>..</v>
      </c>
      <c r="Y78" s="47" t="str">
        <f t="shared" si="5"/>
        <v>..</v>
      </c>
      <c r="Z78" s="47" t="str">
        <f t="shared" si="5"/>
        <v>..</v>
      </c>
      <c r="AA78" s="47" t="str">
        <f t="shared" si="5"/>
        <v>..</v>
      </c>
      <c r="AB78" s="47" t="str">
        <f t="shared" si="5"/>
        <v>..</v>
      </c>
    </row>
    <row r="79" spans="1:28" ht="15.5" x14ac:dyDescent="0.35">
      <c r="A79" s="44" t="s">
        <v>70</v>
      </c>
      <c r="B79" s="50" t="s">
        <v>317</v>
      </c>
      <c r="C79" s="47">
        <f t="shared" si="6"/>
        <v>0.70666666666666667</v>
      </c>
      <c r="D79" s="47" t="str">
        <f t="shared" si="7"/>
        <v>..</v>
      </c>
      <c r="E79" s="47" t="str">
        <f t="shared" si="8"/>
        <v>..</v>
      </c>
      <c r="F79" s="47"/>
      <c r="G79" s="84"/>
      <c r="H79" s="50"/>
      <c r="J79" s="89"/>
      <c r="K79" s="92">
        <v>38</v>
      </c>
      <c r="L79" s="84">
        <v>3</v>
      </c>
      <c r="M79" s="84">
        <v>2</v>
      </c>
      <c r="N79" s="84" t="e">
        <v>#N/A</v>
      </c>
      <c r="O79" s="84" t="e">
        <v>#N/A</v>
      </c>
      <c r="P79" s="84" t="e">
        <v>#N/A</v>
      </c>
      <c r="Q79" s="84" t="e">
        <v>#N/A</v>
      </c>
      <c r="R79" s="84" t="e">
        <v>#N/A</v>
      </c>
      <c r="U79" s="47">
        <f t="shared" si="5"/>
        <v>0.62</v>
      </c>
      <c r="V79" s="47">
        <f t="shared" si="5"/>
        <v>0.66666666666666674</v>
      </c>
      <c r="W79" s="47">
        <f t="shared" si="5"/>
        <v>0.83333333333333337</v>
      </c>
      <c r="X79" s="47" t="str">
        <f t="shared" si="5"/>
        <v>..</v>
      </c>
      <c r="Y79" s="47" t="str">
        <f t="shared" si="5"/>
        <v>..</v>
      </c>
      <c r="Z79" s="47" t="str">
        <f t="shared" si="5"/>
        <v>..</v>
      </c>
      <c r="AA79" s="47" t="str">
        <f t="shared" si="5"/>
        <v>..</v>
      </c>
      <c r="AB79" s="47" t="str">
        <f t="shared" si="5"/>
        <v>..</v>
      </c>
    </row>
    <row r="80" spans="1:28" ht="15.5" x14ac:dyDescent="0.35">
      <c r="A80" s="44" t="s">
        <v>74</v>
      </c>
      <c r="B80" s="50" t="s">
        <v>318</v>
      </c>
      <c r="C80" s="47">
        <f t="shared" si="6"/>
        <v>0.38222222222222224</v>
      </c>
      <c r="D80" s="47" t="str">
        <f t="shared" si="7"/>
        <v>..</v>
      </c>
      <c r="E80" s="47" t="str">
        <f t="shared" si="8"/>
        <v>..</v>
      </c>
      <c r="F80" s="47"/>
      <c r="G80" s="84"/>
      <c r="H80" s="50"/>
      <c r="J80" s="89"/>
      <c r="K80" s="92">
        <v>52</v>
      </c>
      <c r="L80" s="84">
        <v>5</v>
      </c>
      <c r="M80" s="84">
        <v>5</v>
      </c>
      <c r="N80" s="84" t="e">
        <v>#N/A</v>
      </c>
      <c r="O80" s="84" t="e">
        <v>#N/A</v>
      </c>
      <c r="P80" s="84" t="e">
        <v>#N/A</v>
      </c>
      <c r="Q80" s="84" t="e">
        <v>#N/A</v>
      </c>
      <c r="R80" s="84" t="e">
        <v>#N/A</v>
      </c>
      <c r="U80" s="47">
        <f t="shared" si="5"/>
        <v>0.48</v>
      </c>
      <c r="V80" s="47">
        <f t="shared" si="5"/>
        <v>0.33333333333333337</v>
      </c>
      <c r="W80" s="47">
        <f t="shared" si="5"/>
        <v>0.33333333333333337</v>
      </c>
      <c r="X80" s="47" t="str">
        <f t="shared" si="5"/>
        <v>..</v>
      </c>
      <c r="Y80" s="47" t="str">
        <f t="shared" si="5"/>
        <v>..</v>
      </c>
      <c r="Z80" s="47" t="str">
        <f t="shared" si="5"/>
        <v>..</v>
      </c>
      <c r="AA80" s="47" t="str">
        <f t="shared" si="5"/>
        <v>..</v>
      </c>
      <c r="AB80" s="47" t="str">
        <f t="shared" si="5"/>
        <v>..</v>
      </c>
    </row>
    <row r="81" spans="1:28" ht="15.5" x14ac:dyDescent="0.35">
      <c r="A81" s="44" t="s">
        <v>72</v>
      </c>
      <c r="B81" s="50" t="s">
        <v>319</v>
      </c>
      <c r="C81" s="47">
        <f t="shared" si="6"/>
        <v>0.4466666666666666</v>
      </c>
      <c r="D81" s="47" t="str">
        <f t="shared" si="7"/>
        <v>..</v>
      </c>
      <c r="E81" s="47" t="str">
        <f t="shared" si="8"/>
        <v>..</v>
      </c>
      <c r="F81" s="47"/>
      <c r="G81" s="84"/>
      <c r="H81" s="50"/>
      <c r="J81" s="89"/>
      <c r="K81" s="92">
        <v>66</v>
      </c>
      <c r="L81" s="84">
        <v>4</v>
      </c>
      <c r="M81" s="84">
        <v>4</v>
      </c>
      <c r="N81" s="84" t="e">
        <v>#N/A</v>
      </c>
      <c r="O81" s="84" t="e">
        <v>#N/A</v>
      </c>
      <c r="P81" s="84" t="e">
        <v>#N/A</v>
      </c>
      <c r="Q81" s="84" t="e">
        <v>#N/A</v>
      </c>
      <c r="R81" s="84" t="e">
        <v>#N/A</v>
      </c>
      <c r="U81" s="47">
        <f t="shared" si="5"/>
        <v>0.33999999999999997</v>
      </c>
      <c r="V81" s="47">
        <f t="shared" si="5"/>
        <v>0.5</v>
      </c>
      <c r="W81" s="47">
        <f t="shared" si="5"/>
        <v>0.5</v>
      </c>
      <c r="X81" s="47" t="str">
        <f t="shared" si="5"/>
        <v>..</v>
      </c>
      <c r="Y81" s="47" t="str">
        <f t="shared" si="5"/>
        <v>..</v>
      </c>
      <c r="Z81" s="47" t="str">
        <f t="shared" si="5"/>
        <v>..</v>
      </c>
      <c r="AA81" s="47" t="str">
        <f t="shared" si="5"/>
        <v>..</v>
      </c>
      <c r="AB81" s="47" t="str">
        <f t="shared" si="5"/>
        <v>..</v>
      </c>
    </row>
    <row r="82" spans="1:28" ht="15.5" x14ac:dyDescent="0.35">
      <c r="A82" s="44" t="s">
        <v>71</v>
      </c>
      <c r="B82" s="50" t="s">
        <v>320</v>
      </c>
      <c r="C82" s="47">
        <f t="shared" si="6"/>
        <v>0.58222222222222231</v>
      </c>
      <c r="D82" s="47" t="str">
        <f t="shared" si="7"/>
        <v>..</v>
      </c>
      <c r="E82" s="47" t="str">
        <f t="shared" si="8"/>
        <v>..</v>
      </c>
      <c r="F82" s="47"/>
      <c r="G82" s="84"/>
      <c r="H82" s="50"/>
      <c r="J82" s="89"/>
      <c r="K82" s="92">
        <v>42</v>
      </c>
      <c r="L82" s="84">
        <v>2</v>
      </c>
      <c r="M82" s="84">
        <v>5</v>
      </c>
      <c r="N82" s="84" t="e">
        <v>#N/A</v>
      </c>
      <c r="O82" s="84" t="e">
        <v>#N/A</v>
      </c>
      <c r="P82" s="84" t="e">
        <v>#N/A</v>
      </c>
      <c r="Q82" s="84" t="e">
        <v>#N/A</v>
      </c>
      <c r="R82" s="84" t="e">
        <v>#N/A</v>
      </c>
      <c r="U82" s="47">
        <f t="shared" si="5"/>
        <v>0.58000000000000007</v>
      </c>
      <c r="V82" s="47">
        <f t="shared" si="5"/>
        <v>0.83333333333333337</v>
      </c>
      <c r="W82" s="47">
        <f t="shared" si="5"/>
        <v>0.33333333333333337</v>
      </c>
      <c r="X82" s="47" t="str">
        <f t="shared" si="5"/>
        <v>..</v>
      </c>
      <c r="Y82" s="47" t="str">
        <f t="shared" si="5"/>
        <v>..</v>
      </c>
      <c r="Z82" s="47" t="str">
        <f t="shared" si="5"/>
        <v>..</v>
      </c>
      <c r="AA82" s="47" t="str">
        <f t="shared" si="5"/>
        <v>..</v>
      </c>
      <c r="AB82" s="47" t="str">
        <f t="shared" ref="AB82:AB141" si="9">IF(ISNUMBER(R82)=TRUE,AB$5*(R82-AB$4)/(AB$3-AB$4)+(1-AB$5)*(1-(R82-AB$4)/(AB$3-AB$4)),"..")</f>
        <v>..</v>
      </c>
    </row>
    <row r="83" spans="1:28" ht="15.5" x14ac:dyDescent="0.35">
      <c r="A83" s="44" t="s">
        <v>75</v>
      </c>
      <c r="B83" s="50" t="s">
        <v>321</v>
      </c>
      <c r="C83" s="47">
        <f t="shared" si="6"/>
        <v>0.64888888888888907</v>
      </c>
      <c r="D83" s="47">
        <f t="shared" si="7"/>
        <v>0.45833333333333337</v>
      </c>
      <c r="E83" s="47">
        <f t="shared" si="8"/>
        <v>0.41666666666666663</v>
      </c>
      <c r="F83" s="47"/>
      <c r="G83" s="84"/>
      <c r="H83" s="50"/>
      <c r="J83" s="89"/>
      <c r="K83" s="92">
        <v>44</v>
      </c>
      <c r="L83" s="84">
        <v>2</v>
      </c>
      <c r="M83" s="84">
        <v>3</v>
      </c>
      <c r="N83" s="84">
        <v>4.5</v>
      </c>
      <c r="O83" s="84">
        <v>4.25</v>
      </c>
      <c r="P83" s="84">
        <v>4.25</v>
      </c>
      <c r="Q83" s="84">
        <v>2.75</v>
      </c>
      <c r="R83" s="84">
        <v>3</v>
      </c>
      <c r="U83" s="47">
        <f t="shared" ref="U83:AA118" si="10">IF(ISNUMBER(K83)=TRUE,U$5*(K83-U$4)/(U$3-U$4)+(1-U$5)*(1-(K83-U$4)/(U$3-U$4)),"..")</f>
        <v>0.56000000000000005</v>
      </c>
      <c r="V83" s="47">
        <f t="shared" si="10"/>
        <v>0.83333333333333337</v>
      </c>
      <c r="W83" s="47">
        <f t="shared" si="10"/>
        <v>0.66666666666666674</v>
      </c>
      <c r="X83" s="47">
        <f t="shared" si="10"/>
        <v>0.41666666666666663</v>
      </c>
      <c r="Y83" s="47">
        <f t="shared" si="10"/>
        <v>0.45833333333333337</v>
      </c>
      <c r="Z83" s="47">
        <f t="shared" si="10"/>
        <v>0.45833333333333337</v>
      </c>
      <c r="AA83" s="47">
        <f t="shared" si="10"/>
        <v>0.70833333333333326</v>
      </c>
      <c r="AB83" s="47">
        <f t="shared" si="9"/>
        <v>0.66666666666666674</v>
      </c>
    </row>
    <row r="84" spans="1:28" ht="15.5" x14ac:dyDescent="0.35">
      <c r="A84" s="44" t="s">
        <v>81</v>
      </c>
      <c r="B84" s="50" t="s">
        <v>322</v>
      </c>
      <c r="C84" s="47">
        <f t="shared" si="6"/>
        <v>0.95000000000000007</v>
      </c>
      <c r="D84" s="47" t="str">
        <f t="shared" si="7"/>
        <v>..</v>
      </c>
      <c r="E84" s="47" t="str">
        <f t="shared" si="8"/>
        <v>..</v>
      </c>
      <c r="F84" s="47"/>
      <c r="G84" s="84"/>
      <c r="H84" s="50"/>
      <c r="J84" s="89"/>
      <c r="K84" s="92">
        <v>15</v>
      </c>
      <c r="L84" s="84">
        <v>1</v>
      </c>
      <c r="M84" s="84">
        <v>1</v>
      </c>
      <c r="N84" s="84" t="e">
        <v>#N/A</v>
      </c>
      <c r="O84" s="84" t="e">
        <v>#N/A</v>
      </c>
      <c r="P84" s="84" t="e">
        <v>#N/A</v>
      </c>
      <c r="Q84" s="84" t="e">
        <v>#N/A</v>
      </c>
      <c r="R84" s="84" t="e">
        <v>#N/A</v>
      </c>
      <c r="U84" s="47">
        <f t="shared" si="10"/>
        <v>0.85</v>
      </c>
      <c r="V84" s="47">
        <f t="shared" si="10"/>
        <v>1</v>
      </c>
      <c r="W84" s="47">
        <f t="shared" si="10"/>
        <v>1</v>
      </c>
      <c r="X84" s="47" t="str">
        <f t="shared" si="10"/>
        <v>..</v>
      </c>
      <c r="Y84" s="47" t="str">
        <f t="shared" si="10"/>
        <v>..</v>
      </c>
      <c r="Z84" s="47" t="str">
        <f t="shared" si="10"/>
        <v>..</v>
      </c>
      <c r="AA84" s="47" t="str">
        <f t="shared" si="10"/>
        <v>..</v>
      </c>
      <c r="AB84" s="47" t="str">
        <f t="shared" si="9"/>
        <v>..</v>
      </c>
    </row>
    <row r="85" spans="1:28" ht="15.5" x14ac:dyDescent="0.35">
      <c r="A85" s="44" t="s">
        <v>77</v>
      </c>
      <c r="B85" s="50" t="s">
        <v>323</v>
      </c>
      <c r="C85" s="47">
        <f t="shared" si="6"/>
        <v>0.69000000000000006</v>
      </c>
      <c r="D85" s="47" t="str">
        <f t="shared" si="7"/>
        <v>..</v>
      </c>
      <c r="E85" s="47" t="str">
        <f t="shared" si="8"/>
        <v>..</v>
      </c>
      <c r="F85" s="47"/>
      <c r="G85" s="84"/>
      <c r="H85" s="50"/>
      <c r="J85" s="89"/>
      <c r="K85" s="92">
        <v>43</v>
      </c>
      <c r="L85" s="84">
        <v>3</v>
      </c>
      <c r="M85" s="84">
        <v>2</v>
      </c>
      <c r="N85" s="84" t="e">
        <v>#N/A</v>
      </c>
      <c r="O85" s="84" t="e">
        <v>#N/A</v>
      </c>
      <c r="P85" s="84" t="e">
        <v>#N/A</v>
      </c>
      <c r="Q85" s="84" t="e">
        <v>#N/A</v>
      </c>
      <c r="R85" s="84" t="e">
        <v>#N/A</v>
      </c>
      <c r="U85" s="47">
        <f t="shared" si="10"/>
        <v>0.57000000000000006</v>
      </c>
      <c r="V85" s="47">
        <f t="shared" si="10"/>
        <v>0.66666666666666674</v>
      </c>
      <c r="W85" s="47">
        <f t="shared" si="10"/>
        <v>0.83333333333333337</v>
      </c>
      <c r="X85" s="47" t="str">
        <f t="shared" si="10"/>
        <v>..</v>
      </c>
      <c r="Y85" s="47" t="str">
        <f t="shared" si="10"/>
        <v>..</v>
      </c>
      <c r="Z85" s="47" t="str">
        <f t="shared" si="10"/>
        <v>..</v>
      </c>
      <c r="AA85" s="47" t="str">
        <f t="shared" si="10"/>
        <v>..</v>
      </c>
      <c r="AB85" s="47" t="str">
        <f t="shared" si="9"/>
        <v>..</v>
      </c>
    </row>
    <row r="86" spans="1:28" ht="15.5" x14ac:dyDescent="0.35">
      <c r="A86" s="44" t="s">
        <v>76</v>
      </c>
      <c r="B86" s="50" t="s">
        <v>324</v>
      </c>
      <c r="C86" s="47">
        <f t="shared" si="6"/>
        <v>0.61444444444444446</v>
      </c>
      <c r="D86" s="47" t="str">
        <f t="shared" si="7"/>
        <v>..</v>
      </c>
      <c r="E86" s="47" t="str">
        <f t="shared" si="8"/>
        <v>..</v>
      </c>
      <c r="F86" s="47"/>
      <c r="G86" s="84"/>
      <c r="H86" s="50"/>
      <c r="J86" s="89"/>
      <c r="K86" s="92">
        <v>49</v>
      </c>
      <c r="L86" s="84">
        <v>4</v>
      </c>
      <c r="M86" s="84">
        <v>2</v>
      </c>
      <c r="N86" s="84" t="e">
        <v>#N/A</v>
      </c>
      <c r="O86" s="84" t="e">
        <v>#N/A</v>
      </c>
      <c r="P86" s="84" t="e">
        <v>#N/A</v>
      </c>
      <c r="Q86" s="84" t="e">
        <v>#N/A</v>
      </c>
      <c r="R86" s="84" t="e">
        <v>#N/A</v>
      </c>
      <c r="U86" s="47">
        <f t="shared" si="10"/>
        <v>0.51</v>
      </c>
      <c r="V86" s="47">
        <f t="shared" si="10"/>
        <v>0.5</v>
      </c>
      <c r="W86" s="47">
        <f t="shared" si="10"/>
        <v>0.83333333333333337</v>
      </c>
      <c r="X86" s="47" t="str">
        <f t="shared" si="10"/>
        <v>..</v>
      </c>
      <c r="Y86" s="47" t="str">
        <f t="shared" si="10"/>
        <v>..</v>
      </c>
      <c r="Z86" s="47" t="str">
        <f t="shared" si="10"/>
        <v>..</v>
      </c>
      <c r="AA86" s="47" t="str">
        <f t="shared" si="10"/>
        <v>..</v>
      </c>
      <c r="AB86" s="47" t="str">
        <f t="shared" si="9"/>
        <v>..</v>
      </c>
    </row>
    <row r="87" spans="1:28" ht="15.5" x14ac:dyDescent="0.35">
      <c r="A87" s="44" t="s">
        <v>79</v>
      </c>
      <c r="B87" s="50" t="s">
        <v>325</v>
      </c>
      <c r="C87" s="47">
        <f t="shared" si="6"/>
        <v>0.1444444444444444</v>
      </c>
      <c r="D87" s="47" t="str">
        <f t="shared" si="7"/>
        <v>..</v>
      </c>
      <c r="E87" s="47" t="str">
        <f t="shared" si="8"/>
        <v>..</v>
      </c>
      <c r="F87" s="47"/>
      <c r="G87" s="84"/>
      <c r="H87" s="50"/>
      <c r="J87" s="89"/>
      <c r="K87" s="92">
        <v>90</v>
      </c>
      <c r="L87" s="84">
        <v>6</v>
      </c>
      <c r="M87" s="84">
        <v>6</v>
      </c>
      <c r="N87" s="84" t="e">
        <v>#N/A</v>
      </c>
      <c r="O87" s="84" t="e">
        <v>#N/A</v>
      </c>
      <c r="P87" s="84" t="e">
        <v>#N/A</v>
      </c>
      <c r="Q87" s="84" t="e">
        <v>#N/A</v>
      </c>
      <c r="R87" s="84" t="e">
        <v>#N/A</v>
      </c>
      <c r="U87" s="47">
        <f t="shared" si="10"/>
        <v>9.9999999999999978E-2</v>
      </c>
      <c r="V87" s="47">
        <f t="shared" si="10"/>
        <v>0.16666666666666663</v>
      </c>
      <c r="W87" s="47">
        <f t="shared" si="10"/>
        <v>0.16666666666666663</v>
      </c>
      <c r="X87" s="47" t="str">
        <f t="shared" si="10"/>
        <v>..</v>
      </c>
      <c r="Y87" s="47" t="str">
        <f t="shared" si="10"/>
        <v>..</v>
      </c>
      <c r="Z87" s="47" t="str">
        <f t="shared" si="10"/>
        <v>..</v>
      </c>
      <c r="AA87" s="47" t="str">
        <f t="shared" si="10"/>
        <v>..</v>
      </c>
      <c r="AB87" s="47" t="str">
        <f t="shared" si="9"/>
        <v>..</v>
      </c>
    </row>
    <row r="88" spans="1:28" ht="15.5" x14ac:dyDescent="0.35">
      <c r="A88" s="44" t="s">
        <v>80</v>
      </c>
      <c r="B88" s="50" t="s">
        <v>326</v>
      </c>
      <c r="C88" s="47">
        <f t="shared" si="6"/>
        <v>0.26333333333333336</v>
      </c>
      <c r="D88" s="47" t="str">
        <f t="shared" si="7"/>
        <v>..</v>
      </c>
      <c r="E88" s="47" t="str">
        <f t="shared" si="8"/>
        <v>..</v>
      </c>
      <c r="F88" s="47"/>
      <c r="G88" s="84"/>
      <c r="H88" s="50"/>
      <c r="J88" s="89"/>
      <c r="K88" s="92">
        <v>71</v>
      </c>
      <c r="L88" s="84">
        <v>6</v>
      </c>
      <c r="M88" s="84">
        <v>5</v>
      </c>
      <c r="N88" s="84" t="e">
        <v>#N/A</v>
      </c>
      <c r="O88" s="84" t="e">
        <v>#N/A</v>
      </c>
      <c r="P88" s="84" t="e">
        <v>#N/A</v>
      </c>
      <c r="Q88" s="84" t="e">
        <v>#N/A</v>
      </c>
      <c r="R88" s="84" t="e">
        <v>#N/A</v>
      </c>
      <c r="U88" s="47">
        <f t="shared" si="10"/>
        <v>0.29000000000000004</v>
      </c>
      <c r="V88" s="47">
        <f t="shared" si="10"/>
        <v>0.16666666666666663</v>
      </c>
      <c r="W88" s="47">
        <f t="shared" si="10"/>
        <v>0.33333333333333337</v>
      </c>
      <c r="X88" s="47" t="str">
        <f t="shared" si="10"/>
        <v>..</v>
      </c>
      <c r="Y88" s="47" t="str">
        <f t="shared" si="10"/>
        <v>..</v>
      </c>
      <c r="Z88" s="47" t="str">
        <f t="shared" si="10"/>
        <v>..</v>
      </c>
      <c r="AA88" s="47" t="str">
        <f t="shared" si="10"/>
        <v>..</v>
      </c>
      <c r="AB88" s="47" t="str">
        <f t="shared" si="9"/>
        <v>..</v>
      </c>
    </row>
    <row r="89" spans="1:28" ht="15.5" x14ac:dyDescent="0.35">
      <c r="A89" s="44" t="s">
        <v>78</v>
      </c>
      <c r="B89" s="50" t="s">
        <v>327</v>
      </c>
      <c r="C89" s="47">
        <f t="shared" si="6"/>
        <v>0.94000000000000006</v>
      </c>
      <c r="D89" s="47" t="str">
        <f t="shared" si="7"/>
        <v>..</v>
      </c>
      <c r="E89" s="47" t="str">
        <f t="shared" si="8"/>
        <v>..</v>
      </c>
      <c r="F89" s="47"/>
      <c r="G89" s="84"/>
      <c r="H89" s="50"/>
      <c r="J89" s="89"/>
      <c r="K89" s="92">
        <v>18</v>
      </c>
      <c r="L89" s="84">
        <v>1</v>
      </c>
      <c r="M89" s="84">
        <v>1</v>
      </c>
      <c r="N89" s="84" t="e">
        <v>#N/A</v>
      </c>
      <c r="O89" s="84" t="e">
        <v>#N/A</v>
      </c>
      <c r="P89" s="84" t="e">
        <v>#N/A</v>
      </c>
      <c r="Q89" s="84" t="e">
        <v>#N/A</v>
      </c>
      <c r="R89" s="84" t="e">
        <v>#N/A</v>
      </c>
      <c r="U89" s="47">
        <f t="shared" si="10"/>
        <v>0.82000000000000006</v>
      </c>
      <c r="V89" s="47">
        <f t="shared" si="10"/>
        <v>1</v>
      </c>
      <c r="W89" s="47">
        <f t="shared" si="10"/>
        <v>1</v>
      </c>
      <c r="X89" s="47" t="str">
        <f t="shared" si="10"/>
        <v>..</v>
      </c>
      <c r="Y89" s="47" t="str">
        <f t="shared" si="10"/>
        <v>..</v>
      </c>
      <c r="Z89" s="47" t="str">
        <f t="shared" si="10"/>
        <v>..</v>
      </c>
      <c r="AA89" s="47" t="str">
        <f t="shared" si="10"/>
        <v>..</v>
      </c>
      <c r="AB89" s="47" t="str">
        <f t="shared" si="9"/>
        <v>..</v>
      </c>
    </row>
    <row r="90" spans="1:28" ht="15.5" x14ac:dyDescent="0.35">
      <c r="A90" s="44" t="s">
        <v>82</v>
      </c>
      <c r="B90" s="50" t="s">
        <v>328</v>
      </c>
      <c r="C90" s="47">
        <f t="shared" si="6"/>
        <v>0.83444444444444443</v>
      </c>
      <c r="D90" s="47" t="str">
        <f t="shared" si="7"/>
        <v>..</v>
      </c>
      <c r="E90" s="47" t="str">
        <f t="shared" si="8"/>
        <v>..</v>
      </c>
      <c r="F90" s="47"/>
      <c r="G90" s="84"/>
      <c r="H90" s="50"/>
      <c r="J90" s="89"/>
      <c r="K90" s="92">
        <v>33</v>
      </c>
      <c r="L90" s="84">
        <v>2</v>
      </c>
      <c r="M90" s="84">
        <v>1</v>
      </c>
      <c r="N90" s="84" t="e">
        <v>#N/A</v>
      </c>
      <c r="O90" s="84" t="e">
        <v>#N/A</v>
      </c>
      <c r="P90" s="84" t="e">
        <v>#N/A</v>
      </c>
      <c r="Q90" s="84" t="e">
        <v>#N/A</v>
      </c>
      <c r="R90" s="84" t="e">
        <v>#N/A</v>
      </c>
      <c r="U90" s="47">
        <f t="shared" si="10"/>
        <v>0.66999999999999993</v>
      </c>
      <c r="V90" s="47">
        <f t="shared" si="10"/>
        <v>0.83333333333333337</v>
      </c>
      <c r="W90" s="47">
        <f t="shared" si="10"/>
        <v>1</v>
      </c>
      <c r="X90" s="47" t="str">
        <f t="shared" si="10"/>
        <v>..</v>
      </c>
      <c r="Y90" s="47" t="str">
        <f t="shared" si="10"/>
        <v>..</v>
      </c>
      <c r="Z90" s="47" t="str">
        <f t="shared" si="10"/>
        <v>..</v>
      </c>
      <c r="AA90" s="47" t="str">
        <f t="shared" si="10"/>
        <v>..</v>
      </c>
      <c r="AB90" s="47" t="str">
        <f t="shared" si="9"/>
        <v>..</v>
      </c>
    </row>
    <row r="91" spans="1:28" ht="15.5" x14ac:dyDescent="0.35">
      <c r="A91" s="44" t="s">
        <v>83</v>
      </c>
      <c r="B91" s="50" t="s">
        <v>329</v>
      </c>
      <c r="C91" s="47">
        <f t="shared" si="6"/>
        <v>0.89666666666666661</v>
      </c>
      <c r="D91" s="47" t="str">
        <f t="shared" si="7"/>
        <v>..</v>
      </c>
      <c r="E91" s="47" t="str">
        <f t="shared" si="8"/>
        <v>..</v>
      </c>
      <c r="F91" s="47"/>
      <c r="G91" s="84"/>
      <c r="H91" s="50"/>
      <c r="J91" s="89"/>
      <c r="K91" s="92">
        <v>31</v>
      </c>
      <c r="L91" s="84">
        <v>1</v>
      </c>
      <c r="M91" s="84">
        <v>1</v>
      </c>
      <c r="N91" s="84" t="e">
        <v>#N/A</v>
      </c>
      <c r="O91" s="84" t="e">
        <v>#N/A</v>
      </c>
      <c r="P91" s="84" t="e">
        <v>#N/A</v>
      </c>
      <c r="Q91" s="84" t="e">
        <v>#N/A</v>
      </c>
      <c r="R91" s="84" t="e">
        <v>#N/A</v>
      </c>
      <c r="U91" s="47">
        <f t="shared" si="10"/>
        <v>0.69</v>
      </c>
      <c r="V91" s="47">
        <f t="shared" si="10"/>
        <v>1</v>
      </c>
      <c r="W91" s="47">
        <f t="shared" si="10"/>
        <v>1</v>
      </c>
      <c r="X91" s="47" t="str">
        <f t="shared" si="10"/>
        <v>..</v>
      </c>
      <c r="Y91" s="47" t="str">
        <f t="shared" si="10"/>
        <v>..</v>
      </c>
      <c r="Z91" s="47" t="str">
        <f t="shared" si="10"/>
        <v>..</v>
      </c>
      <c r="AA91" s="47" t="str">
        <f t="shared" si="10"/>
        <v>..</v>
      </c>
      <c r="AB91" s="47" t="str">
        <f t="shared" si="9"/>
        <v>..</v>
      </c>
    </row>
    <row r="92" spans="1:28" ht="15.5" x14ac:dyDescent="0.35">
      <c r="A92" s="44" t="s">
        <v>84</v>
      </c>
      <c r="B92" s="50" t="s">
        <v>330</v>
      </c>
      <c r="C92" s="47">
        <f t="shared" si="6"/>
        <v>0.77</v>
      </c>
      <c r="D92" s="47" t="str">
        <f t="shared" si="7"/>
        <v>..</v>
      </c>
      <c r="E92" s="47" t="str">
        <f t="shared" si="8"/>
        <v>..</v>
      </c>
      <c r="F92" s="47"/>
      <c r="G92" s="84"/>
      <c r="H92" s="50"/>
      <c r="J92" s="89"/>
      <c r="K92" s="92">
        <v>19</v>
      </c>
      <c r="L92" s="84">
        <v>3</v>
      </c>
      <c r="M92" s="84">
        <v>2</v>
      </c>
      <c r="N92" s="84" t="e">
        <v>#N/A</v>
      </c>
      <c r="O92" s="84" t="e">
        <v>#N/A</v>
      </c>
      <c r="P92" s="84" t="e">
        <v>#N/A</v>
      </c>
      <c r="Q92" s="84" t="e">
        <v>#N/A</v>
      </c>
      <c r="R92" s="84" t="e">
        <v>#N/A</v>
      </c>
      <c r="U92" s="47">
        <f t="shared" si="10"/>
        <v>0.81</v>
      </c>
      <c r="V92" s="47">
        <f t="shared" si="10"/>
        <v>0.66666666666666674</v>
      </c>
      <c r="W92" s="47">
        <f t="shared" si="10"/>
        <v>0.83333333333333337</v>
      </c>
      <c r="X92" s="47" t="str">
        <f t="shared" si="10"/>
        <v>..</v>
      </c>
      <c r="Y92" s="47" t="str">
        <f t="shared" si="10"/>
        <v>..</v>
      </c>
      <c r="Z92" s="47" t="str">
        <f t="shared" si="10"/>
        <v>..</v>
      </c>
      <c r="AA92" s="47" t="str">
        <f t="shared" si="10"/>
        <v>..</v>
      </c>
      <c r="AB92" s="47" t="str">
        <f t="shared" si="9"/>
        <v>..</v>
      </c>
    </row>
    <row r="93" spans="1:28" ht="15.5" x14ac:dyDescent="0.35">
      <c r="A93" s="44" t="s">
        <v>86</v>
      </c>
      <c r="B93" s="50" t="s">
        <v>331</v>
      </c>
      <c r="C93" s="47">
        <f t="shared" si="6"/>
        <v>0.91</v>
      </c>
      <c r="D93" s="47" t="str">
        <f t="shared" si="7"/>
        <v>..</v>
      </c>
      <c r="E93" s="47" t="str">
        <f t="shared" si="8"/>
        <v>..</v>
      </c>
      <c r="F93" s="47"/>
      <c r="G93" s="84"/>
      <c r="H93" s="50"/>
      <c r="J93" s="89"/>
      <c r="K93" s="92">
        <v>27</v>
      </c>
      <c r="L93" s="84">
        <v>1</v>
      </c>
      <c r="M93" s="84">
        <v>1</v>
      </c>
      <c r="N93" s="84" t="e">
        <v>#N/A</v>
      </c>
      <c r="O93" s="84" t="e">
        <v>#N/A</v>
      </c>
      <c r="P93" s="84" t="e">
        <v>#N/A</v>
      </c>
      <c r="Q93" s="84" t="e">
        <v>#N/A</v>
      </c>
      <c r="R93" s="84" t="e">
        <v>#N/A</v>
      </c>
      <c r="U93" s="47">
        <f t="shared" si="10"/>
        <v>0.73</v>
      </c>
      <c r="V93" s="47">
        <f t="shared" si="10"/>
        <v>1</v>
      </c>
      <c r="W93" s="47">
        <f t="shared" si="10"/>
        <v>1</v>
      </c>
      <c r="X93" s="47" t="str">
        <f t="shared" si="10"/>
        <v>..</v>
      </c>
      <c r="Y93" s="47" t="str">
        <f t="shared" si="10"/>
        <v>..</v>
      </c>
      <c r="Z93" s="47" t="str">
        <f t="shared" si="10"/>
        <v>..</v>
      </c>
      <c r="AA93" s="47" t="str">
        <f t="shared" si="10"/>
        <v>..</v>
      </c>
      <c r="AB93" s="47" t="str">
        <f t="shared" si="9"/>
        <v>..</v>
      </c>
    </row>
    <row r="94" spans="1:28" ht="15.5" x14ac:dyDescent="0.35">
      <c r="A94" s="44" t="s">
        <v>85</v>
      </c>
      <c r="B94" s="50" t="s">
        <v>332</v>
      </c>
      <c r="C94" s="47">
        <f t="shared" si="6"/>
        <v>0.3288888888888889</v>
      </c>
      <c r="D94" s="47" t="str">
        <f t="shared" si="7"/>
        <v>..</v>
      </c>
      <c r="E94" s="47" t="str">
        <f t="shared" si="8"/>
        <v>..</v>
      </c>
      <c r="F94" s="47"/>
      <c r="G94" s="84"/>
      <c r="H94" s="50"/>
      <c r="J94" s="89"/>
      <c r="K94" s="92">
        <v>68</v>
      </c>
      <c r="L94" s="84">
        <v>5</v>
      </c>
      <c r="M94" s="84">
        <v>5</v>
      </c>
      <c r="N94" s="84" t="e">
        <v>#N/A</v>
      </c>
      <c r="O94" s="84" t="e">
        <v>#N/A</v>
      </c>
      <c r="P94" s="84" t="e">
        <v>#N/A</v>
      </c>
      <c r="Q94" s="84" t="e">
        <v>#N/A</v>
      </c>
      <c r="R94" s="84" t="e">
        <v>#N/A</v>
      </c>
      <c r="U94" s="47">
        <f t="shared" si="10"/>
        <v>0.31999999999999995</v>
      </c>
      <c r="V94" s="47">
        <f t="shared" si="10"/>
        <v>0.33333333333333337</v>
      </c>
      <c r="W94" s="47">
        <f t="shared" si="10"/>
        <v>0.33333333333333337</v>
      </c>
      <c r="X94" s="47" t="str">
        <f t="shared" si="10"/>
        <v>..</v>
      </c>
      <c r="Y94" s="47" t="str">
        <f t="shared" si="10"/>
        <v>..</v>
      </c>
      <c r="Z94" s="47" t="str">
        <f t="shared" si="10"/>
        <v>..</v>
      </c>
      <c r="AA94" s="47" t="str">
        <f t="shared" si="10"/>
        <v>..</v>
      </c>
      <c r="AB94" s="47" t="str">
        <f t="shared" si="9"/>
        <v>..</v>
      </c>
    </row>
    <row r="95" spans="1:28" ht="15.5" x14ac:dyDescent="0.35">
      <c r="A95" s="44" t="s">
        <v>87</v>
      </c>
      <c r="B95" s="50" t="s">
        <v>333</v>
      </c>
      <c r="C95" s="47">
        <f t="shared" si="6"/>
        <v>0.10833333333333334</v>
      </c>
      <c r="D95" s="47">
        <f t="shared" si="7"/>
        <v>4.166666666666663E-2</v>
      </c>
      <c r="E95" s="47">
        <f t="shared" si="8"/>
        <v>4.166666666666663E-2</v>
      </c>
      <c r="F95" s="47"/>
      <c r="G95" s="84"/>
      <c r="H95" s="50"/>
      <c r="J95" s="89"/>
      <c r="K95" s="92">
        <v>85</v>
      </c>
      <c r="L95" s="84">
        <v>5</v>
      </c>
      <c r="M95" s="84">
        <v>7</v>
      </c>
      <c r="N95" s="84">
        <v>6.75</v>
      </c>
      <c r="O95" s="84">
        <v>6.75</v>
      </c>
      <c r="P95" s="84">
        <v>6.75</v>
      </c>
      <c r="Q95" s="84">
        <v>6.5</v>
      </c>
      <c r="R95" s="84">
        <v>6.75</v>
      </c>
      <c r="U95" s="47">
        <f t="shared" si="10"/>
        <v>0.15000000000000002</v>
      </c>
      <c r="V95" s="47">
        <f t="shared" si="10"/>
        <v>0.33333333333333337</v>
      </c>
      <c r="W95" s="47">
        <f t="shared" si="10"/>
        <v>0</v>
      </c>
      <c r="X95" s="47">
        <f t="shared" si="10"/>
        <v>4.166666666666663E-2</v>
      </c>
      <c r="Y95" s="47">
        <f t="shared" si="10"/>
        <v>4.166666666666663E-2</v>
      </c>
      <c r="Z95" s="47">
        <f t="shared" si="10"/>
        <v>4.166666666666663E-2</v>
      </c>
      <c r="AA95" s="47">
        <f t="shared" si="10"/>
        <v>8.333333333333337E-2</v>
      </c>
      <c r="AB95" s="47">
        <f t="shared" si="9"/>
        <v>4.166666666666663E-2</v>
      </c>
    </row>
    <row r="96" spans="1:28" ht="15.5" x14ac:dyDescent="0.35">
      <c r="A96" s="44" t="s">
        <v>88</v>
      </c>
      <c r="B96" s="50" t="s">
        <v>334</v>
      </c>
      <c r="C96" s="47">
        <f t="shared" si="6"/>
        <v>0.47333333333333333</v>
      </c>
      <c r="D96" s="47" t="str">
        <f t="shared" si="7"/>
        <v>..</v>
      </c>
      <c r="E96" s="47" t="str">
        <f t="shared" si="8"/>
        <v>..</v>
      </c>
      <c r="F96" s="47"/>
      <c r="G96" s="84"/>
      <c r="H96" s="50"/>
      <c r="J96" s="89"/>
      <c r="K96" s="92">
        <v>58</v>
      </c>
      <c r="L96" s="84">
        <v>4</v>
      </c>
      <c r="M96" s="84">
        <v>4</v>
      </c>
      <c r="N96" s="84" t="e">
        <v>#N/A</v>
      </c>
      <c r="O96" s="84" t="e">
        <v>#N/A</v>
      </c>
      <c r="P96" s="84" t="e">
        <v>#N/A</v>
      </c>
      <c r="Q96" s="84" t="e">
        <v>#N/A</v>
      </c>
      <c r="R96" s="84" t="e">
        <v>#N/A</v>
      </c>
      <c r="U96" s="47">
        <f t="shared" si="10"/>
        <v>0.42000000000000004</v>
      </c>
      <c r="V96" s="47">
        <f t="shared" si="10"/>
        <v>0.5</v>
      </c>
      <c r="W96" s="47">
        <f t="shared" si="10"/>
        <v>0.5</v>
      </c>
      <c r="X96" s="47" t="str">
        <f t="shared" si="10"/>
        <v>..</v>
      </c>
      <c r="Y96" s="47" t="str">
        <f t="shared" si="10"/>
        <v>..</v>
      </c>
      <c r="Z96" s="47" t="str">
        <f t="shared" si="10"/>
        <v>..</v>
      </c>
      <c r="AA96" s="47" t="str">
        <f t="shared" si="10"/>
        <v>..</v>
      </c>
      <c r="AB96" s="47" t="str">
        <f t="shared" si="9"/>
        <v>..</v>
      </c>
    </row>
    <row r="97" spans="1:28" ht="15.5" x14ac:dyDescent="0.35">
      <c r="A97" s="44" t="s">
        <v>91</v>
      </c>
      <c r="B97" s="50" t="s">
        <v>335</v>
      </c>
      <c r="C97" s="47">
        <f t="shared" si="6"/>
        <v>0.9</v>
      </c>
      <c r="D97" s="47" t="str">
        <f t="shared" si="7"/>
        <v>..</v>
      </c>
      <c r="E97" s="47" t="str">
        <f t="shared" si="8"/>
        <v>..</v>
      </c>
      <c r="F97" s="47"/>
      <c r="G97" s="84"/>
      <c r="H97" s="50"/>
      <c r="J97" s="89"/>
      <c r="K97" s="92">
        <v>30</v>
      </c>
      <c r="L97" s="84">
        <v>1</v>
      </c>
      <c r="M97" s="84">
        <v>1</v>
      </c>
      <c r="N97" s="84" t="e">
        <v>#N/A</v>
      </c>
      <c r="O97" s="84" t="e">
        <v>#N/A</v>
      </c>
      <c r="P97" s="84" t="e">
        <v>#N/A</v>
      </c>
      <c r="Q97" s="84" t="e">
        <v>#N/A</v>
      </c>
      <c r="R97" s="84" t="e">
        <v>#N/A</v>
      </c>
      <c r="U97" s="47">
        <f t="shared" si="10"/>
        <v>0.7</v>
      </c>
      <c r="V97" s="47">
        <f t="shared" si="10"/>
        <v>1</v>
      </c>
      <c r="W97" s="47">
        <f t="shared" si="10"/>
        <v>1</v>
      </c>
      <c r="X97" s="47" t="str">
        <f t="shared" si="10"/>
        <v>..</v>
      </c>
      <c r="Y97" s="47" t="str">
        <f t="shared" si="10"/>
        <v>..</v>
      </c>
      <c r="Z97" s="47" t="str">
        <f t="shared" si="10"/>
        <v>..</v>
      </c>
      <c r="AA97" s="47" t="str">
        <f t="shared" si="10"/>
        <v>..</v>
      </c>
      <c r="AB97" s="47" t="str">
        <f t="shared" si="9"/>
        <v>..</v>
      </c>
    </row>
    <row r="98" spans="1:28" ht="15.5" x14ac:dyDescent="0.35">
      <c r="A98" s="44" t="s">
        <v>106</v>
      </c>
      <c r="B98" s="50" t="s">
        <v>436</v>
      </c>
      <c r="C98" s="47">
        <f t="shared" si="6"/>
        <v>0.4894444444444444</v>
      </c>
      <c r="D98" s="47">
        <f t="shared" si="7"/>
        <v>0.25</v>
      </c>
      <c r="E98" s="47">
        <f t="shared" si="8"/>
        <v>0.20833333333333337</v>
      </c>
      <c r="F98" s="47"/>
      <c r="G98" s="84"/>
      <c r="H98" s="50"/>
      <c r="J98" s="89"/>
      <c r="K98" s="92">
        <v>48</v>
      </c>
      <c r="L98" s="84">
        <v>4</v>
      </c>
      <c r="M98" s="84">
        <v>3</v>
      </c>
      <c r="N98" s="84">
        <v>5.75</v>
      </c>
      <c r="O98" s="84">
        <v>5.5</v>
      </c>
      <c r="P98" s="84">
        <v>5</v>
      </c>
      <c r="Q98" s="84">
        <v>3.75</v>
      </c>
      <c r="R98" s="84">
        <v>4.75</v>
      </c>
      <c r="U98" s="47">
        <f t="shared" si="10"/>
        <v>0.52</v>
      </c>
      <c r="V98" s="47">
        <f t="shared" si="10"/>
        <v>0.5</v>
      </c>
      <c r="W98" s="47">
        <f t="shared" si="10"/>
        <v>0.66666666666666674</v>
      </c>
      <c r="X98" s="47">
        <f t="shared" si="10"/>
        <v>0.20833333333333337</v>
      </c>
      <c r="Y98" s="47">
        <f t="shared" si="10"/>
        <v>0.25</v>
      </c>
      <c r="Z98" s="47">
        <f t="shared" si="10"/>
        <v>0.33333333333333337</v>
      </c>
      <c r="AA98" s="47">
        <f t="shared" si="10"/>
        <v>0.54166666666666674</v>
      </c>
      <c r="AB98" s="47">
        <f t="shared" si="9"/>
        <v>0.375</v>
      </c>
    </row>
    <row r="99" spans="1:28" ht="15.5" x14ac:dyDescent="0.35">
      <c r="A99" s="44" t="s">
        <v>94</v>
      </c>
      <c r="B99" s="50" t="s">
        <v>336</v>
      </c>
      <c r="C99" s="47">
        <f t="shared" si="6"/>
        <v>0.35555555555555562</v>
      </c>
      <c r="D99" s="47" t="str">
        <f t="shared" si="7"/>
        <v>..</v>
      </c>
      <c r="E99" s="47" t="str">
        <f t="shared" si="8"/>
        <v>..</v>
      </c>
      <c r="F99" s="47"/>
      <c r="G99" s="84"/>
      <c r="H99" s="50"/>
      <c r="J99" s="89"/>
      <c r="K99" s="92">
        <v>60</v>
      </c>
      <c r="L99" s="84">
        <v>5</v>
      </c>
      <c r="M99" s="84">
        <v>5</v>
      </c>
      <c r="N99" s="84" t="e">
        <v>#N/A</v>
      </c>
      <c r="O99" s="84" t="e">
        <v>#N/A</v>
      </c>
      <c r="P99" s="84" t="e">
        <v>#N/A</v>
      </c>
      <c r="Q99" s="84" t="e">
        <v>#N/A</v>
      </c>
      <c r="R99" s="84" t="e">
        <v>#N/A</v>
      </c>
      <c r="U99" s="47">
        <f t="shared" si="10"/>
        <v>0.4</v>
      </c>
      <c r="V99" s="47">
        <f t="shared" si="10"/>
        <v>0.33333333333333337</v>
      </c>
      <c r="W99" s="47">
        <f t="shared" si="10"/>
        <v>0.33333333333333337</v>
      </c>
      <c r="X99" s="47" t="str">
        <f t="shared" si="10"/>
        <v>..</v>
      </c>
      <c r="Y99" s="47" t="str">
        <f t="shared" si="10"/>
        <v>..</v>
      </c>
      <c r="Z99" s="47" t="str">
        <f t="shared" si="10"/>
        <v>..</v>
      </c>
      <c r="AA99" s="47" t="str">
        <f t="shared" si="10"/>
        <v>..</v>
      </c>
      <c r="AB99" s="47" t="str">
        <f t="shared" si="9"/>
        <v>..</v>
      </c>
    </row>
    <row r="100" spans="1:28" ht="15.5" x14ac:dyDescent="0.35">
      <c r="A100" s="44" t="s">
        <v>89</v>
      </c>
      <c r="B100" s="50" t="s">
        <v>337</v>
      </c>
      <c r="C100" s="47">
        <f t="shared" si="6"/>
        <v>0.2911111111111111</v>
      </c>
      <c r="D100" s="47">
        <f t="shared" si="7"/>
        <v>8.333333333333337E-2</v>
      </c>
      <c r="E100" s="47">
        <f t="shared" si="8"/>
        <v>0.125</v>
      </c>
      <c r="F100" s="47"/>
      <c r="G100" s="84"/>
      <c r="H100" s="50"/>
      <c r="J100" s="89"/>
      <c r="K100" s="92">
        <v>67</v>
      </c>
      <c r="L100" s="84">
        <v>5</v>
      </c>
      <c r="M100" s="84">
        <v>5</v>
      </c>
      <c r="N100" s="84">
        <v>6.25</v>
      </c>
      <c r="O100" s="84">
        <v>6.5</v>
      </c>
      <c r="P100" s="84">
        <v>6</v>
      </c>
      <c r="Q100" s="84">
        <v>5</v>
      </c>
      <c r="R100" s="84">
        <v>5.5</v>
      </c>
      <c r="U100" s="47">
        <f t="shared" si="10"/>
        <v>0.32999999999999996</v>
      </c>
      <c r="V100" s="47">
        <f t="shared" si="10"/>
        <v>0.33333333333333337</v>
      </c>
      <c r="W100" s="47">
        <f t="shared" si="10"/>
        <v>0.33333333333333337</v>
      </c>
      <c r="X100" s="47">
        <f t="shared" si="10"/>
        <v>0.125</v>
      </c>
      <c r="Y100" s="47">
        <f t="shared" si="10"/>
        <v>8.333333333333337E-2</v>
      </c>
      <c r="Z100" s="47">
        <f t="shared" si="10"/>
        <v>0.16666666666666663</v>
      </c>
      <c r="AA100" s="47">
        <f t="shared" si="10"/>
        <v>0.33333333333333337</v>
      </c>
      <c r="AB100" s="47">
        <f t="shared" si="9"/>
        <v>0.25</v>
      </c>
    </row>
    <row r="101" spans="1:28" ht="15.5" x14ac:dyDescent="0.35">
      <c r="A101" s="44" t="s">
        <v>95</v>
      </c>
      <c r="B101" s="50" t="s">
        <v>338</v>
      </c>
      <c r="C101" s="47">
        <f t="shared" si="6"/>
        <v>0.10555555555555556</v>
      </c>
      <c r="D101" s="47" t="str">
        <f t="shared" si="7"/>
        <v>..</v>
      </c>
      <c r="E101" s="47" t="str">
        <f t="shared" si="8"/>
        <v>..</v>
      </c>
      <c r="F101" s="47"/>
      <c r="G101" s="84"/>
      <c r="H101" s="50"/>
      <c r="J101" s="89"/>
      <c r="K101" s="92">
        <v>85</v>
      </c>
      <c r="L101" s="84">
        <v>6</v>
      </c>
      <c r="M101" s="84">
        <v>7</v>
      </c>
      <c r="N101" s="84" t="e">
        <v>#N/A</v>
      </c>
      <c r="O101" s="84" t="e">
        <v>#N/A</v>
      </c>
      <c r="P101" s="84" t="e">
        <v>#N/A</v>
      </c>
      <c r="Q101" s="84" t="e">
        <v>#N/A</v>
      </c>
      <c r="R101" s="84" t="e">
        <v>#N/A</v>
      </c>
      <c r="U101" s="47">
        <f t="shared" si="10"/>
        <v>0.15000000000000002</v>
      </c>
      <c r="V101" s="47">
        <f t="shared" si="10"/>
        <v>0.16666666666666663</v>
      </c>
      <c r="W101" s="47">
        <f t="shared" si="10"/>
        <v>0</v>
      </c>
      <c r="X101" s="47" t="str">
        <f t="shared" si="10"/>
        <v>..</v>
      </c>
      <c r="Y101" s="47" t="str">
        <f t="shared" si="10"/>
        <v>..</v>
      </c>
      <c r="Z101" s="47" t="str">
        <f t="shared" si="10"/>
        <v>..</v>
      </c>
      <c r="AA101" s="47" t="str">
        <f t="shared" si="10"/>
        <v>..</v>
      </c>
      <c r="AB101" s="47" t="str">
        <f t="shared" si="9"/>
        <v>..</v>
      </c>
    </row>
    <row r="102" spans="1:28" ht="15.5" x14ac:dyDescent="0.35">
      <c r="A102" s="44" t="s">
        <v>105</v>
      </c>
      <c r="B102" s="50" t="s">
        <v>339</v>
      </c>
      <c r="C102" s="47">
        <f t="shared" si="6"/>
        <v>0.85944444444444434</v>
      </c>
      <c r="D102" s="47">
        <f t="shared" si="7"/>
        <v>0.83333333333333337</v>
      </c>
      <c r="E102" s="47">
        <f t="shared" si="8"/>
        <v>0.66666666666666674</v>
      </c>
      <c r="F102" s="47"/>
      <c r="G102" s="84"/>
      <c r="H102" s="50"/>
      <c r="J102" s="89"/>
      <c r="K102" s="92">
        <v>26</v>
      </c>
      <c r="L102" s="84">
        <v>2</v>
      </c>
      <c r="M102" s="84">
        <v>1</v>
      </c>
      <c r="N102" s="84">
        <v>3</v>
      </c>
      <c r="O102" s="84">
        <v>2</v>
      </c>
      <c r="P102" s="84">
        <v>2</v>
      </c>
      <c r="Q102" s="84">
        <v>1.75</v>
      </c>
      <c r="R102" s="84">
        <v>1.75</v>
      </c>
      <c r="U102" s="47">
        <f t="shared" si="10"/>
        <v>0.74</v>
      </c>
      <c r="V102" s="47">
        <f t="shared" si="10"/>
        <v>0.83333333333333337</v>
      </c>
      <c r="W102" s="47">
        <f t="shared" si="10"/>
        <v>1</v>
      </c>
      <c r="X102" s="47">
        <f t="shared" si="10"/>
        <v>0.66666666666666674</v>
      </c>
      <c r="Y102" s="47">
        <f t="shared" si="10"/>
        <v>0.83333333333333337</v>
      </c>
      <c r="Z102" s="47">
        <f t="shared" si="10"/>
        <v>0.83333333333333337</v>
      </c>
      <c r="AA102" s="47">
        <f t="shared" si="10"/>
        <v>0.875</v>
      </c>
      <c r="AB102" s="47">
        <f t="shared" si="9"/>
        <v>0.875</v>
      </c>
    </row>
    <row r="103" spans="1:28" ht="15.5" x14ac:dyDescent="0.35">
      <c r="A103" s="44" t="s">
        <v>96</v>
      </c>
      <c r="B103" s="50" t="s">
        <v>340</v>
      </c>
      <c r="C103" s="47">
        <f t="shared" si="6"/>
        <v>0.42444444444444446</v>
      </c>
      <c r="D103" s="47" t="str">
        <f t="shared" si="7"/>
        <v>..</v>
      </c>
      <c r="E103" s="47" t="str">
        <f t="shared" si="8"/>
        <v>..</v>
      </c>
      <c r="F103" s="47"/>
      <c r="G103" s="84"/>
      <c r="H103" s="50"/>
      <c r="J103" s="89"/>
      <c r="K103" s="92">
        <v>56</v>
      </c>
      <c r="L103" s="84">
        <v>4</v>
      </c>
      <c r="M103" s="84">
        <v>5</v>
      </c>
      <c r="N103" s="84" t="e">
        <v>#N/A</v>
      </c>
      <c r="O103" s="84" t="e">
        <v>#N/A</v>
      </c>
      <c r="P103" s="84" t="e">
        <v>#N/A</v>
      </c>
      <c r="Q103" s="84" t="e">
        <v>#N/A</v>
      </c>
      <c r="R103" s="84" t="e">
        <v>#N/A</v>
      </c>
      <c r="U103" s="47">
        <f t="shared" si="10"/>
        <v>0.43999999999999995</v>
      </c>
      <c r="V103" s="47">
        <f t="shared" si="10"/>
        <v>0.5</v>
      </c>
      <c r="W103" s="47">
        <f t="shared" si="10"/>
        <v>0.33333333333333337</v>
      </c>
      <c r="X103" s="47" t="str">
        <f t="shared" si="10"/>
        <v>..</v>
      </c>
      <c r="Y103" s="47" t="str">
        <f t="shared" si="10"/>
        <v>..</v>
      </c>
      <c r="Z103" s="47" t="str">
        <f t="shared" si="10"/>
        <v>..</v>
      </c>
      <c r="AA103" s="47" t="str">
        <f t="shared" si="10"/>
        <v>..</v>
      </c>
      <c r="AB103" s="47" t="str">
        <f t="shared" si="9"/>
        <v>..</v>
      </c>
    </row>
    <row r="104" spans="1:28" ht="15.5" x14ac:dyDescent="0.35">
      <c r="A104" s="44" t="s">
        <v>102</v>
      </c>
      <c r="B104" s="50" t="s">
        <v>341</v>
      </c>
      <c r="C104" s="47">
        <f t="shared" si="6"/>
        <v>0.60777777777777786</v>
      </c>
      <c r="D104" s="47" t="str">
        <f t="shared" si="7"/>
        <v>..</v>
      </c>
      <c r="E104" s="47" t="str">
        <f t="shared" si="8"/>
        <v>..</v>
      </c>
      <c r="F104" s="47"/>
      <c r="G104" s="84"/>
      <c r="H104" s="50"/>
      <c r="J104" s="89"/>
      <c r="K104" s="92">
        <v>51</v>
      </c>
      <c r="L104" s="84">
        <v>3</v>
      </c>
      <c r="M104" s="84">
        <v>3</v>
      </c>
      <c r="N104" s="84" t="e">
        <v>#N/A</v>
      </c>
      <c r="O104" s="84" t="e">
        <v>#N/A</v>
      </c>
      <c r="P104" s="84" t="e">
        <v>#N/A</v>
      </c>
      <c r="Q104" s="84" t="e">
        <v>#N/A</v>
      </c>
      <c r="R104" s="84" t="e">
        <v>#N/A</v>
      </c>
      <c r="U104" s="47">
        <f t="shared" si="10"/>
        <v>0.49</v>
      </c>
      <c r="V104" s="47">
        <f t="shared" si="10"/>
        <v>0.66666666666666674</v>
      </c>
      <c r="W104" s="47">
        <f t="shared" si="10"/>
        <v>0.66666666666666674</v>
      </c>
      <c r="X104" s="47" t="str">
        <f t="shared" si="10"/>
        <v>..</v>
      </c>
      <c r="Y104" s="47" t="str">
        <f t="shared" si="10"/>
        <v>..</v>
      </c>
      <c r="Z104" s="47" t="str">
        <f t="shared" si="10"/>
        <v>..</v>
      </c>
      <c r="AA104" s="47" t="str">
        <f t="shared" si="10"/>
        <v>..</v>
      </c>
      <c r="AB104" s="47" t="str">
        <f t="shared" si="9"/>
        <v>..</v>
      </c>
    </row>
    <row r="105" spans="1:28" ht="15.5" x14ac:dyDescent="0.35">
      <c r="A105" s="44" t="s">
        <v>97</v>
      </c>
      <c r="B105" s="50" t="s">
        <v>342</v>
      </c>
      <c r="C105" s="47">
        <f t="shared" si="6"/>
        <v>0.52222222222222225</v>
      </c>
      <c r="D105" s="47" t="str">
        <f t="shared" si="7"/>
        <v>..</v>
      </c>
      <c r="E105" s="47" t="str">
        <f t="shared" si="8"/>
        <v>..</v>
      </c>
      <c r="F105" s="47"/>
      <c r="G105" s="84"/>
      <c r="H105" s="50"/>
      <c r="J105" s="89"/>
      <c r="K105" s="92">
        <v>60</v>
      </c>
      <c r="L105" s="84">
        <v>4</v>
      </c>
      <c r="M105" s="84">
        <v>3</v>
      </c>
      <c r="N105" s="84" t="e">
        <v>#N/A</v>
      </c>
      <c r="O105" s="84" t="e">
        <v>#N/A</v>
      </c>
      <c r="P105" s="84" t="e">
        <v>#N/A</v>
      </c>
      <c r="Q105" s="84" t="e">
        <v>#N/A</v>
      </c>
      <c r="R105" s="84" t="e">
        <v>#N/A</v>
      </c>
      <c r="U105" s="47">
        <f t="shared" si="10"/>
        <v>0.4</v>
      </c>
      <c r="V105" s="47">
        <f t="shared" si="10"/>
        <v>0.5</v>
      </c>
      <c r="W105" s="47">
        <f t="shared" si="10"/>
        <v>0.66666666666666674</v>
      </c>
      <c r="X105" s="47" t="str">
        <f t="shared" si="10"/>
        <v>..</v>
      </c>
      <c r="Y105" s="47" t="str">
        <f t="shared" si="10"/>
        <v>..</v>
      </c>
      <c r="Z105" s="47" t="str">
        <f t="shared" si="10"/>
        <v>..</v>
      </c>
      <c r="AA105" s="47" t="str">
        <f t="shared" si="10"/>
        <v>..</v>
      </c>
      <c r="AB105" s="47" t="str">
        <f t="shared" si="9"/>
        <v>..</v>
      </c>
    </row>
    <row r="106" spans="1:28" ht="15.5" x14ac:dyDescent="0.35">
      <c r="A106" s="44" t="s">
        <v>98</v>
      </c>
      <c r="B106" s="50" t="s">
        <v>343</v>
      </c>
      <c r="C106" s="47">
        <f t="shared" si="6"/>
        <v>0.13222222222222221</v>
      </c>
      <c r="D106" s="47" t="str">
        <f t="shared" si="7"/>
        <v>..</v>
      </c>
      <c r="E106" s="47" t="str">
        <f t="shared" si="8"/>
        <v>..</v>
      </c>
      <c r="F106" s="47"/>
      <c r="G106" s="84"/>
      <c r="H106" s="50"/>
      <c r="J106" s="89"/>
      <c r="K106" s="92">
        <v>77</v>
      </c>
      <c r="L106" s="84">
        <v>6</v>
      </c>
      <c r="M106" s="84">
        <v>7</v>
      </c>
      <c r="N106" s="84" t="e">
        <v>#N/A</v>
      </c>
      <c r="O106" s="84" t="e">
        <v>#N/A</v>
      </c>
      <c r="P106" s="84" t="e">
        <v>#N/A</v>
      </c>
      <c r="Q106" s="84" t="e">
        <v>#N/A</v>
      </c>
      <c r="R106" s="84" t="e">
        <v>#N/A</v>
      </c>
      <c r="U106" s="47">
        <f t="shared" si="10"/>
        <v>0.22999999999999998</v>
      </c>
      <c r="V106" s="47">
        <f t="shared" si="10"/>
        <v>0.16666666666666663</v>
      </c>
      <c r="W106" s="47">
        <f t="shared" si="10"/>
        <v>0</v>
      </c>
      <c r="X106" s="47" t="str">
        <f t="shared" si="10"/>
        <v>..</v>
      </c>
      <c r="Y106" s="47" t="str">
        <f t="shared" si="10"/>
        <v>..</v>
      </c>
      <c r="Z106" s="47" t="str">
        <f t="shared" si="10"/>
        <v>..</v>
      </c>
      <c r="AA106" s="47" t="str">
        <f t="shared" si="10"/>
        <v>..</v>
      </c>
      <c r="AB106" s="47" t="str">
        <f t="shared" si="9"/>
        <v>..</v>
      </c>
    </row>
    <row r="107" spans="1:28" ht="15.5" x14ac:dyDescent="0.35">
      <c r="A107" s="44" t="s">
        <v>100</v>
      </c>
      <c r="B107" s="50" t="s">
        <v>344</v>
      </c>
      <c r="C107" s="47">
        <f t="shared" si="6"/>
        <v>0.89444444444444449</v>
      </c>
      <c r="D107" s="47" t="str">
        <f t="shared" si="7"/>
        <v>..</v>
      </c>
      <c r="E107" s="47" t="str">
        <f t="shared" si="8"/>
        <v>..</v>
      </c>
      <c r="F107" s="47"/>
      <c r="G107" s="84"/>
      <c r="H107" s="50"/>
      <c r="J107" s="89"/>
      <c r="K107" s="92">
        <v>15</v>
      </c>
      <c r="L107" s="84">
        <v>1</v>
      </c>
      <c r="M107" s="84">
        <v>2</v>
      </c>
      <c r="N107" s="84" t="e">
        <v>#N/A</v>
      </c>
      <c r="O107" s="84" t="e">
        <v>#N/A</v>
      </c>
      <c r="P107" s="84" t="e">
        <v>#N/A</v>
      </c>
      <c r="Q107" s="84" t="e">
        <v>#N/A</v>
      </c>
      <c r="R107" s="84" t="e">
        <v>#N/A</v>
      </c>
      <c r="U107" s="47">
        <f t="shared" si="10"/>
        <v>0.85</v>
      </c>
      <c r="V107" s="47">
        <f t="shared" si="10"/>
        <v>1</v>
      </c>
      <c r="W107" s="47">
        <f t="shared" si="10"/>
        <v>0.83333333333333337</v>
      </c>
      <c r="X107" s="47" t="str">
        <f t="shared" si="10"/>
        <v>..</v>
      </c>
      <c r="Y107" s="47" t="str">
        <f t="shared" si="10"/>
        <v>..</v>
      </c>
      <c r="Z107" s="47" t="str">
        <f t="shared" si="10"/>
        <v>..</v>
      </c>
      <c r="AA107" s="47" t="str">
        <f t="shared" si="10"/>
        <v>..</v>
      </c>
      <c r="AB107" s="47" t="str">
        <f t="shared" si="9"/>
        <v>..</v>
      </c>
    </row>
    <row r="108" spans="1:28" ht="15.5" x14ac:dyDescent="0.35">
      <c r="A108" s="44" t="s">
        <v>103</v>
      </c>
      <c r="B108" s="50" t="s">
        <v>345</v>
      </c>
      <c r="C108" s="47">
        <f t="shared" si="6"/>
        <v>0.88166666666666671</v>
      </c>
      <c r="D108" s="47">
        <f t="shared" si="7"/>
        <v>0.70833333333333326</v>
      </c>
      <c r="E108" s="47">
        <f t="shared" si="8"/>
        <v>0.58333333333333326</v>
      </c>
      <c r="F108" s="47"/>
      <c r="G108" s="84"/>
      <c r="H108" s="50"/>
      <c r="J108" s="89"/>
      <c r="K108" s="92">
        <v>21</v>
      </c>
      <c r="L108" s="84">
        <v>1</v>
      </c>
      <c r="M108" s="84">
        <v>1</v>
      </c>
      <c r="N108" s="84">
        <v>3.5</v>
      </c>
      <c r="O108" s="84">
        <v>2.75</v>
      </c>
      <c r="P108" s="84">
        <v>2.25</v>
      </c>
      <c r="Q108" s="84">
        <v>1.75</v>
      </c>
      <c r="R108" s="84">
        <v>2</v>
      </c>
      <c r="U108" s="47">
        <f t="shared" si="10"/>
        <v>0.79</v>
      </c>
      <c r="V108" s="47">
        <f t="shared" si="10"/>
        <v>1</v>
      </c>
      <c r="W108" s="47">
        <f t="shared" si="10"/>
        <v>1</v>
      </c>
      <c r="X108" s="47">
        <f t="shared" si="10"/>
        <v>0.58333333333333326</v>
      </c>
      <c r="Y108" s="47">
        <f t="shared" si="10"/>
        <v>0.70833333333333326</v>
      </c>
      <c r="Z108" s="47">
        <f t="shared" si="10"/>
        <v>0.79166666666666663</v>
      </c>
      <c r="AA108" s="47">
        <f t="shared" si="10"/>
        <v>0.875</v>
      </c>
      <c r="AB108" s="47">
        <f t="shared" si="9"/>
        <v>0.83333333333333337</v>
      </c>
    </row>
    <row r="109" spans="1:28" ht="15.5" x14ac:dyDescent="0.35">
      <c r="A109" s="44" t="s">
        <v>104</v>
      </c>
      <c r="B109" s="50" t="s">
        <v>346</v>
      </c>
      <c r="C109" s="47">
        <f t="shared" si="6"/>
        <v>0.95333333333333325</v>
      </c>
      <c r="D109" s="47" t="str">
        <f t="shared" si="7"/>
        <v>..</v>
      </c>
      <c r="E109" s="47" t="str">
        <f t="shared" si="8"/>
        <v>..</v>
      </c>
      <c r="F109" s="47"/>
      <c r="G109" s="84"/>
      <c r="H109" s="50"/>
      <c r="J109" s="89"/>
      <c r="K109" s="92">
        <v>14</v>
      </c>
      <c r="L109" s="84">
        <v>1</v>
      </c>
      <c r="M109" s="84">
        <v>1</v>
      </c>
      <c r="N109" s="84" t="e">
        <v>#N/A</v>
      </c>
      <c r="O109" s="84" t="e">
        <v>#N/A</v>
      </c>
      <c r="P109" s="84" t="e">
        <v>#N/A</v>
      </c>
      <c r="Q109" s="84" t="e">
        <v>#N/A</v>
      </c>
      <c r="R109" s="84" t="e">
        <v>#N/A</v>
      </c>
      <c r="U109" s="47">
        <f t="shared" si="10"/>
        <v>0.86</v>
      </c>
      <c r="V109" s="47">
        <f t="shared" si="10"/>
        <v>1</v>
      </c>
      <c r="W109" s="47">
        <f t="shared" si="10"/>
        <v>1</v>
      </c>
      <c r="X109" s="47" t="str">
        <f t="shared" si="10"/>
        <v>..</v>
      </c>
      <c r="Y109" s="47" t="str">
        <f t="shared" si="10"/>
        <v>..</v>
      </c>
      <c r="Z109" s="47" t="str">
        <f t="shared" si="10"/>
        <v>..</v>
      </c>
      <c r="AA109" s="47" t="str">
        <f t="shared" si="10"/>
        <v>..</v>
      </c>
      <c r="AB109" s="47" t="str">
        <f t="shared" si="9"/>
        <v>..</v>
      </c>
    </row>
    <row r="110" spans="1:28" ht="15.5" x14ac:dyDescent="0.35">
      <c r="A110" s="44" t="s">
        <v>115</v>
      </c>
      <c r="B110" s="50" t="s">
        <v>347</v>
      </c>
      <c r="C110" s="47">
        <f t="shared" si="6"/>
        <v>0.49055555555555558</v>
      </c>
      <c r="D110" s="47">
        <f t="shared" si="7"/>
        <v>0.33333333333333337</v>
      </c>
      <c r="E110" s="47">
        <f t="shared" si="8"/>
        <v>0.375</v>
      </c>
      <c r="F110" s="47"/>
      <c r="G110" s="84"/>
      <c r="H110" s="50"/>
      <c r="J110" s="89"/>
      <c r="K110" s="92">
        <v>64</v>
      </c>
      <c r="L110" s="84">
        <v>3</v>
      </c>
      <c r="M110" s="84">
        <v>4</v>
      </c>
      <c r="N110" s="84">
        <v>4.75</v>
      </c>
      <c r="O110" s="84">
        <v>5</v>
      </c>
      <c r="P110" s="84">
        <v>5.25</v>
      </c>
      <c r="Q110" s="84">
        <v>3.25</v>
      </c>
      <c r="R110" s="84">
        <v>4</v>
      </c>
      <c r="U110" s="47">
        <f t="shared" si="10"/>
        <v>0.36</v>
      </c>
      <c r="V110" s="47">
        <f t="shared" si="10"/>
        <v>0.66666666666666674</v>
      </c>
      <c r="W110" s="47">
        <f t="shared" si="10"/>
        <v>0.5</v>
      </c>
      <c r="X110" s="47">
        <f t="shared" si="10"/>
        <v>0.375</v>
      </c>
      <c r="Y110" s="47">
        <f t="shared" si="10"/>
        <v>0.33333333333333337</v>
      </c>
      <c r="Z110" s="47">
        <f t="shared" si="10"/>
        <v>0.29166666666666663</v>
      </c>
      <c r="AA110" s="47">
        <f t="shared" si="10"/>
        <v>0.625</v>
      </c>
      <c r="AB110" s="47">
        <f t="shared" si="9"/>
        <v>0.5</v>
      </c>
    </row>
    <row r="111" spans="1:28" ht="15.5" x14ac:dyDescent="0.35">
      <c r="A111" s="44" t="s">
        <v>111</v>
      </c>
      <c r="B111" s="50" t="s">
        <v>348</v>
      </c>
      <c r="C111" s="47">
        <f t="shared" si="6"/>
        <v>0.52888888888888896</v>
      </c>
      <c r="D111" s="47" t="str">
        <f t="shared" si="7"/>
        <v>..</v>
      </c>
      <c r="E111" s="47" t="str">
        <f t="shared" si="8"/>
        <v>..</v>
      </c>
      <c r="F111" s="47"/>
      <c r="G111" s="84"/>
      <c r="H111" s="50"/>
      <c r="J111" s="89"/>
      <c r="K111" s="92">
        <v>58</v>
      </c>
      <c r="L111" s="84">
        <v>4</v>
      </c>
      <c r="M111" s="84">
        <v>3</v>
      </c>
      <c r="N111" s="84" t="e">
        <v>#N/A</v>
      </c>
      <c r="O111" s="84" t="e">
        <v>#N/A</v>
      </c>
      <c r="P111" s="84" t="e">
        <v>#N/A</v>
      </c>
      <c r="Q111" s="84" t="e">
        <v>#N/A</v>
      </c>
      <c r="R111" s="84" t="e">
        <v>#N/A</v>
      </c>
      <c r="U111" s="47">
        <f t="shared" si="10"/>
        <v>0.42000000000000004</v>
      </c>
      <c r="V111" s="47">
        <f t="shared" si="10"/>
        <v>0.5</v>
      </c>
      <c r="W111" s="47">
        <f t="shared" si="10"/>
        <v>0.66666666666666674</v>
      </c>
      <c r="X111" s="47" t="str">
        <f t="shared" si="10"/>
        <v>..</v>
      </c>
      <c r="Y111" s="47" t="str">
        <f t="shared" si="10"/>
        <v>..</v>
      </c>
      <c r="Z111" s="47" t="str">
        <f t="shared" si="10"/>
        <v>..</v>
      </c>
      <c r="AA111" s="47" t="str">
        <f t="shared" si="10"/>
        <v>..</v>
      </c>
      <c r="AB111" s="47" t="str">
        <f t="shared" si="9"/>
        <v>..</v>
      </c>
    </row>
    <row r="112" spans="1:28" ht="15.5" x14ac:dyDescent="0.35">
      <c r="A112" s="44" t="s">
        <v>124</v>
      </c>
      <c r="B112" s="50" t="s">
        <v>349</v>
      </c>
      <c r="C112" s="47">
        <f t="shared" si="6"/>
        <v>0.62777777777777788</v>
      </c>
      <c r="D112" s="47" t="str">
        <f t="shared" si="7"/>
        <v>..</v>
      </c>
      <c r="E112" s="47" t="str">
        <f t="shared" si="8"/>
        <v>..</v>
      </c>
      <c r="F112" s="47"/>
      <c r="G112" s="84"/>
      <c r="H112" s="50"/>
      <c r="J112" s="89"/>
      <c r="K112" s="92">
        <v>45</v>
      </c>
      <c r="L112" s="84">
        <v>3</v>
      </c>
      <c r="M112" s="84">
        <v>3</v>
      </c>
      <c r="N112" s="84" t="e">
        <v>#N/A</v>
      </c>
      <c r="O112" s="84" t="e">
        <v>#N/A</v>
      </c>
      <c r="P112" s="84" t="e">
        <v>#N/A</v>
      </c>
      <c r="Q112" s="84" t="e">
        <v>#N/A</v>
      </c>
      <c r="R112" s="84" t="e">
        <v>#N/A</v>
      </c>
      <c r="U112" s="47">
        <f t="shared" si="10"/>
        <v>0.55000000000000004</v>
      </c>
      <c r="V112" s="47">
        <f t="shared" si="10"/>
        <v>0.66666666666666674</v>
      </c>
      <c r="W112" s="47">
        <f t="shared" si="10"/>
        <v>0.66666666666666674</v>
      </c>
      <c r="X112" s="47" t="str">
        <f t="shared" si="10"/>
        <v>..</v>
      </c>
      <c r="Y112" s="47" t="str">
        <f t="shared" si="10"/>
        <v>..</v>
      </c>
      <c r="Z112" s="47" t="str">
        <f t="shared" si="10"/>
        <v>..</v>
      </c>
      <c r="AA112" s="47" t="str">
        <f t="shared" si="10"/>
        <v>..</v>
      </c>
      <c r="AB112" s="47" t="str">
        <f t="shared" si="9"/>
        <v>..</v>
      </c>
    </row>
    <row r="113" spans="1:28" ht="15.5" x14ac:dyDescent="0.35">
      <c r="A113" s="44" t="s">
        <v>125</v>
      </c>
      <c r="B113" s="50" t="s">
        <v>350</v>
      </c>
      <c r="C113" s="47">
        <f t="shared" si="6"/>
        <v>0.4366666666666667</v>
      </c>
      <c r="D113" s="47" t="str">
        <f t="shared" si="7"/>
        <v>..</v>
      </c>
      <c r="E113" s="47" t="str">
        <f t="shared" si="8"/>
        <v>..</v>
      </c>
      <c r="F113" s="47"/>
      <c r="G113" s="84"/>
      <c r="H113" s="50"/>
      <c r="J113" s="89"/>
      <c r="K113" s="92">
        <v>69</v>
      </c>
      <c r="L113" s="84">
        <v>4</v>
      </c>
      <c r="M113" s="84">
        <v>4</v>
      </c>
      <c r="N113" s="84" t="e">
        <v>#N/A</v>
      </c>
      <c r="O113" s="84" t="e">
        <v>#N/A</v>
      </c>
      <c r="P113" s="84" t="e">
        <v>#N/A</v>
      </c>
      <c r="Q113" s="84" t="e">
        <v>#N/A</v>
      </c>
      <c r="R113" s="84" t="e">
        <v>#N/A</v>
      </c>
      <c r="U113" s="47">
        <f t="shared" si="10"/>
        <v>0.31000000000000005</v>
      </c>
      <c r="V113" s="47">
        <f t="shared" si="10"/>
        <v>0.5</v>
      </c>
      <c r="W113" s="47">
        <f t="shared" si="10"/>
        <v>0.5</v>
      </c>
      <c r="X113" s="47" t="str">
        <f t="shared" si="10"/>
        <v>..</v>
      </c>
      <c r="Y113" s="47" t="str">
        <f t="shared" si="10"/>
        <v>..</v>
      </c>
      <c r="Z113" s="47" t="str">
        <f t="shared" si="10"/>
        <v>..</v>
      </c>
      <c r="AA113" s="47" t="str">
        <f t="shared" si="10"/>
        <v>..</v>
      </c>
      <c r="AB113" s="47" t="str">
        <f t="shared" si="9"/>
        <v>..</v>
      </c>
    </row>
    <row r="114" spans="1:28" ht="15.5" x14ac:dyDescent="0.35">
      <c r="A114" s="44" t="s">
        <v>112</v>
      </c>
      <c r="B114" s="50" t="s">
        <v>351</v>
      </c>
      <c r="C114" s="47">
        <f t="shared" si="6"/>
        <v>0.34888888888888897</v>
      </c>
      <c r="D114" s="47" t="str">
        <f t="shared" si="7"/>
        <v>..</v>
      </c>
      <c r="E114" s="47" t="str">
        <f t="shared" si="8"/>
        <v>..</v>
      </c>
      <c r="F114" s="47"/>
      <c r="G114" s="84"/>
      <c r="H114" s="50"/>
      <c r="J114" s="89"/>
      <c r="K114" s="92">
        <v>62</v>
      </c>
      <c r="L114" s="84">
        <v>5</v>
      </c>
      <c r="M114" s="84">
        <v>5</v>
      </c>
      <c r="N114" s="84" t="e">
        <v>#N/A</v>
      </c>
      <c r="O114" s="84" t="e">
        <v>#N/A</v>
      </c>
      <c r="P114" s="84" t="e">
        <v>#N/A</v>
      </c>
      <c r="Q114" s="84" t="e">
        <v>#N/A</v>
      </c>
      <c r="R114" s="84" t="e">
        <v>#N/A</v>
      </c>
      <c r="U114" s="47">
        <f t="shared" si="10"/>
        <v>0.38</v>
      </c>
      <c r="V114" s="47">
        <f t="shared" si="10"/>
        <v>0.33333333333333337</v>
      </c>
      <c r="W114" s="47">
        <f t="shared" si="10"/>
        <v>0.33333333333333337</v>
      </c>
      <c r="X114" s="47" t="str">
        <f t="shared" si="10"/>
        <v>..</v>
      </c>
      <c r="Y114" s="47" t="str">
        <f t="shared" si="10"/>
        <v>..</v>
      </c>
      <c r="Z114" s="47" t="str">
        <f t="shared" si="10"/>
        <v>..</v>
      </c>
      <c r="AA114" s="47" t="str">
        <f t="shared" si="10"/>
        <v>..</v>
      </c>
      <c r="AB114" s="47" t="str">
        <f t="shared" si="9"/>
        <v>..</v>
      </c>
    </row>
    <row r="115" spans="1:28" ht="15.5" x14ac:dyDescent="0.35">
      <c r="A115" s="44" t="s">
        <v>116</v>
      </c>
      <c r="B115" s="50" t="s">
        <v>352</v>
      </c>
      <c r="C115" s="47">
        <f t="shared" si="6"/>
        <v>0.48777777777777781</v>
      </c>
      <c r="D115" s="47" t="str">
        <f t="shared" si="7"/>
        <v>..</v>
      </c>
      <c r="E115" s="47" t="str">
        <f t="shared" si="8"/>
        <v>..</v>
      </c>
      <c r="F115" s="47"/>
      <c r="G115" s="84"/>
      <c r="H115" s="50"/>
      <c r="J115" s="89"/>
      <c r="K115" s="92">
        <v>37</v>
      </c>
      <c r="L115" s="84">
        <v>4</v>
      </c>
      <c r="M115" s="84">
        <v>5</v>
      </c>
      <c r="N115" s="84" t="e">
        <v>#N/A</v>
      </c>
      <c r="O115" s="84" t="e">
        <v>#N/A</v>
      </c>
      <c r="P115" s="84" t="e">
        <v>#N/A</v>
      </c>
      <c r="Q115" s="84" t="e">
        <v>#N/A</v>
      </c>
      <c r="R115" s="84" t="e">
        <v>#N/A</v>
      </c>
      <c r="U115" s="47">
        <f t="shared" si="10"/>
        <v>0.63</v>
      </c>
      <c r="V115" s="47">
        <f t="shared" si="10"/>
        <v>0.5</v>
      </c>
      <c r="W115" s="47">
        <f t="shared" si="10"/>
        <v>0.33333333333333337</v>
      </c>
      <c r="X115" s="47" t="str">
        <f t="shared" si="10"/>
        <v>..</v>
      </c>
      <c r="Y115" s="47" t="str">
        <f t="shared" si="10"/>
        <v>..</v>
      </c>
      <c r="Z115" s="47" t="str">
        <f t="shared" si="10"/>
        <v>..</v>
      </c>
      <c r="AA115" s="47" t="str">
        <f t="shared" si="10"/>
        <v>..</v>
      </c>
      <c r="AB115" s="47" t="str">
        <f t="shared" si="9"/>
        <v>..</v>
      </c>
    </row>
    <row r="116" spans="1:28" ht="15.5" x14ac:dyDescent="0.35">
      <c r="A116" s="44" t="s">
        <v>117</v>
      </c>
      <c r="B116" s="50" t="s">
        <v>353</v>
      </c>
      <c r="C116" s="47">
        <f t="shared" si="6"/>
        <v>0.92333333333333334</v>
      </c>
      <c r="D116" s="47" t="str">
        <f t="shared" si="7"/>
        <v>..</v>
      </c>
      <c r="E116" s="47" t="str">
        <f t="shared" si="8"/>
        <v>..</v>
      </c>
      <c r="F116" s="47"/>
      <c r="G116" s="84"/>
      <c r="H116" s="50"/>
      <c r="J116" s="89"/>
      <c r="K116" s="92">
        <v>23</v>
      </c>
      <c r="L116" s="84">
        <v>1</v>
      </c>
      <c r="M116" s="84">
        <v>1</v>
      </c>
      <c r="N116" s="84" t="e">
        <v>#N/A</v>
      </c>
      <c r="O116" s="84" t="e">
        <v>#N/A</v>
      </c>
      <c r="P116" s="84" t="e">
        <v>#N/A</v>
      </c>
      <c r="Q116" s="84" t="e">
        <v>#N/A</v>
      </c>
      <c r="R116" s="84" t="e">
        <v>#N/A</v>
      </c>
      <c r="U116" s="47">
        <f t="shared" si="10"/>
        <v>0.77</v>
      </c>
      <c r="V116" s="47">
        <f t="shared" si="10"/>
        <v>1</v>
      </c>
      <c r="W116" s="47">
        <f t="shared" si="10"/>
        <v>1</v>
      </c>
      <c r="X116" s="47" t="str">
        <f t="shared" si="10"/>
        <v>..</v>
      </c>
      <c r="Y116" s="47" t="str">
        <f t="shared" si="10"/>
        <v>..</v>
      </c>
      <c r="Z116" s="47" t="str">
        <f t="shared" si="10"/>
        <v>..</v>
      </c>
      <c r="AA116" s="47" t="str">
        <f t="shared" si="10"/>
        <v>..</v>
      </c>
      <c r="AB116" s="47" t="str">
        <f t="shared" si="9"/>
        <v>..</v>
      </c>
    </row>
    <row r="117" spans="1:28" ht="15.5" x14ac:dyDescent="0.35">
      <c r="A117" s="44" t="s">
        <v>114</v>
      </c>
      <c r="B117" s="50" t="s">
        <v>440</v>
      </c>
      <c r="C117" s="47">
        <f t="shared" si="6"/>
        <v>0.94333333333333336</v>
      </c>
      <c r="D117" s="47" t="str">
        <f t="shared" si="7"/>
        <v>..</v>
      </c>
      <c r="E117" s="47" t="str">
        <f t="shared" si="8"/>
        <v>..</v>
      </c>
      <c r="F117" s="47"/>
      <c r="G117" s="84"/>
      <c r="H117" s="50"/>
      <c r="J117" s="89"/>
      <c r="K117" s="92">
        <v>17</v>
      </c>
      <c r="L117" s="84">
        <v>1</v>
      </c>
      <c r="M117" s="84">
        <v>1</v>
      </c>
      <c r="N117" s="84" t="e">
        <v>#N/A</v>
      </c>
      <c r="O117" s="84" t="e">
        <v>#N/A</v>
      </c>
      <c r="P117" s="84" t="e">
        <v>#N/A</v>
      </c>
      <c r="Q117" s="84" t="e">
        <v>#N/A</v>
      </c>
      <c r="R117" s="84" t="e">
        <v>#N/A</v>
      </c>
      <c r="U117" s="47">
        <f t="shared" si="10"/>
        <v>0.83</v>
      </c>
      <c r="V117" s="47">
        <f t="shared" si="10"/>
        <v>1</v>
      </c>
      <c r="W117" s="47">
        <f t="shared" si="10"/>
        <v>1</v>
      </c>
      <c r="X117" s="47" t="str">
        <f t="shared" si="10"/>
        <v>..</v>
      </c>
      <c r="Y117" s="47" t="str">
        <f t="shared" si="10"/>
        <v>..</v>
      </c>
      <c r="Z117" s="47" t="str">
        <f t="shared" si="10"/>
        <v>..</v>
      </c>
      <c r="AA117" s="47" t="str">
        <f t="shared" si="10"/>
        <v>..</v>
      </c>
      <c r="AB117" s="47" t="str">
        <f t="shared" si="9"/>
        <v>..</v>
      </c>
    </row>
    <row r="118" spans="1:28" ht="15.5" x14ac:dyDescent="0.35">
      <c r="A118" s="44" t="s">
        <v>122</v>
      </c>
      <c r="B118" s="50" t="s">
        <v>354</v>
      </c>
      <c r="C118" s="47">
        <f t="shared" si="6"/>
        <v>0.32333333333333331</v>
      </c>
      <c r="D118" s="47" t="str">
        <f t="shared" si="7"/>
        <v>..</v>
      </c>
      <c r="E118" s="47" t="str">
        <f t="shared" si="8"/>
        <v>..</v>
      </c>
      <c r="F118" s="47"/>
      <c r="G118" s="84"/>
      <c r="H118" s="50"/>
      <c r="J118" s="89"/>
      <c r="K118" s="92">
        <v>53</v>
      </c>
      <c r="L118" s="84">
        <v>5</v>
      </c>
      <c r="M118" s="84">
        <v>6</v>
      </c>
      <c r="N118" s="84" t="e">
        <v>#N/A</v>
      </c>
      <c r="O118" s="84" t="e">
        <v>#N/A</v>
      </c>
      <c r="P118" s="84" t="e">
        <v>#N/A</v>
      </c>
      <c r="Q118" s="84" t="e">
        <v>#N/A</v>
      </c>
      <c r="R118" s="84" t="e">
        <v>#N/A</v>
      </c>
      <c r="U118" s="47">
        <f t="shared" si="10"/>
        <v>0.47</v>
      </c>
      <c r="V118" s="47">
        <f t="shared" si="10"/>
        <v>0.33333333333333337</v>
      </c>
      <c r="W118" s="47">
        <f t="shared" si="10"/>
        <v>0.16666666666666663</v>
      </c>
      <c r="X118" s="47" t="str">
        <f t="shared" ref="X118:AB168" si="11">IF(ISNUMBER(N118)=TRUE,X$5*(N118-X$4)/(X$3-X$4)+(1-X$5)*(1-(N118-X$4)/(X$3-X$4)),"..")</f>
        <v>..</v>
      </c>
      <c r="Y118" s="47" t="str">
        <f t="shared" si="11"/>
        <v>..</v>
      </c>
      <c r="Z118" s="47" t="str">
        <f t="shared" si="11"/>
        <v>..</v>
      </c>
      <c r="AA118" s="47" t="str">
        <f t="shared" si="11"/>
        <v>..</v>
      </c>
      <c r="AB118" s="47" t="str">
        <f t="shared" si="9"/>
        <v>..</v>
      </c>
    </row>
    <row r="119" spans="1:28" ht="15.5" x14ac:dyDescent="0.35">
      <c r="A119" s="44" t="s">
        <v>123</v>
      </c>
      <c r="B119" s="50" t="s">
        <v>355</v>
      </c>
      <c r="C119" s="47">
        <f t="shared" si="6"/>
        <v>0.84777777777777785</v>
      </c>
      <c r="D119" s="47" t="str">
        <f t="shared" si="7"/>
        <v>..</v>
      </c>
      <c r="E119" s="47" t="str">
        <f t="shared" si="8"/>
        <v>..</v>
      </c>
      <c r="F119" s="47"/>
      <c r="G119" s="84"/>
      <c r="H119" s="50"/>
      <c r="J119" s="89"/>
      <c r="K119" s="92">
        <v>29</v>
      </c>
      <c r="L119" s="84">
        <v>2</v>
      </c>
      <c r="M119" s="84">
        <v>1</v>
      </c>
      <c r="N119" s="84" t="e">
        <v>#N/A</v>
      </c>
      <c r="O119" s="84" t="e">
        <v>#N/A</v>
      </c>
      <c r="P119" s="84" t="e">
        <v>#N/A</v>
      </c>
      <c r="Q119" s="84" t="e">
        <v>#N/A</v>
      </c>
      <c r="R119" s="84" t="e">
        <v>#N/A</v>
      </c>
      <c r="U119" s="47">
        <f t="shared" ref="U119:Y176" si="12">IF(ISNUMBER(K119)=TRUE,U$5*(K119-U$4)/(U$3-U$4)+(1-U$5)*(1-(K119-U$4)/(U$3-U$4)),"..")</f>
        <v>0.71</v>
      </c>
      <c r="V119" s="47">
        <f t="shared" si="12"/>
        <v>0.83333333333333337</v>
      </c>
      <c r="W119" s="47">
        <f t="shared" si="12"/>
        <v>1</v>
      </c>
      <c r="X119" s="47" t="str">
        <f t="shared" si="11"/>
        <v>..</v>
      </c>
      <c r="Y119" s="47" t="str">
        <f t="shared" si="11"/>
        <v>..</v>
      </c>
      <c r="Z119" s="47" t="str">
        <f t="shared" si="11"/>
        <v>..</v>
      </c>
      <c r="AA119" s="47" t="str">
        <f t="shared" si="11"/>
        <v>..</v>
      </c>
      <c r="AB119" s="47" t="str">
        <f t="shared" si="9"/>
        <v>..</v>
      </c>
    </row>
    <row r="120" spans="1:28" ht="15.5" x14ac:dyDescent="0.35">
      <c r="A120" s="44" t="s">
        <v>113</v>
      </c>
      <c r="B120" s="50" t="s">
        <v>356</v>
      </c>
      <c r="C120" s="47">
        <f t="shared" si="6"/>
        <v>0.56444444444444453</v>
      </c>
      <c r="D120" s="47" t="str">
        <f t="shared" si="7"/>
        <v>..</v>
      </c>
      <c r="E120" s="47" t="str">
        <f t="shared" si="8"/>
        <v>..</v>
      </c>
      <c r="F120" s="47"/>
      <c r="G120" s="84"/>
      <c r="H120" s="50"/>
      <c r="J120" s="89"/>
      <c r="K120" s="92">
        <v>64</v>
      </c>
      <c r="L120" s="84">
        <v>3</v>
      </c>
      <c r="M120" s="84">
        <v>3</v>
      </c>
      <c r="N120" s="84" t="e">
        <v>#N/A</v>
      </c>
      <c r="O120" s="84" t="e">
        <v>#N/A</v>
      </c>
      <c r="P120" s="84" t="e">
        <v>#N/A</v>
      </c>
      <c r="Q120" s="84" t="e">
        <v>#N/A</v>
      </c>
      <c r="R120" s="84" t="e">
        <v>#N/A</v>
      </c>
      <c r="U120" s="47">
        <f t="shared" si="12"/>
        <v>0.36</v>
      </c>
      <c r="V120" s="47">
        <f t="shared" si="12"/>
        <v>0.66666666666666674</v>
      </c>
      <c r="W120" s="47">
        <f t="shared" si="12"/>
        <v>0.66666666666666674</v>
      </c>
      <c r="X120" s="47" t="str">
        <f t="shared" si="11"/>
        <v>..</v>
      </c>
      <c r="Y120" s="47" t="str">
        <f t="shared" si="11"/>
        <v>..</v>
      </c>
      <c r="Z120" s="47" t="str">
        <f t="shared" si="11"/>
        <v>..</v>
      </c>
      <c r="AA120" s="47" t="str">
        <f t="shared" si="11"/>
        <v>..</v>
      </c>
      <c r="AB120" s="47" t="str">
        <f t="shared" si="9"/>
        <v>..</v>
      </c>
    </row>
    <row r="121" spans="1:28" ht="15.5" x14ac:dyDescent="0.35">
      <c r="A121" s="44" t="s">
        <v>58</v>
      </c>
      <c r="B121" s="50" t="s">
        <v>357</v>
      </c>
      <c r="C121" s="47">
        <f t="shared" si="6"/>
        <v>0.93</v>
      </c>
      <c r="D121" s="47" t="str">
        <f t="shared" si="7"/>
        <v>..</v>
      </c>
      <c r="E121" s="47" t="str">
        <f t="shared" si="8"/>
        <v>..</v>
      </c>
      <c r="F121" s="47"/>
      <c r="G121" s="84"/>
      <c r="H121" s="50"/>
      <c r="J121" s="89"/>
      <c r="K121" s="92">
        <v>21</v>
      </c>
      <c r="L121" s="84">
        <v>1</v>
      </c>
      <c r="M121" s="84">
        <v>1</v>
      </c>
      <c r="N121" s="84" t="e">
        <v>#N/A</v>
      </c>
      <c r="O121" s="84" t="e">
        <v>#N/A</v>
      </c>
      <c r="P121" s="84" t="e">
        <v>#N/A</v>
      </c>
      <c r="Q121" s="84" t="e">
        <v>#N/A</v>
      </c>
      <c r="R121" s="84" t="e">
        <v>#N/A</v>
      </c>
      <c r="U121" s="47">
        <f t="shared" si="12"/>
        <v>0.79</v>
      </c>
      <c r="V121" s="47">
        <f t="shared" si="12"/>
        <v>1</v>
      </c>
      <c r="W121" s="47">
        <f t="shared" si="12"/>
        <v>1</v>
      </c>
      <c r="X121" s="47" t="str">
        <f t="shared" si="11"/>
        <v>..</v>
      </c>
      <c r="Y121" s="47" t="str">
        <f t="shared" si="11"/>
        <v>..</v>
      </c>
      <c r="Z121" s="47" t="str">
        <f t="shared" si="11"/>
        <v>..</v>
      </c>
      <c r="AA121" s="47" t="str">
        <f t="shared" si="11"/>
        <v>..</v>
      </c>
      <c r="AB121" s="47" t="str">
        <f t="shared" si="9"/>
        <v>..</v>
      </c>
    </row>
    <row r="122" spans="1:28" ht="15.5" x14ac:dyDescent="0.35">
      <c r="A122" s="44" t="s">
        <v>110</v>
      </c>
      <c r="B122" s="50" t="s">
        <v>358</v>
      </c>
      <c r="C122" s="47">
        <f t="shared" si="6"/>
        <v>0.53861111111111115</v>
      </c>
      <c r="D122" s="47">
        <f t="shared" si="7"/>
        <v>0.20833333333333337</v>
      </c>
      <c r="E122" s="47">
        <f t="shared" si="8"/>
        <v>0.16666666666666663</v>
      </c>
      <c r="F122" s="47"/>
      <c r="G122" s="84"/>
      <c r="H122" s="50"/>
      <c r="J122" s="89"/>
      <c r="K122" s="92">
        <v>56</v>
      </c>
      <c r="L122" s="84">
        <v>3</v>
      </c>
      <c r="M122" s="84">
        <v>3</v>
      </c>
      <c r="N122" s="84">
        <v>6</v>
      </c>
      <c r="O122" s="84">
        <v>5.75</v>
      </c>
      <c r="P122" s="84">
        <v>5</v>
      </c>
      <c r="Q122" s="84">
        <v>3.25</v>
      </c>
      <c r="R122" s="84">
        <v>4</v>
      </c>
      <c r="U122" s="47">
        <f t="shared" si="12"/>
        <v>0.43999999999999995</v>
      </c>
      <c r="V122" s="47">
        <f t="shared" si="12"/>
        <v>0.66666666666666674</v>
      </c>
      <c r="W122" s="47">
        <f t="shared" si="12"/>
        <v>0.66666666666666674</v>
      </c>
      <c r="X122" s="47">
        <f t="shared" si="11"/>
        <v>0.16666666666666663</v>
      </c>
      <c r="Y122" s="47">
        <f t="shared" si="11"/>
        <v>0.20833333333333337</v>
      </c>
      <c r="Z122" s="47">
        <f t="shared" si="11"/>
        <v>0.33333333333333337</v>
      </c>
      <c r="AA122" s="47">
        <f t="shared" si="11"/>
        <v>0.625</v>
      </c>
      <c r="AB122" s="47">
        <f t="shared" si="9"/>
        <v>0.5</v>
      </c>
    </row>
    <row r="123" spans="1:28" ht="15.5" x14ac:dyDescent="0.35">
      <c r="A123" s="44" t="s">
        <v>109</v>
      </c>
      <c r="B123" s="50" t="s">
        <v>501</v>
      </c>
      <c r="C123" s="47">
        <f t="shared" si="6"/>
        <v>0.83555555555555561</v>
      </c>
      <c r="D123" s="47" t="str">
        <f t="shared" si="7"/>
        <v>..</v>
      </c>
      <c r="E123" s="47" t="str">
        <f t="shared" si="8"/>
        <v>..</v>
      </c>
      <c r="F123" s="47"/>
      <c r="G123" s="84"/>
      <c r="H123" s="50"/>
      <c r="J123" s="89"/>
      <c r="K123" s="92">
        <v>16</v>
      </c>
      <c r="L123" s="84">
        <v>1</v>
      </c>
      <c r="M123" s="84">
        <v>3</v>
      </c>
      <c r="N123" s="84" t="e">
        <v>#N/A</v>
      </c>
      <c r="O123" s="84" t="e">
        <v>#N/A</v>
      </c>
      <c r="P123" s="84" t="e">
        <v>#N/A</v>
      </c>
      <c r="Q123" s="84" t="e">
        <v>#N/A</v>
      </c>
      <c r="R123" s="84" t="e">
        <v>#N/A</v>
      </c>
      <c r="U123" s="47">
        <f t="shared" si="12"/>
        <v>0.84</v>
      </c>
      <c r="V123" s="47">
        <f t="shared" si="12"/>
        <v>1</v>
      </c>
      <c r="W123" s="47">
        <f t="shared" si="12"/>
        <v>0.66666666666666674</v>
      </c>
      <c r="X123" s="47" t="str">
        <f t="shared" si="11"/>
        <v>..</v>
      </c>
      <c r="Y123" s="47" t="str">
        <f t="shared" si="11"/>
        <v>..</v>
      </c>
      <c r="Z123" s="47" t="str">
        <f t="shared" si="11"/>
        <v>..</v>
      </c>
      <c r="AA123" s="47" t="str">
        <f t="shared" si="11"/>
        <v>..</v>
      </c>
      <c r="AB123" s="47" t="str">
        <f t="shared" si="9"/>
        <v>..</v>
      </c>
    </row>
    <row r="124" spans="1:28" ht="15.5" x14ac:dyDescent="0.35">
      <c r="A124" s="44" t="s">
        <v>119</v>
      </c>
      <c r="B124" s="50" t="s">
        <v>359</v>
      </c>
      <c r="C124" s="47">
        <f t="shared" si="6"/>
        <v>0.82111111111111112</v>
      </c>
      <c r="D124" s="47" t="str">
        <f t="shared" si="7"/>
        <v>..</v>
      </c>
      <c r="E124" s="47" t="str">
        <f t="shared" si="8"/>
        <v>..</v>
      </c>
      <c r="F124" s="47"/>
      <c r="G124" s="84"/>
      <c r="H124" s="50"/>
      <c r="J124" s="89"/>
      <c r="K124" s="92">
        <v>37</v>
      </c>
      <c r="L124" s="84">
        <v>2</v>
      </c>
      <c r="M124" s="84">
        <v>1</v>
      </c>
      <c r="N124" s="84" t="e">
        <v>#N/A</v>
      </c>
      <c r="O124" s="84" t="e">
        <v>#N/A</v>
      </c>
      <c r="P124" s="84" t="e">
        <v>#N/A</v>
      </c>
      <c r="Q124" s="84" t="e">
        <v>#N/A</v>
      </c>
      <c r="R124" s="84" t="e">
        <v>#N/A</v>
      </c>
      <c r="U124" s="47">
        <f t="shared" si="12"/>
        <v>0.63</v>
      </c>
      <c r="V124" s="47">
        <f t="shared" si="12"/>
        <v>0.83333333333333337</v>
      </c>
      <c r="W124" s="47">
        <f t="shared" si="12"/>
        <v>1</v>
      </c>
      <c r="X124" s="47" t="str">
        <f t="shared" si="11"/>
        <v>..</v>
      </c>
      <c r="Y124" s="47" t="str">
        <f t="shared" si="11"/>
        <v>..</v>
      </c>
      <c r="Z124" s="47" t="str">
        <f t="shared" si="11"/>
        <v>..</v>
      </c>
      <c r="AA124" s="47" t="str">
        <f t="shared" si="11"/>
        <v>..</v>
      </c>
      <c r="AB124" s="47" t="str">
        <f t="shared" si="9"/>
        <v>..</v>
      </c>
    </row>
    <row r="125" spans="1:28" ht="15.5" x14ac:dyDescent="0.35">
      <c r="A125" s="44" t="s">
        <v>120</v>
      </c>
      <c r="B125" s="50" t="s">
        <v>360</v>
      </c>
      <c r="C125" s="47">
        <f t="shared" si="6"/>
        <v>0.6002777777777778</v>
      </c>
      <c r="D125" s="47">
        <f t="shared" si="7"/>
        <v>0.45833333333333337</v>
      </c>
      <c r="E125" s="47">
        <f t="shared" si="8"/>
        <v>0.375</v>
      </c>
      <c r="F125" s="47"/>
      <c r="G125" s="84"/>
      <c r="H125" s="50"/>
      <c r="J125" s="89"/>
      <c r="K125" s="92">
        <v>44</v>
      </c>
      <c r="L125" s="84">
        <v>3</v>
      </c>
      <c r="M125" s="84">
        <v>3</v>
      </c>
      <c r="N125" s="84">
        <v>4.75</v>
      </c>
      <c r="O125" s="84">
        <v>4.25</v>
      </c>
      <c r="P125" s="84">
        <v>4.5</v>
      </c>
      <c r="Q125" s="84">
        <v>2.75</v>
      </c>
      <c r="R125" s="84">
        <v>3.5</v>
      </c>
      <c r="U125" s="47">
        <f t="shared" si="12"/>
        <v>0.56000000000000005</v>
      </c>
      <c r="V125" s="47">
        <f t="shared" si="12"/>
        <v>0.66666666666666674</v>
      </c>
      <c r="W125" s="47">
        <f t="shared" si="12"/>
        <v>0.66666666666666674</v>
      </c>
      <c r="X125" s="47">
        <f t="shared" si="11"/>
        <v>0.375</v>
      </c>
      <c r="Y125" s="47">
        <f t="shared" si="11"/>
        <v>0.45833333333333337</v>
      </c>
      <c r="Z125" s="47">
        <f t="shared" si="11"/>
        <v>0.41666666666666663</v>
      </c>
      <c r="AA125" s="47">
        <f t="shared" si="11"/>
        <v>0.70833333333333326</v>
      </c>
      <c r="AB125" s="47">
        <f t="shared" si="9"/>
        <v>0.58333333333333326</v>
      </c>
    </row>
    <row r="126" spans="1:28" ht="15.5" x14ac:dyDescent="0.35">
      <c r="A126" s="44" t="s">
        <v>108</v>
      </c>
      <c r="B126" s="50" t="s">
        <v>361</v>
      </c>
      <c r="C126" s="47">
        <f t="shared" si="6"/>
        <v>0.39111111111111113</v>
      </c>
      <c r="D126" s="47" t="str">
        <f t="shared" si="7"/>
        <v>..</v>
      </c>
      <c r="E126" s="47" t="str">
        <f t="shared" si="8"/>
        <v>..</v>
      </c>
      <c r="F126" s="47"/>
      <c r="G126" s="84"/>
      <c r="H126" s="50"/>
      <c r="J126" s="89"/>
      <c r="K126" s="92">
        <v>66</v>
      </c>
      <c r="L126" s="84">
        <v>4</v>
      </c>
      <c r="M126" s="84">
        <v>5</v>
      </c>
      <c r="N126" s="84" t="e">
        <v>#N/A</v>
      </c>
      <c r="O126" s="84" t="e">
        <v>#N/A</v>
      </c>
      <c r="P126" s="84" t="e">
        <v>#N/A</v>
      </c>
      <c r="Q126" s="84" t="e">
        <v>#N/A</v>
      </c>
      <c r="R126" s="84" t="e">
        <v>#N/A</v>
      </c>
      <c r="U126" s="47">
        <f t="shared" si="12"/>
        <v>0.33999999999999997</v>
      </c>
      <c r="V126" s="47">
        <f t="shared" si="12"/>
        <v>0.5</v>
      </c>
      <c r="W126" s="47">
        <f t="shared" si="12"/>
        <v>0.33333333333333337</v>
      </c>
      <c r="X126" s="47" t="str">
        <f t="shared" si="11"/>
        <v>..</v>
      </c>
      <c r="Y126" s="47" t="str">
        <f t="shared" si="11"/>
        <v>..</v>
      </c>
      <c r="Z126" s="47" t="str">
        <f t="shared" si="11"/>
        <v>..</v>
      </c>
      <c r="AA126" s="47" t="str">
        <f t="shared" si="11"/>
        <v>..</v>
      </c>
      <c r="AB126" s="47" t="str">
        <f t="shared" si="9"/>
        <v>..</v>
      </c>
    </row>
    <row r="127" spans="1:28" ht="15.5" x14ac:dyDescent="0.35">
      <c r="A127" s="44" t="s">
        <v>121</v>
      </c>
      <c r="B127" s="50" t="s">
        <v>362</v>
      </c>
      <c r="C127" s="47">
        <f t="shared" si="6"/>
        <v>0.50666666666666671</v>
      </c>
      <c r="D127" s="47" t="str">
        <f t="shared" si="7"/>
        <v>..</v>
      </c>
      <c r="E127" s="47" t="str">
        <f t="shared" si="8"/>
        <v>..</v>
      </c>
      <c r="F127" s="47"/>
      <c r="G127" s="84"/>
      <c r="H127" s="50"/>
      <c r="J127" s="89"/>
      <c r="K127" s="92">
        <v>48</v>
      </c>
      <c r="L127" s="84">
        <v>4</v>
      </c>
      <c r="M127" s="84">
        <v>4</v>
      </c>
      <c r="N127" s="84" t="e">
        <v>#N/A</v>
      </c>
      <c r="O127" s="84" t="e">
        <v>#N/A</v>
      </c>
      <c r="P127" s="84" t="e">
        <v>#N/A</v>
      </c>
      <c r="Q127" s="84" t="e">
        <v>#N/A</v>
      </c>
      <c r="R127" s="84" t="e">
        <v>#N/A</v>
      </c>
      <c r="U127" s="47">
        <f t="shared" si="12"/>
        <v>0.52</v>
      </c>
      <c r="V127" s="47">
        <f t="shared" si="12"/>
        <v>0.5</v>
      </c>
      <c r="W127" s="47">
        <f t="shared" si="12"/>
        <v>0.5</v>
      </c>
      <c r="X127" s="47" t="str">
        <f t="shared" si="11"/>
        <v>..</v>
      </c>
      <c r="Y127" s="47" t="str">
        <f t="shared" si="11"/>
        <v>..</v>
      </c>
      <c r="Z127" s="47" t="str">
        <f t="shared" si="11"/>
        <v>..</v>
      </c>
      <c r="AA127" s="47" t="str">
        <f t="shared" si="11"/>
        <v>..</v>
      </c>
      <c r="AB127" s="47" t="str">
        <f t="shared" si="9"/>
        <v>..</v>
      </c>
    </row>
    <row r="128" spans="1:28" ht="15.5" x14ac:dyDescent="0.35">
      <c r="A128" s="44" t="s">
        <v>118</v>
      </c>
      <c r="B128" s="50" t="s">
        <v>363</v>
      </c>
      <c r="C128" s="47">
        <f t="shared" si="6"/>
        <v>0.31222222222222223</v>
      </c>
      <c r="D128" s="47" t="str">
        <f t="shared" si="7"/>
        <v>..</v>
      </c>
      <c r="E128" s="47" t="str">
        <f t="shared" si="8"/>
        <v>..</v>
      </c>
      <c r="F128" s="47"/>
      <c r="G128" s="84"/>
      <c r="H128" s="50"/>
      <c r="J128" s="89"/>
      <c r="K128" s="92">
        <v>73</v>
      </c>
      <c r="L128" s="84">
        <v>5</v>
      </c>
      <c r="M128" s="84">
        <v>5</v>
      </c>
      <c r="N128" s="84" t="e">
        <v>#N/A</v>
      </c>
      <c r="O128" s="84" t="e">
        <v>#N/A</v>
      </c>
      <c r="P128" s="84" t="e">
        <v>#N/A</v>
      </c>
      <c r="Q128" s="84" t="e">
        <v>#N/A</v>
      </c>
      <c r="R128" s="84" t="e">
        <v>#N/A</v>
      </c>
      <c r="U128" s="47">
        <f t="shared" si="12"/>
        <v>0.27</v>
      </c>
      <c r="V128" s="47">
        <f t="shared" si="12"/>
        <v>0.33333333333333337</v>
      </c>
      <c r="W128" s="47">
        <f t="shared" si="12"/>
        <v>0.33333333333333337</v>
      </c>
      <c r="X128" s="47" t="str">
        <f t="shared" si="11"/>
        <v>..</v>
      </c>
      <c r="Y128" s="47" t="str">
        <f t="shared" si="11"/>
        <v>..</v>
      </c>
      <c r="Z128" s="47" t="str">
        <f t="shared" si="11"/>
        <v>..</v>
      </c>
      <c r="AA128" s="47" t="str">
        <f t="shared" si="11"/>
        <v>..</v>
      </c>
      <c r="AB128" s="47" t="str">
        <f t="shared" si="9"/>
        <v>..</v>
      </c>
    </row>
    <row r="129" spans="1:28" ht="15.5" x14ac:dyDescent="0.35">
      <c r="A129" s="44" t="s">
        <v>126</v>
      </c>
      <c r="B129" s="50" t="s">
        <v>364</v>
      </c>
      <c r="C129" s="47">
        <f t="shared" si="6"/>
        <v>0.78222222222222226</v>
      </c>
      <c r="D129" s="47" t="str">
        <f t="shared" si="7"/>
        <v>..</v>
      </c>
      <c r="E129" s="47" t="str">
        <f t="shared" si="8"/>
        <v>..</v>
      </c>
      <c r="F129" s="47"/>
      <c r="G129" s="84"/>
      <c r="H129" s="50"/>
      <c r="J129" s="89"/>
      <c r="K129" s="92">
        <v>32</v>
      </c>
      <c r="L129" s="84">
        <v>2</v>
      </c>
      <c r="M129" s="84">
        <v>2</v>
      </c>
      <c r="N129" s="84" t="e">
        <v>#N/A</v>
      </c>
      <c r="O129" s="84" t="e">
        <v>#N/A</v>
      </c>
      <c r="P129" s="84" t="e">
        <v>#N/A</v>
      </c>
      <c r="Q129" s="84" t="e">
        <v>#N/A</v>
      </c>
      <c r="R129" s="84" t="e">
        <v>#N/A</v>
      </c>
      <c r="U129" s="47">
        <f t="shared" si="12"/>
        <v>0.67999999999999994</v>
      </c>
      <c r="V129" s="47">
        <f t="shared" si="12"/>
        <v>0.83333333333333337</v>
      </c>
      <c r="W129" s="47">
        <f t="shared" si="12"/>
        <v>0.83333333333333337</v>
      </c>
      <c r="X129" s="47" t="str">
        <f t="shared" si="11"/>
        <v>..</v>
      </c>
      <c r="Y129" s="47" t="str">
        <f t="shared" si="11"/>
        <v>..</v>
      </c>
      <c r="Z129" s="47" t="str">
        <f t="shared" si="11"/>
        <v>..</v>
      </c>
      <c r="AA129" s="47" t="str">
        <f t="shared" si="11"/>
        <v>..</v>
      </c>
      <c r="AB129" s="47" t="str">
        <f t="shared" si="9"/>
        <v>..</v>
      </c>
    </row>
    <row r="130" spans="1:28" ht="15.5" x14ac:dyDescent="0.35">
      <c r="A130" s="44" t="s">
        <v>133</v>
      </c>
      <c r="B130" s="50" t="s">
        <v>442</v>
      </c>
      <c r="C130" s="47">
        <f t="shared" si="6"/>
        <v>0.73555555555555563</v>
      </c>
      <c r="D130" s="47" t="str">
        <f t="shared" si="7"/>
        <v>..</v>
      </c>
      <c r="E130" s="47" t="str">
        <f t="shared" si="8"/>
        <v>..</v>
      </c>
      <c r="F130" s="47"/>
      <c r="G130" s="84"/>
      <c r="H130" s="50"/>
      <c r="J130" s="89"/>
      <c r="K130" s="92">
        <v>46</v>
      </c>
      <c r="L130" s="84">
        <v>2</v>
      </c>
      <c r="M130" s="84">
        <v>2</v>
      </c>
      <c r="N130" s="84" t="e">
        <v>#N/A</v>
      </c>
      <c r="O130" s="84" t="e">
        <v>#N/A</v>
      </c>
      <c r="P130" s="84" t="e">
        <v>#N/A</v>
      </c>
      <c r="Q130" s="84" t="e">
        <v>#N/A</v>
      </c>
      <c r="R130" s="84" t="e">
        <v>#N/A</v>
      </c>
      <c r="U130" s="47">
        <f t="shared" si="12"/>
        <v>0.54</v>
      </c>
      <c r="V130" s="47">
        <f t="shared" si="12"/>
        <v>0.83333333333333337</v>
      </c>
      <c r="W130" s="47">
        <f t="shared" si="12"/>
        <v>0.83333333333333337</v>
      </c>
      <c r="X130" s="47" t="str">
        <f t="shared" si="11"/>
        <v>..</v>
      </c>
      <c r="Y130" s="47" t="str">
        <f t="shared" si="11"/>
        <v>..</v>
      </c>
      <c r="Z130" s="47" t="str">
        <f t="shared" si="11"/>
        <v>..</v>
      </c>
      <c r="AA130" s="47" t="str">
        <f t="shared" si="11"/>
        <v>..</v>
      </c>
      <c r="AB130" s="47" t="str">
        <f t="shared" si="9"/>
        <v>..</v>
      </c>
    </row>
    <row r="131" spans="1:28" ht="15.5" x14ac:dyDescent="0.35">
      <c r="A131" s="44" t="s">
        <v>132</v>
      </c>
      <c r="B131" s="50" t="s">
        <v>365</v>
      </c>
      <c r="C131" s="47">
        <f t="shared" si="6"/>
        <v>0.54888888888888887</v>
      </c>
      <c r="D131" s="47" t="str">
        <f t="shared" si="7"/>
        <v>..</v>
      </c>
      <c r="E131" s="47" t="str">
        <f t="shared" si="8"/>
        <v>..</v>
      </c>
      <c r="F131" s="47"/>
      <c r="G131" s="84"/>
      <c r="H131" s="50"/>
      <c r="J131" s="89"/>
      <c r="K131" s="92">
        <v>52</v>
      </c>
      <c r="L131" s="84">
        <v>4</v>
      </c>
      <c r="M131" s="84">
        <v>3</v>
      </c>
      <c r="N131" s="84" t="e">
        <v>#N/A</v>
      </c>
      <c r="O131" s="84" t="e">
        <v>#N/A</v>
      </c>
      <c r="P131" s="84" t="e">
        <v>#N/A</v>
      </c>
      <c r="Q131" s="84" t="e">
        <v>#N/A</v>
      </c>
      <c r="R131" s="84" t="e">
        <v>#N/A</v>
      </c>
      <c r="U131" s="47">
        <f t="shared" si="12"/>
        <v>0.48</v>
      </c>
      <c r="V131" s="47">
        <f t="shared" si="12"/>
        <v>0.5</v>
      </c>
      <c r="W131" s="47">
        <f t="shared" si="12"/>
        <v>0.66666666666666674</v>
      </c>
      <c r="X131" s="47" t="str">
        <f t="shared" si="11"/>
        <v>..</v>
      </c>
      <c r="Y131" s="47" t="str">
        <f t="shared" si="11"/>
        <v>..</v>
      </c>
      <c r="Z131" s="47" t="str">
        <f t="shared" si="11"/>
        <v>..</v>
      </c>
      <c r="AA131" s="47" t="str">
        <f t="shared" si="11"/>
        <v>..</v>
      </c>
      <c r="AB131" s="47" t="str">
        <f t="shared" si="9"/>
        <v>..</v>
      </c>
    </row>
    <row r="132" spans="1:28" ht="15.5" x14ac:dyDescent="0.35">
      <c r="A132" s="44" t="s">
        <v>130</v>
      </c>
      <c r="B132" s="50" t="s">
        <v>366</v>
      </c>
      <c r="C132" s="47">
        <f t="shared" ref="C132:C188" si="13">IF(ISNUMBER(AVERAGE(U132:W132,Z132:AB132)),AVERAGE(U132:W132,Z132:AB132),"..")</f>
        <v>0.96333333333333337</v>
      </c>
      <c r="D132" s="47" t="str">
        <f t="shared" ref="D132:D188" si="14">+Y132</f>
        <v>..</v>
      </c>
      <c r="E132" s="47" t="str">
        <f t="shared" ref="E132:E188" si="15">+X132</f>
        <v>..</v>
      </c>
      <c r="F132" s="47"/>
      <c r="G132" s="84"/>
      <c r="H132" s="50"/>
      <c r="J132" s="89"/>
      <c r="K132" s="92">
        <v>11</v>
      </c>
      <c r="L132" s="84">
        <v>1</v>
      </c>
      <c r="M132" s="84">
        <v>1</v>
      </c>
      <c r="N132" s="84" t="e">
        <v>#N/A</v>
      </c>
      <c r="O132" s="84" t="e">
        <v>#N/A</v>
      </c>
      <c r="P132" s="84" t="e">
        <v>#N/A</v>
      </c>
      <c r="Q132" s="84" t="e">
        <v>#N/A</v>
      </c>
      <c r="R132" s="84" t="e">
        <v>#N/A</v>
      </c>
      <c r="U132" s="47">
        <f t="shared" si="12"/>
        <v>0.89</v>
      </c>
      <c r="V132" s="47">
        <f t="shared" si="12"/>
        <v>1</v>
      </c>
      <c r="W132" s="47">
        <f t="shared" si="12"/>
        <v>1</v>
      </c>
      <c r="X132" s="47" t="str">
        <f t="shared" si="11"/>
        <v>..</v>
      </c>
      <c r="Y132" s="47" t="str">
        <f t="shared" si="11"/>
        <v>..</v>
      </c>
      <c r="Z132" s="47" t="str">
        <f t="shared" si="11"/>
        <v>..</v>
      </c>
      <c r="AA132" s="47" t="str">
        <f t="shared" si="11"/>
        <v>..</v>
      </c>
      <c r="AB132" s="47" t="str">
        <f t="shared" si="9"/>
        <v>..</v>
      </c>
    </row>
    <row r="133" spans="1:28" ht="15.5" x14ac:dyDescent="0.35">
      <c r="A133" s="44" t="s">
        <v>134</v>
      </c>
      <c r="B133" s="50" t="s">
        <v>367</v>
      </c>
      <c r="C133" s="47">
        <f t="shared" si="13"/>
        <v>0.93666666666666665</v>
      </c>
      <c r="D133" s="47" t="str">
        <f t="shared" si="14"/>
        <v>..</v>
      </c>
      <c r="E133" s="47" t="str">
        <f t="shared" si="15"/>
        <v>..</v>
      </c>
      <c r="F133" s="47"/>
      <c r="G133" s="84"/>
      <c r="H133" s="50"/>
      <c r="J133" s="89"/>
      <c r="K133" s="92">
        <v>19</v>
      </c>
      <c r="L133" s="84">
        <v>1</v>
      </c>
      <c r="M133" s="84">
        <v>1</v>
      </c>
      <c r="N133" s="84" t="e">
        <v>#N/A</v>
      </c>
      <c r="O133" s="84" t="e">
        <v>#N/A</v>
      </c>
      <c r="P133" s="84" t="e">
        <v>#N/A</v>
      </c>
      <c r="Q133" s="84" t="e">
        <v>#N/A</v>
      </c>
      <c r="R133" s="84" t="e">
        <v>#N/A</v>
      </c>
      <c r="U133" s="47">
        <f t="shared" si="12"/>
        <v>0.81</v>
      </c>
      <c r="V133" s="47">
        <f t="shared" si="12"/>
        <v>1</v>
      </c>
      <c r="W133" s="47">
        <f t="shared" si="12"/>
        <v>1</v>
      </c>
      <c r="X133" s="47" t="str">
        <f t="shared" si="11"/>
        <v>..</v>
      </c>
      <c r="Y133" s="47" t="str">
        <f t="shared" si="11"/>
        <v>..</v>
      </c>
      <c r="Z133" s="47" t="str">
        <f t="shared" si="11"/>
        <v>..</v>
      </c>
      <c r="AA133" s="47" t="str">
        <f t="shared" si="11"/>
        <v>..</v>
      </c>
      <c r="AB133" s="47" t="str">
        <f t="shared" si="9"/>
        <v>..</v>
      </c>
    </row>
    <row r="134" spans="1:28" ht="15.5" x14ac:dyDescent="0.35">
      <c r="A134" s="44" t="s">
        <v>129</v>
      </c>
      <c r="B134" s="50" t="s">
        <v>368</v>
      </c>
      <c r="C134" s="47">
        <f t="shared" si="13"/>
        <v>0.42777777777777776</v>
      </c>
      <c r="D134" s="47" t="str">
        <f t="shared" si="14"/>
        <v>..</v>
      </c>
      <c r="E134" s="47" t="str">
        <f t="shared" si="15"/>
        <v>..</v>
      </c>
      <c r="F134" s="47"/>
      <c r="G134" s="84"/>
      <c r="H134" s="50"/>
      <c r="J134" s="89"/>
      <c r="K134" s="92">
        <v>55</v>
      </c>
      <c r="L134" s="84">
        <v>4</v>
      </c>
      <c r="M134" s="84">
        <v>5</v>
      </c>
      <c r="N134" s="84" t="e">
        <v>#N/A</v>
      </c>
      <c r="O134" s="84" t="e">
        <v>#N/A</v>
      </c>
      <c r="P134" s="84" t="e">
        <v>#N/A</v>
      </c>
      <c r="Q134" s="84" t="e">
        <v>#N/A</v>
      </c>
      <c r="R134" s="84" t="e">
        <v>#N/A</v>
      </c>
      <c r="U134" s="47">
        <f t="shared" si="12"/>
        <v>0.44999999999999996</v>
      </c>
      <c r="V134" s="47">
        <f t="shared" si="12"/>
        <v>0.5</v>
      </c>
      <c r="W134" s="47">
        <f t="shared" si="12"/>
        <v>0.33333333333333337</v>
      </c>
      <c r="X134" s="47" t="str">
        <f t="shared" si="11"/>
        <v>..</v>
      </c>
      <c r="Y134" s="47" t="str">
        <f t="shared" si="11"/>
        <v>..</v>
      </c>
      <c r="Z134" s="47" t="str">
        <f t="shared" si="11"/>
        <v>..</v>
      </c>
      <c r="AA134" s="47" t="str">
        <f t="shared" si="11"/>
        <v>..</v>
      </c>
      <c r="AB134" s="47" t="str">
        <f t="shared" si="9"/>
        <v>..</v>
      </c>
    </row>
    <row r="135" spans="1:28" ht="15.5" x14ac:dyDescent="0.35">
      <c r="A135" s="44" t="s">
        <v>127</v>
      </c>
      <c r="B135" s="50" t="s">
        <v>369</v>
      </c>
      <c r="C135" s="47">
        <f t="shared" si="13"/>
        <v>0.49333333333333335</v>
      </c>
      <c r="D135" s="47" t="str">
        <f t="shared" si="14"/>
        <v>..</v>
      </c>
      <c r="E135" s="47" t="str">
        <f t="shared" si="15"/>
        <v>..</v>
      </c>
      <c r="F135" s="47"/>
      <c r="G135" s="84"/>
      <c r="H135" s="50"/>
      <c r="J135" s="89"/>
      <c r="K135" s="92">
        <v>52</v>
      </c>
      <c r="L135" s="84">
        <v>4</v>
      </c>
      <c r="M135" s="84">
        <v>4</v>
      </c>
      <c r="N135" s="84" t="e">
        <v>#N/A</v>
      </c>
      <c r="O135" s="84" t="e">
        <v>#N/A</v>
      </c>
      <c r="P135" s="84" t="e">
        <v>#N/A</v>
      </c>
      <c r="Q135" s="84" t="e">
        <v>#N/A</v>
      </c>
      <c r="R135" s="84" t="e">
        <v>#N/A</v>
      </c>
      <c r="U135" s="47">
        <f t="shared" si="12"/>
        <v>0.48</v>
      </c>
      <c r="V135" s="47">
        <f t="shared" si="12"/>
        <v>0.5</v>
      </c>
      <c r="W135" s="47">
        <f t="shared" si="12"/>
        <v>0.5</v>
      </c>
      <c r="X135" s="47" t="str">
        <f t="shared" si="11"/>
        <v>..</v>
      </c>
      <c r="Y135" s="47" t="str">
        <f t="shared" si="11"/>
        <v>..</v>
      </c>
      <c r="Z135" s="47" t="str">
        <f t="shared" si="11"/>
        <v>..</v>
      </c>
      <c r="AA135" s="47" t="str">
        <f t="shared" si="11"/>
        <v>..</v>
      </c>
      <c r="AB135" s="47" t="str">
        <f t="shared" si="9"/>
        <v>..</v>
      </c>
    </row>
    <row r="136" spans="1:28" ht="15.5" x14ac:dyDescent="0.35">
      <c r="A136" s="44" t="s">
        <v>128</v>
      </c>
      <c r="B136" s="50" t="s">
        <v>370</v>
      </c>
      <c r="C136" s="47">
        <f t="shared" si="13"/>
        <v>0.49666666666666676</v>
      </c>
      <c r="D136" s="47" t="str">
        <f t="shared" si="14"/>
        <v>..</v>
      </c>
      <c r="E136" s="47" t="str">
        <f t="shared" si="15"/>
        <v>..</v>
      </c>
      <c r="F136" s="47"/>
      <c r="G136" s="84"/>
      <c r="H136" s="50"/>
      <c r="J136" s="89"/>
      <c r="K136" s="92">
        <v>51</v>
      </c>
      <c r="L136" s="84">
        <v>5</v>
      </c>
      <c r="M136" s="84">
        <v>3</v>
      </c>
      <c r="N136" s="84" t="e">
        <v>#N/A</v>
      </c>
      <c r="O136" s="84" t="e">
        <v>#N/A</v>
      </c>
      <c r="P136" s="84" t="e">
        <v>#N/A</v>
      </c>
      <c r="Q136" s="84" t="e">
        <v>#N/A</v>
      </c>
      <c r="R136" s="84" t="e">
        <v>#N/A</v>
      </c>
      <c r="U136" s="47">
        <f t="shared" si="12"/>
        <v>0.49</v>
      </c>
      <c r="V136" s="47">
        <f t="shared" si="12"/>
        <v>0.33333333333333337</v>
      </c>
      <c r="W136" s="47">
        <f t="shared" si="12"/>
        <v>0.66666666666666674</v>
      </c>
      <c r="X136" s="47" t="str">
        <f t="shared" si="11"/>
        <v>..</v>
      </c>
      <c r="Y136" s="47" t="str">
        <f t="shared" si="11"/>
        <v>..</v>
      </c>
      <c r="Z136" s="47" t="str">
        <f t="shared" si="11"/>
        <v>..</v>
      </c>
      <c r="AA136" s="47" t="str">
        <f t="shared" si="11"/>
        <v>..</v>
      </c>
      <c r="AB136" s="47" t="str">
        <f t="shared" si="9"/>
        <v>..</v>
      </c>
    </row>
    <row r="137" spans="1:28" ht="15.5" x14ac:dyDescent="0.35">
      <c r="A137" s="44" t="s">
        <v>144</v>
      </c>
      <c r="B137" s="50" t="s">
        <v>502</v>
      </c>
      <c r="C137" s="47">
        <f t="shared" si="13"/>
        <v>6.6666666666666723E-3</v>
      </c>
      <c r="D137" s="47" t="str">
        <f t="shared" si="14"/>
        <v>..</v>
      </c>
      <c r="E137" s="47" t="str">
        <f t="shared" si="15"/>
        <v>..</v>
      </c>
      <c r="F137" s="47"/>
      <c r="G137" s="84"/>
      <c r="H137" s="50"/>
      <c r="J137" s="89"/>
      <c r="K137" s="92">
        <v>98</v>
      </c>
      <c r="L137" s="84">
        <v>7</v>
      </c>
      <c r="M137" s="84">
        <v>7</v>
      </c>
      <c r="N137" s="84" t="e">
        <v>#N/A</v>
      </c>
      <c r="O137" s="84" t="e">
        <v>#N/A</v>
      </c>
      <c r="P137" s="84" t="e">
        <v>#N/A</v>
      </c>
      <c r="Q137" s="84" t="e">
        <v>#N/A</v>
      </c>
      <c r="R137" s="84" t="e">
        <v>#N/A</v>
      </c>
      <c r="U137" s="47">
        <f t="shared" si="12"/>
        <v>2.0000000000000018E-2</v>
      </c>
      <c r="V137" s="47">
        <f t="shared" si="12"/>
        <v>0</v>
      </c>
      <c r="W137" s="47">
        <f t="shared" si="12"/>
        <v>0</v>
      </c>
      <c r="X137" s="47" t="str">
        <f t="shared" si="11"/>
        <v>..</v>
      </c>
      <c r="Y137" s="47" t="str">
        <f t="shared" si="11"/>
        <v>..</v>
      </c>
      <c r="Z137" s="47" t="str">
        <f t="shared" si="11"/>
        <v>..</v>
      </c>
      <c r="AA137" s="47" t="str">
        <f t="shared" si="11"/>
        <v>..</v>
      </c>
      <c r="AB137" s="47" t="str">
        <f t="shared" si="9"/>
        <v>..</v>
      </c>
    </row>
    <row r="138" spans="1:28" ht="15.5" x14ac:dyDescent="0.35">
      <c r="A138" s="44" t="s">
        <v>131</v>
      </c>
      <c r="B138" s="50" t="s">
        <v>371</v>
      </c>
      <c r="C138" s="47">
        <f t="shared" si="13"/>
        <v>0.97333333333333327</v>
      </c>
      <c r="D138" s="47" t="str">
        <f t="shared" si="14"/>
        <v>..</v>
      </c>
      <c r="E138" s="47" t="str">
        <f t="shared" si="15"/>
        <v>..</v>
      </c>
      <c r="F138" s="47"/>
      <c r="G138" s="84"/>
      <c r="H138" s="50"/>
      <c r="J138" s="89"/>
      <c r="K138" s="92">
        <v>8</v>
      </c>
      <c r="L138" s="84">
        <v>1</v>
      </c>
      <c r="M138" s="84">
        <v>1</v>
      </c>
      <c r="N138" s="84" t="e">
        <v>#N/A</v>
      </c>
      <c r="O138" s="84" t="e">
        <v>#N/A</v>
      </c>
      <c r="P138" s="84" t="e">
        <v>#N/A</v>
      </c>
      <c r="Q138" s="84" t="e">
        <v>#N/A</v>
      </c>
      <c r="R138" s="84" t="e">
        <v>#N/A</v>
      </c>
      <c r="U138" s="47">
        <f t="shared" si="12"/>
        <v>0.92</v>
      </c>
      <c r="V138" s="47">
        <f t="shared" si="12"/>
        <v>1</v>
      </c>
      <c r="W138" s="47">
        <f t="shared" si="12"/>
        <v>1</v>
      </c>
      <c r="X138" s="47" t="str">
        <f t="shared" si="11"/>
        <v>..</v>
      </c>
      <c r="Y138" s="47" t="str">
        <f t="shared" si="11"/>
        <v>..</v>
      </c>
      <c r="Z138" s="47" t="str">
        <f t="shared" si="11"/>
        <v>..</v>
      </c>
      <c r="AA138" s="47" t="str">
        <f t="shared" si="11"/>
        <v>..</v>
      </c>
      <c r="AB138" s="47" t="str">
        <f t="shared" si="9"/>
        <v>..</v>
      </c>
    </row>
    <row r="139" spans="1:28" ht="15.5" x14ac:dyDescent="0.35">
      <c r="A139" s="44" t="s">
        <v>135</v>
      </c>
      <c r="B139" s="50" t="s">
        <v>372</v>
      </c>
      <c r="C139" s="47">
        <f t="shared" si="13"/>
        <v>0.26333333333333336</v>
      </c>
      <c r="D139" s="47" t="str">
        <f t="shared" si="14"/>
        <v>..</v>
      </c>
      <c r="E139" s="47" t="str">
        <f t="shared" si="15"/>
        <v>..</v>
      </c>
      <c r="F139" s="47"/>
      <c r="G139" s="84"/>
      <c r="H139" s="50"/>
      <c r="J139" s="89"/>
      <c r="K139" s="92">
        <v>71</v>
      </c>
      <c r="L139" s="84">
        <v>5</v>
      </c>
      <c r="M139" s="84">
        <v>6</v>
      </c>
      <c r="N139" s="84" t="e">
        <v>#N/A</v>
      </c>
      <c r="O139" s="84" t="e">
        <v>#N/A</v>
      </c>
      <c r="P139" s="84" t="e">
        <v>#N/A</v>
      </c>
      <c r="Q139" s="84" t="e">
        <v>#N/A</v>
      </c>
      <c r="R139" s="84" t="e">
        <v>#N/A</v>
      </c>
      <c r="U139" s="47">
        <f t="shared" si="12"/>
        <v>0.29000000000000004</v>
      </c>
      <c r="V139" s="47">
        <f t="shared" si="12"/>
        <v>0.33333333333333337</v>
      </c>
      <c r="W139" s="47">
        <f t="shared" si="12"/>
        <v>0.16666666666666663</v>
      </c>
      <c r="X139" s="47" t="str">
        <f t="shared" si="11"/>
        <v>..</v>
      </c>
      <c r="Y139" s="47" t="str">
        <f t="shared" si="11"/>
        <v>..</v>
      </c>
      <c r="Z139" s="47" t="str">
        <f t="shared" si="11"/>
        <v>..</v>
      </c>
      <c r="AA139" s="47" t="str">
        <f t="shared" si="11"/>
        <v>..</v>
      </c>
      <c r="AB139" s="47" t="str">
        <f t="shared" si="9"/>
        <v>..</v>
      </c>
    </row>
    <row r="140" spans="1:28" ht="15.5" x14ac:dyDescent="0.35">
      <c r="A140" s="44" t="s">
        <v>136</v>
      </c>
      <c r="B140" s="50" t="s">
        <v>373</v>
      </c>
      <c r="C140" s="47">
        <f t="shared" si="13"/>
        <v>0.39444444444444443</v>
      </c>
      <c r="D140" s="47" t="str">
        <f t="shared" si="14"/>
        <v>..</v>
      </c>
      <c r="E140" s="47" t="str">
        <f t="shared" si="15"/>
        <v>..</v>
      </c>
      <c r="F140" s="47"/>
      <c r="G140" s="84"/>
      <c r="H140" s="50"/>
      <c r="J140" s="89"/>
      <c r="K140" s="92">
        <v>65</v>
      </c>
      <c r="L140" s="84">
        <v>5</v>
      </c>
      <c r="M140" s="84">
        <v>4</v>
      </c>
      <c r="N140" s="84" t="e">
        <v>#N/A</v>
      </c>
      <c r="O140" s="84" t="e">
        <v>#N/A</v>
      </c>
      <c r="P140" s="84" t="e">
        <v>#N/A</v>
      </c>
      <c r="Q140" s="84" t="e">
        <v>#N/A</v>
      </c>
      <c r="R140" s="84" t="e">
        <v>#N/A</v>
      </c>
      <c r="U140" s="47">
        <f t="shared" si="12"/>
        <v>0.35</v>
      </c>
      <c r="V140" s="47">
        <f t="shared" si="12"/>
        <v>0.33333333333333337</v>
      </c>
      <c r="W140" s="47">
        <f t="shared" si="12"/>
        <v>0.5</v>
      </c>
      <c r="X140" s="47" t="str">
        <f t="shared" si="11"/>
        <v>..</v>
      </c>
      <c r="Y140" s="47" t="str">
        <f t="shared" si="11"/>
        <v>..</v>
      </c>
      <c r="Z140" s="47" t="str">
        <f t="shared" si="11"/>
        <v>..</v>
      </c>
      <c r="AA140" s="47" t="str">
        <f t="shared" si="11"/>
        <v>..</v>
      </c>
      <c r="AB140" s="47" t="str">
        <f t="shared" si="9"/>
        <v>..</v>
      </c>
    </row>
    <row r="141" spans="1:28" ht="15.5" x14ac:dyDescent="0.35">
      <c r="A141" s="44" t="s">
        <v>138</v>
      </c>
      <c r="B141" s="50" t="s">
        <v>443</v>
      </c>
      <c r="C141" s="47">
        <f t="shared" si="13"/>
        <v>0.95000000000000007</v>
      </c>
      <c r="D141" s="47" t="str">
        <f t="shared" si="14"/>
        <v>..</v>
      </c>
      <c r="E141" s="47" t="str">
        <f t="shared" si="15"/>
        <v>..</v>
      </c>
      <c r="F141" s="47"/>
      <c r="G141" s="84"/>
      <c r="H141" s="50"/>
      <c r="J141" s="89"/>
      <c r="K141" s="92">
        <v>15</v>
      </c>
      <c r="L141" s="84">
        <v>1</v>
      </c>
      <c r="M141" s="84">
        <v>1</v>
      </c>
      <c r="N141" s="84" t="e">
        <v>#N/A</v>
      </c>
      <c r="O141" s="84" t="e">
        <v>#N/A</v>
      </c>
      <c r="P141" s="84" t="e">
        <v>#N/A</v>
      </c>
      <c r="Q141" s="84" t="e">
        <v>#N/A</v>
      </c>
      <c r="R141" s="84" t="e">
        <v>#N/A</v>
      </c>
      <c r="U141" s="47">
        <f t="shared" si="12"/>
        <v>0.85</v>
      </c>
      <c r="V141" s="47">
        <f t="shared" si="12"/>
        <v>1</v>
      </c>
      <c r="W141" s="47">
        <f t="shared" si="12"/>
        <v>1</v>
      </c>
      <c r="X141" s="47" t="str">
        <f t="shared" si="11"/>
        <v>..</v>
      </c>
      <c r="Y141" s="47" t="str">
        <f t="shared" si="11"/>
        <v>..</v>
      </c>
      <c r="Z141" s="47" t="str">
        <f t="shared" si="11"/>
        <v>..</v>
      </c>
      <c r="AA141" s="47" t="str">
        <f t="shared" si="11"/>
        <v>..</v>
      </c>
      <c r="AB141" s="47" t="str">
        <f t="shared" si="9"/>
        <v>..</v>
      </c>
    </row>
    <row r="142" spans="1:28" ht="15.5" x14ac:dyDescent="0.35">
      <c r="A142" s="44" t="s">
        <v>137</v>
      </c>
      <c r="B142" s="50" t="s">
        <v>374</v>
      </c>
      <c r="C142" s="47">
        <f t="shared" si="13"/>
        <v>0.75222222222222224</v>
      </c>
      <c r="D142" s="47" t="str">
        <f t="shared" si="14"/>
        <v>..</v>
      </c>
      <c r="E142" s="47" t="str">
        <f t="shared" si="15"/>
        <v>..</v>
      </c>
      <c r="F142" s="47"/>
      <c r="G142" s="84"/>
      <c r="H142" s="50"/>
      <c r="J142" s="89"/>
      <c r="K142" s="92">
        <v>41</v>
      </c>
      <c r="L142" s="84">
        <v>2</v>
      </c>
      <c r="M142" s="84">
        <v>2</v>
      </c>
      <c r="N142" s="84" t="e">
        <v>#N/A</v>
      </c>
      <c r="O142" s="84" t="e">
        <v>#N/A</v>
      </c>
      <c r="P142" s="84" t="e">
        <v>#N/A</v>
      </c>
      <c r="Q142" s="84" t="e">
        <v>#N/A</v>
      </c>
      <c r="R142" s="84" t="e">
        <v>#N/A</v>
      </c>
      <c r="U142" s="47">
        <f t="shared" si="12"/>
        <v>0.59000000000000008</v>
      </c>
      <c r="V142" s="47">
        <f t="shared" si="12"/>
        <v>0.83333333333333337</v>
      </c>
      <c r="W142" s="47">
        <f t="shared" si="12"/>
        <v>0.83333333333333337</v>
      </c>
      <c r="X142" s="47" t="str">
        <f t="shared" si="11"/>
        <v>..</v>
      </c>
      <c r="Y142" s="47" t="str">
        <f t="shared" si="11"/>
        <v>..</v>
      </c>
      <c r="Z142" s="47" t="str">
        <f t="shared" si="11"/>
        <v>..</v>
      </c>
      <c r="AA142" s="47" t="str">
        <f t="shared" si="11"/>
        <v>..</v>
      </c>
      <c r="AB142" s="47" t="str">
        <f t="shared" si="11"/>
        <v>..</v>
      </c>
    </row>
    <row r="143" spans="1:28" ht="15.5" x14ac:dyDescent="0.35">
      <c r="A143" s="44" t="s">
        <v>141</v>
      </c>
      <c r="B143" s="50" t="s">
        <v>375</v>
      </c>
      <c r="C143" s="47">
        <f t="shared" si="13"/>
        <v>0.68111111111111111</v>
      </c>
      <c r="D143" s="47" t="str">
        <f t="shared" si="14"/>
        <v>..</v>
      </c>
      <c r="E143" s="47" t="str">
        <f t="shared" si="15"/>
        <v>..</v>
      </c>
      <c r="F143" s="47"/>
      <c r="G143" s="84"/>
      <c r="H143" s="50"/>
      <c r="J143" s="89"/>
      <c r="K143" s="92">
        <v>29</v>
      </c>
      <c r="L143" s="84">
        <v>3</v>
      </c>
      <c r="M143" s="84">
        <v>3</v>
      </c>
      <c r="N143" s="84" t="e">
        <v>#N/A</v>
      </c>
      <c r="O143" s="84" t="e">
        <v>#N/A</v>
      </c>
      <c r="P143" s="84" t="e">
        <v>#N/A</v>
      </c>
      <c r="Q143" s="84" t="e">
        <v>#N/A</v>
      </c>
      <c r="R143" s="84" t="e">
        <v>#N/A</v>
      </c>
      <c r="U143" s="47">
        <f t="shared" si="12"/>
        <v>0.71</v>
      </c>
      <c r="V143" s="47">
        <f t="shared" si="12"/>
        <v>0.66666666666666674</v>
      </c>
      <c r="W143" s="47">
        <f t="shared" si="12"/>
        <v>0.66666666666666674</v>
      </c>
      <c r="X143" s="47" t="str">
        <f t="shared" si="11"/>
        <v>..</v>
      </c>
      <c r="Y143" s="47" t="str">
        <f t="shared" si="11"/>
        <v>..</v>
      </c>
      <c r="Z143" s="47" t="str">
        <f t="shared" si="11"/>
        <v>..</v>
      </c>
      <c r="AA143" s="47" t="str">
        <f t="shared" si="11"/>
        <v>..</v>
      </c>
      <c r="AB143" s="47" t="str">
        <f t="shared" si="11"/>
        <v>..</v>
      </c>
    </row>
    <row r="144" spans="1:28" ht="15.5" x14ac:dyDescent="0.35">
      <c r="A144" s="44" t="s">
        <v>146</v>
      </c>
      <c r="B144" s="50" t="s">
        <v>376</v>
      </c>
      <c r="C144" s="47">
        <f t="shared" si="13"/>
        <v>0.58111111111111113</v>
      </c>
      <c r="D144" s="47" t="str">
        <f t="shared" si="14"/>
        <v>..</v>
      </c>
      <c r="E144" s="47" t="str">
        <f t="shared" si="15"/>
        <v>..</v>
      </c>
      <c r="F144" s="47"/>
      <c r="G144" s="84"/>
      <c r="H144" s="50"/>
      <c r="J144" s="89"/>
      <c r="K144" s="92">
        <v>59</v>
      </c>
      <c r="L144" s="84">
        <v>3</v>
      </c>
      <c r="M144" s="84">
        <v>3</v>
      </c>
      <c r="N144" s="84" t="e">
        <v>#N/A</v>
      </c>
      <c r="O144" s="84" t="e">
        <v>#N/A</v>
      </c>
      <c r="P144" s="84" t="e">
        <v>#N/A</v>
      </c>
      <c r="Q144" s="84" t="e">
        <v>#N/A</v>
      </c>
      <c r="R144" s="84" t="e">
        <v>#N/A</v>
      </c>
      <c r="U144" s="47">
        <f t="shared" si="12"/>
        <v>0.41000000000000003</v>
      </c>
      <c r="V144" s="47">
        <f t="shared" si="12"/>
        <v>0.66666666666666674</v>
      </c>
      <c r="W144" s="47">
        <f t="shared" si="12"/>
        <v>0.66666666666666674</v>
      </c>
      <c r="X144" s="47" t="str">
        <f t="shared" si="11"/>
        <v>..</v>
      </c>
      <c r="Y144" s="47" t="str">
        <f t="shared" si="11"/>
        <v>..</v>
      </c>
      <c r="Z144" s="47" t="str">
        <f t="shared" si="11"/>
        <v>..</v>
      </c>
      <c r="AA144" s="47" t="str">
        <f t="shared" si="11"/>
        <v>..</v>
      </c>
      <c r="AB144" s="47" t="str">
        <f t="shared" si="11"/>
        <v>..</v>
      </c>
    </row>
    <row r="145" spans="1:28" ht="15.5" x14ac:dyDescent="0.35">
      <c r="A145" s="44" t="s">
        <v>139</v>
      </c>
      <c r="B145" s="50" t="s">
        <v>377</v>
      </c>
      <c r="C145" s="47">
        <f t="shared" si="13"/>
        <v>0.68333333333333346</v>
      </c>
      <c r="D145" s="47" t="str">
        <f t="shared" si="14"/>
        <v>..</v>
      </c>
      <c r="E145" s="47" t="str">
        <f t="shared" si="15"/>
        <v>..</v>
      </c>
      <c r="F145" s="47"/>
      <c r="G145" s="84"/>
      <c r="H145" s="50"/>
      <c r="J145" s="89"/>
      <c r="K145" s="92">
        <v>45</v>
      </c>
      <c r="L145" s="84">
        <v>3</v>
      </c>
      <c r="M145" s="84">
        <v>2</v>
      </c>
      <c r="N145" s="84" t="e">
        <v>#N/A</v>
      </c>
      <c r="O145" s="84" t="e">
        <v>#N/A</v>
      </c>
      <c r="P145" s="84" t="e">
        <v>#N/A</v>
      </c>
      <c r="Q145" s="84" t="e">
        <v>#N/A</v>
      </c>
      <c r="R145" s="84" t="e">
        <v>#N/A</v>
      </c>
      <c r="U145" s="47">
        <f t="shared" si="12"/>
        <v>0.55000000000000004</v>
      </c>
      <c r="V145" s="47">
        <f t="shared" si="12"/>
        <v>0.66666666666666674</v>
      </c>
      <c r="W145" s="47">
        <f t="shared" si="12"/>
        <v>0.83333333333333337</v>
      </c>
      <c r="X145" s="47" t="str">
        <f t="shared" si="11"/>
        <v>..</v>
      </c>
      <c r="Y145" s="47" t="str">
        <f t="shared" si="11"/>
        <v>..</v>
      </c>
      <c r="Z145" s="47" t="str">
        <f t="shared" si="11"/>
        <v>..</v>
      </c>
      <c r="AA145" s="47" t="str">
        <f t="shared" si="11"/>
        <v>..</v>
      </c>
      <c r="AB145" s="47" t="str">
        <f t="shared" si="11"/>
        <v>..</v>
      </c>
    </row>
    <row r="146" spans="1:28" ht="15.5" x14ac:dyDescent="0.35">
      <c r="A146" s="44" t="s">
        <v>140</v>
      </c>
      <c r="B146" s="50" t="s">
        <v>378</v>
      </c>
      <c r="C146" s="47">
        <f t="shared" si="13"/>
        <v>0.63111111111111118</v>
      </c>
      <c r="D146" s="47" t="str">
        <f t="shared" si="14"/>
        <v>..</v>
      </c>
      <c r="E146" s="47" t="str">
        <f t="shared" si="15"/>
        <v>..</v>
      </c>
      <c r="F146" s="47"/>
      <c r="G146" s="84"/>
      <c r="H146" s="50"/>
      <c r="J146" s="89"/>
      <c r="K146" s="92">
        <v>44</v>
      </c>
      <c r="L146" s="84">
        <v>3</v>
      </c>
      <c r="M146" s="84">
        <v>3</v>
      </c>
      <c r="N146" s="84" t="e">
        <v>#N/A</v>
      </c>
      <c r="O146" s="84" t="e">
        <v>#N/A</v>
      </c>
      <c r="P146" s="84" t="e">
        <v>#N/A</v>
      </c>
      <c r="Q146" s="84" t="e">
        <v>#N/A</v>
      </c>
      <c r="R146" s="84" t="e">
        <v>#N/A</v>
      </c>
      <c r="U146" s="47">
        <f t="shared" si="12"/>
        <v>0.56000000000000005</v>
      </c>
      <c r="V146" s="47">
        <f t="shared" si="12"/>
        <v>0.66666666666666674</v>
      </c>
      <c r="W146" s="47">
        <f t="shared" si="12"/>
        <v>0.66666666666666674</v>
      </c>
      <c r="X146" s="47" t="str">
        <f t="shared" si="11"/>
        <v>..</v>
      </c>
      <c r="Y146" s="47" t="str">
        <f t="shared" si="11"/>
        <v>..</v>
      </c>
      <c r="Z146" s="47" t="str">
        <f t="shared" si="11"/>
        <v>..</v>
      </c>
      <c r="AA146" s="47" t="str">
        <f t="shared" si="11"/>
        <v>..</v>
      </c>
      <c r="AB146" s="47" t="str">
        <f t="shared" si="11"/>
        <v>..</v>
      </c>
    </row>
    <row r="147" spans="1:28" ht="15.5" x14ac:dyDescent="0.35">
      <c r="A147" s="44" t="s">
        <v>142</v>
      </c>
      <c r="B147" s="50" t="s">
        <v>379</v>
      </c>
      <c r="C147" s="47">
        <f t="shared" si="13"/>
        <v>0.82527777777777789</v>
      </c>
      <c r="D147" s="47">
        <f t="shared" si="14"/>
        <v>0.625</v>
      </c>
      <c r="E147" s="47">
        <f t="shared" si="15"/>
        <v>0.58333333333333326</v>
      </c>
      <c r="F147" s="47"/>
      <c r="G147" s="84"/>
      <c r="H147" s="50"/>
      <c r="J147" s="89"/>
      <c r="K147" s="92">
        <v>34</v>
      </c>
      <c r="L147" s="84">
        <v>2</v>
      </c>
      <c r="M147" s="84">
        <v>1</v>
      </c>
      <c r="N147" s="84">
        <v>3.5</v>
      </c>
      <c r="O147" s="84">
        <v>3.25</v>
      </c>
      <c r="P147" s="84">
        <v>3</v>
      </c>
      <c r="Q147" s="84">
        <v>1.75</v>
      </c>
      <c r="R147" s="84">
        <v>1.5</v>
      </c>
      <c r="U147" s="47">
        <f t="shared" si="12"/>
        <v>0.65999999999999992</v>
      </c>
      <c r="V147" s="47">
        <f t="shared" si="12"/>
        <v>0.83333333333333337</v>
      </c>
      <c r="W147" s="47">
        <f t="shared" si="12"/>
        <v>1</v>
      </c>
      <c r="X147" s="47">
        <f t="shared" si="11"/>
        <v>0.58333333333333326</v>
      </c>
      <c r="Y147" s="47">
        <f t="shared" si="11"/>
        <v>0.625</v>
      </c>
      <c r="Z147" s="47">
        <f t="shared" si="11"/>
        <v>0.66666666666666674</v>
      </c>
      <c r="AA147" s="47">
        <f t="shared" si="11"/>
        <v>0.875</v>
      </c>
      <c r="AB147" s="47">
        <f t="shared" si="11"/>
        <v>0.91666666666666663</v>
      </c>
    </row>
    <row r="148" spans="1:28" ht="15.5" x14ac:dyDescent="0.35">
      <c r="A148" s="44" t="s">
        <v>145</v>
      </c>
      <c r="B148" s="50" t="s">
        <v>380</v>
      </c>
      <c r="C148" s="47">
        <f t="shared" si="13"/>
        <v>0.94333333333333336</v>
      </c>
      <c r="D148" s="47" t="str">
        <f t="shared" si="14"/>
        <v>..</v>
      </c>
      <c r="E148" s="47" t="str">
        <f t="shared" si="15"/>
        <v>..</v>
      </c>
      <c r="F148" s="47"/>
      <c r="G148" s="84"/>
      <c r="H148" s="50"/>
      <c r="J148" s="89"/>
      <c r="K148" s="92">
        <v>17</v>
      </c>
      <c r="L148" s="84">
        <v>1</v>
      </c>
      <c r="M148" s="84">
        <v>1</v>
      </c>
      <c r="N148" s="84" t="e">
        <v>#N/A</v>
      </c>
      <c r="O148" s="84" t="e">
        <v>#N/A</v>
      </c>
      <c r="P148" s="84" t="e">
        <v>#N/A</v>
      </c>
      <c r="Q148" s="84" t="e">
        <v>#N/A</v>
      </c>
      <c r="R148" s="84" t="e">
        <v>#N/A</v>
      </c>
      <c r="U148" s="47">
        <f t="shared" si="12"/>
        <v>0.83</v>
      </c>
      <c r="V148" s="47">
        <f t="shared" si="12"/>
        <v>1</v>
      </c>
      <c r="W148" s="47">
        <f t="shared" si="12"/>
        <v>1</v>
      </c>
      <c r="X148" s="47" t="str">
        <f t="shared" si="11"/>
        <v>..</v>
      </c>
      <c r="Y148" s="47" t="str">
        <f t="shared" si="11"/>
        <v>..</v>
      </c>
      <c r="Z148" s="47" t="str">
        <f t="shared" si="11"/>
        <v>..</v>
      </c>
      <c r="AA148" s="47" t="str">
        <f t="shared" si="11"/>
        <v>..</v>
      </c>
      <c r="AB148" s="47" t="str">
        <f t="shared" si="11"/>
        <v>..</v>
      </c>
    </row>
    <row r="149" spans="1:28" ht="15.5" x14ac:dyDescent="0.35">
      <c r="A149" s="44" t="s">
        <v>147</v>
      </c>
      <c r="B149" s="50" t="s">
        <v>382</v>
      </c>
      <c r="C149" s="47">
        <f t="shared" si="13"/>
        <v>0.26666666666666666</v>
      </c>
      <c r="D149" s="47" t="str">
        <f t="shared" si="14"/>
        <v>..</v>
      </c>
      <c r="E149" s="47" t="str">
        <f t="shared" si="15"/>
        <v>..</v>
      </c>
      <c r="F149" s="47"/>
      <c r="G149" s="84"/>
      <c r="H149" s="50"/>
      <c r="J149" s="89"/>
      <c r="K149" s="92">
        <v>70</v>
      </c>
      <c r="L149" s="84">
        <v>5</v>
      </c>
      <c r="M149" s="84">
        <v>6</v>
      </c>
      <c r="N149" s="84" t="e">
        <v>#N/A</v>
      </c>
      <c r="O149" s="84" t="e">
        <v>#N/A</v>
      </c>
      <c r="P149" s="84" t="e">
        <v>#N/A</v>
      </c>
      <c r="Q149" s="84" t="e">
        <v>#N/A</v>
      </c>
      <c r="R149" s="84" t="e">
        <v>#N/A</v>
      </c>
      <c r="U149" s="47">
        <f t="shared" si="12"/>
        <v>0.30000000000000004</v>
      </c>
      <c r="V149" s="47">
        <f t="shared" si="12"/>
        <v>0.33333333333333337</v>
      </c>
      <c r="W149" s="47">
        <f t="shared" si="12"/>
        <v>0.16666666666666663</v>
      </c>
      <c r="X149" s="47" t="str">
        <f t="shared" si="11"/>
        <v>..</v>
      </c>
      <c r="Y149" s="47" t="str">
        <f t="shared" si="11"/>
        <v>..</v>
      </c>
      <c r="Z149" s="47" t="str">
        <f t="shared" si="11"/>
        <v>..</v>
      </c>
      <c r="AA149" s="47" t="str">
        <f t="shared" si="11"/>
        <v>..</v>
      </c>
      <c r="AB149" s="47" t="str">
        <f t="shared" si="11"/>
        <v>..</v>
      </c>
    </row>
    <row r="150" spans="1:28" ht="15.5" x14ac:dyDescent="0.35">
      <c r="A150" s="44" t="s">
        <v>148</v>
      </c>
      <c r="B150" s="50" t="s">
        <v>383</v>
      </c>
      <c r="C150" s="47">
        <f t="shared" si="13"/>
        <v>0.70055555555555549</v>
      </c>
      <c r="D150" s="47">
        <f t="shared" si="14"/>
        <v>0.58333333333333326</v>
      </c>
      <c r="E150" s="47">
        <f t="shared" si="15"/>
        <v>0.54166666666666674</v>
      </c>
      <c r="F150" s="47"/>
      <c r="G150" s="84"/>
      <c r="H150" s="50"/>
      <c r="J150" s="89"/>
      <c r="K150" s="92">
        <v>38</v>
      </c>
      <c r="L150" s="84">
        <v>2</v>
      </c>
      <c r="M150" s="84">
        <v>2</v>
      </c>
      <c r="N150" s="84">
        <v>3.75</v>
      </c>
      <c r="O150" s="84">
        <v>3.5</v>
      </c>
      <c r="P150" s="84">
        <v>4.25</v>
      </c>
      <c r="Q150" s="84">
        <v>2.25</v>
      </c>
      <c r="R150" s="84">
        <v>3</v>
      </c>
      <c r="U150" s="47">
        <f t="shared" si="12"/>
        <v>0.62</v>
      </c>
      <c r="V150" s="47">
        <f t="shared" si="12"/>
        <v>0.83333333333333337</v>
      </c>
      <c r="W150" s="47">
        <f t="shared" si="12"/>
        <v>0.83333333333333337</v>
      </c>
      <c r="X150" s="47">
        <f t="shared" si="11"/>
        <v>0.54166666666666674</v>
      </c>
      <c r="Y150" s="47">
        <f t="shared" si="11"/>
        <v>0.58333333333333326</v>
      </c>
      <c r="Z150" s="47">
        <f t="shared" si="11"/>
        <v>0.45833333333333337</v>
      </c>
      <c r="AA150" s="47">
        <f t="shared" si="11"/>
        <v>0.79166666666666663</v>
      </c>
      <c r="AB150" s="47">
        <f t="shared" si="11"/>
        <v>0.66666666666666674</v>
      </c>
    </row>
    <row r="151" spans="1:28" ht="15.5" x14ac:dyDescent="0.35">
      <c r="A151" s="44" t="s">
        <v>149</v>
      </c>
      <c r="B151" s="50" t="s">
        <v>384</v>
      </c>
      <c r="C151" s="47">
        <f t="shared" si="13"/>
        <v>9.0833333333333335E-2</v>
      </c>
      <c r="D151" s="47">
        <f t="shared" si="14"/>
        <v>4.166666666666663E-2</v>
      </c>
      <c r="E151" s="47">
        <f t="shared" si="15"/>
        <v>4.166666666666663E-2</v>
      </c>
      <c r="F151" s="47"/>
      <c r="G151" s="84"/>
      <c r="H151" s="50"/>
      <c r="J151" s="89"/>
      <c r="K151" s="92">
        <v>83</v>
      </c>
      <c r="L151" s="84">
        <v>6</v>
      </c>
      <c r="M151" s="84">
        <v>7</v>
      </c>
      <c r="N151" s="84">
        <v>6.75</v>
      </c>
      <c r="O151" s="84">
        <v>6.75</v>
      </c>
      <c r="P151" s="84">
        <v>6.5</v>
      </c>
      <c r="Q151" s="84">
        <v>6.5</v>
      </c>
      <c r="R151" s="84">
        <v>6.75</v>
      </c>
      <c r="U151" s="47">
        <f t="shared" si="12"/>
        <v>0.17000000000000004</v>
      </c>
      <c r="V151" s="47">
        <f t="shared" si="12"/>
        <v>0.16666666666666663</v>
      </c>
      <c r="W151" s="47">
        <f t="shared" si="12"/>
        <v>0</v>
      </c>
      <c r="X151" s="47">
        <f t="shared" si="11"/>
        <v>4.166666666666663E-2</v>
      </c>
      <c r="Y151" s="47">
        <f t="shared" si="11"/>
        <v>4.166666666666663E-2</v>
      </c>
      <c r="Z151" s="47">
        <f t="shared" si="11"/>
        <v>8.333333333333337E-2</v>
      </c>
      <c r="AA151" s="47">
        <f t="shared" si="11"/>
        <v>8.333333333333337E-2</v>
      </c>
      <c r="AB151" s="47">
        <f t="shared" si="11"/>
        <v>4.166666666666663E-2</v>
      </c>
    </row>
    <row r="152" spans="1:28" ht="15.5" x14ac:dyDescent="0.35">
      <c r="A152" s="44" t="s">
        <v>150</v>
      </c>
      <c r="B152" s="50" t="s">
        <v>385</v>
      </c>
      <c r="C152" s="47">
        <f t="shared" si="13"/>
        <v>0.18111111111111108</v>
      </c>
      <c r="D152" s="47" t="str">
        <f t="shared" si="14"/>
        <v>..</v>
      </c>
      <c r="E152" s="47" t="str">
        <f t="shared" si="15"/>
        <v>..</v>
      </c>
      <c r="F152" s="47"/>
      <c r="G152" s="84"/>
      <c r="H152" s="50"/>
      <c r="J152" s="89"/>
      <c r="K152" s="92">
        <v>79</v>
      </c>
      <c r="L152" s="84">
        <v>6</v>
      </c>
      <c r="M152" s="84">
        <v>6</v>
      </c>
      <c r="N152" s="84" t="e">
        <v>#N/A</v>
      </c>
      <c r="O152" s="84" t="e">
        <v>#N/A</v>
      </c>
      <c r="P152" s="84" t="e">
        <v>#N/A</v>
      </c>
      <c r="Q152" s="84" t="e">
        <v>#N/A</v>
      </c>
      <c r="R152" s="84" t="e">
        <v>#N/A</v>
      </c>
      <c r="U152" s="47">
        <f t="shared" si="12"/>
        <v>0.20999999999999996</v>
      </c>
      <c r="V152" s="47">
        <f t="shared" si="12"/>
        <v>0.16666666666666663</v>
      </c>
      <c r="W152" s="47">
        <f t="shared" si="12"/>
        <v>0.16666666666666663</v>
      </c>
      <c r="X152" s="47" t="str">
        <f t="shared" si="11"/>
        <v>..</v>
      </c>
      <c r="Y152" s="47" t="str">
        <f t="shared" si="11"/>
        <v>..</v>
      </c>
      <c r="Z152" s="47" t="str">
        <f t="shared" si="11"/>
        <v>..</v>
      </c>
      <c r="AA152" s="47" t="str">
        <f t="shared" si="11"/>
        <v>..</v>
      </c>
      <c r="AB152" s="47" t="str">
        <f t="shared" si="11"/>
        <v>..</v>
      </c>
    </row>
    <row r="153" spans="1:28" ht="15.5" x14ac:dyDescent="0.35">
      <c r="A153" s="44" t="s">
        <v>192</v>
      </c>
      <c r="B153" s="50" t="s">
        <v>386</v>
      </c>
      <c r="C153" s="47">
        <f t="shared" si="13"/>
        <v>0.79222222222222227</v>
      </c>
      <c r="D153" s="47" t="str">
        <f t="shared" si="14"/>
        <v>..</v>
      </c>
      <c r="E153" s="47" t="str">
        <f t="shared" si="15"/>
        <v>..</v>
      </c>
      <c r="F153" s="47"/>
      <c r="G153" s="84"/>
      <c r="H153" s="50"/>
      <c r="J153" s="89"/>
      <c r="K153" s="92">
        <v>29</v>
      </c>
      <c r="L153" s="84">
        <v>2</v>
      </c>
      <c r="M153" s="84">
        <v>2</v>
      </c>
      <c r="N153" s="84" t="e">
        <v>#N/A</v>
      </c>
      <c r="O153" s="84" t="e">
        <v>#N/A</v>
      </c>
      <c r="P153" s="84" t="e">
        <v>#N/A</v>
      </c>
      <c r="Q153" s="84" t="e">
        <v>#N/A</v>
      </c>
      <c r="R153" s="84" t="e">
        <v>#N/A</v>
      </c>
      <c r="U153" s="47">
        <f t="shared" si="12"/>
        <v>0.71</v>
      </c>
      <c r="V153" s="47">
        <f t="shared" si="12"/>
        <v>0.83333333333333337</v>
      </c>
      <c r="W153" s="47">
        <f t="shared" si="12"/>
        <v>0.83333333333333337</v>
      </c>
      <c r="X153" s="47" t="str">
        <f t="shared" si="11"/>
        <v>..</v>
      </c>
      <c r="Y153" s="47" t="str">
        <f t="shared" si="11"/>
        <v>..</v>
      </c>
      <c r="Z153" s="47" t="str">
        <f t="shared" si="11"/>
        <v>..</v>
      </c>
      <c r="AA153" s="47" t="str">
        <f t="shared" si="11"/>
        <v>..</v>
      </c>
      <c r="AB153" s="47" t="str">
        <f t="shared" si="11"/>
        <v>..</v>
      </c>
    </row>
    <row r="154" spans="1:28" ht="15.5" x14ac:dyDescent="0.35">
      <c r="A154" s="44" t="s">
        <v>158</v>
      </c>
      <c r="B154" s="50" t="s">
        <v>447</v>
      </c>
      <c r="C154" s="47">
        <f t="shared" si="13"/>
        <v>0.94333333333333336</v>
      </c>
      <c r="D154" s="47" t="str">
        <f t="shared" si="14"/>
        <v>..</v>
      </c>
      <c r="E154" s="47" t="str">
        <f t="shared" si="15"/>
        <v>..</v>
      </c>
      <c r="F154" s="47"/>
      <c r="G154" s="84"/>
      <c r="H154" s="50"/>
      <c r="J154" s="89"/>
      <c r="K154" s="92">
        <v>17</v>
      </c>
      <c r="L154" s="84">
        <v>1</v>
      </c>
      <c r="M154" s="84">
        <v>1</v>
      </c>
      <c r="N154" s="84" t="e">
        <v>#N/A</v>
      </c>
      <c r="O154" s="84" t="e">
        <v>#N/A</v>
      </c>
      <c r="P154" s="84" t="e">
        <v>#N/A</v>
      </c>
      <c r="Q154" s="84" t="e">
        <v>#N/A</v>
      </c>
      <c r="R154" s="84" t="e">
        <v>#N/A</v>
      </c>
      <c r="U154" s="47">
        <f t="shared" si="12"/>
        <v>0.83</v>
      </c>
      <c r="V154" s="47">
        <f t="shared" si="12"/>
        <v>1</v>
      </c>
      <c r="W154" s="47">
        <f t="shared" si="12"/>
        <v>1</v>
      </c>
      <c r="X154" s="47" t="str">
        <f t="shared" si="11"/>
        <v>..</v>
      </c>
      <c r="Y154" s="47" t="str">
        <f t="shared" si="11"/>
        <v>..</v>
      </c>
      <c r="Z154" s="47" t="str">
        <f t="shared" si="11"/>
        <v>..</v>
      </c>
      <c r="AA154" s="47" t="str">
        <f t="shared" si="11"/>
        <v>..</v>
      </c>
      <c r="AB154" s="47" t="str">
        <f t="shared" si="11"/>
        <v>..</v>
      </c>
    </row>
    <row r="155" spans="1:28" ht="15.5" x14ac:dyDescent="0.35">
      <c r="A155" s="44" t="s">
        <v>151</v>
      </c>
      <c r="B155" s="50" t="s">
        <v>388</v>
      </c>
      <c r="C155" s="47">
        <f t="shared" si="13"/>
        <v>4.6666666666666669E-2</v>
      </c>
      <c r="D155" s="47" t="str">
        <f t="shared" si="14"/>
        <v>..</v>
      </c>
      <c r="E155" s="47" t="str">
        <f t="shared" si="15"/>
        <v>..</v>
      </c>
      <c r="F155" s="47"/>
      <c r="G155" s="84"/>
      <c r="H155" s="50"/>
      <c r="J155" s="89"/>
      <c r="K155" s="92">
        <v>86</v>
      </c>
      <c r="L155" s="84">
        <v>7</v>
      </c>
      <c r="M155" s="84">
        <v>7</v>
      </c>
      <c r="N155" s="84" t="e">
        <v>#N/A</v>
      </c>
      <c r="O155" s="84" t="e">
        <v>#N/A</v>
      </c>
      <c r="P155" s="84" t="e">
        <v>#N/A</v>
      </c>
      <c r="Q155" s="84" t="e">
        <v>#N/A</v>
      </c>
      <c r="R155" s="84" t="e">
        <v>#N/A</v>
      </c>
      <c r="U155" s="47">
        <f t="shared" si="12"/>
        <v>0.14000000000000001</v>
      </c>
      <c r="V155" s="47">
        <f t="shared" si="12"/>
        <v>0</v>
      </c>
      <c r="W155" s="47">
        <f t="shared" si="12"/>
        <v>0</v>
      </c>
      <c r="X155" s="47" t="str">
        <f t="shared" si="11"/>
        <v>..</v>
      </c>
      <c r="Y155" s="47" t="str">
        <f t="shared" si="11"/>
        <v>..</v>
      </c>
      <c r="Z155" s="47" t="str">
        <f t="shared" si="11"/>
        <v>..</v>
      </c>
      <c r="AA155" s="47" t="str">
        <f t="shared" si="11"/>
        <v>..</v>
      </c>
      <c r="AB155" s="47" t="str">
        <f t="shared" si="11"/>
        <v>..</v>
      </c>
    </row>
    <row r="156" spans="1:28" ht="15.5" x14ac:dyDescent="0.35">
      <c r="A156" s="44" t="s">
        <v>153</v>
      </c>
      <c r="B156" s="50" t="s">
        <v>389</v>
      </c>
      <c r="C156" s="47">
        <f t="shared" si="13"/>
        <v>0.73222222222222222</v>
      </c>
      <c r="D156" s="47" t="str">
        <f t="shared" si="14"/>
        <v>..</v>
      </c>
      <c r="E156" s="47" t="str">
        <f t="shared" si="15"/>
        <v>..</v>
      </c>
      <c r="F156" s="47"/>
      <c r="G156" s="84"/>
      <c r="H156" s="50"/>
      <c r="J156" s="89"/>
      <c r="K156" s="92">
        <v>47</v>
      </c>
      <c r="L156" s="84">
        <v>2</v>
      </c>
      <c r="M156" s="84">
        <v>2</v>
      </c>
      <c r="N156" s="84" t="e">
        <v>#N/A</v>
      </c>
      <c r="O156" s="84" t="e">
        <v>#N/A</v>
      </c>
      <c r="P156" s="84" t="e">
        <v>#N/A</v>
      </c>
      <c r="Q156" s="84" t="e">
        <v>#N/A</v>
      </c>
      <c r="R156" s="84" t="e">
        <v>#N/A</v>
      </c>
      <c r="U156" s="47">
        <f t="shared" si="12"/>
        <v>0.53</v>
      </c>
      <c r="V156" s="47">
        <f t="shared" si="12"/>
        <v>0.83333333333333337</v>
      </c>
      <c r="W156" s="47">
        <f t="shared" si="12"/>
        <v>0.83333333333333337</v>
      </c>
      <c r="X156" s="47" t="str">
        <f t="shared" si="11"/>
        <v>..</v>
      </c>
      <c r="Y156" s="47" t="str">
        <f t="shared" si="11"/>
        <v>..</v>
      </c>
      <c r="Z156" s="47" t="str">
        <f t="shared" si="11"/>
        <v>..</v>
      </c>
      <c r="AA156" s="47" t="str">
        <f t="shared" si="11"/>
        <v>..</v>
      </c>
      <c r="AB156" s="47" t="str">
        <f t="shared" si="11"/>
        <v>..</v>
      </c>
    </row>
    <row r="157" spans="1:28" ht="15.5" x14ac:dyDescent="0.35">
      <c r="A157" s="44" t="s">
        <v>194</v>
      </c>
      <c r="B157" s="50" t="s">
        <v>532</v>
      </c>
      <c r="C157" s="47">
        <f t="shared" si="13"/>
        <v>0.63361111111111101</v>
      </c>
      <c r="D157" s="47">
        <f t="shared" si="14"/>
        <v>0.45833333333333337</v>
      </c>
      <c r="E157" s="47">
        <f t="shared" si="15"/>
        <v>0.45833333333333337</v>
      </c>
      <c r="F157" s="47"/>
      <c r="G157" s="84"/>
      <c r="H157" s="50"/>
      <c r="J157" s="89"/>
      <c r="K157" s="92">
        <v>49</v>
      </c>
      <c r="L157" s="84">
        <v>2</v>
      </c>
      <c r="M157" s="84">
        <v>3</v>
      </c>
      <c r="N157" s="84">
        <v>4.25</v>
      </c>
      <c r="O157" s="84">
        <v>4.25</v>
      </c>
      <c r="P157" s="84">
        <v>4.5</v>
      </c>
      <c r="Q157" s="84">
        <v>2.25</v>
      </c>
      <c r="R157" s="84">
        <v>3.5</v>
      </c>
      <c r="U157" s="47">
        <f t="shared" si="12"/>
        <v>0.51</v>
      </c>
      <c r="V157" s="47">
        <f t="shared" si="12"/>
        <v>0.83333333333333337</v>
      </c>
      <c r="W157" s="47">
        <f t="shared" si="12"/>
        <v>0.66666666666666674</v>
      </c>
      <c r="X157" s="47">
        <f t="shared" si="11"/>
        <v>0.45833333333333337</v>
      </c>
      <c r="Y157" s="47">
        <f t="shared" si="11"/>
        <v>0.45833333333333337</v>
      </c>
      <c r="Z157" s="47">
        <f t="shared" si="11"/>
        <v>0.41666666666666663</v>
      </c>
      <c r="AA157" s="47">
        <f t="shared" si="11"/>
        <v>0.79166666666666663</v>
      </c>
      <c r="AB157" s="47">
        <f t="shared" si="11"/>
        <v>0.58333333333333326</v>
      </c>
    </row>
    <row r="158" spans="1:28" ht="15.5" x14ac:dyDescent="0.35">
      <c r="A158" s="44" t="s">
        <v>167</v>
      </c>
      <c r="B158" s="50" t="s">
        <v>390</v>
      </c>
      <c r="C158" s="47">
        <f t="shared" si="13"/>
        <v>0.61444444444444446</v>
      </c>
      <c r="D158" s="47" t="str">
        <f t="shared" si="14"/>
        <v>..</v>
      </c>
      <c r="E158" s="47" t="str">
        <f t="shared" si="15"/>
        <v>..</v>
      </c>
      <c r="F158" s="47"/>
      <c r="G158" s="84"/>
      <c r="H158" s="50"/>
      <c r="J158" s="89"/>
      <c r="K158" s="92">
        <v>49</v>
      </c>
      <c r="L158" s="84">
        <v>3</v>
      </c>
      <c r="M158" s="84">
        <v>3</v>
      </c>
      <c r="N158" s="84" t="e">
        <v>#N/A</v>
      </c>
      <c r="O158" s="84" t="e">
        <v>#N/A</v>
      </c>
      <c r="P158" s="84" t="e">
        <v>#N/A</v>
      </c>
      <c r="Q158" s="84" t="e">
        <v>#N/A</v>
      </c>
      <c r="R158" s="84" t="e">
        <v>#N/A</v>
      </c>
      <c r="U158" s="47">
        <f t="shared" si="12"/>
        <v>0.51</v>
      </c>
      <c r="V158" s="47">
        <f t="shared" si="12"/>
        <v>0.66666666666666674</v>
      </c>
      <c r="W158" s="47">
        <f t="shared" si="12"/>
        <v>0.66666666666666674</v>
      </c>
      <c r="X158" s="47" t="str">
        <f t="shared" si="11"/>
        <v>..</v>
      </c>
      <c r="Y158" s="47" t="str">
        <f t="shared" si="11"/>
        <v>..</v>
      </c>
      <c r="Z158" s="47" t="str">
        <f t="shared" si="11"/>
        <v>..</v>
      </c>
      <c r="AA158" s="47" t="str">
        <f t="shared" si="11"/>
        <v>..</v>
      </c>
      <c r="AB158" s="47" t="str">
        <f t="shared" si="11"/>
        <v>..</v>
      </c>
    </row>
    <row r="159" spans="1:28" ht="15.5" x14ac:dyDescent="0.35">
      <c r="A159" s="44" t="s">
        <v>156</v>
      </c>
      <c r="B159" s="50" t="s">
        <v>391</v>
      </c>
      <c r="C159" s="47">
        <f t="shared" si="13"/>
        <v>0.59777777777777785</v>
      </c>
      <c r="D159" s="47" t="str">
        <f t="shared" si="14"/>
        <v>..</v>
      </c>
      <c r="E159" s="47" t="str">
        <f t="shared" si="15"/>
        <v>..</v>
      </c>
      <c r="F159" s="47"/>
      <c r="G159" s="84"/>
      <c r="H159" s="50"/>
      <c r="J159" s="89"/>
      <c r="K159" s="92">
        <v>54</v>
      </c>
      <c r="L159" s="84">
        <v>3</v>
      </c>
      <c r="M159" s="84">
        <v>3</v>
      </c>
      <c r="N159" s="84" t="e">
        <v>#N/A</v>
      </c>
      <c r="O159" s="84" t="e">
        <v>#N/A</v>
      </c>
      <c r="P159" s="84" t="e">
        <v>#N/A</v>
      </c>
      <c r="Q159" s="84" t="e">
        <v>#N/A</v>
      </c>
      <c r="R159" s="84" t="e">
        <v>#N/A</v>
      </c>
      <c r="U159" s="47">
        <f t="shared" si="12"/>
        <v>0.45999999999999996</v>
      </c>
      <c r="V159" s="47">
        <f t="shared" si="12"/>
        <v>0.66666666666666674</v>
      </c>
      <c r="W159" s="47">
        <f t="shared" si="12"/>
        <v>0.66666666666666674</v>
      </c>
      <c r="X159" s="47" t="str">
        <f t="shared" si="11"/>
        <v>..</v>
      </c>
      <c r="Y159" s="47" t="str">
        <f t="shared" si="11"/>
        <v>..</v>
      </c>
      <c r="Z159" s="47" t="str">
        <f t="shared" si="11"/>
        <v>..</v>
      </c>
      <c r="AA159" s="47" t="str">
        <f t="shared" si="11"/>
        <v>..</v>
      </c>
      <c r="AB159" s="47" t="str">
        <f t="shared" si="11"/>
        <v>..</v>
      </c>
    </row>
    <row r="160" spans="1:28" ht="15.5" x14ac:dyDescent="0.35">
      <c r="A160" s="44" t="s">
        <v>154</v>
      </c>
      <c r="B160" s="50" t="s">
        <v>392</v>
      </c>
      <c r="C160" s="47">
        <f t="shared" si="13"/>
        <v>0.44333333333333336</v>
      </c>
      <c r="D160" s="47" t="str">
        <f t="shared" si="14"/>
        <v>..</v>
      </c>
      <c r="E160" s="47" t="str">
        <f t="shared" si="15"/>
        <v>..</v>
      </c>
      <c r="F160" s="47"/>
      <c r="G160" s="84"/>
      <c r="H160" s="50"/>
      <c r="J160" s="89"/>
      <c r="K160" s="92">
        <v>67</v>
      </c>
      <c r="L160" s="84">
        <v>4</v>
      </c>
      <c r="M160" s="84">
        <v>4</v>
      </c>
      <c r="N160" s="84" t="e">
        <v>#N/A</v>
      </c>
      <c r="O160" s="84" t="e">
        <v>#N/A</v>
      </c>
      <c r="P160" s="84" t="e">
        <v>#N/A</v>
      </c>
      <c r="Q160" s="84" t="e">
        <v>#N/A</v>
      </c>
      <c r="R160" s="84" t="e">
        <v>#N/A</v>
      </c>
      <c r="U160" s="47">
        <f t="shared" si="12"/>
        <v>0.32999999999999996</v>
      </c>
      <c r="V160" s="47">
        <f t="shared" si="12"/>
        <v>0.5</v>
      </c>
      <c r="W160" s="47">
        <f t="shared" si="12"/>
        <v>0.5</v>
      </c>
      <c r="X160" s="47" t="str">
        <f t="shared" si="11"/>
        <v>..</v>
      </c>
      <c r="Y160" s="47" t="str">
        <f t="shared" si="11"/>
        <v>..</v>
      </c>
      <c r="Z160" s="47" t="str">
        <f t="shared" si="11"/>
        <v>..</v>
      </c>
      <c r="AA160" s="47" t="str">
        <f t="shared" si="11"/>
        <v>..</v>
      </c>
      <c r="AB160" s="47" t="str">
        <f t="shared" si="11"/>
        <v>..</v>
      </c>
    </row>
    <row r="161" spans="1:29" ht="15.5" x14ac:dyDescent="0.35">
      <c r="A161" s="44" t="s">
        <v>163</v>
      </c>
      <c r="B161" s="50" t="s">
        <v>504</v>
      </c>
      <c r="C161" s="47">
        <f t="shared" si="13"/>
        <v>0.86638888888888888</v>
      </c>
      <c r="D161" s="47">
        <f t="shared" si="14"/>
        <v>0.66666666666666674</v>
      </c>
      <c r="E161" s="47">
        <f t="shared" si="15"/>
        <v>0.54166666666666674</v>
      </c>
      <c r="F161" s="47"/>
      <c r="G161" s="84"/>
      <c r="H161" s="50"/>
      <c r="J161" s="89"/>
      <c r="K161" s="92">
        <v>26</v>
      </c>
      <c r="L161" s="84">
        <v>1</v>
      </c>
      <c r="M161" s="84">
        <v>1</v>
      </c>
      <c r="N161" s="84">
        <v>3.75</v>
      </c>
      <c r="O161" s="84">
        <v>3</v>
      </c>
      <c r="P161" s="84">
        <v>2.75</v>
      </c>
      <c r="Q161" s="84">
        <v>2</v>
      </c>
      <c r="R161" s="84">
        <v>1.5</v>
      </c>
      <c r="U161" s="47">
        <f t="shared" si="12"/>
        <v>0.74</v>
      </c>
      <c r="V161" s="47">
        <f t="shared" si="12"/>
        <v>1</v>
      </c>
      <c r="W161" s="47">
        <f t="shared" si="12"/>
        <v>1</v>
      </c>
      <c r="X161" s="47">
        <f t="shared" si="11"/>
        <v>0.54166666666666674</v>
      </c>
      <c r="Y161" s="47">
        <f t="shared" si="11"/>
        <v>0.66666666666666674</v>
      </c>
      <c r="Z161" s="47">
        <f t="shared" si="11"/>
        <v>0.70833333333333326</v>
      </c>
      <c r="AA161" s="47">
        <f t="shared" si="11"/>
        <v>0.83333333333333337</v>
      </c>
      <c r="AB161" s="47">
        <f t="shared" si="11"/>
        <v>0.91666666666666663</v>
      </c>
    </row>
    <row r="162" spans="1:29" ht="15.5" x14ac:dyDescent="0.35">
      <c r="A162" s="44" t="s">
        <v>164</v>
      </c>
      <c r="B162" s="50" t="s">
        <v>393</v>
      </c>
      <c r="C162" s="47">
        <f t="shared" si="13"/>
        <v>0.87833333333333341</v>
      </c>
      <c r="D162" s="47">
        <f t="shared" si="14"/>
        <v>0.79166666666666663</v>
      </c>
      <c r="E162" s="47">
        <f t="shared" si="15"/>
        <v>0.75</v>
      </c>
      <c r="F162" s="47"/>
      <c r="G162" s="84"/>
      <c r="H162" s="50"/>
      <c r="J162" s="89"/>
      <c r="K162" s="92">
        <v>23</v>
      </c>
      <c r="L162" s="84">
        <v>1</v>
      </c>
      <c r="M162" s="84">
        <v>1</v>
      </c>
      <c r="N162" s="84">
        <v>2.5</v>
      </c>
      <c r="O162" s="84">
        <v>2.25</v>
      </c>
      <c r="P162" s="84">
        <v>2.5</v>
      </c>
      <c r="Q162" s="84">
        <v>2</v>
      </c>
      <c r="R162" s="84">
        <v>1.5</v>
      </c>
      <c r="U162" s="47">
        <f t="shared" si="12"/>
        <v>0.77</v>
      </c>
      <c r="V162" s="47">
        <f t="shared" si="12"/>
        <v>1</v>
      </c>
      <c r="W162" s="47">
        <f t="shared" si="12"/>
        <v>1</v>
      </c>
      <c r="X162" s="47">
        <f t="shared" si="11"/>
        <v>0.75</v>
      </c>
      <c r="Y162" s="47">
        <f t="shared" si="11"/>
        <v>0.79166666666666663</v>
      </c>
      <c r="Z162" s="47">
        <f t="shared" si="11"/>
        <v>0.75</v>
      </c>
      <c r="AA162" s="47">
        <f t="shared" si="11"/>
        <v>0.83333333333333337</v>
      </c>
      <c r="AB162" s="47">
        <f t="shared" si="11"/>
        <v>0.91666666666666663</v>
      </c>
    </row>
    <row r="163" spans="1:29" ht="15.5" x14ac:dyDescent="0.35">
      <c r="A163" s="44" t="s">
        <v>155</v>
      </c>
      <c r="B163" s="50" t="s">
        <v>394</v>
      </c>
      <c r="C163" s="47">
        <f t="shared" si="13"/>
        <v>0.74333333333333351</v>
      </c>
      <c r="D163" s="47" t="str">
        <f t="shared" si="14"/>
        <v>..</v>
      </c>
      <c r="E163" s="47" t="str">
        <f t="shared" si="15"/>
        <v>..</v>
      </c>
      <c r="F163" s="47"/>
      <c r="G163" s="84"/>
      <c r="H163" s="50"/>
      <c r="J163" s="89"/>
      <c r="K163" s="92">
        <v>27</v>
      </c>
      <c r="L163" s="84">
        <v>2</v>
      </c>
      <c r="M163" s="84">
        <v>3</v>
      </c>
      <c r="N163" s="84" t="e">
        <v>#N/A</v>
      </c>
      <c r="O163" s="84" t="e">
        <v>#N/A</v>
      </c>
      <c r="P163" s="84" t="e">
        <v>#N/A</v>
      </c>
      <c r="Q163" s="84" t="e">
        <v>#N/A</v>
      </c>
      <c r="R163" s="84" t="e">
        <v>#N/A</v>
      </c>
      <c r="U163" s="47">
        <f t="shared" si="12"/>
        <v>0.73</v>
      </c>
      <c r="V163" s="47">
        <f t="shared" si="12"/>
        <v>0.83333333333333337</v>
      </c>
      <c r="W163" s="47">
        <f t="shared" si="12"/>
        <v>0.66666666666666674</v>
      </c>
      <c r="X163" s="47" t="str">
        <f t="shared" si="11"/>
        <v>..</v>
      </c>
      <c r="Y163" s="47" t="str">
        <f t="shared" si="11"/>
        <v>..</v>
      </c>
      <c r="Z163" s="47" t="str">
        <f t="shared" si="11"/>
        <v>..</v>
      </c>
      <c r="AA163" s="47" t="str">
        <f t="shared" si="11"/>
        <v>..</v>
      </c>
      <c r="AB163" s="47" t="str">
        <f t="shared" si="11"/>
        <v>..</v>
      </c>
    </row>
    <row r="164" spans="1:29" ht="15.5" x14ac:dyDescent="0.35">
      <c r="A164" s="44" t="s">
        <v>159</v>
      </c>
      <c r="B164" s="50" t="s">
        <v>395</v>
      </c>
      <c r="C164" s="47">
        <f t="shared" si="13"/>
        <v>6.9999999999999993E-2</v>
      </c>
      <c r="D164" s="47" t="str">
        <f t="shared" si="14"/>
        <v>..</v>
      </c>
      <c r="E164" s="47" t="str">
        <f t="shared" si="15"/>
        <v>..</v>
      </c>
      <c r="F164" s="47"/>
      <c r="G164" s="84"/>
      <c r="H164" s="50"/>
      <c r="J164" s="89"/>
      <c r="K164" s="92">
        <v>79</v>
      </c>
      <c r="L164" s="84">
        <v>7</v>
      </c>
      <c r="M164" s="84">
        <v>7</v>
      </c>
      <c r="N164" s="84" t="e">
        <v>#N/A</v>
      </c>
      <c r="O164" s="84" t="e">
        <v>#N/A</v>
      </c>
      <c r="P164" s="84" t="e">
        <v>#N/A</v>
      </c>
      <c r="Q164" s="84" t="e">
        <v>#N/A</v>
      </c>
      <c r="R164" s="84" t="e">
        <v>#N/A</v>
      </c>
      <c r="U164" s="47">
        <f t="shared" si="12"/>
        <v>0.20999999999999996</v>
      </c>
      <c r="V164" s="47">
        <f t="shared" si="12"/>
        <v>0</v>
      </c>
      <c r="W164" s="47">
        <f t="shared" si="12"/>
        <v>0</v>
      </c>
      <c r="X164" s="47" t="str">
        <f t="shared" si="11"/>
        <v>..</v>
      </c>
      <c r="Y164" s="47" t="str">
        <f t="shared" si="11"/>
        <v>..</v>
      </c>
      <c r="Z164" s="47" t="str">
        <f t="shared" si="11"/>
        <v>..</v>
      </c>
      <c r="AA164" s="47" t="str">
        <f t="shared" si="11"/>
        <v>..</v>
      </c>
      <c r="AB164" s="47" t="str">
        <f t="shared" si="11"/>
        <v>..</v>
      </c>
    </row>
    <row r="165" spans="1:29" ht="15.5" x14ac:dyDescent="0.35">
      <c r="A165" s="44" t="s">
        <v>195</v>
      </c>
      <c r="B165" s="50" t="s">
        <v>396</v>
      </c>
      <c r="C165" s="47">
        <f t="shared" si="13"/>
        <v>0.76222222222222225</v>
      </c>
      <c r="D165" s="47" t="str">
        <f t="shared" si="14"/>
        <v>..</v>
      </c>
      <c r="E165" s="47" t="str">
        <f t="shared" si="15"/>
        <v>..</v>
      </c>
      <c r="F165" s="47"/>
      <c r="G165" s="84"/>
      <c r="H165" s="50"/>
      <c r="J165" s="89"/>
      <c r="K165" s="92">
        <v>38</v>
      </c>
      <c r="L165" s="84">
        <v>2</v>
      </c>
      <c r="M165" s="84">
        <v>2</v>
      </c>
      <c r="N165" s="84" t="e">
        <v>#N/A</v>
      </c>
      <c r="O165" s="84" t="e">
        <v>#N/A</v>
      </c>
      <c r="P165" s="84" t="e">
        <v>#N/A</v>
      </c>
      <c r="Q165" s="84" t="e">
        <v>#N/A</v>
      </c>
      <c r="R165" s="84" t="e">
        <v>#N/A</v>
      </c>
      <c r="U165" s="47">
        <f t="shared" si="12"/>
        <v>0.62</v>
      </c>
      <c r="V165" s="47">
        <f t="shared" si="12"/>
        <v>0.83333333333333337</v>
      </c>
      <c r="W165" s="47">
        <f t="shared" si="12"/>
        <v>0.83333333333333337</v>
      </c>
      <c r="X165" s="47" t="str">
        <f t="shared" si="11"/>
        <v>..</v>
      </c>
      <c r="Y165" s="47" t="str">
        <f t="shared" si="11"/>
        <v>..</v>
      </c>
      <c r="Z165" s="47" t="str">
        <f t="shared" si="11"/>
        <v>..</v>
      </c>
      <c r="AA165" s="47" t="str">
        <f t="shared" si="11"/>
        <v>..</v>
      </c>
      <c r="AB165" s="47" t="str">
        <f t="shared" si="11"/>
        <v>..</v>
      </c>
    </row>
    <row r="166" spans="1:29" ht="15.5" x14ac:dyDescent="0.35">
      <c r="A166" s="44" t="s">
        <v>93</v>
      </c>
      <c r="B166" s="50" t="s">
        <v>397</v>
      </c>
      <c r="C166" s="47">
        <f t="shared" si="13"/>
        <v>0.77555555555555555</v>
      </c>
      <c r="D166" s="47" t="str">
        <f t="shared" si="14"/>
        <v>..</v>
      </c>
      <c r="E166" s="47" t="str">
        <f t="shared" si="15"/>
        <v>..</v>
      </c>
      <c r="F166" s="47"/>
      <c r="G166" s="84"/>
      <c r="H166" s="50"/>
      <c r="J166" s="89"/>
      <c r="K166" s="92">
        <v>34</v>
      </c>
      <c r="L166" s="84">
        <v>2</v>
      </c>
      <c r="M166" s="84">
        <v>2</v>
      </c>
      <c r="N166" s="84" t="e">
        <v>#N/A</v>
      </c>
      <c r="O166" s="84" t="e">
        <v>#N/A</v>
      </c>
      <c r="P166" s="84" t="e">
        <v>#N/A</v>
      </c>
      <c r="Q166" s="84" t="e">
        <v>#N/A</v>
      </c>
      <c r="R166" s="84" t="e">
        <v>#N/A</v>
      </c>
      <c r="U166" s="47">
        <f t="shared" si="12"/>
        <v>0.65999999999999992</v>
      </c>
      <c r="V166" s="47">
        <f t="shared" si="12"/>
        <v>0.83333333333333337</v>
      </c>
      <c r="W166" s="47">
        <f t="shared" si="12"/>
        <v>0.83333333333333337</v>
      </c>
      <c r="X166" s="47" t="str">
        <f t="shared" si="11"/>
        <v>..</v>
      </c>
      <c r="Y166" s="47" t="str">
        <f t="shared" si="11"/>
        <v>..</v>
      </c>
      <c r="Z166" s="47" t="str">
        <f t="shared" si="11"/>
        <v>..</v>
      </c>
      <c r="AA166" s="47" t="str">
        <f t="shared" si="11"/>
        <v>..</v>
      </c>
      <c r="AB166" s="47" t="str">
        <f t="shared" si="11"/>
        <v>..</v>
      </c>
    </row>
    <row r="167" spans="1:29" ht="15.5" x14ac:dyDescent="0.35">
      <c r="A167" s="44" t="s">
        <v>160</v>
      </c>
      <c r="B167" s="50" t="s">
        <v>450</v>
      </c>
      <c r="C167" s="47">
        <f t="shared" si="13"/>
        <v>0.10000000000000002</v>
      </c>
      <c r="D167" s="47" t="str">
        <f t="shared" si="14"/>
        <v>..</v>
      </c>
      <c r="E167" s="47" t="str">
        <f t="shared" si="15"/>
        <v>..</v>
      </c>
      <c r="F167" s="47"/>
      <c r="G167" s="84"/>
      <c r="H167" s="50"/>
      <c r="J167" s="89"/>
      <c r="K167" s="92">
        <v>70</v>
      </c>
      <c r="L167" s="84">
        <v>7</v>
      </c>
      <c r="M167" s="84">
        <v>7</v>
      </c>
      <c r="N167" s="84" t="e">
        <v>#N/A</v>
      </c>
      <c r="O167" s="84" t="e">
        <v>#N/A</v>
      </c>
      <c r="P167" s="84" t="e">
        <v>#N/A</v>
      </c>
      <c r="Q167" s="84" t="e">
        <v>#N/A</v>
      </c>
      <c r="R167" s="84" t="e">
        <v>#N/A</v>
      </c>
      <c r="U167" s="47">
        <f t="shared" si="12"/>
        <v>0.30000000000000004</v>
      </c>
      <c r="V167" s="47">
        <f t="shared" si="12"/>
        <v>0</v>
      </c>
      <c r="W167" s="47">
        <f t="shared" si="12"/>
        <v>0</v>
      </c>
      <c r="X167" s="47" t="str">
        <f t="shared" si="11"/>
        <v>..</v>
      </c>
      <c r="Y167" s="47" t="str">
        <f t="shared" si="11"/>
        <v>..</v>
      </c>
      <c r="Z167" s="47" t="str">
        <f t="shared" si="11"/>
        <v>..</v>
      </c>
      <c r="AA167" s="47" t="str">
        <f t="shared" si="11"/>
        <v>..</v>
      </c>
      <c r="AB167" s="47" t="str">
        <f t="shared" si="11"/>
        <v>..</v>
      </c>
    </row>
    <row r="168" spans="1:29" ht="15.5" x14ac:dyDescent="0.35">
      <c r="A168" s="44" t="s">
        <v>52</v>
      </c>
      <c r="B168" s="50" t="s">
        <v>398</v>
      </c>
      <c r="C168" s="47">
        <f t="shared" si="13"/>
        <v>0.90666666666666662</v>
      </c>
      <c r="D168" s="47" t="str">
        <f t="shared" si="14"/>
        <v>..</v>
      </c>
      <c r="E168" s="47" t="str">
        <f t="shared" si="15"/>
        <v>..</v>
      </c>
      <c r="F168" s="47"/>
      <c r="G168" s="84"/>
      <c r="H168" s="50"/>
      <c r="J168" s="89"/>
      <c r="K168" s="92">
        <v>28</v>
      </c>
      <c r="L168" s="84">
        <v>1</v>
      </c>
      <c r="M168" s="84">
        <v>1</v>
      </c>
      <c r="N168" s="84" t="e">
        <v>#N/A</v>
      </c>
      <c r="O168" s="84" t="e">
        <v>#N/A</v>
      </c>
      <c r="P168" s="84" t="e">
        <v>#N/A</v>
      </c>
      <c r="Q168" s="84" t="e">
        <v>#N/A</v>
      </c>
      <c r="R168" s="84" t="e">
        <v>#N/A</v>
      </c>
      <c r="U168" s="47">
        <f t="shared" si="12"/>
        <v>0.72</v>
      </c>
      <c r="V168" s="47">
        <f t="shared" si="12"/>
        <v>1</v>
      </c>
      <c r="W168" s="47">
        <f t="shared" si="12"/>
        <v>1</v>
      </c>
      <c r="X168" s="47" t="str">
        <f t="shared" si="11"/>
        <v>..</v>
      </c>
      <c r="Y168" s="47" t="str">
        <f t="shared" si="11"/>
        <v>..</v>
      </c>
      <c r="Z168" s="47" t="str">
        <f t="shared" ref="Z168:AB204" si="16">IF(ISNUMBER(P168)=TRUE,Z$5*(P168-Z$4)/(Z$3-Z$4)+(1-Z$5)*(1-(P168-Z$4)/(Z$3-Z$4)),"..")</f>
        <v>..</v>
      </c>
      <c r="AA168" s="47" t="str">
        <f t="shared" si="16"/>
        <v>..</v>
      </c>
      <c r="AB168" s="47" t="str">
        <f t="shared" si="16"/>
        <v>..</v>
      </c>
      <c r="AC168" s="1" t="s">
        <v>456</v>
      </c>
    </row>
    <row r="169" spans="1:29" ht="15.5" x14ac:dyDescent="0.35">
      <c r="A169" s="44" t="s">
        <v>101</v>
      </c>
      <c r="B169" s="50" t="s">
        <v>399</v>
      </c>
      <c r="C169" s="47">
        <f t="shared" si="13"/>
        <v>0.51888888888888884</v>
      </c>
      <c r="D169" s="47" t="str">
        <f t="shared" si="14"/>
        <v>..</v>
      </c>
      <c r="E169" s="47" t="str">
        <f t="shared" si="15"/>
        <v>..</v>
      </c>
      <c r="F169" s="47"/>
      <c r="G169" s="84"/>
      <c r="H169" s="50"/>
      <c r="J169" s="89"/>
      <c r="K169" s="92">
        <v>61</v>
      </c>
      <c r="L169" s="84">
        <v>4</v>
      </c>
      <c r="M169" s="84">
        <v>3</v>
      </c>
      <c r="N169" s="84" t="e">
        <v>#N/A</v>
      </c>
      <c r="O169" s="84" t="e">
        <v>#N/A</v>
      </c>
      <c r="P169" s="84" t="e">
        <v>#N/A</v>
      </c>
      <c r="Q169" s="84" t="e">
        <v>#N/A</v>
      </c>
      <c r="R169" s="84" t="e">
        <v>#N/A</v>
      </c>
      <c r="U169" s="47">
        <f t="shared" si="12"/>
        <v>0.39</v>
      </c>
      <c r="V169" s="47">
        <f t="shared" si="12"/>
        <v>0.5</v>
      </c>
      <c r="W169" s="47">
        <f t="shared" si="12"/>
        <v>0.66666666666666674</v>
      </c>
      <c r="X169" s="47" t="str">
        <f t="shared" si="12"/>
        <v>..</v>
      </c>
      <c r="Y169" s="47" t="str">
        <f t="shared" si="12"/>
        <v>..</v>
      </c>
      <c r="Z169" s="47" t="str">
        <f t="shared" si="16"/>
        <v>..</v>
      </c>
      <c r="AA169" s="47" t="str">
        <f t="shared" si="16"/>
        <v>..</v>
      </c>
      <c r="AB169" s="47" t="str">
        <f t="shared" si="16"/>
        <v>..</v>
      </c>
    </row>
    <row r="170" spans="1:29" ht="15.5" x14ac:dyDescent="0.35">
      <c r="A170" s="44" t="s">
        <v>92</v>
      </c>
      <c r="B170" s="50" t="s">
        <v>558</v>
      </c>
      <c r="C170" s="47">
        <f t="shared" si="13"/>
        <v>0.93</v>
      </c>
      <c r="D170" s="47" t="str">
        <f t="shared" si="14"/>
        <v>..</v>
      </c>
      <c r="E170" s="47" t="str">
        <f t="shared" si="15"/>
        <v>..</v>
      </c>
      <c r="F170" s="47"/>
      <c r="G170" s="84"/>
      <c r="H170" s="50"/>
      <c r="J170" s="90"/>
      <c r="K170" s="92">
        <v>21</v>
      </c>
      <c r="L170" s="84">
        <v>1</v>
      </c>
      <c r="M170" s="84">
        <v>1</v>
      </c>
      <c r="N170" s="84" t="e">
        <v>#N/A</v>
      </c>
      <c r="O170" s="84" t="e">
        <v>#N/A</v>
      </c>
      <c r="P170" s="84" t="e">
        <v>#N/A</v>
      </c>
      <c r="Q170" s="84" t="e">
        <v>#N/A</v>
      </c>
      <c r="R170" s="84" t="e">
        <v>#N/A</v>
      </c>
      <c r="U170" s="47">
        <f t="shared" si="12"/>
        <v>0.79</v>
      </c>
      <c r="V170" s="47">
        <f t="shared" si="12"/>
        <v>1</v>
      </c>
      <c r="W170" s="47">
        <f t="shared" si="12"/>
        <v>1</v>
      </c>
      <c r="X170" s="47" t="str">
        <f t="shared" si="12"/>
        <v>..</v>
      </c>
      <c r="Y170" s="47" t="str">
        <f t="shared" si="12"/>
        <v>..</v>
      </c>
      <c r="Z170" s="47" t="str">
        <f t="shared" si="16"/>
        <v>..</v>
      </c>
      <c r="AA170" s="47" t="str">
        <f t="shared" si="16"/>
        <v>..</v>
      </c>
      <c r="AB170" s="47" t="str">
        <f t="shared" si="16"/>
        <v>..</v>
      </c>
    </row>
    <row r="171" spans="1:29" ht="15.5" x14ac:dyDescent="0.35">
      <c r="A171" s="44" t="s">
        <v>99</v>
      </c>
      <c r="B171" s="50" t="s">
        <v>559</v>
      </c>
      <c r="C171" s="47">
        <f t="shared" si="13"/>
        <v>0.94333333333333336</v>
      </c>
      <c r="D171" s="47" t="str">
        <f t="shared" si="14"/>
        <v>..</v>
      </c>
      <c r="E171" s="47" t="str">
        <f t="shared" si="15"/>
        <v>..</v>
      </c>
      <c r="F171" s="47"/>
      <c r="G171" s="84"/>
      <c r="H171" s="50"/>
      <c r="J171" s="90"/>
      <c r="K171" s="92">
        <v>17</v>
      </c>
      <c r="L171" s="84">
        <v>1</v>
      </c>
      <c r="M171" s="84">
        <v>1</v>
      </c>
      <c r="N171" s="84" t="e">
        <v>#N/A</v>
      </c>
      <c r="O171" s="84" t="e">
        <v>#N/A</v>
      </c>
      <c r="P171" s="84" t="e">
        <v>#N/A</v>
      </c>
      <c r="Q171" s="84" t="e">
        <v>#N/A</v>
      </c>
      <c r="R171" s="84" t="e">
        <v>#N/A</v>
      </c>
      <c r="U171" s="47">
        <f t="shared" si="12"/>
        <v>0.83</v>
      </c>
      <c r="V171" s="47">
        <f t="shared" si="12"/>
        <v>1</v>
      </c>
      <c r="W171" s="47">
        <f t="shared" si="12"/>
        <v>1</v>
      </c>
      <c r="X171" s="47" t="str">
        <f t="shared" si="12"/>
        <v>..</v>
      </c>
      <c r="Y171" s="47" t="str">
        <f t="shared" si="12"/>
        <v>..</v>
      </c>
      <c r="Z171" s="47" t="str">
        <f t="shared" si="16"/>
        <v>..</v>
      </c>
      <c r="AA171" s="47" t="str">
        <f t="shared" si="16"/>
        <v>..</v>
      </c>
      <c r="AB171" s="47" t="str">
        <f t="shared" si="16"/>
        <v>..</v>
      </c>
    </row>
    <row r="172" spans="1:29" ht="15.5" x14ac:dyDescent="0.35">
      <c r="A172" s="44" t="s">
        <v>187</v>
      </c>
      <c r="B172" s="50" t="s">
        <v>560</v>
      </c>
      <c r="C172" s="47">
        <f t="shared" si="13"/>
        <v>0.93</v>
      </c>
      <c r="D172" s="47" t="str">
        <f t="shared" si="14"/>
        <v>..</v>
      </c>
      <c r="E172" s="47" t="str">
        <f t="shared" si="15"/>
        <v>..</v>
      </c>
      <c r="F172" s="47"/>
      <c r="G172" s="84"/>
      <c r="H172" s="50"/>
      <c r="J172" s="90"/>
      <c r="K172" s="92">
        <v>21</v>
      </c>
      <c r="L172" s="84">
        <v>1</v>
      </c>
      <c r="M172" s="84">
        <v>1</v>
      </c>
      <c r="N172" s="84" t="e">
        <v>#N/A</v>
      </c>
      <c r="O172" s="84" t="e">
        <v>#N/A</v>
      </c>
      <c r="P172" s="84" t="e">
        <v>#N/A</v>
      </c>
      <c r="Q172" s="84" t="e">
        <v>#N/A</v>
      </c>
      <c r="R172" s="84" t="e">
        <v>#N/A</v>
      </c>
      <c r="U172" s="47">
        <f t="shared" si="12"/>
        <v>0.79</v>
      </c>
      <c r="V172" s="47">
        <f t="shared" si="12"/>
        <v>1</v>
      </c>
      <c r="W172" s="47">
        <f t="shared" si="12"/>
        <v>1</v>
      </c>
      <c r="X172" s="47" t="str">
        <f t="shared" si="12"/>
        <v>..</v>
      </c>
      <c r="Y172" s="47" t="str">
        <f t="shared" si="12"/>
        <v>..</v>
      </c>
      <c r="Z172" s="47" t="str">
        <f t="shared" si="16"/>
        <v>..</v>
      </c>
      <c r="AA172" s="47" t="str">
        <f t="shared" si="16"/>
        <v>..</v>
      </c>
      <c r="AB172" s="47" t="str">
        <f t="shared" si="16"/>
        <v>..</v>
      </c>
    </row>
    <row r="173" spans="1:29" ht="15.5" x14ac:dyDescent="0.35">
      <c r="A173" s="44" t="s">
        <v>152</v>
      </c>
      <c r="B173" s="50" t="s">
        <v>400</v>
      </c>
      <c r="C173" s="47">
        <f t="shared" si="13"/>
        <v>4.6666666666666669E-2</v>
      </c>
      <c r="D173" s="47" t="str">
        <f t="shared" si="14"/>
        <v>..</v>
      </c>
      <c r="E173" s="47" t="str">
        <f t="shared" si="15"/>
        <v>..</v>
      </c>
      <c r="F173" s="47"/>
      <c r="G173" s="84"/>
      <c r="H173" s="50"/>
      <c r="J173" s="89"/>
      <c r="K173" s="92">
        <v>86</v>
      </c>
      <c r="L173" s="84">
        <v>7</v>
      </c>
      <c r="M173" s="84">
        <v>7</v>
      </c>
      <c r="N173" s="84" t="e">
        <v>#N/A</v>
      </c>
      <c r="O173" s="84" t="e">
        <v>#N/A</v>
      </c>
      <c r="P173" s="84" t="e">
        <v>#N/A</v>
      </c>
      <c r="Q173" s="84" t="e">
        <v>#N/A</v>
      </c>
      <c r="R173" s="84" t="e">
        <v>#N/A</v>
      </c>
      <c r="U173" s="47">
        <f t="shared" si="12"/>
        <v>0.14000000000000001</v>
      </c>
      <c r="V173" s="47">
        <f t="shared" si="12"/>
        <v>0</v>
      </c>
      <c r="W173" s="47">
        <f t="shared" si="12"/>
        <v>0</v>
      </c>
      <c r="X173" s="47" t="str">
        <f t="shared" si="12"/>
        <v>..</v>
      </c>
      <c r="Y173" s="47" t="str">
        <f t="shared" si="12"/>
        <v>..</v>
      </c>
      <c r="Z173" s="47" t="str">
        <f t="shared" si="16"/>
        <v>..</v>
      </c>
      <c r="AA173" s="47" t="str">
        <f t="shared" si="16"/>
        <v>..</v>
      </c>
      <c r="AB173" s="47" t="str">
        <f t="shared" si="16"/>
        <v>..</v>
      </c>
    </row>
    <row r="174" spans="1:29" ht="15.5" x14ac:dyDescent="0.35">
      <c r="A174" s="44" t="s">
        <v>162</v>
      </c>
      <c r="B174" s="50" t="s">
        <v>401</v>
      </c>
      <c r="C174" s="47">
        <f t="shared" si="13"/>
        <v>0.7400000000000001</v>
      </c>
      <c r="D174" s="47" t="str">
        <f t="shared" si="14"/>
        <v>..</v>
      </c>
      <c r="E174" s="47" t="str">
        <f t="shared" si="15"/>
        <v>..</v>
      </c>
      <c r="F174" s="47"/>
      <c r="G174" s="84"/>
      <c r="H174" s="50"/>
      <c r="J174" s="89"/>
      <c r="K174" s="92">
        <v>28</v>
      </c>
      <c r="L174" s="84">
        <v>3</v>
      </c>
      <c r="M174" s="84">
        <v>2</v>
      </c>
      <c r="N174" s="84" t="e">
        <v>#N/A</v>
      </c>
      <c r="O174" s="84" t="e">
        <v>#N/A</v>
      </c>
      <c r="P174" s="84" t="e">
        <v>#N/A</v>
      </c>
      <c r="Q174" s="84" t="e">
        <v>#N/A</v>
      </c>
      <c r="R174" s="84" t="e">
        <v>#N/A</v>
      </c>
      <c r="U174" s="47">
        <f t="shared" si="12"/>
        <v>0.72</v>
      </c>
      <c r="V174" s="47">
        <f t="shared" si="12"/>
        <v>0.66666666666666674</v>
      </c>
      <c r="W174" s="47">
        <f t="shared" si="12"/>
        <v>0.83333333333333337</v>
      </c>
      <c r="X174" s="47" t="str">
        <f t="shared" si="12"/>
        <v>..</v>
      </c>
      <c r="Y174" s="47" t="str">
        <f t="shared" si="12"/>
        <v>..</v>
      </c>
      <c r="Z174" s="47" t="str">
        <f t="shared" si="16"/>
        <v>..</v>
      </c>
      <c r="AA174" s="47" t="str">
        <f t="shared" si="16"/>
        <v>..</v>
      </c>
      <c r="AB174" s="47" t="str">
        <f t="shared" si="16"/>
        <v>..</v>
      </c>
    </row>
    <row r="175" spans="1:29" ht="15.5" x14ac:dyDescent="0.35">
      <c r="A175" s="44" t="s">
        <v>166</v>
      </c>
      <c r="B175" s="50" t="s">
        <v>402</v>
      </c>
      <c r="C175" s="47">
        <f t="shared" si="13"/>
        <v>0.1677777777777778</v>
      </c>
      <c r="D175" s="47" t="str">
        <f t="shared" si="14"/>
        <v>..</v>
      </c>
      <c r="E175" s="47" t="str">
        <f t="shared" si="15"/>
        <v>..</v>
      </c>
      <c r="F175" s="47"/>
      <c r="G175" s="84"/>
      <c r="H175" s="50"/>
      <c r="J175" s="89"/>
      <c r="K175" s="92">
        <v>83</v>
      </c>
      <c r="L175" s="84">
        <v>5</v>
      </c>
      <c r="M175" s="84">
        <v>7</v>
      </c>
      <c r="N175" s="84" t="e">
        <v>#N/A</v>
      </c>
      <c r="O175" s="84" t="e">
        <v>#N/A</v>
      </c>
      <c r="P175" s="84" t="e">
        <v>#N/A</v>
      </c>
      <c r="Q175" s="84" t="e">
        <v>#N/A</v>
      </c>
      <c r="R175" s="84" t="e">
        <v>#N/A</v>
      </c>
      <c r="U175" s="47">
        <f t="shared" si="12"/>
        <v>0.17000000000000004</v>
      </c>
      <c r="V175" s="47">
        <f t="shared" si="12"/>
        <v>0.33333333333333337</v>
      </c>
      <c r="W175" s="47">
        <f t="shared" si="12"/>
        <v>0</v>
      </c>
      <c r="X175" s="47" t="str">
        <f t="shared" si="12"/>
        <v>..</v>
      </c>
      <c r="Y175" s="47" t="str">
        <f t="shared" si="12"/>
        <v>..</v>
      </c>
      <c r="Z175" s="47" t="str">
        <f t="shared" si="16"/>
        <v>..</v>
      </c>
      <c r="AA175" s="47" t="str">
        <f t="shared" si="16"/>
        <v>..</v>
      </c>
      <c r="AB175" s="47" t="str">
        <f t="shared" si="16"/>
        <v>..</v>
      </c>
    </row>
    <row r="176" spans="1:29" ht="15.5" x14ac:dyDescent="0.35">
      <c r="A176" s="44" t="s">
        <v>165</v>
      </c>
      <c r="B176" s="50" t="s">
        <v>403</v>
      </c>
      <c r="C176" s="47">
        <f t="shared" si="13"/>
        <v>0.96333333333333337</v>
      </c>
      <c r="D176" s="47" t="str">
        <f t="shared" si="14"/>
        <v>..</v>
      </c>
      <c r="E176" s="47" t="str">
        <f t="shared" si="15"/>
        <v>..</v>
      </c>
      <c r="F176" s="47"/>
      <c r="G176" s="84"/>
      <c r="H176" s="50"/>
      <c r="J176" s="89"/>
      <c r="K176" s="92">
        <v>11</v>
      </c>
      <c r="L176" s="84">
        <v>1</v>
      </c>
      <c r="M176" s="84">
        <v>1</v>
      </c>
      <c r="N176" s="84" t="e">
        <v>#N/A</v>
      </c>
      <c r="O176" s="84" t="e">
        <v>#N/A</v>
      </c>
      <c r="P176" s="84" t="e">
        <v>#N/A</v>
      </c>
      <c r="Q176" s="84" t="e">
        <v>#N/A</v>
      </c>
      <c r="R176" s="84" t="e">
        <v>#N/A</v>
      </c>
      <c r="U176" s="47">
        <f t="shared" si="12"/>
        <v>0.89</v>
      </c>
      <c r="V176" s="47">
        <f t="shared" si="12"/>
        <v>1</v>
      </c>
      <c r="W176" s="47">
        <f t="shared" si="12"/>
        <v>1</v>
      </c>
      <c r="X176" s="47" t="str">
        <f t="shared" si="12"/>
        <v>..</v>
      </c>
      <c r="Y176" s="47" t="str">
        <f t="shared" si="12"/>
        <v>..</v>
      </c>
      <c r="Z176" s="47" t="str">
        <f t="shared" si="16"/>
        <v>..</v>
      </c>
      <c r="AA176" s="47" t="str">
        <f t="shared" si="16"/>
        <v>..</v>
      </c>
      <c r="AB176" s="47" t="str">
        <f t="shared" si="16"/>
        <v>..</v>
      </c>
    </row>
    <row r="177" spans="1:28" ht="15.5" x14ac:dyDescent="0.35">
      <c r="A177" s="44" t="s">
        <v>30</v>
      </c>
      <c r="B177" s="50" t="s">
        <v>404</v>
      </c>
      <c r="C177" s="47">
        <f t="shared" si="13"/>
        <v>0.95666666666666667</v>
      </c>
      <c r="D177" s="47" t="str">
        <f t="shared" si="14"/>
        <v>..</v>
      </c>
      <c r="E177" s="47" t="str">
        <f t="shared" si="15"/>
        <v>..</v>
      </c>
      <c r="F177" s="47"/>
      <c r="G177" s="84"/>
      <c r="H177" s="50"/>
      <c r="J177" s="89"/>
      <c r="K177" s="92">
        <v>13</v>
      </c>
      <c r="L177" s="84">
        <v>1</v>
      </c>
      <c r="M177" s="84">
        <v>1</v>
      </c>
      <c r="N177" s="84" t="e">
        <v>#N/A</v>
      </c>
      <c r="O177" s="84" t="e">
        <v>#N/A</v>
      </c>
      <c r="P177" s="84" t="e">
        <v>#N/A</v>
      </c>
      <c r="Q177" s="84" t="e">
        <v>#N/A</v>
      </c>
      <c r="R177" s="84" t="e">
        <v>#N/A</v>
      </c>
      <c r="U177" s="47">
        <f t="shared" ref="U177:Y204" si="17">IF(ISNUMBER(K177)=TRUE,U$5*(K177-U$4)/(U$3-U$4)+(1-U$5)*(1-(K177-U$4)/(U$3-U$4)),"..")</f>
        <v>0.87</v>
      </c>
      <c r="V177" s="47">
        <f t="shared" si="17"/>
        <v>1</v>
      </c>
      <c r="W177" s="47">
        <f t="shared" si="17"/>
        <v>1</v>
      </c>
      <c r="X177" s="47" t="str">
        <f t="shared" si="17"/>
        <v>..</v>
      </c>
      <c r="Y177" s="47" t="str">
        <f t="shared" si="17"/>
        <v>..</v>
      </c>
      <c r="Z177" s="47" t="str">
        <f t="shared" si="16"/>
        <v>..</v>
      </c>
      <c r="AA177" s="47" t="str">
        <f t="shared" si="16"/>
        <v>..</v>
      </c>
      <c r="AB177" s="47" t="str">
        <f t="shared" si="16"/>
        <v>..</v>
      </c>
    </row>
    <row r="178" spans="1:28" ht="15.5" x14ac:dyDescent="0.35">
      <c r="A178" s="44" t="s">
        <v>168</v>
      </c>
      <c r="B178" s="50" t="s">
        <v>405</v>
      </c>
      <c r="C178" s="47">
        <f t="shared" si="13"/>
        <v>3.3333333333333326E-2</v>
      </c>
      <c r="D178" s="47" t="str">
        <f t="shared" si="14"/>
        <v>..</v>
      </c>
      <c r="E178" s="47" t="str">
        <f t="shared" si="15"/>
        <v>..</v>
      </c>
      <c r="F178" s="47"/>
      <c r="G178" s="84"/>
      <c r="H178" s="50"/>
      <c r="J178" s="89"/>
      <c r="K178" s="92">
        <v>90</v>
      </c>
      <c r="L178" s="84">
        <v>7</v>
      </c>
      <c r="M178" s="84">
        <v>7</v>
      </c>
      <c r="N178" s="84" t="e">
        <v>#N/A</v>
      </c>
      <c r="O178" s="84" t="e">
        <v>#N/A</v>
      </c>
      <c r="P178" s="84" t="e">
        <v>#N/A</v>
      </c>
      <c r="Q178" s="84" t="e">
        <v>#N/A</v>
      </c>
      <c r="R178" s="84" t="e">
        <v>#N/A</v>
      </c>
      <c r="U178" s="47">
        <f t="shared" si="17"/>
        <v>9.9999999999999978E-2</v>
      </c>
      <c r="V178" s="47">
        <f t="shared" si="17"/>
        <v>0</v>
      </c>
      <c r="W178" s="47">
        <f t="shared" si="17"/>
        <v>0</v>
      </c>
      <c r="X178" s="47" t="str">
        <f t="shared" si="17"/>
        <v>..</v>
      </c>
      <c r="Y178" s="47" t="str">
        <f t="shared" si="17"/>
        <v>..</v>
      </c>
      <c r="Z178" s="47" t="str">
        <f t="shared" si="16"/>
        <v>..</v>
      </c>
      <c r="AA178" s="47" t="str">
        <f t="shared" si="16"/>
        <v>..</v>
      </c>
      <c r="AB178" s="47" t="str">
        <f t="shared" si="16"/>
        <v>..</v>
      </c>
    </row>
    <row r="179" spans="1:28" ht="15.5" x14ac:dyDescent="0.35">
      <c r="A179" s="44" t="s">
        <v>161</v>
      </c>
      <c r="B179" s="50" t="s">
        <v>561</v>
      </c>
      <c r="C179" s="47">
        <f t="shared" si="13"/>
        <v>0.79555555555555557</v>
      </c>
      <c r="D179" s="47" t="str">
        <f t="shared" si="14"/>
        <v>..</v>
      </c>
      <c r="E179" s="47" t="str">
        <f t="shared" si="15"/>
        <v>..</v>
      </c>
      <c r="F179" s="47"/>
      <c r="G179" s="84"/>
      <c r="H179" s="50"/>
      <c r="J179" s="90"/>
      <c r="K179" s="92">
        <v>28</v>
      </c>
      <c r="L179" s="84">
        <v>2</v>
      </c>
      <c r="M179" s="84">
        <v>2</v>
      </c>
      <c r="N179" s="84" t="e">
        <v>#N/A</v>
      </c>
      <c r="O179" s="84" t="e">
        <v>#N/A</v>
      </c>
      <c r="P179" s="84" t="e">
        <v>#N/A</v>
      </c>
      <c r="Q179" s="84" t="e">
        <v>#N/A</v>
      </c>
      <c r="R179" s="84" t="e">
        <v>#N/A</v>
      </c>
      <c r="U179" s="47">
        <f t="shared" si="17"/>
        <v>0.72</v>
      </c>
      <c r="V179" s="47">
        <f t="shared" si="17"/>
        <v>0.83333333333333337</v>
      </c>
      <c r="W179" s="47">
        <f t="shared" si="17"/>
        <v>0.83333333333333337</v>
      </c>
      <c r="X179" s="47" t="str">
        <f t="shared" si="17"/>
        <v>..</v>
      </c>
      <c r="Y179" s="47" t="str">
        <f t="shared" si="17"/>
        <v>..</v>
      </c>
      <c r="Z179" s="47" t="str">
        <f t="shared" si="16"/>
        <v>..</v>
      </c>
      <c r="AA179" s="47" t="str">
        <f t="shared" si="16"/>
        <v>..</v>
      </c>
      <c r="AB179" s="47" t="str">
        <f t="shared" si="16"/>
        <v>..</v>
      </c>
    </row>
    <row r="180" spans="1:28" ht="15.5" x14ac:dyDescent="0.35">
      <c r="A180" s="44" t="s">
        <v>180</v>
      </c>
      <c r="B180" s="50" t="s">
        <v>406</v>
      </c>
      <c r="C180" s="47">
        <f t="shared" si="13"/>
        <v>0.91666666666666663</v>
      </c>
      <c r="D180" s="47" t="str">
        <f t="shared" si="14"/>
        <v>..</v>
      </c>
      <c r="E180" s="47" t="str">
        <f t="shared" si="15"/>
        <v>..</v>
      </c>
      <c r="F180" s="47"/>
      <c r="G180" s="84"/>
      <c r="H180" s="50"/>
      <c r="J180" s="89"/>
      <c r="K180" s="92">
        <v>25</v>
      </c>
      <c r="L180" s="84">
        <v>1</v>
      </c>
      <c r="M180" s="84">
        <v>1</v>
      </c>
      <c r="N180" s="84" t="e">
        <v>#N/A</v>
      </c>
      <c r="O180" s="84" t="e">
        <v>#N/A</v>
      </c>
      <c r="P180" s="84" t="e">
        <v>#N/A</v>
      </c>
      <c r="Q180" s="84" t="e">
        <v>#N/A</v>
      </c>
      <c r="R180" s="84" t="e">
        <v>#N/A</v>
      </c>
      <c r="U180" s="47">
        <f t="shared" si="17"/>
        <v>0.75</v>
      </c>
      <c r="V180" s="47">
        <f t="shared" si="17"/>
        <v>1</v>
      </c>
      <c r="W180" s="47">
        <f t="shared" si="17"/>
        <v>1</v>
      </c>
      <c r="X180" s="47" t="str">
        <f t="shared" si="17"/>
        <v>..</v>
      </c>
      <c r="Y180" s="47" t="str">
        <f t="shared" si="17"/>
        <v>..</v>
      </c>
      <c r="Z180" s="47" t="str">
        <f t="shared" si="16"/>
        <v>..</v>
      </c>
      <c r="AA180" s="47" t="str">
        <f t="shared" si="16"/>
        <v>..</v>
      </c>
      <c r="AB180" s="47" t="str">
        <f t="shared" si="16"/>
        <v>..</v>
      </c>
    </row>
    <row r="181" spans="1:28" ht="15.5" x14ac:dyDescent="0.35">
      <c r="A181" s="44" t="s">
        <v>172</v>
      </c>
      <c r="B181" s="50" t="s">
        <v>407</v>
      </c>
      <c r="C181" s="47">
        <f t="shared" si="13"/>
        <v>8.4166666666666667E-2</v>
      </c>
      <c r="D181" s="47">
        <f t="shared" si="14"/>
        <v>0</v>
      </c>
      <c r="E181" s="47">
        <f t="shared" si="15"/>
        <v>4.166666666666663E-2</v>
      </c>
      <c r="F181" s="47"/>
      <c r="G181" s="84"/>
      <c r="H181" s="50"/>
      <c r="J181" s="89"/>
      <c r="K181" s="92">
        <v>87</v>
      </c>
      <c r="L181" s="84">
        <v>6</v>
      </c>
      <c r="M181" s="84">
        <v>7</v>
      </c>
      <c r="N181" s="84">
        <v>6.75</v>
      </c>
      <c r="O181" s="84">
        <v>7</v>
      </c>
      <c r="P181" s="84">
        <v>6.5</v>
      </c>
      <c r="Q181" s="84">
        <v>6.5</v>
      </c>
      <c r="R181" s="84">
        <v>6.75</v>
      </c>
      <c r="U181" s="47">
        <f t="shared" si="17"/>
        <v>0.13</v>
      </c>
      <c r="V181" s="47">
        <f t="shared" si="17"/>
        <v>0.16666666666666663</v>
      </c>
      <c r="W181" s="47">
        <f t="shared" si="17"/>
        <v>0</v>
      </c>
      <c r="X181" s="47">
        <f t="shared" si="17"/>
        <v>4.166666666666663E-2</v>
      </c>
      <c r="Y181" s="47">
        <f t="shared" si="17"/>
        <v>0</v>
      </c>
      <c r="Z181" s="47">
        <f t="shared" si="16"/>
        <v>8.333333333333337E-2</v>
      </c>
      <c r="AA181" s="47">
        <f t="shared" si="16"/>
        <v>8.333333333333337E-2</v>
      </c>
      <c r="AB181" s="47">
        <f t="shared" si="16"/>
        <v>4.166666666666663E-2</v>
      </c>
    </row>
    <row r="182" spans="1:28" ht="15.5" x14ac:dyDescent="0.35">
      <c r="A182" s="44" t="s">
        <v>181</v>
      </c>
      <c r="B182" s="50" t="s">
        <v>408</v>
      </c>
      <c r="C182" s="47">
        <f t="shared" si="13"/>
        <v>0.52888888888888896</v>
      </c>
      <c r="D182" s="47" t="str">
        <f t="shared" si="14"/>
        <v>..</v>
      </c>
      <c r="E182" s="47" t="str">
        <f t="shared" si="15"/>
        <v>..</v>
      </c>
      <c r="F182" s="47"/>
      <c r="G182" s="84"/>
      <c r="H182" s="50"/>
      <c r="J182" s="89"/>
      <c r="K182" s="92">
        <v>58</v>
      </c>
      <c r="L182" s="84">
        <v>4</v>
      </c>
      <c r="M182" s="84">
        <v>3</v>
      </c>
      <c r="N182" s="84" t="e">
        <v>#N/A</v>
      </c>
      <c r="O182" s="84" t="e">
        <v>#N/A</v>
      </c>
      <c r="P182" s="84" t="e">
        <v>#N/A</v>
      </c>
      <c r="Q182" s="84" t="e">
        <v>#N/A</v>
      </c>
      <c r="R182" s="84" t="e">
        <v>#N/A</v>
      </c>
      <c r="U182" s="47">
        <f t="shared" si="17"/>
        <v>0.42000000000000004</v>
      </c>
      <c r="V182" s="47">
        <f t="shared" si="17"/>
        <v>0.5</v>
      </c>
      <c r="W182" s="47">
        <f t="shared" si="17"/>
        <v>0.66666666666666674</v>
      </c>
      <c r="X182" s="47" t="str">
        <f t="shared" si="17"/>
        <v>..</v>
      </c>
      <c r="Y182" s="47" t="str">
        <f t="shared" si="17"/>
        <v>..</v>
      </c>
      <c r="Z182" s="47" t="str">
        <f t="shared" si="16"/>
        <v>..</v>
      </c>
      <c r="AA182" s="47" t="str">
        <f t="shared" si="16"/>
        <v>..</v>
      </c>
      <c r="AB182" s="47" t="str">
        <f t="shared" si="16"/>
        <v>..</v>
      </c>
    </row>
    <row r="183" spans="1:28" ht="15.5" x14ac:dyDescent="0.35">
      <c r="A183" s="44" t="s">
        <v>171</v>
      </c>
      <c r="B183" s="50" t="s">
        <v>409</v>
      </c>
      <c r="C183" s="47">
        <f t="shared" si="13"/>
        <v>0.24333333333333332</v>
      </c>
      <c r="D183" s="47" t="str">
        <f t="shared" si="14"/>
        <v>..</v>
      </c>
      <c r="E183" s="47" t="str">
        <f t="shared" si="15"/>
        <v>..</v>
      </c>
      <c r="F183" s="47"/>
      <c r="G183" s="84"/>
      <c r="H183" s="50"/>
      <c r="J183" s="89"/>
      <c r="K183" s="92">
        <v>77</v>
      </c>
      <c r="L183" s="84">
        <v>5</v>
      </c>
      <c r="M183" s="84">
        <v>6</v>
      </c>
      <c r="N183" s="84" t="e">
        <v>#N/A</v>
      </c>
      <c r="O183" s="84" t="e">
        <v>#N/A</v>
      </c>
      <c r="P183" s="84" t="e">
        <v>#N/A</v>
      </c>
      <c r="Q183" s="84" t="e">
        <v>#N/A</v>
      </c>
      <c r="R183" s="84" t="e">
        <v>#N/A</v>
      </c>
      <c r="U183" s="47">
        <f t="shared" si="17"/>
        <v>0.22999999999999998</v>
      </c>
      <c r="V183" s="47">
        <f t="shared" si="17"/>
        <v>0.33333333333333337</v>
      </c>
      <c r="W183" s="47">
        <f t="shared" si="17"/>
        <v>0.16666666666666663</v>
      </c>
      <c r="X183" s="47" t="str">
        <f t="shared" si="17"/>
        <v>..</v>
      </c>
      <c r="Y183" s="47" t="str">
        <f t="shared" si="17"/>
        <v>..</v>
      </c>
      <c r="Z183" s="47" t="str">
        <f t="shared" si="16"/>
        <v>..</v>
      </c>
      <c r="AA183" s="47" t="str">
        <f t="shared" si="16"/>
        <v>..</v>
      </c>
      <c r="AB183" s="47" t="str">
        <f t="shared" si="16"/>
        <v>..</v>
      </c>
    </row>
    <row r="184" spans="1:28" ht="15.5" x14ac:dyDescent="0.35">
      <c r="A184" s="44" t="s">
        <v>170</v>
      </c>
      <c r="B184" s="50" t="s">
        <v>410</v>
      </c>
      <c r="C184" s="47">
        <f t="shared" si="13"/>
        <v>0.47666666666666674</v>
      </c>
      <c r="D184" s="47" t="str">
        <f t="shared" si="14"/>
        <v>..</v>
      </c>
      <c r="E184" s="47" t="str">
        <f t="shared" si="15"/>
        <v>..</v>
      </c>
      <c r="F184" s="47"/>
      <c r="G184" s="84"/>
      <c r="H184" s="50"/>
      <c r="J184" s="89"/>
      <c r="K184" s="92">
        <v>57</v>
      </c>
      <c r="L184" s="84">
        <v>4</v>
      </c>
      <c r="M184" s="84">
        <v>4</v>
      </c>
      <c r="N184" s="84" t="e">
        <v>#N/A</v>
      </c>
      <c r="O184" s="84" t="e">
        <v>#N/A</v>
      </c>
      <c r="P184" s="84" t="e">
        <v>#N/A</v>
      </c>
      <c r="Q184" s="84" t="e">
        <v>#N/A</v>
      </c>
      <c r="R184" s="84" t="e">
        <v>#N/A</v>
      </c>
      <c r="U184" s="47">
        <f t="shared" si="17"/>
        <v>0.43000000000000005</v>
      </c>
      <c r="V184" s="47">
        <f t="shared" si="17"/>
        <v>0.5</v>
      </c>
      <c r="W184" s="47">
        <f t="shared" si="17"/>
        <v>0.5</v>
      </c>
      <c r="X184" s="47" t="str">
        <f t="shared" si="17"/>
        <v>..</v>
      </c>
      <c r="Y184" s="47" t="str">
        <f t="shared" si="17"/>
        <v>..</v>
      </c>
      <c r="Z184" s="47" t="str">
        <f t="shared" si="16"/>
        <v>..</v>
      </c>
      <c r="AA184" s="47" t="str">
        <f t="shared" si="16"/>
        <v>..</v>
      </c>
      <c r="AB184" s="47" t="str">
        <f t="shared" si="16"/>
        <v>..</v>
      </c>
    </row>
    <row r="185" spans="1:28" ht="15.5" x14ac:dyDescent="0.35">
      <c r="A185" s="44" t="s">
        <v>175</v>
      </c>
      <c r="B185" s="50" t="s">
        <v>411</v>
      </c>
      <c r="C185" s="47">
        <f t="shared" si="13"/>
        <v>0.78888888888888886</v>
      </c>
      <c r="D185" s="47" t="str">
        <f t="shared" si="14"/>
        <v>..</v>
      </c>
      <c r="E185" s="47" t="str">
        <f t="shared" si="15"/>
        <v>..</v>
      </c>
      <c r="F185" s="47"/>
      <c r="G185" s="84"/>
      <c r="H185" s="50"/>
      <c r="J185" s="89"/>
      <c r="K185" s="92">
        <v>30</v>
      </c>
      <c r="L185" s="84">
        <v>2</v>
      </c>
      <c r="M185" s="84">
        <v>2</v>
      </c>
      <c r="N185" s="84" t="e">
        <v>#N/A</v>
      </c>
      <c r="O185" s="84" t="e">
        <v>#N/A</v>
      </c>
      <c r="P185" s="84" t="e">
        <v>#N/A</v>
      </c>
      <c r="Q185" s="84" t="e">
        <v>#N/A</v>
      </c>
      <c r="R185" s="84" t="e">
        <v>#N/A</v>
      </c>
      <c r="U185" s="47">
        <f t="shared" si="17"/>
        <v>0.7</v>
      </c>
      <c r="V185" s="47">
        <f t="shared" si="17"/>
        <v>0.83333333333333337</v>
      </c>
      <c r="W185" s="47">
        <f t="shared" si="17"/>
        <v>0.83333333333333337</v>
      </c>
      <c r="X185" s="47" t="str">
        <f t="shared" si="17"/>
        <v>..</v>
      </c>
      <c r="Y185" s="47" t="str">
        <f t="shared" si="17"/>
        <v>..</v>
      </c>
      <c r="Z185" s="47" t="str">
        <f t="shared" si="16"/>
        <v>..</v>
      </c>
      <c r="AA185" s="47" t="str">
        <f t="shared" si="16"/>
        <v>..</v>
      </c>
      <c r="AB185" s="47" t="str">
        <f t="shared" si="16"/>
        <v>..</v>
      </c>
    </row>
    <row r="186" spans="1:28" ht="15.5" x14ac:dyDescent="0.35">
      <c r="A186" s="44" t="s">
        <v>176</v>
      </c>
      <c r="B186" s="44" t="s">
        <v>412</v>
      </c>
      <c r="C186" s="47">
        <f t="shared" si="13"/>
        <v>0.80555555555555569</v>
      </c>
      <c r="D186" s="47" t="str">
        <f t="shared" si="14"/>
        <v>..</v>
      </c>
      <c r="E186" s="47" t="str">
        <f t="shared" si="15"/>
        <v>..</v>
      </c>
      <c r="F186" s="47"/>
      <c r="G186" s="84"/>
      <c r="H186" s="44"/>
      <c r="J186" s="86"/>
      <c r="K186" s="92">
        <v>25</v>
      </c>
      <c r="L186" s="84">
        <v>2</v>
      </c>
      <c r="M186" s="84">
        <v>2</v>
      </c>
      <c r="N186" s="84" t="e">
        <v>#N/A</v>
      </c>
      <c r="O186" s="84" t="e">
        <v>#N/A</v>
      </c>
      <c r="P186" s="84" t="e">
        <v>#N/A</v>
      </c>
      <c r="Q186" s="84" t="e">
        <v>#N/A</v>
      </c>
      <c r="R186" s="84" t="e">
        <v>#N/A</v>
      </c>
      <c r="U186" s="47">
        <f t="shared" si="17"/>
        <v>0.75</v>
      </c>
      <c r="V186" s="47">
        <f t="shared" si="17"/>
        <v>0.83333333333333337</v>
      </c>
      <c r="W186" s="47">
        <f t="shared" si="17"/>
        <v>0.83333333333333337</v>
      </c>
      <c r="X186" s="47" t="str">
        <f t="shared" si="17"/>
        <v>..</v>
      </c>
      <c r="Y186" s="47" t="str">
        <f t="shared" si="17"/>
        <v>..</v>
      </c>
      <c r="Z186" s="47" t="str">
        <f t="shared" si="16"/>
        <v>..</v>
      </c>
      <c r="AA186" s="47" t="str">
        <f t="shared" si="16"/>
        <v>..</v>
      </c>
      <c r="AB186" s="47" t="str">
        <f t="shared" si="16"/>
        <v>..</v>
      </c>
    </row>
    <row r="187" spans="1:28" ht="15.5" x14ac:dyDescent="0.35">
      <c r="A187" s="44" t="s">
        <v>177</v>
      </c>
      <c r="B187" s="44" t="s">
        <v>413</v>
      </c>
      <c r="C187" s="47">
        <f t="shared" si="13"/>
        <v>0.70888888888888901</v>
      </c>
      <c r="D187" s="47" t="str">
        <f t="shared" si="14"/>
        <v>..</v>
      </c>
      <c r="E187" s="47" t="str">
        <f t="shared" si="15"/>
        <v>..</v>
      </c>
      <c r="F187" s="47"/>
      <c r="G187" s="84"/>
      <c r="H187" s="44"/>
      <c r="J187" s="86"/>
      <c r="K187" s="92">
        <v>54</v>
      </c>
      <c r="L187" s="84">
        <v>3</v>
      </c>
      <c r="M187" s="84">
        <v>1</v>
      </c>
      <c r="N187" s="84" t="e">
        <v>#N/A</v>
      </c>
      <c r="O187" s="84" t="e">
        <v>#N/A</v>
      </c>
      <c r="P187" s="84" t="e">
        <v>#N/A</v>
      </c>
      <c r="Q187" s="84" t="e">
        <v>#N/A</v>
      </c>
      <c r="R187" s="84" t="e">
        <v>#N/A</v>
      </c>
      <c r="U187" s="47">
        <f t="shared" si="17"/>
        <v>0.45999999999999996</v>
      </c>
      <c r="V187" s="47">
        <f t="shared" si="17"/>
        <v>0.66666666666666674</v>
      </c>
      <c r="W187" s="47">
        <f t="shared" si="17"/>
        <v>1</v>
      </c>
      <c r="X187" s="47" t="str">
        <f t="shared" si="17"/>
        <v>..</v>
      </c>
      <c r="Y187" s="47" t="str">
        <f t="shared" si="17"/>
        <v>..</v>
      </c>
      <c r="Z187" s="47" t="str">
        <f t="shared" si="16"/>
        <v>..</v>
      </c>
      <c r="AA187" s="47" t="str">
        <f t="shared" si="16"/>
        <v>..</v>
      </c>
      <c r="AB187" s="47" t="str">
        <f t="shared" si="16"/>
        <v>..</v>
      </c>
    </row>
    <row r="188" spans="1:28" ht="15.5" x14ac:dyDescent="0.35">
      <c r="A188" s="44" t="s">
        <v>178</v>
      </c>
      <c r="B188" s="44" t="s">
        <v>414</v>
      </c>
      <c r="C188" s="47">
        <f t="shared" si="13"/>
        <v>0.35777777777777775</v>
      </c>
      <c r="D188" s="47" t="str">
        <f t="shared" si="14"/>
        <v>..</v>
      </c>
      <c r="E188" s="47" t="str">
        <f t="shared" si="15"/>
        <v>..</v>
      </c>
      <c r="F188" s="47"/>
      <c r="G188" s="84"/>
      <c r="H188" s="44"/>
      <c r="J188" s="86"/>
      <c r="K188" s="92">
        <v>76</v>
      </c>
      <c r="L188" s="84">
        <v>5</v>
      </c>
      <c r="M188" s="84">
        <v>4</v>
      </c>
      <c r="N188" s="84" t="e">
        <v>#N/A</v>
      </c>
      <c r="O188" s="84" t="e">
        <v>#N/A</v>
      </c>
      <c r="P188" s="84" t="e">
        <v>#N/A</v>
      </c>
      <c r="Q188" s="84" t="e">
        <v>#N/A</v>
      </c>
      <c r="R188" s="84" t="e">
        <v>#N/A</v>
      </c>
      <c r="U188" s="47">
        <f t="shared" si="17"/>
        <v>0.24</v>
      </c>
      <c r="V188" s="47">
        <f t="shared" si="17"/>
        <v>0.33333333333333337</v>
      </c>
      <c r="W188" s="47">
        <f t="shared" si="17"/>
        <v>0.5</v>
      </c>
      <c r="X188" s="47" t="str">
        <f t="shared" si="17"/>
        <v>..</v>
      </c>
      <c r="Y188" s="47" t="str">
        <f t="shared" si="17"/>
        <v>..</v>
      </c>
      <c r="Z188" s="47" t="str">
        <f t="shared" si="16"/>
        <v>..</v>
      </c>
      <c r="AA188" s="47" t="str">
        <f t="shared" si="16"/>
        <v>..</v>
      </c>
      <c r="AB188" s="47" t="str">
        <f t="shared" si="16"/>
        <v>..</v>
      </c>
    </row>
    <row r="189" spans="1:28" ht="15.5" x14ac:dyDescent="0.35">
      <c r="A189" s="44" t="s">
        <v>173</v>
      </c>
      <c r="B189" s="44" t="s">
        <v>415</v>
      </c>
      <c r="C189" s="47">
        <f t="shared" ref="C189:C204" si="18">IF(ISNUMBER(AVERAGE(U189:W189,Z189:AB189)),AVERAGE(U189:W189,Z189:AB189),"..")</f>
        <v>3.3333333333333361E-3</v>
      </c>
      <c r="D189" s="47">
        <f t="shared" ref="D189:D204" si="19">+Y189</f>
        <v>0</v>
      </c>
      <c r="E189" s="47">
        <f t="shared" ref="E189:E204" si="20">+X189</f>
        <v>0</v>
      </c>
      <c r="F189" s="47"/>
      <c r="G189" s="84"/>
      <c r="H189" s="44"/>
      <c r="J189" s="86"/>
      <c r="K189" s="92">
        <v>98</v>
      </c>
      <c r="L189" s="84">
        <v>7</v>
      </c>
      <c r="M189" s="84">
        <v>7</v>
      </c>
      <c r="N189" s="84">
        <v>7</v>
      </c>
      <c r="O189" s="84">
        <v>7</v>
      </c>
      <c r="P189" s="84">
        <v>7</v>
      </c>
      <c r="Q189" s="84">
        <v>7</v>
      </c>
      <c r="R189" s="84">
        <v>7</v>
      </c>
      <c r="U189" s="47">
        <f t="shared" si="17"/>
        <v>2.0000000000000018E-2</v>
      </c>
      <c r="V189" s="47">
        <f t="shared" si="17"/>
        <v>0</v>
      </c>
      <c r="W189" s="47">
        <f t="shared" si="17"/>
        <v>0</v>
      </c>
      <c r="X189" s="47">
        <f t="shared" si="17"/>
        <v>0</v>
      </c>
      <c r="Y189" s="47">
        <f t="shared" si="17"/>
        <v>0</v>
      </c>
      <c r="Z189" s="47">
        <f t="shared" si="16"/>
        <v>0</v>
      </c>
      <c r="AA189" s="47">
        <f t="shared" si="16"/>
        <v>0</v>
      </c>
      <c r="AB189" s="47">
        <f t="shared" si="16"/>
        <v>0</v>
      </c>
    </row>
    <row r="190" spans="1:28" ht="15.5" x14ac:dyDescent="0.35">
      <c r="A190" s="44" t="s">
        <v>179</v>
      </c>
      <c r="B190" s="44" t="s">
        <v>416</v>
      </c>
      <c r="C190" s="47">
        <f t="shared" si="18"/>
        <v>0.91</v>
      </c>
      <c r="D190" s="47" t="str">
        <f t="shared" si="19"/>
        <v>..</v>
      </c>
      <c r="E190" s="47" t="str">
        <f t="shared" si="20"/>
        <v>..</v>
      </c>
      <c r="F190" s="47"/>
      <c r="G190" s="84"/>
      <c r="H190" s="44"/>
      <c r="J190" s="86"/>
      <c r="K190" s="92">
        <v>27</v>
      </c>
      <c r="L190" s="84">
        <v>1</v>
      </c>
      <c r="M190" s="84">
        <v>1</v>
      </c>
      <c r="N190" s="84" t="e">
        <v>#N/A</v>
      </c>
      <c r="O190" s="84" t="e">
        <v>#N/A</v>
      </c>
      <c r="P190" s="84" t="e">
        <v>#N/A</v>
      </c>
      <c r="Q190" s="84" t="e">
        <v>#N/A</v>
      </c>
      <c r="R190" s="84" t="e">
        <v>#N/A</v>
      </c>
      <c r="U190" s="47">
        <f t="shared" si="17"/>
        <v>0.73</v>
      </c>
      <c r="V190" s="47">
        <f t="shared" si="17"/>
        <v>1</v>
      </c>
      <c r="W190" s="47">
        <f t="shared" si="17"/>
        <v>1</v>
      </c>
      <c r="X190" s="47" t="str">
        <f t="shared" si="17"/>
        <v>..</v>
      </c>
      <c r="Y190" s="47" t="str">
        <f t="shared" si="17"/>
        <v>..</v>
      </c>
      <c r="Z190" s="47" t="str">
        <f t="shared" si="16"/>
        <v>..</v>
      </c>
      <c r="AA190" s="47" t="str">
        <f t="shared" si="16"/>
        <v>..</v>
      </c>
      <c r="AB190" s="47" t="str">
        <f t="shared" si="16"/>
        <v>..</v>
      </c>
    </row>
    <row r="191" spans="1:28" ht="15.5" x14ac:dyDescent="0.35">
      <c r="A191" s="44" t="s">
        <v>182</v>
      </c>
      <c r="B191" s="44" t="s">
        <v>417</v>
      </c>
      <c r="C191" s="47">
        <f t="shared" si="18"/>
        <v>0.3066666666666667</v>
      </c>
      <c r="D191" s="47" t="str">
        <f t="shared" si="19"/>
        <v>..</v>
      </c>
      <c r="E191" s="47" t="str">
        <f t="shared" si="20"/>
        <v>..</v>
      </c>
      <c r="F191" s="47"/>
      <c r="G191" s="84"/>
      <c r="H191" s="44"/>
      <c r="J191" s="86"/>
      <c r="K191" s="92">
        <v>58</v>
      </c>
      <c r="L191" s="84">
        <v>5</v>
      </c>
      <c r="M191" s="84">
        <v>6</v>
      </c>
      <c r="N191" s="84" t="e">
        <v>#N/A</v>
      </c>
      <c r="O191" s="84" t="e">
        <v>#N/A</v>
      </c>
      <c r="P191" s="84" t="e">
        <v>#N/A</v>
      </c>
      <c r="Q191" s="84" t="e">
        <v>#N/A</v>
      </c>
      <c r="R191" s="84" t="e">
        <v>#N/A</v>
      </c>
      <c r="U191" s="47">
        <f t="shared" si="17"/>
        <v>0.42000000000000004</v>
      </c>
      <c r="V191" s="47">
        <f t="shared" si="17"/>
        <v>0.33333333333333337</v>
      </c>
      <c r="W191" s="47">
        <f t="shared" si="17"/>
        <v>0.16666666666666663</v>
      </c>
      <c r="X191" s="47" t="str">
        <f t="shared" si="17"/>
        <v>..</v>
      </c>
      <c r="Y191" s="47" t="str">
        <f t="shared" si="17"/>
        <v>..</v>
      </c>
      <c r="Z191" s="47" t="str">
        <f t="shared" si="16"/>
        <v>..</v>
      </c>
      <c r="AA191" s="47" t="str">
        <f t="shared" si="16"/>
        <v>..</v>
      </c>
      <c r="AB191" s="47" t="str">
        <f t="shared" si="16"/>
        <v>..</v>
      </c>
    </row>
    <row r="192" spans="1:28" ht="15.5" x14ac:dyDescent="0.35">
      <c r="A192" s="44" t="s">
        <v>183</v>
      </c>
      <c r="B192" s="44" t="s">
        <v>418</v>
      </c>
      <c r="C192" s="47">
        <f t="shared" si="18"/>
        <v>0.60611111111111116</v>
      </c>
      <c r="D192" s="47">
        <f t="shared" si="19"/>
        <v>0.20833333333333337</v>
      </c>
      <c r="E192" s="47">
        <f t="shared" si="20"/>
        <v>0.20833333333333337</v>
      </c>
      <c r="F192" s="47"/>
      <c r="G192" s="84"/>
      <c r="H192" s="44"/>
      <c r="J192" s="86"/>
      <c r="K192" s="92">
        <v>53</v>
      </c>
      <c r="L192" s="84">
        <v>3</v>
      </c>
      <c r="M192" s="84">
        <v>3</v>
      </c>
      <c r="N192" s="84">
        <v>5.75</v>
      </c>
      <c r="O192" s="84">
        <v>5.75</v>
      </c>
      <c r="P192" s="84">
        <v>4</v>
      </c>
      <c r="Q192" s="84">
        <v>2.5</v>
      </c>
      <c r="R192" s="84">
        <v>3.5</v>
      </c>
      <c r="U192" s="47">
        <f t="shared" si="17"/>
        <v>0.47</v>
      </c>
      <c r="V192" s="47">
        <f t="shared" si="17"/>
        <v>0.66666666666666674</v>
      </c>
      <c r="W192" s="47">
        <f t="shared" si="17"/>
        <v>0.66666666666666674</v>
      </c>
      <c r="X192" s="47">
        <f t="shared" si="17"/>
        <v>0.20833333333333337</v>
      </c>
      <c r="Y192" s="47">
        <f t="shared" si="17"/>
        <v>0.20833333333333337</v>
      </c>
      <c r="Z192" s="47">
        <f t="shared" si="16"/>
        <v>0.5</v>
      </c>
      <c r="AA192" s="47">
        <f t="shared" si="16"/>
        <v>0.75</v>
      </c>
      <c r="AB192" s="47">
        <f t="shared" si="16"/>
        <v>0.58333333333333326</v>
      </c>
    </row>
    <row r="193" spans="1:28" ht="15.5" x14ac:dyDescent="0.35">
      <c r="A193" s="44" t="s">
        <v>4</v>
      </c>
      <c r="B193" s="44" t="s">
        <v>419</v>
      </c>
      <c r="C193" s="47">
        <f t="shared" si="18"/>
        <v>0.18444444444444441</v>
      </c>
      <c r="D193" s="47" t="str">
        <f t="shared" si="19"/>
        <v>..</v>
      </c>
      <c r="E193" s="47" t="str">
        <f t="shared" si="20"/>
        <v>..</v>
      </c>
      <c r="F193" s="47"/>
      <c r="G193" s="84"/>
      <c r="H193" s="44"/>
      <c r="J193" s="86"/>
      <c r="K193" s="92">
        <v>78</v>
      </c>
      <c r="L193" s="84">
        <v>6</v>
      </c>
      <c r="M193" s="84">
        <v>6</v>
      </c>
      <c r="N193" s="84" t="e">
        <v>#N/A</v>
      </c>
      <c r="O193" s="84" t="e">
        <v>#N/A</v>
      </c>
      <c r="P193" s="84" t="e">
        <v>#N/A</v>
      </c>
      <c r="Q193" s="84" t="e">
        <v>#N/A</v>
      </c>
      <c r="R193" s="84" t="e">
        <v>#N/A</v>
      </c>
      <c r="U193" s="47">
        <f t="shared" si="17"/>
        <v>0.21999999999999997</v>
      </c>
      <c r="V193" s="47">
        <f t="shared" si="17"/>
        <v>0.16666666666666663</v>
      </c>
      <c r="W193" s="47">
        <f t="shared" si="17"/>
        <v>0.16666666666666663</v>
      </c>
      <c r="X193" s="47" t="str">
        <f t="shared" si="17"/>
        <v>..</v>
      </c>
      <c r="Y193" s="47" t="str">
        <f t="shared" si="17"/>
        <v>..</v>
      </c>
      <c r="Z193" s="47" t="str">
        <f t="shared" si="16"/>
        <v>..</v>
      </c>
      <c r="AA193" s="47" t="str">
        <f t="shared" si="16"/>
        <v>..</v>
      </c>
      <c r="AB193" s="47" t="str">
        <f t="shared" si="16"/>
        <v>..</v>
      </c>
    </row>
    <row r="194" spans="1:28" ht="15.5" x14ac:dyDescent="0.35">
      <c r="A194" s="44" t="s">
        <v>60</v>
      </c>
      <c r="B194" s="44" t="s">
        <v>420</v>
      </c>
      <c r="C194" s="47">
        <f t="shared" si="18"/>
        <v>0.91666666666666663</v>
      </c>
      <c r="D194" s="47" t="str">
        <f t="shared" si="19"/>
        <v>..</v>
      </c>
      <c r="E194" s="47" t="str">
        <f t="shared" si="20"/>
        <v>..</v>
      </c>
      <c r="F194" s="47"/>
      <c r="G194" s="84"/>
      <c r="H194" s="44"/>
      <c r="J194" s="86"/>
      <c r="K194" s="92">
        <v>25</v>
      </c>
      <c r="L194" s="84">
        <v>1</v>
      </c>
      <c r="M194" s="84">
        <v>1</v>
      </c>
      <c r="N194" s="84" t="e">
        <v>#N/A</v>
      </c>
      <c r="O194" s="84" t="e">
        <v>#N/A</v>
      </c>
      <c r="P194" s="84" t="e">
        <v>#N/A</v>
      </c>
      <c r="Q194" s="84" t="e">
        <v>#N/A</v>
      </c>
      <c r="R194" s="84" t="e">
        <v>#N/A</v>
      </c>
      <c r="U194" s="47">
        <f t="shared" si="17"/>
        <v>0.75</v>
      </c>
      <c r="V194" s="47">
        <f t="shared" si="17"/>
        <v>1</v>
      </c>
      <c r="W194" s="47">
        <f t="shared" si="17"/>
        <v>1</v>
      </c>
      <c r="X194" s="47" t="str">
        <f t="shared" si="17"/>
        <v>..</v>
      </c>
      <c r="Y194" s="47" t="str">
        <f t="shared" si="17"/>
        <v>..</v>
      </c>
      <c r="Z194" s="47" t="str">
        <f t="shared" si="16"/>
        <v>..</v>
      </c>
      <c r="AA194" s="47" t="str">
        <f t="shared" si="16"/>
        <v>..</v>
      </c>
      <c r="AB194" s="47" t="str">
        <f t="shared" si="16"/>
        <v>..</v>
      </c>
    </row>
    <row r="195" spans="1:28" ht="15.5" x14ac:dyDescent="0.35">
      <c r="A195" s="44" t="s">
        <v>185</v>
      </c>
      <c r="B195" s="44" t="s">
        <v>421</v>
      </c>
      <c r="C195" s="47">
        <f t="shared" si="18"/>
        <v>0.92333333333333334</v>
      </c>
      <c r="D195" s="47" t="str">
        <f t="shared" si="19"/>
        <v>..</v>
      </c>
      <c r="E195" s="47" t="str">
        <f t="shared" si="20"/>
        <v>..</v>
      </c>
      <c r="F195" s="47"/>
      <c r="G195" s="84"/>
      <c r="H195" s="44"/>
      <c r="J195" s="90"/>
      <c r="K195" s="92">
        <v>23</v>
      </c>
      <c r="L195" s="84">
        <v>1</v>
      </c>
      <c r="M195" s="84">
        <v>1</v>
      </c>
      <c r="N195" s="84" t="e">
        <v>#N/A</v>
      </c>
      <c r="O195" s="84" t="e">
        <v>#N/A</v>
      </c>
      <c r="P195" s="84" t="e">
        <v>#N/A</v>
      </c>
      <c r="Q195" s="84" t="e">
        <v>#N/A</v>
      </c>
      <c r="R195" s="84" t="e">
        <v>#N/A</v>
      </c>
      <c r="U195" s="47">
        <f t="shared" si="17"/>
        <v>0.77</v>
      </c>
      <c r="V195" s="47">
        <f t="shared" si="17"/>
        <v>1</v>
      </c>
      <c r="W195" s="47">
        <f t="shared" si="17"/>
        <v>1</v>
      </c>
      <c r="X195" s="47" t="str">
        <f t="shared" si="17"/>
        <v>..</v>
      </c>
      <c r="Y195" s="47" t="str">
        <f t="shared" si="17"/>
        <v>..</v>
      </c>
      <c r="Z195" s="47" t="str">
        <f t="shared" si="16"/>
        <v>..</v>
      </c>
      <c r="AA195" s="47" t="str">
        <f t="shared" si="16"/>
        <v>..</v>
      </c>
      <c r="AB195" s="47" t="str">
        <f t="shared" si="16"/>
        <v>..</v>
      </c>
    </row>
    <row r="196" spans="1:28" ht="15.5" x14ac:dyDescent="0.35">
      <c r="A196" s="44" t="s">
        <v>184</v>
      </c>
      <c r="B196" s="44" t="s">
        <v>422</v>
      </c>
      <c r="C196" s="47">
        <f t="shared" si="18"/>
        <v>0.91999999999999993</v>
      </c>
      <c r="D196" s="47" t="str">
        <f t="shared" si="19"/>
        <v>..</v>
      </c>
      <c r="E196" s="47" t="str">
        <f t="shared" si="20"/>
        <v>..</v>
      </c>
      <c r="F196" s="47"/>
      <c r="G196" s="84"/>
      <c r="H196" s="44"/>
      <c r="J196" s="86"/>
      <c r="K196" s="92">
        <v>24</v>
      </c>
      <c r="L196" s="84">
        <v>1</v>
      </c>
      <c r="M196" s="84">
        <v>1</v>
      </c>
      <c r="N196" s="84" t="e">
        <v>#N/A</v>
      </c>
      <c r="O196" s="84" t="e">
        <v>#N/A</v>
      </c>
      <c r="P196" s="84" t="e">
        <v>#N/A</v>
      </c>
      <c r="Q196" s="84" t="e">
        <v>#N/A</v>
      </c>
      <c r="R196" s="84" t="e">
        <v>#N/A</v>
      </c>
      <c r="U196" s="47">
        <f t="shared" si="17"/>
        <v>0.76</v>
      </c>
      <c r="V196" s="47">
        <f t="shared" si="17"/>
        <v>1</v>
      </c>
      <c r="W196" s="47">
        <f t="shared" si="17"/>
        <v>1</v>
      </c>
      <c r="X196" s="47" t="str">
        <f t="shared" si="17"/>
        <v>..</v>
      </c>
      <c r="Y196" s="47" t="str">
        <f t="shared" si="17"/>
        <v>..</v>
      </c>
      <c r="Z196" s="47" t="str">
        <f t="shared" si="16"/>
        <v>..</v>
      </c>
      <c r="AA196" s="47" t="str">
        <f t="shared" si="16"/>
        <v>..</v>
      </c>
      <c r="AB196" s="47" t="str">
        <f t="shared" si="16"/>
        <v>..</v>
      </c>
    </row>
    <row r="197" spans="1:28" ht="15.5" x14ac:dyDescent="0.35">
      <c r="A197" s="44" t="s">
        <v>186</v>
      </c>
      <c r="B197" s="44" t="s">
        <v>423</v>
      </c>
      <c r="C197" s="47">
        <f t="shared" si="18"/>
        <v>8.3333333333333402E-3</v>
      </c>
      <c r="D197" s="47">
        <f t="shared" si="19"/>
        <v>0</v>
      </c>
      <c r="E197" s="47">
        <f t="shared" si="20"/>
        <v>0</v>
      </c>
      <c r="F197" s="47"/>
      <c r="G197" s="84"/>
      <c r="H197" s="44"/>
      <c r="J197" s="86"/>
      <c r="K197" s="92">
        <v>95</v>
      </c>
      <c r="L197" s="84">
        <v>7</v>
      </c>
      <c r="M197" s="84">
        <v>7</v>
      </c>
      <c r="N197" s="84">
        <v>7</v>
      </c>
      <c r="O197" s="84">
        <v>7</v>
      </c>
      <c r="P197" s="84">
        <v>7</v>
      </c>
      <c r="Q197" s="84">
        <v>7</v>
      </c>
      <c r="R197" s="84">
        <v>7</v>
      </c>
      <c r="U197" s="47">
        <f t="shared" si="17"/>
        <v>5.0000000000000044E-2</v>
      </c>
      <c r="V197" s="47">
        <f t="shared" si="17"/>
        <v>0</v>
      </c>
      <c r="W197" s="47">
        <f t="shared" si="17"/>
        <v>0</v>
      </c>
      <c r="X197" s="47">
        <f t="shared" si="17"/>
        <v>0</v>
      </c>
      <c r="Y197" s="47">
        <f t="shared" si="17"/>
        <v>0</v>
      </c>
      <c r="Z197" s="47">
        <f t="shared" si="16"/>
        <v>0</v>
      </c>
      <c r="AA197" s="47">
        <f t="shared" si="16"/>
        <v>0</v>
      </c>
      <c r="AB197" s="47">
        <f t="shared" si="16"/>
        <v>0</v>
      </c>
    </row>
    <row r="198" spans="1:28" ht="15.5" x14ac:dyDescent="0.35">
      <c r="A198" s="44" t="s">
        <v>190</v>
      </c>
      <c r="B198" s="44" t="s">
        <v>424</v>
      </c>
      <c r="C198" s="47">
        <f t="shared" si="18"/>
        <v>0.80555555555555569</v>
      </c>
      <c r="D198" s="47" t="str">
        <f t="shared" si="19"/>
        <v>..</v>
      </c>
      <c r="E198" s="47" t="str">
        <f t="shared" si="20"/>
        <v>..</v>
      </c>
      <c r="F198" s="47"/>
      <c r="G198" s="84"/>
      <c r="H198" s="44"/>
      <c r="J198" s="86"/>
      <c r="K198" s="92">
        <v>25</v>
      </c>
      <c r="L198" s="84">
        <v>2</v>
      </c>
      <c r="M198" s="84">
        <v>2</v>
      </c>
      <c r="N198" s="51" t="e">
        <v>#N/A</v>
      </c>
      <c r="O198" s="51" t="e">
        <v>#N/A</v>
      </c>
      <c r="P198" s="51" t="e">
        <v>#N/A</v>
      </c>
      <c r="Q198" s="51" t="e">
        <v>#N/A</v>
      </c>
      <c r="R198" s="51" t="e">
        <v>#N/A</v>
      </c>
      <c r="U198" s="47">
        <f t="shared" si="17"/>
        <v>0.75</v>
      </c>
      <c r="V198" s="47">
        <f t="shared" si="17"/>
        <v>0.83333333333333337</v>
      </c>
      <c r="W198" s="47">
        <f t="shared" si="17"/>
        <v>0.83333333333333337</v>
      </c>
      <c r="X198" s="47" t="str">
        <f t="shared" si="17"/>
        <v>..</v>
      </c>
      <c r="Y198" s="47" t="str">
        <f t="shared" si="17"/>
        <v>..</v>
      </c>
      <c r="Z198" s="47" t="str">
        <f t="shared" si="16"/>
        <v>..</v>
      </c>
      <c r="AA198" s="47" t="str">
        <f t="shared" si="16"/>
        <v>..</v>
      </c>
      <c r="AB198" s="47" t="str">
        <f t="shared" si="16"/>
        <v>..</v>
      </c>
    </row>
    <row r="199" spans="1:28" ht="15.5" x14ac:dyDescent="0.35">
      <c r="A199" s="44" t="s">
        <v>188</v>
      </c>
      <c r="B199" s="44" t="s">
        <v>425</v>
      </c>
      <c r="C199" s="47">
        <f t="shared" si="18"/>
        <v>0.22999999999999998</v>
      </c>
      <c r="D199" s="47" t="str">
        <f t="shared" si="19"/>
        <v>..</v>
      </c>
      <c r="E199" s="47" t="str">
        <f t="shared" si="20"/>
        <v>..</v>
      </c>
      <c r="F199" s="47"/>
      <c r="G199" s="84"/>
      <c r="H199" s="44"/>
      <c r="J199" s="86"/>
      <c r="K199" s="92">
        <v>81</v>
      </c>
      <c r="L199" s="84">
        <v>5</v>
      </c>
      <c r="M199" s="84">
        <v>6</v>
      </c>
      <c r="N199" s="51" t="e">
        <v>#N/A</v>
      </c>
      <c r="O199" s="51" t="e">
        <v>#N/A</v>
      </c>
      <c r="P199" s="51" t="e">
        <v>#N/A</v>
      </c>
      <c r="Q199" s="51" t="e">
        <v>#N/A</v>
      </c>
      <c r="R199" s="51" t="e">
        <v>#N/A</v>
      </c>
      <c r="U199" s="47">
        <f t="shared" si="17"/>
        <v>0.18999999999999995</v>
      </c>
      <c r="V199" s="47">
        <f t="shared" si="17"/>
        <v>0.33333333333333337</v>
      </c>
      <c r="W199" s="47">
        <f t="shared" si="17"/>
        <v>0.16666666666666663</v>
      </c>
      <c r="X199" s="47" t="str">
        <f t="shared" si="17"/>
        <v>..</v>
      </c>
      <c r="Y199" s="47" t="str">
        <f t="shared" si="17"/>
        <v>..</v>
      </c>
      <c r="Z199" s="47" t="str">
        <f t="shared" si="16"/>
        <v>..</v>
      </c>
      <c r="AA199" s="47" t="str">
        <f t="shared" si="16"/>
        <v>..</v>
      </c>
      <c r="AB199" s="47" t="str">
        <f t="shared" si="16"/>
        <v>..</v>
      </c>
    </row>
    <row r="200" spans="1:28" ht="15.5" x14ac:dyDescent="0.35">
      <c r="A200" s="44" t="s">
        <v>189</v>
      </c>
      <c r="B200" s="44" t="s">
        <v>426</v>
      </c>
      <c r="C200" s="47">
        <f t="shared" si="18"/>
        <v>0.16444444444444448</v>
      </c>
      <c r="D200" s="47" t="str">
        <f t="shared" si="19"/>
        <v>..</v>
      </c>
      <c r="E200" s="47" t="str">
        <f t="shared" si="20"/>
        <v>..</v>
      </c>
      <c r="F200" s="47"/>
      <c r="G200" s="84"/>
      <c r="H200" s="44"/>
      <c r="J200" s="86"/>
      <c r="K200" s="92">
        <v>84</v>
      </c>
      <c r="L200" s="84">
        <v>5</v>
      </c>
      <c r="M200" s="84">
        <v>7</v>
      </c>
      <c r="N200" s="51" t="e">
        <v>#N/A</v>
      </c>
      <c r="O200" s="51" t="e">
        <v>#N/A</v>
      </c>
      <c r="P200" s="51" t="e">
        <v>#N/A</v>
      </c>
      <c r="Q200" s="51" t="e">
        <v>#N/A</v>
      </c>
      <c r="R200" s="51" t="e">
        <v>#N/A</v>
      </c>
      <c r="U200" s="47">
        <f t="shared" si="17"/>
        <v>0.16000000000000003</v>
      </c>
      <c r="V200" s="47">
        <f t="shared" si="17"/>
        <v>0.33333333333333337</v>
      </c>
      <c r="W200" s="47">
        <f t="shared" si="17"/>
        <v>0</v>
      </c>
      <c r="X200" s="47" t="str">
        <f t="shared" si="17"/>
        <v>..</v>
      </c>
      <c r="Y200" s="47" t="str">
        <f t="shared" si="17"/>
        <v>..</v>
      </c>
      <c r="Z200" s="47" t="str">
        <f t="shared" si="16"/>
        <v>..</v>
      </c>
      <c r="AA200" s="47" t="str">
        <f t="shared" si="16"/>
        <v>..</v>
      </c>
      <c r="AB200" s="47" t="str">
        <f t="shared" si="16"/>
        <v>..</v>
      </c>
    </row>
    <row r="201" spans="1:28" ht="15.5" x14ac:dyDescent="0.35">
      <c r="A201" s="44" t="s">
        <v>191</v>
      </c>
      <c r="B201" s="44" t="s">
        <v>548</v>
      </c>
      <c r="C201" s="47">
        <f t="shared" si="18"/>
        <v>0.16666666666666669</v>
      </c>
      <c r="D201" s="47" t="str">
        <f t="shared" si="19"/>
        <v>..</v>
      </c>
      <c r="E201" s="47" t="str">
        <f t="shared" si="20"/>
        <v>..</v>
      </c>
      <c r="F201" s="47"/>
      <c r="G201" s="84"/>
      <c r="H201" s="44"/>
      <c r="J201" s="86"/>
      <c r="K201" s="92" t="e">
        <v>#N/A</v>
      </c>
      <c r="L201" s="84">
        <v>5</v>
      </c>
      <c r="M201" s="84">
        <v>7</v>
      </c>
      <c r="N201" s="51" t="e">
        <v>#N/A</v>
      </c>
      <c r="O201" s="51" t="e">
        <v>#N/A</v>
      </c>
      <c r="P201" s="51" t="e">
        <v>#N/A</v>
      </c>
      <c r="Q201" s="51" t="e">
        <v>#N/A</v>
      </c>
      <c r="R201" s="51" t="e">
        <v>#N/A</v>
      </c>
      <c r="U201" s="47" t="str">
        <f t="shared" si="17"/>
        <v>..</v>
      </c>
      <c r="V201" s="47">
        <f t="shared" si="17"/>
        <v>0.33333333333333337</v>
      </c>
      <c r="W201" s="47">
        <f t="shared" si="17"/>
        <v>0</v>
      </c>
      <c r="X201" s="47" t="str">
        <f t="shared" si="17"/>
        <v>..</v>
      </c>
      <c r="Y201" s="47" t="str">
        <f t="shared" si="17"/>
        <v>..</v>
      </c>
      <c r="Z201" s="47" t="str">
        <f t="shared" si="16"/>
        <v>..</v>
      </c>
      <c r="AA201" s="47" t="str">
        <f t="shared" si="16"/>
        <v>..</v>
      </c>
      <c r="AB201" s="47" t="str">
        <f t="shared" si="16"/>
        <v>..</v>
      </c>
    </row>
    <row r="202" spans="1:28" ht="15.5" x14ac:dyDescent="0.35">
      <c r="A202" s="44" t="s">
        <v>193</v>
      </c>
      <c r="B202" s="44" t="s">
        <v>427</v>
      </c>
      <c r="C202" s="47">
        <f t="shared" si="18"/>
        <v>0.10555555555555556</v>
      </c>
      <c r="D202" s="47" t="str">
        <f t="shared" si="19"/>
        <v>..</v>
      </c>
      <c r="E202" s="47" t="str">
        <f t="shared" si="20"/>
        <v>..</v>
      </c>
      <c r="F202" s="47"/>
      <c r="G202" s="84"/>
      <c r="H202" s="44"/>
      <c r="J202" s="86"/>
      <c r="K202" s="92">
        <v>85</v>
      </c>
      <c r="L202" s="84">
        <v>6</v>
      </c>
      <c r="M202" s="84">
        <v>7</v>
      </c>
      <c r="N202" s="51" t="e">
        <v>#N/A</v>
      </c>
      <c r="O202" s="51" t="e">
        <v>#N/A</v>
      </c>
      <c r="P202" s="51" t="e">
        <v>#N/A</v>
      </c>
      <c r="Q202" s="51" t="e">
        <v>#N/A</v>
      </c>
      <c r="R202" s="51" t="e">
        <v>#N/A</v>
      </c>
      <c r="U202" s="47">
        <f t="shared" si="17"/>
        <v>0.15000000000000002</v>
      </c>
      <c r="V202" s="47">
        <f t="shared" si="17"/>
        <v>0.16666666666666663</v>
      </c>
      <c r="W202" s="47">
        <f t="shared" si="17"/>
        <v>0</v>
      </c>
      <c r="X202" s="47" t="str">
        <f t="shared" si="17"/>
        <v>..</v>
      </c>
      <c r="Y202" s="47" t="str">
        <f t="shared" si="17"/>
        <v>..</v>
      </c>
      <c r="Z202" s="47" t="str">
        <f t="shared" si="16"/>
        <v>..</v>
      </c>
      <c r="AA202" s="47" t="str">
        <f t="shared" si="16"/>
        <v>..</v>
      </c>
      <c r="AB202" s="47" t="str">
        <f t="shared" si="16"/>
        <v>..</v>
      </c>
    </row>
    <row r="203" spans="1:28" ht="15.5" x14ac:dyDescent="0.35">
      <c r="A203" s="44" t="s">
        <v>196</v>
      </c>
      <c r="B203" s="44" t="s">
        <v>428</v>
      </c>
      <c r="C203" s="47">
        <f t="shared" si="18"/>
        <v>0.45666666666666672</v>
      </c>
      <c r="D203" s="47" t="str">
        <f t="shared" si="19"/>
        <v>..</v>
      </c>
      <c r="E203" s="47" t="str">
        <f t="shared" si="20"/>
        <v>..</v>
      </c>
      <c r="F203" s="47"/>
      <c r="G203" s="84"/>
      <c r="H203" s="44"/>
      <c r="J203" s="86"/>
      <c r="K203" s="92">
        <v>63</v>
      </c>
      <c r="L203" s="84">
        <v>4</v>
      </c>
      <c r="M203" s="84">
        <v>4</v>
      </c>
      <c r="N203" s="51" t="e">
        <v>#N/A</v>
      </c>
      <c r="O203" s="51" t="e">
        <v>#N/A</v>
      </c>
      <c r="P203" s="51" t="e">
        <v>#N/A</v>
      </c>
      <c r="Q203" s="51" t="e">
        <v>#N/A</v>
      </c>
      <c r="R203" s="51" t="e">
        <v>#N/A</v>
      </c>
      <c r="U203" s="47">
        <f t="shared" si="17"/>
        <v>0.37</v>
      </c>
      <c r="V203" s="47">
        <f t="shared" si="17"/>
        <v>0.5</v>
      </c>
      <c r="W203" s="47">
        <f t="shared" si="17"/>
        <v>0.5</v>
      </c>
      <c r="X203" s="47" t="str">
        <f t="shared" si="17"/>
        <v>..</v>
      </c>
      <c r="Y203" s="47" t="str">
        <f t="shared" si="17"/>
        <v>..</v>
      </c>
      <c r="Z203" s="47" t="str">
        <f t="shared" si="16"/>
        <v>..</v>
      </c>
      <c r="AA203" s="47" t="str">
        <f t="shared" si="16"/>
        <v>..</v>
      </c>
      <c r="AB203" s="47" t="str">
        <f t="shared" si="16"/>
        <v>..</v>
      </c>
    </row>
    <row r="204" spans="1:28" ht="15.5" x14ac:dyDescent="0.35">
      <c r="A204" s="44" t="s">
        <v>197</v>
      </c>
      <c r="B204" s="44" t="s">
        <v>429</v>
      </c>
      <c r="C204" s="47">
        <f t="shared" si="18"/>
        <v>0.30888888888888894</v>
      </c>
      <c r="D204" s="47" t="str">
        <f t="shared" si="19"/>
        <v>..</v>
      </c>
      <c r="E204" s="47" t="str">
        <f t="shared" si="20"/>
        <v>..</v>
      </c>
      <c r="F204" s="47"/>
      <c r="G204" s="84"/>
      <c r="H204" s="44"/>
      <c r="J204" s="86"/>
      <c r="K204" s="92">
        <v>74</v>
      </c>
      <c r="L204" s="84">
        <v>5</v>
      </c>
      <c r="M204" s="84">
        <v>5</v>
      </c>
      <c r="N204" s="51" t="e">
        <v>#N/A</v>
      </c>
      <c r="O204" s="51" t="e">
        <v>#N/A</v>
      </c>
      <c r="P204" s="51" t="e">
        <v>#N/A</v>
      </c>
      <c r="Q204" s="51" t="e">
        <v>#N/A</v>
      </c>
      <c r="R204" s="51" t="e">
        <v>#N/A</v>
      </c>
      <c r="U204" s="47">
        <f t="shared" si="17"/>
        <v>0.26</v>
      </c>
      <c r="V204" s="47">
        <f t="shared" si="17"/>
        <v>0.33333333333333337</v>
      </c>
      <c r="W204" s="47">
        <f t="shared" si="17"/>
        <v>0.33333333333333337</v>
      </c>
      <c r="X204" s="47" t="str">
        <f t="shared" si="17"/>
        <v>..</v>
      </c>
      <c r="Y204" s="47" t="str">
        <f t="shared" si="17"/>
        <v>..</v>
      </c>
      <c r="Z204" s="47" t="str">
        <f t="shared" si="16"/>
        <v>..</v>
      </c>
      <c r="AA204" s="47" t="str">
        <f t="shared" si="16"/>
        <v>..</v>
      </c>
      <c r="AB204" s="47" t="str">
        <f t="shared" si="16"/>
        <v>..</v>
      </c>
    </row>
    <row r="205" spans="1:28" ht="15.5" x14ac:dyDescent="0.35">
      <c r="K205" s="82"/>
      <c r="L205" s="50"/>
      <c r="M205" s="50"/>
      <c r="N205" s="51"/>
      <c r="O205" s="51"/>
      <c r="P205" s="51"/>
      <c r="Q205" s="51"/>
      <c r="R205" s="51"/>
      <c r="U205" s="84"/>
      <c r="V205" s="85"/>
      <c r="W205" s="85"/>
      <c r="X205" s="85"/>
      <c r="Y205" s="85"/>
      <c r="Z205" s="85"/>
      <c r="AA205" s="85"/>
      <c r="AB205" s="85"/>
    </row>
    <row r="206" spans="1:28" ht="15.5" x14ac:dyDescent="0.35">
      <c r="D206" s="47">
        <f>COUNT(D8:D204)</f>
        <v>29</v>
      </c>
      <c r="E206" s="47">
        <f>COUNT(E8:E204)</f>
        <v>29</v>
      </c>
      <c r="F206" s="47">
        <f>COUNT(F8:F204)</f>
        <v>0</v>
      </c>
      <c r="K206" s="82"/>
      <c r="L206" s="82"/>
      <c r="M206" s="82"/>
      <c r="N206" s="51"/>
      <c r="O206" s="51"/>
      <c r="P206" s="51"/>
      <c r="Q206" s="51"/>
      <c r="R206" s="51"/>
      <c r="U206" s="84"/>
      <c r="V206" s="85"/>
      <c r="W206" s="85"/>
      <c r="X206" s="85"/>
      <c r="Y206" s="85"/>
      <c r="Z206" s="85"/>
      <c r="AA206" s="85"/>
      <c r="AB206" s="85"/>
    </row>
    <row r="207" spans="1:28" ht="15.5" x14ac:dyDescent="0.35">
      <c r="K207" s="82"/>
      <c r="L207" s="82"/>
      <c r="M207" s="50"/>
      <c r="N207" s="51"/>
      <c r="O207" s="51"/>
      <c r="P207" s="51"/>
      <c r="Q207" s="51"/>
      <c r="R207" s="51"/>
      <c r="U207" s="84"/>
      <c r="V207" s="85"/>
      <c r="W207" s="85"/>
      <c r="X207" s="85"/>
      <c r="Y207" s="85"/>
      <c r="Z207" s="85"/>
      <c r="AA207" s="85"/>
      <c r="AB207" s="85"/>
    </row>
    <row r="208" spans="1:28" ht="15.5" x14ac:dyDescent="0.35">
      <c r="H208" s="44"/>
      <c r="I208" s="44"/>
      <c r="J208" s="44"/>
      <c r="K208" s="82"/>
      <c r="L208" s="50"/>
      <c r="M208" s="50"/>
      <c r="N208" s="51"/>
      <c r="O208" s="51"/>
      <c r="P208" s="51"/>
      <c r="Q208" s="51"/>
      <c r="R208" s="51"/>
      <c r="U208" s="84"/>
      <c r="V208" s="85"/>
      <c r="W208" s="85"/>
      <c r="X208" s="85"/>
      <c r="Y208" s="85"/>
      <c r="Z208" s="85"/>
      <c r="AA208" s="85"/>
      <c r="AB208" s="85"/>
    </row>
    <row r="209" spans="8:28" ht="15.5" x14ac:dyDescent="0.35">
      <c r="H209" s="44"/>
      <c r="I209" s="44"/>
      <c r="J209" s="44"/>
      <c r="K209" s="82"/>
      <c r="L209" s="50"/>
      <c r="M209" s="50"/>
      <c r="N209" s="51"/>
      <c r="O209" s="51"/>
      <c r="P209" s="51"/>
      <c r="Q209" s="51"/>
      <c r="R209" s="51"/>
      <c r="U209" s="84"/>
      <c r="V209" s="85"/>
      <c r="W209" s="85"/>
      <c r="X209" s="85"/>
      <c r="Y209" s="85"/>
      <c r="Z209" s="85"/>
      <c r="AA209" s="85"/>
      <c r="AB209" s="85"/>
    </row>
    <row r="210" spans="8:28" ht="15.5" x14ac:dyDescent="0.35">
      <c r="H210" s="44"/>
      <c r="I210" s="44"/>
      <c r="J210" s="44"/>
      <c r="K210" s="82"/>
      <c r="L210" s="50"/>
      <c r="M210" s="50"/>
      <c r="N210" s="51"/>
      <c r="O210" s="51"/>
      <c r="P210" s="51"/>
      <c r="Q210" s="51"/>
      <c r="R210" s="51"/>
      <c r="U210" s="84"/>
      <c r="V210" s="85"/>
      <c r="W210" s="85"/>
      <c r="X210" s="85"/>
      <c r="Y210" s="85"/>
      <c r="Z210" s="85"/>
      <c r="AA210" s="85"/>
      <c r="AB210" s="85"/>
    </row>
    <row r="211" spans="8:28" x14ac:dyDescent="0.35">
      <c r="H211" s="44"/>
      <c r="I211" s="44"/>
      <c r="J211" s="44"/>
      <c r="K211" s="82"/>
      <c r="L211" s="50"/>
      <c r="M211" s="50"/>
      <c r="N211" s="51"/>
      <c r="O211" s="51"/>
      <c r="P211" s="51"/>
      <c r="Q211" s="51"/>
      <c r="R211" s="51"/>
    </row>
    <row r="212" spans="8:28" x14ac:dyDescent="0.35">
      <c r="H212" s="44"/>
      <c r="I212" s="44"/>
      <c r="J212" s="44"/>
      <c r="K212" s="82"/>
      <c r="L212" s="50"/>
      <c r="M212" s="50"/>
      <c r="N212" s="51"/>
      <c r="O212" s="51"/>
      <c r="P212" s="51"/>
      <c r="Q212" s="51"/>
      <c r="R212" s="51"/>
    </row>
    <row r="213" spans="8:28" x14ac:dyDescent="0.35">
      <c r="H213" s="44"/>
      <c r="I213" s="44"/>
      <c r="J213" s="44"/>
      <c r="K213" s="82"/>
      <c r="L213" s="50"/>
      <c r="M213" s="50"/>
      <c r="N213" s="51"/>
      <c r="O213" s="51"/>
      <c r="P213" s="51"/>
      <c r="Q213" s="51"/>
      <c r="R213" s="51"/>
    </row>
    <row r="214" spans="8:28" x14ac:dyDescent="0.35">
      <c r="H214" s="44"/>
      <c r="I214" s="44"/>
      <c r="J214" s="44"/>
      <c r="K214" s="82"/>
      <c r="L214" s="50"/>
      <c r="M214" s="50"/>
      <c r="N214" s="51"/>
      <c r="O214" s="51"/>
      <c r="P214" s="51"/>
      <c r="Q214" s="51"/>
      <c r="R214" s="51"/>
    </row>
    <row r="215" spans="8:28" x14ac:dyDescent="0.35">
      <c r="H215" s="44"/>
      <c r="I215" s="44"/>
      <c r="J215" s="44"/>
      <c r="K215" s="82"/>
      <c r="L215" s="50"/>
      <c r="M215" s="50"/>
      <c r="N215" s="51"/>
      <c r="O215" s="51"/>
      <c r="P215" s="51"/>
      <c r="Q215" s="51"/>
      <c r="R215" s="51"/>
    </row>
    <row r="216" spans="8:28" x14ac:dyDescent="0.35">
      <c r="H216" s="44"/>
      <c r="I216" s="44"/>
      <c r="J216" s="44"/>
      <c r="K216" s="82"/>
      <c r="L216" s="50"/>
      <c r="M216" s="50"/>
      <c r="N216" s="51"/>
      <c r="O216" s="51"/>
      <c r="P216" s="51"/>
      <c r="Q216" s="51"/>
      <c r="R216" s="51"/>
    </row>
    <row r="217" spans="8:28" x14ac:dyDescent="0.35">
      <c r="H217" s="44"/>
      <c r="I217" s="44"/>
      <c r="J217" s="44"/>
      <c r="K217" s="82"/>
      <c r="L217" s="50"/>
      <c r="M217" s="50"/>
      <c r="N217" s="51"/>
      <c r="O217" s="51"/>
      <c r="P217" s="51"/>
      <c r="Q217" s="51"/>
      <c r="R217" s="51"/>
    </row>
    <row r="218" spans="8:28" x14ac:dyDescent="0.35">
      <c r="H218" s="44"/>
      <c r="I218" s="44"/>
      <c r="J218" s="44"/>
      <c r="K218" s="82"/>
      <c r="L218" s="50"/>
      <c r="M218" s="50"/>
      <c r="N218" s="51"/>
      <c r="O218" s="51"/>
      <c r="P218" s="51"/>
      <c r="Q218" s="51"/>
      <c r="R218" s="51"/>
    </row>
    <row r="219" spans="8:28" x14ac:dyDescent="0.35">
      <c r="H219" s="44"/>
      <c r="I219" s="44"/>
      <c r="J219" s="44"/>
      <c r="K219" s="82"/>
      <c r="L219" s="50"/>
      <c r="M219" s="50"/>
      <c r="N219" s="51"/>
      <c r="O219" s="51"/>
      <c r="P219" s="51"/>
      <c r="Q219" s="51"/>
      <c r="R219" s="51"/>
    </row>
    <row r="220" spans="8:28" x14ac:dyDescent="0.35">
      <c r="H220" s="44"/>
      <c r="I220" s="44"/>
      <c r="J220" s="44"/>
      <c r="K220" s="82"/>
      <c r="L220" s="50"/>
      <c r="M220" s="50"/>
      <c r="N220" s="51"/>
      <c r="O220" s="51"/>
      <c r="P220" s="51"/>
      <c r="Q220" s="51"/>
      <c r="R220" s="51"/>
    </row>
    <row r="221" spans="8:28" x14ac:dyDescent="0.35">
      <c r="H221" s="44"/>
      <c r="I221" s="44"/>
      <c r="J221" s="44"/>
      <c r="K221" s="82"/>
      <c r="L221" s="50"/>
      <c r="M221" s="50"/>
      <c r="N221" s="51"/>
      <c r="O221" s="51"/>
      <c r="P221" s="51"/>
      <c r="Q221" s="51"/>
      <c r="R221" s="51"/>
    </row>
    <row r="222" spans="8:28" x14ac:dyDescent="0.35">
      <c r="H222" s="44"/>
      <c r="I222" s="44"/>
      <c r="J222" s="44"/>
      <c r="K222" s="82"/>
      <c r="L222" s="50"/>
      <c r="M222" s="50"/>
      <c r="N222" s="51"/>
      <c r="O222" s="51"/>
      <c r="P222" s="51"/>
      <c r="Q222" s="51"/>
      <c r="R222" s="51"/>
    </row>
    <row r="223" spans="8:28" x14ac:dyDescent="0.35">
      <c r="H223" s="44"/>
      <c r="I223" s="44"/>
      <c r="J223" s="44"/>
      <c r="K223" s="82"/>
      <c r="L223" s="50"/>
      <c r="M223" s="50"/>
      <c r="N223" s="51"/>
      <c r="O223" s="51"/>
      <c r="P223" s="51"/>
      <c r="Q223" s="51"/>
      <c r="R223" s="51"/>
    </row>
    <row r="224" spans="8:28" x14ac:dyDescent="0.35">
      <c r="H224" s="44"/>
      <c r="I224" s="44"/>
      <c r="J224" s="44"/>
      <c r="K224" s="82"/>
      <c r="L224" s="50"/>
      <c r="M224" s="50"/>
      <c r="N224" s="51"/>
      <c r="O224" s="51"/>
      <c r="P224" s="51"/>
      <c r="Q224" s="51"/>
      <c r="R224" s="51"/>
    </row>
    <row r="225" spans="8:18" x14ac:dyDescent="0.35">
      <c r="H225" s="44"/>
      <c r="I225" s="44"/>
      <c r="J225" s="44"/>
      <c r="K225" s="82"/>
      <c r="L225" s="50"/>
      <c r="M225" s="50"/>
      <c r="N225" s="51"/>
      <c r="O225" s="51"/>
      <c r="P225" s="51"/>
      <c r="Q225" s="51"/>
      <c r="R225" s="51"/>
    </row>
    <row r="226" spans="8:18" x14ac:dyDescent="0.35">
      <c r="H226" s="44"/>
      <c r="I226" s="44"/>
      <c r="J226" s="44"/>
      <c r="K226" s="82"/>
      <c r="L226" s="50"/>
      <c r="M226" s="50"/>
      <c r="N226" s="51"/>
      <c r="O226" s="51"/>
      <c r="P226" s="51"/>
      <c r="Q226" s="51"/>
      <c r="R226" s="51"/>
    </row>
    <row r="227" spans="8:18" x14ac:dyDescent="0.35">
      <c r="H227" s="44"/>
      <c r="I227" s="44"/>
      <c r="J227" s="44"/>
      <c r="K227" s="82"/>
      <c r="L227" s="50"/>
      <c r="M227" s="50"/>
      <c r="N227" s="51"/>
      <c r="O227" s="51"/>
      <c r="P227" s="51"/>
      <c r="Q227" s="51"/>
      <c r="R227" s="51"/>
    </row>
    <row r="228" spans="8:18" x14ac:dyDescent="0.35">
      <c r="H228" s="44"/>
      <c r="I228" s="44"/>
      <c r="J228" s="44"/>
      <c r="K228" s="82"/>
      <c r="L228" s="50"/>
      <c r="M228" s="50"/>
      <c r="N228" s="51"/>
      <c r="O228" s="51"/>
      <c r="P228" s="51"/>
      <c r="Q228" s="51"/>
      <c r="R228" s="51"/>
    </row>
    <row r="229" spans="8:18" x14ac:dyDescent="0.35">
      <c r="H229" s="44"/>
      <c r="I229" s="44"/>
      <c r="J229" s="44"/>
      <c r="K229" s="82"/>
      <c r="L229" s="50"/>
      <c r="M229" s="50"/>
      <c r="N229" s="51"/>
      <c r="O229" s="51"/>
      <c r="P229" s="51"/>
      <c r="Q229" s="51"/>
      <c r="R229" s="51"/>
    </row>
    <row r="230" spans="8:18" x14ac:dyDescent="0.35">
      <c r="H230" s="44"/>
      <c r="I230" s="44"/>
      <c r="J230" s="44"/>
      <c r="K230" s="82"/>
      <c r="L230" s="50"/>
      <c r="M230" s="50"/>
      <c r="N230" s="51"/>
      <c r="O230" s="51"/>
      <c r="P230" s="51"/>
      <c r="Q230" s="51"/>
      <c r="R230" s="51"/>
    </row>
    <row r="231" spans="8:18" x14ac:dyDescent="0.35">
      <c r="H231" s="44"/>
      <c r="I231" s="44"/>
      <c r="J231" s="44"/>
      <c r="K231" s="82"/>
      <c r="L231" s="50"/>
      <c r="M231" s="50"/>
      <c r="N231" s="51"/>
      <c r="O231" s="51"/>
      <c r="P231" s="51"/>
      <c r="Q231" s="51"/>
      <c r="R231" s="51"/>
    </row>
    <row r="232" spans="8:18" x14ac:dyDescent="0.35">
      <c r="H232" s="44"/>
      <c r="I232" s="44"/>
      <c r="J232" s="44"/>
      <c r="K232" s="82"/>
      <c r="L232" s="50"/>
      <c r="M232" s="50"/>
      <c r="N232" s="51"/>
      <c r="O232" s="51"/>
      <c r="P232" s="51"/>
      <c r="Q232" s="51"/>
      <c r="R232" s="51"/>
    </row>
    <row r="233" spans="8:18" x14ac:dyDescent="0.35">
      <c r="H233" s="44"/>
      <c r="I233" s="44"/>
      <c r="J233" s="44"/>
      <c r="K233" s="82"/>
      <c r="L233" s="50"/>
      <c r="M233" s="50"/>
      <c r="N233" s="51"/>
      <c r="O233" s="51"/>
      <c r="P233" s="51"/>
      <c r="Q233" s="51"/>
      <c r="R233" s="51"/>
    </row>
    <row r="234" spans="8:18" x14ac:dyDescent="0.35">
      <c r="H234" s="44"/>
      <c r="I234" s="44"/>
      <c r="J234" s="44"/>
      <c r="K234" s="82"/>
      <c r="L234" s="50"/>
      <c r="M234" s="50"/>
      <c r="N234" s="51"/>
      <c r="O234" s="51"/>
      <c r="P234" s="51"/>
      <c r="Q234" s="51"/>
      <c r="R234" s="51"/>
    </row>
    <row r="235" spans="8:18" x14ac:dyDescent="0.35">
      <c r="H235" s="44"/>
      <c r="I235" s="44"/>
      <c r="J235" s="44"/>
      <c r="K235" s="82"/>
      <c r="L235" s="50"/>
      <c r="M235" s="50"/>
      <c r="N235" s="51"/>
      <c r="O235" s="51"/>
      <c r="P235" s="51"/>
      <c r="Q235" s="51"/>
      <c r="R235" s="51"/>
    </row>
    <row r="236" spans="8:18" x14ac:dyDescent="0.35">
      <c r="H236" s="44"/>
      <c r="I236" s="44"/>
      <c r="J236" s="44"/>
      <c r="K236" s="82"/>
      <c r="L236" s="50"/>
      <c r="M236" s="50"/>
      <c r="N236" s="51"/>
      <c r="O236" s="51"/>
      <c r="P236" s="51"/>
      <c r="Q236" s="51"/>
      <c r="R236" s="51"/>
    </row>
    <row r="237" spans="8:18" x14ac:dyDescent="0.35">
      <c r="H237" s="44"/>
      <c r="I237" s="44"/>
      <c r="J237" s="44"/>
      <c r="K237" s="82"/>
      <c r="L237" s="50"/>
      <c r="M237" s="50"/>
      <c r="N237" s="51"/>
      <c r="O237" s="51"/>
      <c r="P237" s="51"/>
      <c r="Q237" s="51"/>
      <c r="R237" s="51"/>
    </row>
    <row r="238" spans="8:18" x14ac:dyDescent="0.35">
      <c r="H238" s="44"/>
      <c r="I238" s="44"/>
      <c r="J238" s="44"/>
      <c r="K238" s="82"/>
      <c r="L238" s="50"/>
      <c r="M238" s="50"/>
      <c r="N238" s="51"/>
      <c r="O238" s="51"/>
      <c r="P238" s="51"/>
      <c r="Q238" s="51"/>
      <c r="R238" s="51"/>
    </row>
    <row r="239" spans="8:18" x14ac:dyDescent="0.35">
      <c r="H239" s="44"/>
      <c r="I239" s="44"/>
      <c r="J239" s="44"/>
      <c r="K239" s="82"/>
      <c r="L239" s="50"/>
      <c r="M239" s="50"/>
      <c r="N239" s="51"/>
      <c r="O239" s="51"/>
      <c r="P239" s="51"/>
      <c r="Q239" s="51"/>
      <c r="R239" s="51"/>
    </row>
    <row r="240" spans="8:18" x14ac:dyDescent="0.35">
      <c r="H240" s="44"/>
      <c r="I240" s="44"/>
      <c r="J240" s="44"/>
      <c r="K240" s="82"/>
      <c r="L240" s="50"/>
      <c r="M240" s="50"/>
      <c r="N240" s="51"/>
      <c r="O240" s="51"/>
      <c r="P240" s="51"/>
      <c r="Q240" s="51"/>
      <c r="R240" s="51"/>
    </row>
    <row r="241" spans="8:18" x14ac:dyDescent="0.35">
      <c r="H241" s="44"/>
      <c r="I241" s="44"/>
      <c r="J241" s="44"/>
      <c r="K241" s="82"/>
      <c r="L241" s="50"/>
      <c r="M241" s="50"/>
      <c r="N241" s="51"/>
      <c r="O241" s="51"/>
      <c r="P241" s="51"/>
      <c r="Q241" s="51"/>
      <c r="R241" s="51"/>
    </row>
    <row r="242" spans="8:18" x14ac:dyDescent="0.35">
      <c r="H242" s="44"/>
      <c r="I242" s="44"/>
      <c r="J242" s="44"/>
      <c r="K242" s="82"/>
      <c r="L242" s="50"/>
      <c r="M242" s="50"/>
      <c r="N242" s="51"/>
      <c r="O242" s="51"/>
      <c r="P242" s="51"/>
      <c r="Q242" s="51"/>
      <c r="R242" s="51"/>
    </row>
    <row r="243" spans="8:18" x14ac:dyDescent="0.35">
      <c r="H243" s="44"/>
      <c r="I243" s="44"/>
      <c r="J243" s="44"/>
      <c r="K243" s="82"/>
      <c r="L243" s="50"/>
      <c r="M243" s="50"/>
      <c r="N243" s="51"/>
      <c r="O243" s="51"/>
      <c r="P243" s="51"/>
      <c r="Q243" s="51"/>
      <c r="R243" s="51"/>
    </row>
    <row r="244" spans="8:18" x14ac:dyDescent="0.35">
      <c r="H244" s="44"/>
      <c r="I244" s="44"/>
      <c r="J244" s="44"/>
      <c r="K244" s="82"/>
      <c r="L244" s="50"/>
      <c r="M244" s="50"/>
      <c r="N244" s="51"/>
      <c r="O244" s="51"/>
      <c r="P244" s="51"/>
      <c r="Q244" s="51"/>
      <c r="R244" s="51"/>
    </row>
    <row r="245" spans="8:18" x14ac:dyDescent="0.35">
      <c r="H245" s="44"/>
      <c r="I245" s="44"/>
      <c r="J245" s="44"/>
      <c r="K245" s="82"/>
      <c r="L245" s="50"/>
      <c r="M245" s="50"/>
      <c r="N245" s="51"/>
      <c r="O245" s="51"/>
      <c r="P245" s="51"/>
      <c r="Q245" s="51"/>
      <c r="R245" s="51"/>
    </row>
    <row r="246" spans="8:18" x14ac:dyDescent="0.35">
      <c r="H246" s="44"/>
      <c r="I246" s="44"/>
      <c r="J246" s="44"/>
      <c r="K246" s="82"/>
      <c r="L246" s="50"/>
      <c r="M246" s="50"/>
      <c r="N246" s="51"/>
      <c r="O246" s="51"/>
      <c r="P246" s="51"/>
      <c r="Q246" s="51"/>
      <c r="R246" s="51"/>
    </row>
    <row r="247" spans="8:18" x14ac:dyDescent="0.35">
      <c r="H247" s="44"/>
      <c r="I247" s="44"/>
      <c r="J247" s="44"/>
      <c r="K247" s="82"/>
      <c r="L247" s="50"/>
      <c r="M247" s="50"/>
      <c r="N247" s="51"/>
      <c r="O247" s="51"/>
      <c r="P247" s="51"/>
      <c r="Q247" s="51"/>
      <c r="R247" s="51"/>
    </row>
    <row r="248" spans="8:18" x14ac:dyDescent="0.35">
      <c r="H248" s="44"/>
      <c r="I248" s="44"/>
      <c r="J248" s="44"/>
      <c r="K248" s="82"/>
      <c r="L248" s="50"/>
      <c r="M248" s="50"/>
      <c r="N248" s="51"/>
      <c r="O248" s="51"/>
      <c r="P248" s="51"/>
      <c r="Q248" s="51"/>
      <c r="R248" s="51"/>
    </row>
    <row r="249" spans="8:18" x14ac:dyDescent="0.35">
      <c r="H249" s="44"/>
      <c r="I249" s="44"/>
      <c r="J249" s="44"/>
      <c r="K249" s="82"/>
      <c r="L249" s="50"/>
      <c r="M249" s="50"/>
      <c r="N249" s="51"/>
      <c r="O249" s="51"/>
      <c r="P249" s="51"/>
      <c r="Q249" s="51"/>
      <c r="R249" s="51"/>
    </row>
    <row r="250" spans="8:18" x14ac:dyDescent="0.35">
      <c r="H250" s="44"/>
      <c r="I250" s="44"/>
      <c r="J250" s="44"/>
      <c r="K250" s="82"/>
      <c r="L250" s="50"/>
      <c r="M250" s="50"/>
      <c r="N250" s="51"/>
      <c r="O250" s="51"/>
      <c r="P250" s="51"/>
      <c r="Q250" s="51"/>
      <c r="R250" s="51"/>
    </row>
    <row r="251" spans="8:18" x14ac:dyDescent="0.35">
      <c r="H251" s="44"/>
      <c r="I251" s="44"/>
      <c r="J251" s="44"/>
      <c r="K251" s="82"/>
      <c r="L251" s="50"/>
      <c r="M251" s="50"/>
      <c r="N251" s="51"/>
      <c r="O251" s="51"/>
      <c r="P251" s="51"/>
      <c r="Q251" s="51"/>
      <c r="R251" s="51"/>
    </row>
    <row r="252" spans="8:18" x14ac:dyDescent="0.35">
      <c r="H252" s="44"/>
      <c r="I252" s="44"/>
      <c r="J252" s="44"/>
      <c r="K252" s="82"/>
      <c r="L252" s="50"/>
      <c r="M252" s="50"/>
      <c r="N252" s="51"/>
      <c r="O252" s="51"/>
      <c r="P252" s="51"/>
      <c r="Q252" s="51"/>
      <c r="R252" s="51"/>
    </row>
    <row r="253" spans="8:18" x14ac:dyDescent="0.35">
      <c r="H253" s="44"/>
      <c r="I253" s="44"/>
      <c r="J253" s="44"/>
      <c r="K253" s="82"/>
      <c r="L253" s="50"/>
      <c r="M253" s="50"/>
      <c r="N253" s="51"/>
      <c r="O253" s="51"/>
      <c r="P253" s="51"/>
      <c r="Q253" s="51"/>
      <c r="R253" s="51"/>
    </row>
    <row r="254" spans="8:18" x14ac:dyDescent="0.35">
      <c r="H254" s="44"/>
      <c r="I254" s="44"/>
      <c r="J254" s="44"/>
      <c r="K254" s="82"/>
      <c r="L254" s="50"/>
      <c r="M254" s="50"/>
      <c r="N254" s="51"/>
      <c r="O254" s="51"/>
      <c r="P254" s="51"/>
      <c r="Q254" s="51"/>
      <c r="R254" s="51"/>
    </row>
    <row r="255" spans="8:18" x14ac:dyDescent="0.35">
      <c r="H255" s="44"/>
      <c r="I255" s="44"/>
      <c r="J255" s="44"/>
      <c r="K255" s="82"/>
      <c r="L255" s="50"/>
      <c r="M255" s="50"/>
      <c r="N255" s="51"/>
      <c r="O255" s="51"/>
      <c r="P255" s="51"/>
      <c r="Q255" s="51"/>
      <c r="R255" s="51"/>
    </row>
    <row r="256" spans="8:18" x14ac:dyDescent="0.35">
      <c r="H256" s="44"/>
      <c r="I256" s="44"/>
      <c r="J256" s="44"/>
      <c r="K256" s="82"/>
      <c r="L256" s="50"/>
      <c r="M256" s="50"/>
      <c r="N256" s="51"/>
      <c r="O256" s="51"/>
      <c r="P256" s="51"/>
      <c r="Q256" s="51"/>
      <c r="R256" s="51"/>
    </row>
    <row r="257" spans="8:18" x14ac:dyDescent="0.35">
      <c r="H257" s="44"/>
      <c r="I257" s="44"/>
      <c r="J257" s="44"/>
      <c r="K257" s="82"/>
      <c r="L257" s="50"/>
      <c r="M257" s="50"/>
      <c r="N257" s="51"/>
      <c r="O257" s="51"/>
      <c r="P257" s="51"/>
      <c r="Q257" s="51"/>
      <c r="R257" s="51"/>
    </row>
    <row r="258" spans="8:18" x14ac:dyDescent="0.35">
      <c r="H258" s="44"/>
      <c r="I258" s="44"/>
      <c r="J258" s="44"/>
      <c r="K258" s="82"/>
      <c r="L258" s="50"/>
      <c r="M258" s="50"/>
      <c r="N258" s="51"/>
      <c r="O258" s="51"/>
      <c r="P258" s="51"/>
      <c r="Q258" s="51"/>
      <c r="R258" s="51"/>
    </row>
    <row r="259" spans="8:18" x14ac:dyDescent="0.35">
      <c r="H259" s="44"/>
      <c r="I259" s="44"/>
      <c r="J259" s="44"/>
      <c r="K259" s="82"/>
      <c r="L259" s="50"/>
      <c r="M259" s="50"/>
      <c r="N259" s="51"/>
      <c r="O259" s="51"/>
      <c r="P259" s="51"/>
      <c r="Q259" s="51"/>
      <c r="R259" s="51"/>
    </row>
    <row r="260" spans="8:18" x14ac:dyDescent="0.35">
      <c r="H260" s="44"/>
      <c r="I260" s="44"/>
      <c r="J260" s="44"/>
      <c r="K260" s="82"/>
      <c r="L260" s="50"/>
      <c r="M260" s="50"/>
      <c r="N260" s="51"/>
      <c r="O260" s="51"/>
      <c r="P260" s="51"/>
      <c r="Q260" s="51"/>
      <c r="R260" s="51"/>
    </row>
    <row r="261" spans="8:18" x14ac:dyDescent="0.35">
      <c r="H261" s="44"/>
      <c r="I261" s="44"/>
      <c r="J261" s="44"/>
      <c r="K261" s="82"/>
      <c r="L261" s="50"/>
      <c r="M261" s="50"/>
      <c r="N261" s="51"/>
      <c r="O261" s="51"/>
      <c r="P261" s="51"/>
      <c r="Q261" s="51"/>
      <c r="R261" s="51"/>
    </row>
    <row r="262" spans="8:18" x14ac:dyDescent="0.35">
      <c r="H262" s="44"/>
      <c r="I262" s="44"/>
      <c r="J262" s="44"/>
      <c r="K262" s="82"/>
      <c r="L262" s="50"/>
      <c r="M262" s="50"/>
      <c r="N262" s="51"/>
      <c r="O262" s="51"/>
      <c r="P262" s="51"/>
      <c r="Q262" s="51"/>
      <c r="R262" s="51"/>
    </row>
    <row r="263" spans="8:18" x14ac:dyDescent="0.35">
      <c r="H263" s="44"/>
      <c r="I263" s="44"/>
      <c r="J263" s="44"/>
      <c r="K263" s="82"/>
      <c r="L263" s="50"/>
      <c r="M263" s="50"/>
      <c r="N263" s="51"/>
      <c r="O263" s="51"/>
      <c r="P263" s="51"/>
      <c r="Q263" s="51"/>
      <c r="R263" s="51"/>
    </row>
    <row r="264" spans="8:18" x14ac:dyDescent="0.35">
      <c r="H264" s="44"/>
      <c r="I264" s="44"/>
      <c r="J264" s="44"/>
      <c r="K264" s="82"/>
      <c r="L264" s="50"/>
      <c r="M264" s="50"/>
      <c r="N264" s="51"/>
      <c r="O264" s="51"/>
      <c r="P264" s="51"/>
      <c r="Q264" s="51"/>
      <c r="R264" s="51"/>
    </row>
    <row r="265" spans="8:18" x14ac:dyDescent="0.35">
      <c r="H265" s="44"/>
      <c r="I265" s="44"/>
      <c r="J265" s="44"/>
      <c r="K265" s="82"/>
      <c r="L265" s="50"/>
      <c r="M265" s="50"/>
      <c r="N265" s="51"/>
      <c r="O265" s="51"/>
      <c r="P265" s="51"/>
      <c r="Q265" s="51"/>
      <c r="R265" s="51"/>
    </row>
    <row r="266" spans="8:18" x14ac:dyDescent="0.35">
      <c r="H266" s="44"/>
      <c r="I266" s="44"/>
      <c r="J266" s="44"/>
      <c r="K266" s="82"/>
      <c r="L266" s="50"/>
      <c r="M266" s="50"/>
      <c r="N266" s="51"/>
      <c r="O266" s="51"/>
      <c r="P266" s="51"/>
      <c r="Q266" s="51"/>
      <c r="R266" s="51"/>
    </row>
    <row r="267" spans="8:18" x14ac:dyDescent="0.35">
      <c r="H267" s="44"/>
      <c r="I267" s="44"/>
      <c r="J267" s="44"/>
      <c r="K267" s="82"/>
      <c r="L267" s="50"/>
      <c r="M267" s="50"/>
      <c r="N267" s="51"/>
      <c r="O267" s="51"/>
      <c r="P267" s="51"/>
      <c r="Q267" s="51"/>
      <c r="R267" s="51"/>
    </row>
    <row r="268" spans="8:18" x14ac:dyDescent="0.35">
      <c r="H268" s="44"/>
      <c r="I268" s="44"/>
      <c r="J268" s="44"/>
      <c r="K268" s="82"/>
      <c r="L268" s="50"/>
      <c r="M268" s="50"/>
      <c r="N268" s="51"/>
      <c r="O268" s="51"/>
      <c r="P268" s="51"/>
      <c r="Q268" s="51"/>
      <c r="R268" s="51"/>
    </row>
    <row r="269" spans="8:18" x14ac:dyDescent="0.35">
      <c r="H269" s="44"/>
      <c r="I269" s="44"/>
      <c r="J269" s="44"/>
      <c r="K269" s="82"/>
      <c r="L269" s="50"/>
      <c r="M269" s="50"/>
      <c r="N269" s="51"/>
      <c r="O269" s="51"/>
      <c r="P269" s="51"/>
      <c r="Q269" s="51"/>
      <c r="R269" s="51"/>
    </row>
    <row r="270" spans="8:18" x14ac:dyDescent="0.35">
      <c r="H270" s="44"/>
      <c r="I270" s="44"/>
      <c r="J270" s="44"/>
      <c r="K270" s="82"/>
      <c r="L270" s="50"/>
      <c r="M270" s="50"/>
      <c r="N270" s="51"/>
      <c r="O270" s="51"/>
      <c r="P270" s="51"/>
      <c r="Q270" s="51"/>
      <c r="R270" s="51"/>
    </row>
    <row r="271" spans="8:18" x14ac:dyDescent="0.35">
      <c r="H271" s="44"/>
      <c r="I271" s="44"/>
      <c r="J271" s="44"/>
      <c r="K271" s="82"/>
      <c r="L271" s="50"/>
      <c r="M271" s="50"/>
      <c r="N271" s="51"/>
      <c r="O271" s="51"/>
      <c r="P271" s="51"/>
      <c r="Q271" s="51"/>
      <c r="R271" s="51"/>
    </row>
    <row r="272" spans="8:18" x14ac:dyDescent="0.35">
      <c r="H272" s="44"/>
      <c r="I272" s="44"/>
      <c r="J272" s="44"/>
      <c r="K272" s="82"/>
      <c r="L272" s="50"/>
      <c r="M272" s="50"/>
      <c r="N272" s="51"/>
      <c r="O272" s="51"/>
      <c r="P272" s="51"/>
      <c r="Q272" s="51"/>
      <c r="R272" s="51"/>
    </row>
    <row r="273" spans="8:18" x14ac:dyDescent="0.35">
      <c r="H273" s="44"/>
      <c r="I273" s="44"/>
      <c r="J273" s="44"/>
      <c r="K273" s="82"/>
      <c r="L273" s="50"/>
      <c r="M273" s="50"/>
      <c r="N273" s="51"/>
      <c r="O273" s="51"/>
      <c r="P273" s="51"/>
      <c r="Q273" s="51"/>
      <c r="R273" s="51"/>
    </row>
    <row r="274" spans="8:18" x14ac:dyDescent="0.35">
      <c r="H274" s="44"/>
      <c r="I274" s="44"/>
      <c r="J274" s="44"/>
      <c r="K274" s="82"/>
      <c r="L274" s="50"/>
      <c r="M274" s="50"/>
      <c r="N274" s="51"/>
      <c r="O274" s="51"/>
      <c r="P274" s="51"/>
      <c r="Q274" s="51"/>
      <c r="R274" s="51"/>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G275"/>
  <sheetViews>
    <sheetView workbookViewId="0">
      <pane xSplit="2" ySplit="7" topLeftCell="C8" activePane="bottomRight" state="frozen"/>
      <selection pane="topRight" activeCell="C1" sqref="C1"/>
      <selection pane="bottomLeft" activeCell="A8" sqref="A8"/>
      <selection pane="bottomRight" activeCell="A7" sqref="A7:B7"/>
    </sheetView>
  </sheetViews>
  <sheetFormatPr defaultColWidth="8.81640625" defaultRowHeight="14.5" x14ac:dyDescent="0.35"/>
  <cols>
    <col min="1" max="1" width="8.81640625" style="44"/>
    <col min="2" max="2" width="19.453125" style="44" customWidth="1"/>
    <col min="3" max="6" width="10.54296875" style="44" customWidth="1"/>
    <col min="7" max="7" width="8.81640625" style="44" customWidth="1"/>
    <col min="8" max="8" width="6.453125" style="81" customWidth="1"/>
    <col min="9" max="9" width="3.54296875" style="81" customWidth="1"/>
    <col min="10" max="10" width="13.453125" style="81" customWidth="1"/>
    <col min="11" max="11" width="10.54296875" style="81" customWidth="1"/>
    <col min="12" max="12" width="17.453125" style="44" bestFit="1" customWidth="1"/>
    <col min="13" max="13" width="10.54296875" style="44" customWidth="1"/>
    <col min="14" max="19" width="8.81640625" style="44"/>
    <col min="20" max="20" width="5.453125" style="44" customWidth="1"/>
    <col min="21" max="27" width="8.81640625" style="44"/>
    <col min="28" max="28" width="9" style="44" customWidth="1"/>
    <col min="29" max="16384" width="8.81640625" style="44"/>
  </cols>
  <sheetData>
    <row r="1" spans="1:32" s="45" customFormat="1" x14ac:dyDescent="0.35">
      <c r="C1" s="45" t="s">
        <v>238</v>
      </c>
      <c r="L1" s="45" t="s">
        <v>239</v>
      </c>
      <c r="U1" s="45" t="s">
        <v>240</v>
      </c>
    </row>
    <row r="2" spans="1:32" s="52" customFormat="1" ht="58" x14ac:dyDescent="0.35">
      <c r="A2" s="52" t="s">
        <v>456</v>
      </c>
      <c r="K2" s="52" t="s">
        <v>223</v>
      </c>
      <c r="L2" s="52" t="s">
        <v>220</v>
      </c>
      <c r="M2" s="52" t="s">
        <v>432</v>
      </c>
      <c r="N2" s="53" t="s">
        <v>435</v>
      </c>
      <c r="O2" s="53" t="s">
        <v>455</v>
      </c>
      <c r="P2" s="53" t="s">
        <v>433</v>
      </c>
      <c r="Q2" s="53" t="s">
        <v>434</v>
      </c>
      <c r="R2" s="53" t="s">
        <v>431</v>
      </c>
      <c r="U2" s="52" t="s">
        <v>223</v>
      </c>
      <c r="V2" s="52" t="s">
        <v>220</v>
      </c>
      <c r="W2" s="52" t="s">
        <v>432</v>
      </c>
      <c r="X2" s="53" t="s">
        <v>435</v>
      </c>
      <c r="Y2" s="53" t="s">
        <v>455</v>
      </c>
      <c r="Z2" s="53" t="s">
        <v>433</v>
      </c>
      <c r="AA2" s="53" t="s">
        <v>434</v>
      </c>
      <c r="AB2" s="53" t="s">
        <v>431</v>
      </c>
      <c r="AC2" s="54"/>
      <c r="AD2" s="54"/>
      <c r="AE2" s="54"/>
    </row>
    <row r="3" spans="1:32" x14ac:dyDescent="0.35">
      <c r="B3" s="44" t="s">
        <v>456</v>
      </c>
      <c r="H3" s="44"/>
      <c r="I3" s="44"/>
      <c r="J3" s="44" t="s">
        <v>241</v>
      </c>
      <c r="K3" s="44">
        <v>100</v>
      </c>
      <c r="L3" s="44">
        <v>7</v>
      </c>
      <c r="M3" s="44">
        <v>7</v>
      </c>
      <c r="N3" s="46">
        <v>7</v>
      </c>
      <c r="O3" s="46">
        <v>7</v>
      </c>
      <c r="P3" s="46">
        <v>7</v>
      </c>
      <c r="Q3" s="46">
        <v>7</v>
      </c>
      <c r="R3" s="46">
        <v>7</v>
      </c>
      <c r="S3" s="46"/>
      <c r="U3" s="44">
        <v>100</v>
      </c>
      <c r="V3" s="44">
        <v>7</v>
      </c>
      <c r="W3" s="44">
        <v>7</v>
      </c>
      <c r="X3" s="46">
        <v>7</v>
      </c>
      <c r="Y3" s="46">
        <v>7</v>
      </c>
      <c r="Z3" s="46">
        <v>7</v>
      </c>
      <c r="AA3" s="46">
        <v>7</v>
      </c>
      <c r="AB3" s="46">
        <v>7</v>
      </c>
      <c r="AC3" s="46"/>
      <c r="AD3" s="46"/>
      <c r="AE3" s="46"/>
    </row>
    <row r="4" spans="1:32" x14ac:dyDescent="0.35">
      <c r="H4" s="44"/>
      <c r="I4" s="44"/>
      <c r="J4" s="44" t="s">
        <v>242</v>
      </c>
      <c r="K4" s="44">
        <v>0</v>
      </c>
      <c r="L4" s="44">
        <v>1</v>
      </c>
      <c r="M4" s="44">
        <v>1</v>
      </c>
      <c r="N4" s="46">
        <v>1</v>
      </c>
      <c r="O4" s="46">
        <v>1</v>
      </c>
      <c r="P4" s="46">
        <v>1</v>
      </c>
      <c r="Q4" s="46">
        <v>1</v>
      </c>
      <c r="R4" s="46">
        <v>1</v>
      </c>
      <c r="S4" s="46"/>
      <c r="U4" s="44">
        <v>0</v>
      </c>
      <c r="V4" s="44">
        <v>1</v>
      </c>
      <c r="W4" s="44">
        <v>1</v>
      </c>
      <c r="X4" s="46">
        <v>1</v>
      </c>
      <c r="Y4" s="46">
        <v>1</v>
      </c>
      <c r="Z4" s="46">
        <v>1</v>
      </c>
      <c r="AA4" s="46">
        <v>1</v>
      </c>
      <c r="AB4" s="46">
        <v>1</v>
      </c>
      <c r="AC4" s="46"/>
      <c r="AD4" s="46"/>
      <c r="AE4" s="46"/>
    </row>
    <row r="5" spans="1:32" x14ac:dyDescent="0.35">
      <c r="H5" s="44"/>
      <c r="I5" s="44"/>
      <c r="J5" s="44" t="s">
        <v>243</v>
      </c>
      <c r="K5" s="44">
        <v>0</v>
      </c>
      <c r="L5" s="44">
        <v>0</v>
      </c>
      <c r="M5" s="44">
        <v>0</v>
      </c>
      <c r="N5" s="46">
        <v>0</v>
      </c>
      <c r="O5" s="46">
        <v>0</v>
      </c>
      <c r="P5" s="46">
        <v>0</v>
      </c>
      <c r="Q5" s="46">
        <v>0</v>
      </c>
      <c r="R5" s="46">
        <v>0</v>
      </c>
      <c r="S5" s="46"/>
      <c r="U5" s="44">
        <v>0</v>
      </c>
      <c r="V5" s="44">
        <v>0</v>
      </c>
      <c r="W5" s="44">
        <v>0</v>
      </c>
      <c r="X5" s="46">
        <v>0</v>
      </c>
      <c r="Y5" s="46">
        <v>0</v>
      </c>
      <c r="Z5" s="46">
        <v>0</v>
      </c>
      <c r="AA5" s="46">
        <v>0</v>
      </c>
      <c r="AB5" s="46">
        <v>0</v>
      </c>
      <c r="AC5" s="46"/>
      <c r="AD5" s="46"/>
      <c r="AE5" s="46"/>
    </row>
    <row r="6" spans="1:32" x14ac:dyDescent="0.35">
      <c r="A6" s="44" t="s">
        <v>456</v>
      </c>
      <c r="H6" s="44"/>
      <c r="I6" s="44"/>
      <c r="J6" s="44" t="s">
        <v>244</v>
      </c>
      <c r="K6" s="44" t="s">
        <v>245</v>
      </c>
      <c r="L6" s="44" t="s">
        <v>245</v>
      </c>
      <c r="M6" s="44" t="s">
        <v>245</v>
      </c>
      <c r="N6" s="56" t="s">
        <v>247</v>
      </c>
      <c r="O6" s="56" t="s">
        <v>246</v>
      </c>
      <c r="P6" s="56" t="s">
        <v>245</v>
      </c>
      <c r="Q6" s="56" t="s">
        <v>245</v>
      </c>
      <c r="R6" s="46" t="s">
        <v>245</v>
      </c>
      <c r="S6" s="46"/>
      <c r="U6" s="44" t="s">
        <v>245</v>
      </c>
      <c r="V6" s="44" t="s">
        <v>245</v>
      </c>
      <c r="W6" s="44" t="s">
        <v>245</v>
      </c>
      <c r="X6" s="56" t="s">
        <v>247</v>
      </c>
      <c r="Y6" s="56" t="s">
        <v>246</v>
      </c>
      <c r="Z6" s="56" t="s">
        <v>245</v>
      </c>
      <c r="AA6" s="56" t="s">
        <v>245</v>
      </c>
      <c r="AB6" s="46" t="s">
        <v>245</v>
      </c>
      <c r="AC6" s="46"/>
      <c r="AD6" s="46"/>
      <c r="AE6" s="46"/>
    </row>
    <row r="7" spans="1:32" x14ac:dyDescent="0.35">
      <c r="A7" s="44" t="s">
        <v>600</v>
      </c>
      <c r="B7" s="44" t="s">
        <v>601</v>
      </c>
      <c r="C7" s="1" t="s">
        <v>553</v>
      </c>
      <c r="D7" s="1" t="s">
        <v>554</v>
      </c>
      <c r="E7" s="1" t="s">
        <v>555</v>
      </c>
      <c r="H7" s="44"/>
      <c r="I7" s="44"/>
      <c r="J7" s="44"/>
      <c r="K7" s="44"/>
    </row>
    <row r="8" spans="1:32" x14ac:dyDescent="0.35">
      <c r="A8" s="44" t="s">
        <v>1</v>
      </c>
      <c r="B8" s="50" t="s">
        <v>248</v>
      </c>
      <c r="C8" s="47">
        <f t="shared" ref="C8:C70" si="0">IF(ISNUMBER(AVERAGE(U8:W8,Z8:AB8)),AVERAGE(U8:W8,Z8:AB8),"..")</f>
        <v>0.23777777777777775</v>
      </c>
      <c r="D8" s="47" t="str">
        <f t="shared" ref="D8:D70" si="1">+Y8</f>
        <v>..</v>
      </c>
      <c r="E8" s="47" t="str">
        <f t="shared" ref="E8:E70" si="2">+X8</f>
        <v>..</v>
      </c>
      <c r="F8" s="50"/>
      <c r="G8" s="50"/>
      <c r="K8" s="81">
        <v>62</v>
      </c>
      <c r="L8" s="86">
        <v>6</v>
      </c>
      <c r="M8" s="86">
        <v>6</v>
      </c>
      <c r="N8" s="86"/>
      <c r="O8" s="86"/>
      <c r="P8" s="86"/>
      <c r="Q8" s="86"/>
      <c r="R8" s="86"/>
      <c r="U8" s="47">
        <f t="shared" ref="U8:U70" si="3">IF(ISNUMBER(K8)=TRUE,U$5*(K8-U$4)/(U$3-U$4)+(1-U$5)*(1-(K8-U$4)/(U$3-U$4)),"..")</f>
        <v>0.38</v>
      </c>
      <c r="V8" s="47">
        <f t="shared" ref="V8:V70" si="4">IF(ISNUMBER(L8)=TRUE,V$5*(L8-V$4)/(V$3-V$4)+(1-V$5)*(1-(L8-V$4)/(V$3-V$4)),"..")</f>
        <v>0.16666666666666663</v>
      </c>
      <c r="W8" s="47">
        <f t="shared" ref="W8:W70" si="5">IF(ISNUMBER(M8)=TRUE,W$5*(M8-W$4)/(W$3-W$4)+(1-W$5)*(1-(M8-W$4)/(W$3-W$4)),"..")</f>
        <v>0.16666666666666663</v>
      </c>
      <c r="X8" s="47" t="str">
        <f t="shared" ref="X8:X70" si="6">IF(ISNUMBER(N8)=TRUE,X$5*(N8-X$4)/(X$3-X$4)+(1-X$5)*(1-(N8-X$4)/(X$3-X$4)),"..")</f>
        <v>..</v>
      </c>
      <c r="Y8" s="47" t="str">
        <f t="shared" ref="Y8:Y70" si="7">IF(ISNUMBER(O8)=TRUE,Y$5*(O8-Y$4)/(Y$3-Y$4)+(1-Y$5)*(1-(O8-Y$4)/(Y$3-Y$4)),"..")</f>
        <v>..</v>
      </c>
      <c r="Z8" s="47" t="str">
        <f t="shared" ref="Z8:Z70" si="8">IF(ISNUMBER(P8)=TRUE,Z$5*(P8-Z$4)/(Z$3-Z$4)+(1-Z$5)*(1-(P8-Z$4)/(Z$3-Z$4)),"..")</f>
        <v>..</v>
      </c>
      <c r="AA8" s="47" t="str">
        <f t="shared" ref="AA8:AA70" si="9">IF(ISNUMBER(Q8)=TRUE,AA$5*(Q8-AA$4)/(AA$3-AA$4)+(1-AA$5)*(1-(Q8-AA$4)/(AA$3-AA$4)),"..")</f>
        <v>..</v>
      </c>
      <c r="AB8" s="47" t="str">
        <f t="shared" ref="AB8:AB70" si="10">IF(ISNUMBER(R8)=TRUE,AB$5*(R8-AB$4)/(AB$3-AB$4)+(1-AB$5)*(1-(R8-AB$4)/(AB$3-AB$4)),"..")</f>
        <v>..</v>
      </c>
    </row>
    <row r="9" spans="1:32" x14ac:dyDescent="0.35">
      <c r="A9" s="44" t="s">
        <v>3</v>
      </c>
      <c r="B9" s="50" t="s">
        <v>249</v>
      </c>
      <c r="C9" s="47">
        <f t="shared" si="0"/>
        <v>0.58166666666666667</v>
      </c>
      <c r="D9" s="47">
        <f t="shared" si="1"/>
        <v>0.375</v>
      </c>
      <c r="E9" s="47">
        <f t="shared" si="2"/>
        <v>0.29166666666666663</v>
      </c>
      <c r="F9" s="50"/>
      <c r="G9" s="50"/>
      <c r="K9" s="81">
        <v>51</v>
      </c>
      <c r="L9" s="86">
        <v>3</v>
      </c>
      <c r="M9" s="86">
        <v>3</v>
      </c>
      <c r="N9" s="86">
        <v>5.25</v>
      </c>
      <c r="O9" s="86">
        <v>4.75</v>
      </c>
      <c r="P9" s="86">
        <v>4.25</v>
      </c>
      <c r="Q9" s="86">
        <v>3</v>
      </c>
      <c r="R9" s="86">
        <v>3.75</v>
      </c>
      <c r="U9" s="47">
        <f t="shared" si="3"/>
        <v>0.49</v>
      </c>
      <c r="V9" s="47">
        <f t="shared" si="4"/>
        <v>0.66666666666666674</v>
      </c>
      <c r="W9" s="47">
        <f t="shared" si="5"/>
        <v>0.66666666666666674</v>
      </c>
      <c r="X9" s="47">
        <f t="shared" si="6"/>
        <v>0.29166666666666663</v>
      </c>
      <c r="Y9" s="47">
        <f t="shared" si="7"/>
        <v>0.375</v>
      </c>
      <c r="Z9" s="47">
        <f t="shared" si="8"/>
        <v>0.45833333333333337</v>
      </c>
      <c r="AA9" s="47">
        <f t="shared" si="9"/>
        <v>0.66666666666666674</v>
      </c>
      <c r="AB9" s="47">
        <f t="shared" si="10"/>
        <v>0.54166666666666674</v>
      </c>
    </row>
    <row r="10" spans="1:32" x14ac:dyDescent="0.35">
      <c r="A10" s="44" t="s">
        <v>48</v>
      </c>
      <c r="B10" s="50" t="s">
        <v>250</v>
      </c>
      <c r="C10" s="47">
        <f t="shared" si="0"/>
        <v>0.29333333333333333</v>
      </c>
      <c r="D10" s="47" t="str">
        <f t="shared" si="1"/>
        <v>..</v>
      </c>
      <c r="E10" s="47" t="str">
        <f t="shared" si="2"/>
        <v>..</v>
      </c>
      <c r="F10" s="50"/>
      <c r="G10" s="50"/>
      <c r="K10" s="81">
        <v>62</v>
      </c>
      <c r="L10" s="86">
        <v>6</v>
      </c>
      <c r="M10" s="86">
        <v>5</v>
      </c>
      <c r="N10" s="86"/>
      <c r="O10" s="86"/>
      <c r="P10" s="86"/>
      <c r="Q10" s="86"/>
      <c r="R10" s="86"/>
      <c r="U10" s="47">
        <f t="shared" si="3"/>
        <v>0.38</v>
      </c>
      <c r="V10" s="47">
        <f t="shared" si="4"/>
        <v>0.16666666666666663</v>
      </c>
      <c r="W10" s="47">
        <f t="shared" si="5"/>
        <v>0.33333333333333337</v>
      </c>
      <c r="X10" s="47" t="str">
        <f t="shared" si="6"/>
        <v>..</v>
      </c>
      <c r="Y10" s="47" t="str">
        <f t="shared" si="7"/>
        <v>..</v>
      </c>
      <c r="Z10" s="47" t="str">
        <f t="shared" si="8"/>
        <v>..</v>
      </c>
      <c r="AA10" s="47" t="str">
        <f t="shared" si="9"/>
        <v>..</v>
      </c>
      <c r="AB10" s="47" t="str">
        <f t="shared" si="10"/>
        <v>..</v>
      </c>
    </row>
    <row r="11" spans="1:32" x14ac:dyDescent="0.35">
      <c r="A11" s="44" t="s">
        <v>0</v>
      </c>
      <c r="B11" s="50" t="s">
        <v>251</v>
      </c>
      <c r="C11" s="47">
        <f t="shared" si="0"/>
        <v>0.95666666666666667</v>
      </c>
      <c r="D11" s="47" t="str">
        <f t="shared" si="1"/>
        <v>..</v>
      </c>
      <c r="E11" s="47" t="str">
        <f t="shared" si="2"/>
        <v>..</v>
      </c>
      <c r="F11" s="50"/>
      <c r="G11" s="50"/>
      <c r="K11" s="81">
        <v>13</v>
      </c>
      <c r="L11" s="86">
        <v>1</v>
      </c>
      <c r="M11" s="86">
        <v>1</v>
      </c>
      <c r="N11" s="86"/>
      <c r="O11" s="86" t="s">
        <v>456</v>
      </c>
      <c r="P11" s="86"/>
      <c r="Q11" s="86"/>
      <c r="R11" s="86"/>
      <c r="U11" s="47">
        <f t="shared" si="3"/>
        <v>0.87</v>
      </c>
      <c r="V11" s="47">
        <f t="shared" si="4"/>
        <v>1</v>
      </c>
      <c r="W11" s="47">
        <f t="shared" si="5"/>
        <v>1</v>
      </c>
      <c r="X11" s="47" t="str">
        <f t="shared" si="6"/>
        <v>..</v>
      </c>
      <c r="Y11" s="47" t="str">
        <f t="shared" si="7"/>
        <v>..</v>
      </c>
      <c r="Z11" s="47" t="str">
        <f t="shared" si="8"/>
        <v>..</v>
      </c>
      <c r="AA11" s="47" t="str">
        <f t="shared" si="9"/>
        <v>..</v>
      </c>
      <c r="AB11" s="47" t="str">
        <f t="shared" si="10"/>
        <v>..</v>
      </c>
    </row>
    <row r="12" spans="1:32" x14ac:dyDescent="0.35">
      <c r="A12" s="44" t="s">
        <v>2</v>
      </c>
      <c r="B12" s="50" t="s">
        <v>252</v>
      </c>
      <c r="C12" s="47">
        <f t="shared" si="0"/>
        <v>0.20777777777777776</v>
      </c>
      <c r="D12" s="47" t="str">
        <f t="shared" si="1"/>
        <v>..</v>
      </c>
      <c r="E12" s="47" t="str">
        <f t="shared" si="2"/>
        <v>..</v>
      </c>
      <c r="F12" s="50"/>
      <c r="G12" s="50"/>
      <c r="K12" s="81">
        <v>71</v>
      </c>
      <c r="L12" s="86">
        <v>6</v>
      </c>
      <c r="M12" s="86">
        <v>6</v>
      </c>
      <c r="N12" s="86"/>
      <c r="O12" s="86"/>
      <c r="P12" s="86"/>
      <c r="Q12" s="86"/>
      <c r="R12" s="86"/>
      <c r="U12" s="47">
        <f t="shared" si="3"/>
        <v>0.29000000000000004</v>
      </c>
      <c r="V12" s="47">
        <f t="shared" si="4"/>
        <v>0.16666666666666663</v>
      </c>
      <c r="W12" s="47">
        <f t="shared" si="5"/>
        <v>0.16666666666666663</v>
      </c>
      <c r="X12" s="47" t="str">
        <f t="shared" si="6"/>
        <v>..</v>
      </c>
      <c r="Y12" s="47" t="str">
        <f t="shared" si="7"/>
        <v>..</v>
      </c>
      <c r="Z12" s="47" t="str">
        <f t="shared" si="8"/>
        <v>..</v>
      </c>
      <c r="AA12" s="47" t="str">
        <f t="shared" si="9"/>
        <v>..</v>
      </c>
      <c r="AB12" s="47" t="str">
        <f t="shared" si="10"/>
        <v>..</v>
      </c>
    </row>
    <row r="13" spans="1:32" x14ac:dyDescent="0.35">
      <c r="A13" s="44" t="s">
        <v>7</v>
      </c>
      <c r="B13" s="50" t="s">
        <v>253</v>
      </c>
      <c r="C13" s="47">
        <f t="shared" si="0"/>
        <v>0.77222222222222225</v>
      </c>
      <c r="D13" s="47" t="str">
        <f t="shared" si="1"/>
        <v>..</v>
      </c>
      <c r="E13" s="47" t="str">
        <f t="shared" si="2"/>
        <v>..</v>
      </c>
      <c r="F13" s="50"/>
      <c r="G13" s="50"/>
      <c r="K13" s="81">
        <v>35</v>
      </c>
      <c r="L13" s="86">
        <v>2</v>
      </c>
      <c r="M13" s="86">
        <v>2</v>
      </c>
      <c r="N13" s="86"/>
      <c r="O13" s="86"/>
      <c r="P13" s="86"/>
      <c r="Q13" s="86"/>
      <c r="R13" s="86"/>
      <c r="U13" s="47">
        <f t="shared" si="3"/>
        <v>0.65</v>
      </c>
      <c r="V13" s="47">
        <f t="shared" si="4"/>
        <v>0.83333333333333337</v>
      </c>
      <c r="W13" s="47">
        <f t="shared" si="5"/>
        <v>0.83333333333333337</v>
      </c>
      <c r="X13" s="47" t="str">
        <f t="shared" si="6"/>
        <v>..</v>
      </c>
      <c r="Y13" s="47" t="str">
        <f t="shared" si="7"/>
        <v>..</v>
      </c>
      <c r="Z13" s="47" t="str">
        <f t="shared" si="8"/>
        <v>..</v>
      </c>
      <c r="AA13" s="47" t="str">
        <f t="shared" si="9"/>
        <v>..</v>
      </c>
      <c r="AB13" s="47" t="str">
        <f t="shared" si="10"/>
        <v>..</v>
      </c>
      <c r="AF13" s="44" t="s">
        <v>456</v>
      </c>
    </row>
    <row r="14" spans="1:32" x14ac:dyDescent="0.35">
      <c r="A14" s="44" t="s">
        <v>5</v>
      </c>
      <c r="B14" s="50" t="s">
        <v>254</v>
      </c>
      <c r="C14" s="47">
        <f t="shared" si="0"/>
        <v>0.72222222222222232</v>
      </c>
      <c r="D14" s="47" t="str">
        <f t="shared" si="1"/>
        <v>..</v>
      </c>
      <c r="E14" s="47" t="str">
        <f t="shared" si="2"/>
        <v>..</v>
      </c>
      <c r="F14" s="50"/>
      <c r="G14" s="50"/>
      <c r="K14" s="81">
        <v>50</v>
      </c>
      <c r="L14" s="86">
        <v>2</v>
      </c>
      <c r="M14" s="86">
        <v>2</v>
      </c>
      <c r="N14" s="86"/>
      <c r="O14" s="86"/>
      <c r="P14" s="86"/>
      <c r="Q14" s="86"/>
      <c r="R14" s="86"/>
      <c r="U14" s="47">
        <f t="shared" si="3"/>
        <v>0.5</v>
      </c>
      <c r="V14" s="47">
        <f t="shared" si="4"/>
        <v>0.83333333333333337</v>
      </c>
      <c r="W14" s="47">
        <f t="shared" si="5"/>
        <v>0.83333333333333337</v>
      </c>
      <c r="X14" s="47" t="str">
        <f t="shared" si="6"/>
        <v>..</v>
      </c>
      <c r="Y14" s="47" t="str">
        <f t="shared" si="7"/>
        <v>..</v>
      </c>
      <c r="Z14" s="47" t="str">
        <f t="shared" si="8"/>
        <v>..</v>
      </c>
      <c r="AA14" s="47" t="str">
        <f t="shared" si="9"/>
        <v>..</v>
      </c>
      <c r="AB14" s="47" t="str">
        <f t="shared" si="10"/>
        <v>..</v>
      </c>
    </row>
    <row r="15" spans="1:32" x14ac:dyDescent="0.35">
      <c r="A15" s="44" t="s">
        <v>6</v>
      </c>
      <c r="B15" s="50" t="s">
        <v>255</v>
      </c>
      <c r="C15" s="47">
        <f t="shared" si="0"/>
        <v>0.36027777777777775</v>
      </c>
      <c r="D15" s="47">
        <f t="shared" si="1"/>
        <v>0.25</v>
      </c>
      <c r="E15" s="47">
        <f t="shared" si="2"/>
        <v>0.29166666666666663</v>
      </c>
      <c r="F15" s="50"/>
      <c r="G15" s="50"/>
      <c r="K15" s="81">
        <v>63</v>
      </c>
      <c r="L15" s="86">
        <v>5</v>
      </c>
      <c r="M15" s="86">
        <v>4</v>
      </c>
      <c r="N15" s="86">
        <v>5.25</v>
      </c>
      <c r="O15" s="86">
        <v>5.5</v>
      </c>
      <c r="P15" s="86">
        <v>5.75</v>
      </c>
      <c r="Q15" s="86">
        <v>3.75</v>
      </c>
      <c r="R15" s="86">
        <v>5.75</v>
      </c>
      <c r="U15" s="47">
        <f t="shared" si="3"/>
        <v>0.37</v>
      </c>
      <c r="V15" s="47">
        <f t="shared" si="4"/>
        <v>0.33333333333333337</v>
      </c>
      <c r="W15" s="47">
        <f t="shared" si="5"/>
        <v>0.5</v>
      </c>
      <c r="X15" s="47">
        <f t="shared" si="6"/>
        <v>0.29166666666666663</v>
      </c>
      <c r="Y15" s="47">
        <f t="shared" si="7"/>
        <v>0.25</v>
      </c>
      <c r="Z15" s="47">
        <f t="shared" si="8"/>
        <v>0.20833333333333337</v>
      </c>
      <c r="AA15" s="47">
        <f t="shared" si="9"/>
        <v>0.54166666666666674</v>
      </c>
      <c r="AB15" s="47">
        <f t="shared" si="10"/>
        <v>0.20833333333333337</v>
      </c>
    </row>
    <row r="16" spans="1:32" x14ac:dyDescent="0.35">
      <c r="A16" s="44" t="s">
        <v>8</v>
      </c>
      <c r="B16" s="50" t="s">
        <v>256</v>
      </c>
      <c r="C16" s="47">
        <f t="shared" si="0"/>
        <v>0.92333333333333334</v>
      </c>
      <c r="D16" s="47" t="str">
        <f t="shared" si="1"/>
        <v>..</v>
      </c>
      <c r="E16" s="47" t="str">
        <f t="shared" si="2"/>
        <v>..</v>
      </c>
      <c r="F16" s="50"/>
      <c r="G16" s="50"/>
      <c r="K16" s="81">
        <v>23</v>
      </c>
      <c r="L16" s="86">
        <v>1</v>
      </c>
      <c r="M16" s="86">
        <v>1</v>
      </c>
      <c r="N16" s="86"/>
      <c r="O16" s="86"/>
      <c r="P16" s="86"/>
      <c r="Q16" s="86"/>
      <c r="R16" s="86"/>
      <c r="S16" s="44" t="s">
        <v>456</v>
      </c>
      <c r="U16" s="47">
        <f t="shared" si="3"/>
        <v>0.77</v>
      </c>
      <c r="V16" s="47">
        <f t="shared" si="4"/>
        <v>1</v>
      </c>
      <c r="W16" s="47">
        <f t="shared" si="5"/>
        <v>1</v>
      </c>
      <c r="X16" s="47" t="str">
        <f t="shared" si="6"/>
        <v>..</v>
      </c>
      <c r="Y16" s="47" t="str">
        <f t="shared" si="7"/>
        <v>..</v>
      </c>
      <c r="Z16" s="47" t="str">
        <f t="shared" si="8"/>
        <v>..</v>
      </c>
      <c r="AA16" s="47" t="str">
        <f t="shared" si="9"/>
        <v>..</v>
      </c>
      <c r="AB16" s="47" t="str">
        <f t="shared" si="10"/>
        <v>..</v>
      </c>
    </row>
    <row r="17" spans="1:30" x14ac:dyDescent="0.35">
      <c r="A17" s="44" t="s">
        <v>9</v>
      </c>
      <c r="B17" s="50" t="s">
        <v>257</v>
      </c>
      <c r="C17" s="47">
        <f t="shared" si="0"/>
        <v>0.92333333333333334</v>
      </c>
      <c r="D17" s="47" t="str">
        <f t="shared" si="1"/>
        <v>..</v>
      </c>
      <c r="E17" s="47" t="str">
        <f t="shared" si="2"/>
        <v>..</v>
      </c>
      <c r="F17" s="50"/>
      <c r="G17" s="50"/>
      <c r="K17" s="81">
        <v>23</v>
      </c>
      <c r="L17" s="86">
        <v>1</v>
      </c>
      <c r="M17" s="86">
        <v>1</v>
      </c>
      <c r="N17" s="86"/>
      <c r="O17" s="86"/>
      <c r="P17" s="86"/>
      <c r="Q17" s="86"/>
      <c r="R17" s="86"/>
      <c r="S17" s="44" t="s">
        <v>456</v>
      </c>
      <c r="U17" s="47">
        <f t="shared" si="3"/>
        <v>0.77</v>
      </c>
      <c r="V17" s="47">
        <f t="shared" si="4"/>
        <v>1</v>
      </c>
      <c r="W17" s="47">
        <f t="shared" si="5"/>
        <v>1</v>
      </c>
      <c r="X17" s="47" t="str">
        <f t="shared" si="6"/>
        <v>..</v>
      </c>
      <c r="Y17" s="47" t="str">
        <f t="shared" si="7"/>
        <v>..</v>
      </c>
      <c r="Z17" s="47" t="str">
        <f t="shared" si="8"/>
        <v>..</v>
      </c>
      <c r="AA17" s="47" t="str">
        <f t="shared" si="9"/>
        <v>..</v>
      </c>
      <c r="AB17" s="47" t="str">
        <f t="shared" si="10"/>
        <v>..</v>
      </c>
    </row>
    <row r="18" spans="1:30" x14ac:dyDescent="0.35">
      <c r="A18" s="44" t="s">
        <v>10</v>
      </c>
      <c r="B18" s="50" t="s">
        <v>258</v>
      </c>
      <c r="C18" s="47">
        <f t="shared" si="0"/>
        <v>4.6111111111111103E-2</v>
      </c>
      <c r="D18" s="47">
        <f t="shared" si="1"/>
        <v>0</v>
      </c>
      <c r="E18" s="47">
        <f t="shared" si="2"/>
        <v>4.166666666666663E-2</v>
      </c>
      <c r="F18" s="50"/>
      <c r="G18" s="50"/>
      <c r="K18" s="81">
        <v>89</v>
      </c>
      <c r="L18" s="86">
        <v>7</v>
      </c>
      <c r="M18" s="86">
        <v>6</v>
      </c>
      <c r="N18" s="86">
        <v>6.75</v>
      </c>
      <c r="O18" s="86">
        <v>7</v>
      </c>
      <c r="P18" s="86">
        <v>7</v>
      </c>
      <c r="Q18" s="86">
        <v>7</v>
      </c>
      <c r="R18" s="86">
        <v>7</v>
      </c>
      <c r="U18" s="47">
        <f t="shared" si="3"/>
        <v>0.10999999999999999</v>
      </c>
      <c r="V18" s="47">
        <f t="shared" si="4"/>
        <v>0</v>
      </c>
      <c r="W18" s="47">
        <f t="shared" si="5"/>
        <v>0.16666666666666663</v>
      </c>
      <c r="X18" s="47">
        <f t="shared" si="6"/>
        <v>4.166666666666663E-2</v>
      </c>
      <c r="Y18" s="47">
        <f t="shared" si="7"/>
        <v>0</v>
      </c>
      <c r="Z18" s="47">
        <f t="shared" si="8"/>
        <v>0</v>
      </c>
      <c r="AA18" s="47">
        <f t="shared" si="9"/>
        <v>0</v>
      </c>
      <c r="AB18" s="47">
        <f t="shared" si="10"/>
        <v>0</v>
      </c>
    </row>
    <row r="19" spans="1:30" x14ac:dyDescent="0.35">
      <c r="A19" s="44" t="s">
        <v>18</v>
      </c>
      <c r="B19" s="50" t="s">
        <v>259</v>
      </c>
      <c r="C19" s="47">
        <f t="shared" si="0"/>
        <v>0.92666666666666675</v>
      </c>
      <c r="D19" s="47" t="str">
        <f t="shared" si="1"/>
        <v>..</v>
      </c>
      <c r="E19" s="47" t="str">
        <f t="shared" si="2"/>
        <v>..</v>
      </c>
      <c r="F19" s="50"/>
      <c r="G19" s="50"/>
      <c r="K19" s="81">
        <v>22</v>
      </c>
      <c r="L19" s="86">
        <v>1</v>
      </c>
      <c r="M19" s="86">
        <v>1</v>
      </c>
      <c r="N19" s="86"/>
      <c r="O19" s="86"/>
      <c r="P19" s="86"/>
      <c r="Q19" s="86"/>
      <c r="R19" s="86"/>
      <c r="U19" s="47">
        <f t="shared" si="3"/>
        <v>0.78</v>
      </c>
      <c r="V19" s="47">
        <f t="shared" si="4"/>
        <v>1</v>
      </c>
      <c r="W19" s="47">
        <f t="shared" si="5"/>
        <v>1</v>
      </c>
      <c r="X19" s="47" t="str">
        <f t="shared" si="6"/>
        <v>..</v>
      </c>
      <c r="Y19" s="47" t="str">
        <f t="shared" si="7"/>
        <v>..</v>
      </c>
      <c r="Z19" s="47" t="str">
        <f t="shared" si="8"/>
        <v>..</v>
      </c>
      <c r="AA19" s="47" t="str">
        <f t="shared" si="9"/>
        <v>..</v>
      </c>
      <c r="AB19" s="47" t="str">
        <f t="shared" si="10"/>
        <v>..</v>
      </c>
      <c r="AD19" s="86"/>
    </row>
    <row r="20" spans="1:30" x14ac:dyDescent="0.35">
      <c r="A20" s="44" t="s">
        <v>17</v>
      </c>
      <c r="B20" s="50" t="s">
        <v>260</v>
      </c>
      <c r="C20" s="47">
        <f t="shared" si="0"/>
        <v>9.8888888888888873E-2</v>
      </c>
      <c r="D20" s="47" t="str">
        <f t="shared" si="1"/>
        <v>..</v>
      </c>
      <c r="E20" s="47" t="str">
        <f t="shared" si="2"/>
        <v>..</v>
      </c>
      <c r="F20" s="50"/>
      <c r="G20" s="50"/>
      <c r="K20" s="81">
        <v>87</v>
      </c>
      <c r="L20" s="86">
        <v>7</v>
      </c>
      <c r="M20" s="86">
        <v>6</v>
      </c>
      <c r="N20" s="86"/>
      <c r="O20" s="86"/>
      <c r="P20" s="86"/>
      <c r="Q20" s="86"/>
      <c r="R20" s="86"/>
      <c r="U20" s="47">
        <f t="shared" si="3"/>
        <v>0.13</v>
      </c>
      <c r="V20" s="47">
        <f t="shared" si="4"/>
        <v>0</v>
      </c>
      <c r="W20" s="47">
        <f t="shared" si="5"/>
        <v>0.16666666666666663</v>
      </c>
      <c r="X20" s="47" t="str">
        <f t="shared" si="6"/>
        <v>..</v>
      </c>
      <c r="Y20" s="47" t="str">
        <f t="shared" si="7"/>
        <v>..</v>
      </c>
      <c r="Z20" s="47" t="str">
        <f t="shared" si="8"/>
        <v>..</v>
      </c>
      <c r="AA20" s="47" t="str">
        <f t="shared" si="9"/>
        <v>..</v>
      </c>
      <c r="AB20" s="47" t="str">
        <f t="shared" si="10"/>
        <v>..</v>
      </c>
    </row>
    <row r="21" spans="1:30" x14ac:dyDescent="0.35">
      <c r="A21" s="44" t="s">
        <v>15</v>
      </c>
      <c r="B21" s="50" t="s">
        <v>261</v>
      </c>
      <c r="C21" s="47">
        <f t="shared" si="0"/>
        <v>0.46333333333333337</v>
      </c>
      <c r="D21" s="47" t="str">
        <f t="shared" si="1"/>
        <v>..</v>
      </c>
      <c r="E21" s="47" t="str">
        <f t="shared" si="2"/>
        <v>..</v>
      </c>
      <c r="F21" s="50"/>
      <c r="G21" s="50"/>
      <c r="K21" s="81">
        <v>61</v>
      </c>
      <c r="L21" s="86">
        <v>4</v>
      </c>
      <c r="M21" s="86">
        <v>4</v>
      </c>
      <c r="N21" s="86"/>
      <c r="O21" s="86"/>
      <c r="P21" s="86"/>
      <c r="Q21" s="86"/>
      <c r="R21" s="86"/>
      <c r="U21" s="47">
        <f t="shared" si="3"/>
        <v>0.39</v>
      </c>
      <c r="V21" s="47">
        <f t="shared" si="4"/>
        <v>0.5</v>
      </c>
      <c r="W21" s="47">
        <f t="shared" si="5"/>
        <v>0.5</v>
      </c>
      <c r="X21" s="47" t="str">
        <f t="shared" si="6"/>
        <v>..</v>
      </c>
      <c r="Y21" s="47" t="str">
        <f t="shared" si="7"/>
        <v>..</v>
      </c>
      <c r="Z21" s="47" t="str">
        <f t="shared" si="8"/>
        <v>..</v>
      </c>
      <c r="AA21" s="47" t="str">
        <f t="shared" si="9"/>
        <v>..</v>
      </c>
      <c r="AB21" s="47" t="str">
        <f t="shared" si="10"/>
        <v>..</v>
      </c>
    </row>
    <row r="22" spans="1:30" x14ac:dyDescent="0.35">
      <c r="A22" s="44" t="s">
        <v>24</v>
      </c>
      <c r="B22" s="50" t="s">
        <v>262</v>
      </c>
      <c r="C22" s="47">
        <f t="shared" si="0"/>
        <v>0.94000000000000006</v>
      </c>
      <c r="D22" s="47" t="str">
        <f t="shared" si="1"/>
        <v>..</v>
      </c>
      <c r="E22" s="47" t="str">
        <f t="shared" si="2"/>
        <v>..</v>
      </c>
      <c r="F22" s="50"/>
      <c r="G22" s="50"/>
      <c r="K22" s="81">
        <v>18</v>
      </c>
      <c r="L22" s="86">
        <v>1</v>
      </c>
      <c r="M22" s="86">
        <v>1</v>
      </c>
      <c r="N22" s="86"/>
      <c r="O22" s="86"/>
      <c r="P22" s="86"/>
      <c r="Q22" s="86"/>
      <c r="R22" s="86"/>
      <c r="U22" s="47">
        <f t="shared" si="3"/>
        <v>0.82000000000000006</v>
      </c>
      <c r="V22" s="47">
        <f t="shared" si="4"/>
        <v>1</v>
      </c>
      <c r="W22" s="47">
        <f t="shared" si="5"/>
        <v>1</v>
      </c>
      <c r="X22" s="47" t="str">
        <f t="shared" si="6"/>
        <v>..</v>
      </c>
      <c r="Y22" s="47" t="str">
        <f t="shared" si="7"/>
        <v>..</v>
      </c>
      <c r="Z22" s="47" t="str">
        <f t="shared" si="8"/>
        <v>..</v>
      </c>
      <c r="AA22" s="47" t="str">
        <f t="shared" si="9"/>
        <v>..</v>
      </c>
      <c r="AB22" s="47" t="str">
        <f t="shared" si="10"/>
        <v>..</v>
      </c>
    </row>
    <row r="23" spans="1:30" x14ac:dyDescent="0.35">
      <c r="A23" s="44" t="s">
        <v>20</v>
      </c>
      <c r="B23" s="50" t="s">
        <v>263</v>
      </c>
      <c r="C23" s="47">
        <f t="shared" si="0"/>
        <v>7.7499999999999972E-2</v>
      </c>
      <c r="D23" s="47">
        <f t="shared" si="1"/>
        <v>0</v>
      </c>
      <c r="E23" s="47">
        <f t="shared" si="2"/>
        <v>0.125</v>
      </c>
      <c r="F23" s="50"/>
      <c r="G23" s="50"/>
      <c r="K23" s="81">
        <v>91</v>
      </c>
      <c r="L23" s="86">
        <v>7</v>
      </c>
      <c r="M23" s="86">
        <v>6</v>
      </c>
      <c r="N23" s="86">
        <v>6.25</v>
      </c>
      <c r="O23" s="86">
        <v>7</v>
      </c>
      <c r="P23" s="86">
        <v>6.75</v>
      </c>
      <c r="Q23" s="86">
        <v>6.25</v>
      </c>
      <c r="R23" s="86">
        <v>6.75</v>
      </c>
      <c r="U23" s="47">
        <f t="shared" si="3"/>
        <v>8.9999999999999969E-2</v>
      </c>
      <c r="V23" s="47">
        <f t="shared" si="4"/>
        <v>0</v>
      </c>
      <c r="W23" s="47">
        <f t="shared" si="5"/>
        <v>0.16666666666666663</v>
      </c>
      <c r="X23" s="47">
        <f t="shared" si="6"/>
        <v>0.125</v>
      </c>
      <c r="Y23" s="47">
        <f t="shared" si="7"/>
        <v>0</v>
      </c>
      <c r="Z23" s="47">
        <f t="shared" si="8"/>
        <v>4.166666666666663E-2</v>
      </c>
      <c r="AA23" s="47">
        <f t="shared" si="9"/>
        <v>0.125</v>
      </c>
      <c r="AB23" s="47">
        <f t="shared" si="10"/>
        <v>4.166666666666663E-2</v>
      </c>
    </row>
    <row r="24" spans="1:30" x14ac:dyDescent="0.35">
      <c r="A24" s="44" t="s">
        <v>12</v>
      </c>
      <c r="B24" s="50" t="s">
        <v>264</v>
      </c>
      <c r="C24" s="47">
        <f t="shared" si="0"/>
        <v>0.96333333333333337</v>
      </c>
      <c r="D24" s="47" t="str">
        <f t="shared" si="1"/>
        <v>..</v>
      </c>
      <c r="E24" s="47" t="str">
        <f t="shared" si="2"/>
        <v>..</v>
      </c>
      <c r="F24" s="50"/>
      <c r="G24" s="50"/>
      <c r="K24" s="81">
        <v>11</v>
      </c>
      <c r="L24" s="86">
        <v>1</v>
      </c>
      <c r="M24" s="86">
        <v>1</v>
      </c>
      <c r="N24" s="86"/>
      <c r="O24" s="86"/>
      <c r="P24" s="86"/>
      <c r="Q24" s="86"/>
      <c r="R24" s="86"/>
      <c r="U24" s="47">
        <f t="shared" si="3"/>
        <v>0.89</v>
      </c>
      <c r="V24" s="47">
        <f t="shared" si="4"/>
        <v>1</v>
      </c>
      <c r="W24" s="47">
        <f t="shared" si="5"/>
        <v>1</v>
      </c>
      <c r="X24" s="47" t="str">
        <f t="shared" si="6"/>
        <v>..</v>
      </c>
      <c r="Y24" s="47" t="str">
        <f t="shared" si="7"/>
        <v>..</v>
      </c>
      <c r="Z24" s="47" t="str">
        <f t="shared" si="8"/>
        <v>..</v>
      </c>
      <c r="AA24" s="47" t="str">
        <f t="shared" si="9"/>
        <v>..</v>
      </c>
      <c r="AB24" s="47" t="str">
        <f t="shared" si="10"/>
        <v>..</v>
      </c>
    </row>
    <row r="25" spans="1:30" x14ac:dyDescent="0.35">
      <c r="A25" s="44" t="s">
        <v>21</v>
      </c>
      <c r="B25" s="50" t="s">
        <v>265</v>
      </c>
      <c r="C25" s="47">
        <f t="shared" si="0"/>
        <v>0.87111111111111106</v>
      </c>
      <c r="D25" s="47" t="str">
        <f t="shared" si="1"/>
        <v>..</v>
      </c>
      <c r="E25" s="47" t="str">
        <f t="shared" si="2"/>
        <v>..</v>
      </c>
      <c r="F25" s="50"/>
      <c r="G25" s="50"/>
      <c r="K25" s="81">
        <v>22</v>
      </c>
      <c r="L25" s="86">
        <v>1</v>
      </c>
      <c r="M25" s="86">
        <v>2</v>
      </c>
      <c r="N25" s="86"/>
      <c r="O25" s="86"/>
      <c r="P25" s="86"/>
      <c r="Q25" s="86"/>
      <c r="R25" s="86"/>
      <c r="U25" s="47">
        <f t="shared" si="3"/>
        <v>0.78</v>
      </c>
      <c r="V25" s="47">
        <f t="shared" si="4"/>
        <v>1</v>
      </c>
      <c r="W25" s="47">
        <f t="shared" si="5"/>
        <v>0.83333333333333337</v>
      </c>
      <c r="X25" s="47" t="str">
        <f t="shared" si="6"/>
        <v>..</v>
      </c>
      <c r="Y25" s="47" t="str">
        <f t="shared" si="7"/>
        <v>..</v>
      </c>
      <c r="Z25" s="47" t="str">
        <f t="shared" si="8"/>
        <v>..</v>
      </c>
      <c r="AA25" s="47" t="str">
        <f t="shared" si="9"/>
        <v>..</v>
      </c>
      <c r="AB25" s="47" t="str">
        <f t="shared" si="10"/>
        <v>..</v>
      </c>
    </row>
    <row r="26" spans="1:30" x14ac:dyDescent="0.35">
      <c r="A26" s="44" t="s">
        <v>13</v>
      </c>
      <c r="B26" s="50" t="s">
        <v>266</v>
      </c>
      <c r="C26" s="47">
        <f t="shared" si="0"/>
        <v>0.76222222222222225</v>
      </c>
      <c r="D26" s="47" t="str">
        <f t="shared" si="1"/>
        <v>..</v>
      </c>
      <c r="E26" s="47" t="str">
        <f t="shared" si="2"/>
        <v>..</v>
      </c>
      <c r="F26" s="50"/>
      <c r="G26" s="50"/>
      <c r="K26" s="81">
        <v>38</v>
      </c>
      <c r="L26" s="86">
        <v>2</v>
      </c>
      <c r="M26" s="86">
        <v>2</v>
      </c>
      <c r="N26" s="86"/>
      <c r="O26" s="86"/>
      <c r="P26" s="86"/>
      <c r="Q26" s="86"/>
      <c r="R26" s="86"/>
      <c r="U26" s="47">
        <f t="shared" si="3"/>
        <v>0.62</v>
      </c>
      <c r="V26" s="47">
        <f t="shared" si="4"/>
        <v>0.83333333333333337</v>
      </c>
      <c r="W26" s="47">
        <f t="shared" si="5"/>
        <v>0.83333333333333337</v>
      </c>
      <c r="X26" s="47" t="str">
        <f t="shared" si="6"/>
        <v>..</v>
      </c>
      <c r="Y26" s="47" t="str">
        <f t="shared" si="7"/>
        <v>..</v>
      </c>
      <c r="Z26" s="47" t="str">
        <f t="shared" si="8"/>
        <v>..</v>
      </c>
      <c r="AA26" s="47" t="str">
        <f t="shared" si="9"/>
        <v>..</v>
      </c>
      <c r="AB26" s="47" t="str">
        <f t="shared" si="10"/>
        <v>..</v>
      </c>
    </row>
    <row r="27" spans="1:30" x14ac:dyDescent="0.35">
      <c r="A27" s="44" t="s">
        <v>26</v>
      </c>
      <c r="B27" s="50" t="s">
        <v>267</v>
      </c>
      <c r="C27" s="47">
        <f t="shared" si="0"/>
        <v>0.52888888888888896</v>
      </c>
      <c r="D27" s="47" t="str">
        <f t="shared" si="1"/>
        <v>..</v>
      </c>
      <c r="E27" s="47" t="str">
        <f t="shared" si="2"/>
        <v>..</v>
      </c>
      <c r="F27" s="50"/>
      <c r="G27" s="50"/>
      <c r="K27" s="81">
        <v>58</v>
      </c>
      <c r="L27" s="86">
        <v>3</v>
      </c>
      <c r="M27" s="86">
        <v>4</v>
      </c>
      <c r="N27" s="86"/>
      <c r="O27" s="86"/>
      <c r="P27" s="86"/>
      <c r="Q27" s="86"/>
      <c r="R27" s="86"/>
      <c r="U27" s="47">
        <f t="shared" si="3"/>
        <v>0.42000000000000004</v>
      </c>
      <c r="V27" s="47">
        <f t="shared" si="4"/>
        <v>0.66666666666666674</v>
      </c>
      <c r="W27" s="47">
        <f t="shared" si="5"/>
        <v>0.5</v>
      </c>
      <c r="X27" s="47" t="str">
        <f t="shared" si="6"/>
        <v>..</v>
      </c>
      <c r="Y27" s="47" t="str">
        <f t="shared" si="7"/>
        <v>..</v>
      </c>
      <c r="Z27" s="47" t="str">
        <f t="shared" si="8"/>
        <v>..</v>
      </c>
      <c r="AA27" s="47" t="str">
        <f t="shared" si="9"/>
        <v>..</v>
      </c>
      <c r="AB27" s="47" t="str">
        <f t="shared" si="10"/>
        <v>..</v>
      </c>
    </row>
    <row r="28" spans="1:30" x14ac:dyDescent="0.35">
      <c r="A28" s="44" t="s">
        <v>22</v>
      </c>
      <c r="B28" s="50" t="s">
        <v>268</v>
      </c>
      <c r="C28" s="47">
        <f t="shared" si="0"/>
        <v>0.61444444444444446</v>
      </c>
      <c r="D28" s="47" t="str">
        <f t="shared" si="1"/>
        <v>..</v>
      </c>
      <c r="E28" s="47" t="str">
        <f t="shared" si="2"/>
        <v>..</v>
      </c>
      <c r="F28" s="50"/>
      <c r="G28" s="50"/>
      <c r="K28" s="81">
        <v>49</v>
      </c>
      <c r="L28" s="86">
        <v>3</v>
      </c>
      <c r="M28" s="86">
        <v>3</v>
      </c>
      <c r="N28" s="86"/>
      <c r="O28" s="86"/>
      <c r="P28" s="86"/>
      <c r="Q28" s="86"/>
      <c r="R28" s="86"/>
      <c r="U28" s="47">
        <f t="shared" si="3"/>
        <v>0.51</v>
      </c>
      <c r="V28" s="47">
        <f t="shared" si="4"/>
        <v>0.66666666666666674</v>
      </c>
      <c r="W28" s="47">
        <f t="shared" si="5"/>
        <v>0.66666666666666674</v>
      </c>
      <c r="X28" s="47" t="str">
        <f t="shared" si="6"/>
        <v>..</v>
      </c>
      <c r="Y28" s="47" t="str">
        <f t="shared" si="7"/>
        <v>..</v>
      </c>
      <c r="Z28" s="47" t="str">
        <f t="shared" si="8"/>
        <v>..</v>
      </c>
      <c r="AA28" s="47" t="str">
        <f t="shared" si="9"/>
        <v>..</v>
      </c>
      <c r="AB28" s="47" t="str">
        <f t="shared" si="10"/>
        <v>..</v>
      </c>
    </row>
    <row r="29" spans="1:30" x14ac:dyDescent="0.35">
      <c r="A29" s="44" t="s">
        <v>19</v>
      </c>
      <c r="B29" s="50" t="s">
        <v>556</v>
      </c>
      <c r="C29" s="47">
        <f t="shared" si="0"/>
        <v>0.54166666666666663</v>
      </c>
      <c r="D29" s="47">
        <f t="shared" si="1"/>
        <v>0.41666666666666663</v>
      </c>
      <c r="E29" s="47">
        <f t="shared" si="2"/>
        <v>0.33333333333333337</v>
      </c>
      <c r="F29" s="50"/>
      <c r="G29" s="50"/>
      <c r="K29" s="81">
        <v>50</v>
      </c>
      <c r="L29" s="86">
        <v>4</v>
      </c>
      <c r="M29" s="86">
        <v>3</v>
      </c>
      <c r="N29" s="86">
        <v>5</v>
      </c>
      <c r="O29" s="86">
        <v>4.5</v>
      </c>
      <c r="P29" s="86">
        <v>4.75</v>
      </c>
      <c r="Q29" s="86">
        <v>3.5</v>
      </c>
      <c r="R29" s="86">
        <v>3.25</v>
      </c>
      <c r="U29" s="47">
        <f t="shared" si="3"/>
        <v>0.5</v>
      </c>
      <c r="V29" s="47">
        <f t="shared" si="4"/>
        <v>0.5</v>
      </c>
      <c r="W29" s="47">
        <f t="shared" si="5"/>
        <v>0.66666666666666674</v>
      </c>
      <c r="X29" s="47">
        <f t="shared" si="6"/>
        <v>0.33333333333333337</v>
      </c>
      <c r="Y29" s="47">
        <f t="shared" si="7"/>
        <v>0.41666666666666663</v>
      </c>
      <c r="Z29" s="47">
        <f t="shared" si="8"/>
        <v>0.375</v>
      </c>
      <c r="AA29" s="47">
        <f t="shared" si="9"/>
        <v>0.58333333333333326</v>
      </c>
      <c r="AB29" s="47">
        <f t="shared" si="10"/>
        <v>0.625</v>
      </c>
    </row>
    <row r="30" spans="1:30" x14ac:dyDescent="0.35">
      <c r="A30" s="44" t="s">
        <v>27</v>
      </c>
      <c r="B30" s="50" t="s">
        <v>269</v>
      </c>
      <c r="C30" s="47">
        <f t="shared" si="0"/>
        <v>0.68333333333333346</v>
      </c>
      <c r="D30" s="47" t="str">
        <f t="shared" si="1"/>
        <v>..</v>
      </c>
      <c r="E30" s="47" t="str">
        <f t="shared" si="2"/>
        <v>..</v>
      </c>
      <c r="F30" s="50"/>
      <c r="G30" s="50"/>
      <c r="K30" s="81">
        <v>45</v>
      </c>
      <c r="L30" s="86">
        <v>3</v>
      </c>
      <c r="M30" s="86">
        <v>2</v>
      </c>
      <c r="N30" s="86"/>
      <c r="O30" s="86"/>
      <c r="P30" s="86"/>
      <c r="Q30" s="86"/>
      <c r="R30" s="86"/>
      <c r="U30" s="47">
        <f t="shared" si="3"/>
        <v>0.55000000000000004</v>
      </c>
      <c r="V30" s="47">
        <f t="shared" si="4"/>
        <v>0.66666666666666674</v>
      </c>
      <c r="W30" s="47">
        <f t="shared" si="5"/>
        <v>0.83333333333333337</v>
      </c>
      <c r="X30" s="47" t="str">
        <f t="shared" si="6"/>
        <v>..</v>
      </c>
      <c r="Y30" s="47" t="str">
        <f t="shared" si="7"/>
        <v>..</v>
      </c>
      <c r="Z30" s="47" t="str">
        <f t="shared" si="8"/>
        <v>..</v>
      </c>
      <c r="AA30" s="47" t="str">
        <f t="shared" si="9"/>
        <v>..</v>
      </c>
      <c r="AB30" s="47" t="str">
        <f t="shared" si="10"/>
        <v>..</v>
      </c>
    </row>
    <row r="31" spans="1:30" x14ac:dyDescent="0.35">
      <c r="A31" s="44" t="s">
        <v>23</v>
      </c>
      <c r="B31" s="50" t="s">
        <v>270</v>
      </c>
      <c r="C31" s="47">
        <f t="shared" si="0"/>
        <v>0.73555555555555563</v>
      </c>
      <c r="D31" s="47" t="str">
        <f t="shared" si="1"/>
        <v>..</v>
      </c>
      <c r="E31" s="47" t="str">
        <f t="shared" si="2"/>
        <v>..</v>
      </c>
      <c r="F31" s="50"/>
      <c r="G31" s="50"/>
      <c r="K31" s="81">
        <v>46</v>
      </c>
      <c r="L31" s="86">
        <v>2</v>
      </c>
      <c r="M31" s="86">
        <v>2</v>
      </c>
      <c r="N31" s="86"/>
      <c r="O31" s="86"/>
      <c r="P31" s="86"/>
      <c r="Q31" s="86"/>
      <c r="R31" s="86"/>
      <c r="U31" s="47">
        <f t="shared" si="3"/>
        <v>0.54</v>
      </c>
      <c r="V31" s="47">
        <f t="shared" si="4"/>
        <v>0.83333333333333337</v>
      </c>
      <c r="W31" s="47">
        <f t="shared" si="5"/>
        <v>0.83333333333333337</v>
      </c>
      <c r="X31" s="47" t="str">
        <f t="shared" si="6"/>
        <v>..</v>
      </c>
      <c r="Y31" s="47" t="str">
        <f t="shared" si="7"/>
        <v>..</v>
      </c>
      <c r="Z31" s="47" t="str">
        <f t="shared" si="8"/>
        <v>..</v>
      </c>
      <c r="AA31" s="47" t="str">
        <f t="shared" si="9"/>
        <v>..</v>
      </c>
      <c r="AB31" s="47" t="str">
        <f t="shared" si="10"/>
        <v>..</v>
      </c>
    </row>
    <row r="32" spans="1:30" x14ac:dyDescent="0.35">
      <c r="A32" s="44" t="s">
        <v>25</v>
      </c>
      <c r="B32" s="50" t="s">
        <v>271</v>
      </c>
      <c r="C32" s="47">
        <f t="shared" si="0"/>
        <v>0.24666666666666667</v>
      </c>
      <c r="D32" s="47" t="str">
        <f t="shared" si="1"/>
        <v>..</v>
      </c>
      <c r="E32" s="47" t="str">
        <f t="shared" si="2"/>
        <v>..</v>
      </c>
      <c r="F32" s="50"/>
      <c r="G32" s="50"/>
      <c r="K32" s="81">
        <v>76</v>
      </c>
      <c r="L32" s="86">
        <v>6</v>
      </c>
      <c r="M32" s="86">
        <v>5</v>
      </c>
      <c r="N32" s="86"/>
      <c r="O32" s="86"/>
      <c r="P32" s="86"/>
      <c r="Q32" s="86"/>
      <c r="R32" s="86"/>
      <c r="U32" s="47">
        <f t="shared" si="3"/>
        <v>0.24</v>
      </c>
      <c r="V32" s="47">
        <f t="shared" si="4"/>
        <v>0.16666666666666663</v>
      </c>
      <c r="W32" s="47">
        <f t="shared" si="5"/>
        <v>0.33333333333333337</v>
      </c>
      <c r="X32" s="47" t="str">
        <f t="shared" si="6"/>
        <v>..</v>
      </c>
      <c r="Y32" s="47" t="str">
        <f t="shared" si="7"/>
        <v>..</v>
      </c>
      <c r="Z32" s="47" t="str">
        <f t="shared" si="8"/>
        <v>..</v>
      </c>
      <c r="AA32" s="47" t="str">
        <f t="shared" si="9"/>
        <v>..</v>
      </c>
      <c r="AB32" s="47" t="str">
        <f t="shared" si="10"/>
        <v>..</v>
      </c>
    </row>
    <row r="33" spans="1:28" x14ac:dyDescent="0.35">
      <c r="A33" s="44" t="s">
        <v>16</v>
      </c>
      <c r="B33" s="50" t="s">
        <v>272</v>
      </c>
      <c r="C33" s="47">
        <f t="shared" si="0"/>
        <v>0.72499999999999998</v>
      </c>
      <c r="D33" s="47">
        <f t="shared" si="1"/>
        <v>0.58333333333333326</v>
      </c>
      <c r="E33" s="47">
        <f t="shared" si="2"/>
        <v>0.45833333333333337</v>
      </c>
      <c r="F33" s="50"/>
      <c r="G33" s="50"/>
      <c r="K33" s="81">
        <v>40</v>
      </c>
      <c r="L33" s="86">
        <v>2</v>
      </c>
      <c r="M33" s="86">
        <v>2</v>
      </c>
      <c r="N33" s="86">
        <v>4.25</v>
      </c>
      <c r="O33" s="86">
        <v>3.5</v>
      </c>
      <c r="P33" s="86">
        <v>4</v>
      </c>
      <c r="Q33" s="86">
        <v>2.25</v>
      </c>
      <c r="R33" s="86">
        <v>2.25</v>
      </c>
      <c r="U33" s="47">
        <f t="shared" si="3"/>
        <v>0.6</v>
      </c>
      <c r="V33" s="47">
        <f t="shared" si="4"/>
        <v>0.83333333333333337</v>
      </c>
      <c r="W33" s="47">
        <f t="shared" si="5"/>
        <v>0.83333333333333337</v>
      </c>
      <c r="X33" s="47">
        <f t="shared" si="6"/>
        <v>0.45833333333333337</v>
      </c>
      <c r="Y33" s="47">
        <f t="shared" si="7"/>
        <v>0.58333333333333326</v>
      </c>
      <c r="Z33" s="47">
        <f t="shared" si="8"/>
        <v>0.5</v>
      </c>
      <c r="AA33" s="47">
        <f t="shared" si="9"/>
        <v>0.79166666666666663</v>
      </c>
      <c r="AB33" s="47">
        <f t="shared" si="10"/>
        <v>0.79166666666666663</v>
      </c>
    </row>
    <row r="34" spans="1:28" x14ac:dyDescent="0.35">
      <c r="A34" s="44" t="s">
        <v>14</v>
      </c>
      <c r="B34" s="50" t="s">
        <v>273</v>
      </c>
      <c r="C34" s="47">
        <f t="shared" si="0"/>
        <v>0.58555555555555561</v>
      </c>
      <c r="D34" s="47" t="str">
        <f t="shared" si="1"/>
        <v>..</v>
      </c>
      <c r="E34" s="47" t="str">
        <f t="shared" si="2"/>
        <v>..</v>
      </c>
      <c r="F34" s="50"/>
      <c r="G34" s="50"/>
      <c r="K34" s="81">
        <v>41</v>
      </c>
      <c r="L34" s="86">
        <v>4</v>
      </c>
      <c r="M34" s="86">
        <v>3</v>
      </c>
      <c r="N34" s="86"/>
      <c r="O34" s="86"/>
      <c r="P34" s="86"/>
      <c r="Q34" s="86"/>
      <c r="R34" s="86"/>
      <c r="U34" s="47">
        <f t="shared" si="3"/>
        <v>0.59000000000000008</v>
      </c>
      <c r="V34" s="47">
        <f t="shared" si="4"/>
        <v>0.5</v>
      </c>
      <c r="W34" s="47">
        <f t="shared" si="5"/>
        <v>0.66666666666666674</v>
      </c>
      <c r="X34" s="47" t="str">
        <f t="shared" si="6"/>
        <v>..</v>
      </c>
      <c r="Y34" s="47" t="str">
        <f t="shared" si="7"/>
        <v>..</v>
      </c>
      <c r="Z34" s="47" t="str">
        <f t="shared" si="8"/>
        <v>..</v>
      </c>
      <c r="AA34" s="47" t="str">
        <f t="shared" si="9"/>
        <v>..</v>
      </c>
      <c r="AB34" s="47" t="str">
        <f t="shared" si="10"/>
        <v>..</v>
      </c>
    </row>
    <row r="35" spans="1:28" x14ac:dyDescent="0.35">
      <c r="A35" s="44" t="s">
        <v>11</v>
      </c>
      <c r="B35" s="50" t="s">
        <v>274</v>
      </c>
      <c r="C35" s="47">
        <f t="shared" si="0"/>
        <v>0.12222222222222219</v>
      </c>
      <c r="D35" s="47" t="str">
        <f t="shared" si="1"/>
        <v>..</v>
      </c>
      <c r="E35" s="47" t="str">
        <f t="shared" si="2"/>
        <v>..</v>
      </c>
      <c r="F35" s="50"/>
      <c r="G35" s="50"/>
      <c r="K35" s="81">
        <v>80</v>
      </c>
      <c r="L35" s="86">
        <v>7</v>
      </c>
      <c r="M35" s="86">
        <v>6</v>
      </c>
      <c r="N35" s="86"/>
      <c r="O35" s="86"/>
      <c r="P35" s="86"/>
      <c r="Q35" s="86"/>
      <c r="R35" s="86"/>
      <c r="U35" s="47">
        <f t="shared" si="3"/>
        <v>0.19999999999999996</v>
      </c>
      <c r="V35" s="47">
        <f t="shared" si="4"/>
        <v>0</v>
      </c>
      <c r="W35" s="47">
        <f t="shared" si="5"/>
        <v>0.16666666666666663</v>
      </c>
      <c r="X35" s="47" t="str">
        <f t="shared" si="6"/>
        <v>..</v>
      </c>
      <c r="Y35" s="47" t="str">
        <f t="shared" si="7"/>
        <v>..</v>
      </c>
      <c r="Z35" s="47" t="str">
        <f t="shared" si="8"/>
        <v>..</v>
      </c>
      <c r="AA35" s="47" t="str">
        <f t="shared" si="9"/>
        <v>..</v>
      </c>
      <c r="AB35" s="47" t="str">
        <f t="shared" si="10"/>
        <v>..</v>
      </c>
    </row>
    <row r="36" spans="1:28" x14ac:dyDescent="0.35">
      <c r="A36" s="44" t="s">
        <v>90</v>
      </c>
      <c r="B36" s="50" t="s">
        <v>275</v>
      </c>
      <c r="C36" s="47">
        <f t="shared" si="0"/>
        <v>0.27</v>
      </c>
      <c r="D36" s="47" t="str">
        <f t="shared" si="1"/>
        <v>..</v>
      </c>
      <c r="E36" s="47" t="str">
        <f t="shared" si="2"/>
        <v>..</v>
      </c>
      <c r="F36" s="50"/>
      <c r="G36" s="50"/>
      <c r="K36" s="81">
        <v>69</v>
      </c>
      <c r="L36" s="86">
        <v>6</v>
      </c>
      <c r="M36" s="86">
        <v>5</v>
      </c>
      <c r="N36" s="86"/>
      <c r="O36" s="86"/>
      <c r="P36" s="86"/>
      <c r="Q36" s="86"/>
      <c r="R36" s="86"/>
      <c r="U36" s="47">
        <f t="shared" si="3"/>
        <v>0.31000000000000005</v>
      </c>
      <c r="V36" s="47">
        <f t="shared" si="4"/>
        <v>0.16666666666666663</v>
      </c>
      <c r="W36" s="47">
        <f t="shared" si="5"/>
        <v>0.33333333333333337</v>
      </c>
      <c r="X36" s="47" t="str">
        <f t="shared" si="6"/>
        <v>..</v>
      </c>
      <c r="Y36" s="47" t="str">
        <f t="shared" si="7"/>
        <v>..</v>
      </c>
      <c r="Z36" s="47" t="str">
        <f t="shared" si="8"/>
        <v>..</v>
      </c>
      <c r="AA36" s="47" t="str">
        <f t="shared" si="9"/>
        <v>..</v>
      </c>
      <c r="AB36" s="47" t="str">
        <f t="shared" si="10"/>
        <v>..</v>
      </c>
    </row>
    <row r="37" spans="1:28" x14ac:dyDescent="0.35">
      <c r="A37" s="44" t="s">
        <v>34</v>
      </c>
      <c r="B37" s="50" t="s">
        <v>276</v>
      </c>
      <c r="C37" s="47">
        <f t="shared" si="0"/>
        <v>0.22777777777777775</v>
      </c>
      <c r="D37" s="47" t="str">
        <f t="shared" si="1"/>
        <v>..</v>
      </c>
      <c r="E37" s="47" t="str">
        <f t="shared" si="2"/>
        <v>..</v>
      </c>
      <c r="F37" s="50"/>
      <c r="G37" s="50"/>
      <c r="K37" s="81">
        <v>65</v>
      </c>
      <c r="L37" s="86">
        <v>6</v>
      </c>
      <c r="M37" s="86">
        <v>6</v>
      </c>
      <c r="N37" s="86"/>
      <c r="O37" s="86"/>
      <c r="P37" s="86"/>
      <c r="Q37" s="86"/>
      <c r="R37" s="86"/>
      <c r="U37" s="47">
        <f t="shared" si="3"/>
        <v>0.35</v>
      </c>
      <c r="V37" s="47">
        <f t="shared" si="4"/>
        <v>0.16666666666666663</v>
      </c>
      <c r="W37" s="47">
        <f t="shared" si="5"/>
        <v>0.16666666666666663</v>
      </c>
      <c r="X37" s="47" t="str">
        <f t="shared" si="6"/>
        <v>..</v>
      </c>
      <c r="Y37" s="47" t="str">
        <f t="shared" si="7"/>
        <v>..</v>
      </c>
      <c r="Z37" s="47" t="str">
        <f t="shared" si="8"/>
        <v>..</v>
      </c>
      <c r="AA37" s="47" t="str">
        <f t="shared" si="9"/>
        <v>..</v>
      </c>
      <c r="AB37" s="47" t="str">
        <f t="shared" si="10"/>
        <v>..</v>
      </c>
    </row>
    <row r="38" spans="1:28" x14ac:dyDescent="0.35">
      <c r="A38" s="44" t="s">
        <v>29</v>
      </c>
      <c r="B38" s="50" t="s">
        <v>277</v>
      </c>
      <c r="C38" s="47">
        <f t="shared" si="0"/>
        <v>0.94000000000000006</v>
      </c>
      <c r="D38" s="47" t="str">
        <f t="shared" si="1"/>
        <v>..</v>
      </c>
      <c r="E38" s="47" t="str">
        <f t="shared" si="2"/>
        <v>..</v>
      </c>
      <c r="F38" s="50"/>
      <c r="G38" s="50"/>
      <c r="K38" s="81">
        <v>18</v>
      </c>
      <c r="L38" s="86">
        <v>1</v>
      </c>
      <c r="M38" s="86">
        <v>1</v>
      </c>
      <c r="N38" s="86"/>
      <c r="O38" s="86"/>
      <c r="P38" s="86"/>
      <c r="Q38" s="86"/>
      <c r="R38" s="86"/>
      <c r="U38" s="47">
        <f t="shared" si="3"/>
        <v>0.82000000000000006</v>
      </c>
      <c r="V38" s="47">
        <f t="shared" si="4"/>
        <v>1</v>
      </c>
      <c r="W38" s="47">
        <f t="shared" si="5"/>
        <v>1</v>
      </c>
      <c r="X38" s="47" t="str">
        <f t="shared" si="6"/>
        <v>..</v>
      </c>
      <c r="Y38" s="47" t="str">
        <f t="shared" si="7"/>
        <v>..</v>
      </c>
      <c r="Z38" s="47" t="str">
        <f t="shared" si="8"/>
        <v>..</v>
      </c>
      <c r="AA38" s="47" t="str">
        <f t="shared" si="9"/>
        <v>..</v>
      </c>
      <c r="AB38" s="47" t="str">
        <f t="shared" si="10"/>
        <v>..</v>
      </c>
    </row>
    <row r="39" spans="1:28" x14ac:dyDescent="0.35">
      <c r="A39" s="44" t="s">
        <v>38</v>
      </c>
      <c r="B39" s="50" t="s">
        <v>278</v>
      </c>
      <c r="C39" s="47">
        <f t="shared" si="0"/>
        <v>0.91</v>
      </c>
      <c r="D39" s="47" t="str">
        <f t="shared" si="1"/>
        <v>..</v>
      </c>
      <c r="E39" s="47" t="str">
        <f t="shared" si="2"/>
        <v>..</v>
      </c>
      <c r="F39" s="50"/>
      <c r="G39" s="50"/>
      <c r="K39" s="81">
        <v>27</v>
      </c>
      <c r="L39" s="86">
        <v>1</v>
      </c>
      <c r="M39" s="86">
        <v>1</v>
      </c>
      <c r="N39" s="86"/>
      <c r="O39" s="86"/>
      <c r="P39" s="86"/>
      <c r="Q39" s="86"/>
      <c r="R39" s="86"/>
      <c r="U39" s="47">
        <f t="shared" si="3"/>
        <v>0.73</v>
      </c>
      <c r="V39" s="47">
        <f t="shared" si="4"/>
        <v>1</v>
      </c>
      <c r="W39" s="47">
        <f t="shared" si="5"/>
        <v>1</v>
      </c>
      <c r="X39" s="47" t="str">
        <f t="shared" si="6"/>
        <v>..</v>
      </c>
      <c r="Y39" s="47" t="str">
        <f t="shared" si="7"/>
        <v>..</v>
      </c>
      <c r="Z39" s="47" t="str">
        <f t="shared" si="8"/>
        <v>..</v>
      </c>
      <c r="AA39" s="47" t="str">
        <f t="shared" si="9"/>
        <v>..</v>
      </c>
      <c r="AB39" s="47" t="str">
        <f t="shared" si="10"/>
        <v>..</v>
      </c>
    </row>
    <row r="40" spans="1:28" x14ac:dyDescent="0.35">
      <c r="A40" s="44" t="s">
        <v>28</v>
      </c>
      <c r="B40" s="50" t="s">
        <v>279</v>
      </c>
      <c r="C40" s="47">
        <f t="shared" si="0"/>
        <v>9.6666666666666679E-2</v>
      </c>
      <c r="D40" s="47" t="str">
        <f t="shared" si="1"/>
        <v>..</v>
      </c>
      <c r="E40" s="47" t="str">
        <f t="shared" si="2"/>
        <v>..</v>
      </c>
      <c r="F40" s="50"/>
      <c r="G40" s="50"/>
      <c r="K40" s="81">
        <v>71</v>
      </c>
      <c r="L40" s="86">
        <v>7</v>
      </c>
      <c r="M40" s="86">
        <v>7</v>
      </c>
      <c r="N40" s="86"/>
      <c r="O40" s="86"/>
      <c r="P40" s="86"/>
      <c r="Q40" s="86"/>
      <c r="R40" s="86"/>
      <c r="U40" s="47">
        <f t="shared" si="3"/>
        <v>0.29000000000000004</v>
      </c>
      <c r="V40" s="47">
        <f t="shared" si="4"/>
        <v>0</v>
      </c>
      <c r="W40" s="47">
        <f t="shared" si="5"/>
        <v>0</v>
      </c>
      <c r="X40" s="47" t="str">
        <f t="shared" si="6"/>
        <v>..</v>
      </c>
      <c r="Y40" s="47" t="str">
        <f t="shared" si="7"/>
        <v>..</v>
      </c>
      <c r="Z40" s="47" t="str">
        <f t="shared" si="8"/>
        <v>..</v>
      </c>
      <c r="AA40" s="47" t="str">
        <f t="shared" si="9"/>
        <v>..</v>
      </c>
      <c r="AB40" s="47" t="str">
        <f t="shared" si="10"/>
        <v>..</v>
      </c>
    </row>
    <row r="41" spans="1:28" x14ac:dyDescent="0.35">
      <c r="A41" s="44" t="s">
        <v>169</v>
      </c>
      <c r="B41" s="50" t="s">
        <v>280</v>
      </c>
      <c r="C41" s="47">
        <f t="shared" si="0"/>
        <v>0.14222222222222222</v>
      </c>
      <c r="D41" s="47" t="str">
        <f t="shared" si="1"/>
        <v>..</v>
      </c>
      <c r="E41" s="47" t="str">
        <f t="shared" si="2"/>
        <v>..</v>
      </c>
      <c r="F41" s="50"/>
      <c r="G41" s="50"/>
      <c r="K41" s="81">
        <v>74</v>
      </c>
      <c r="L41" s="86">
        <v>7</v>
      </c>
      <c r="M41" s="86">
        <v>6</v>
      </c>
      <c r="N41" s="86"/>
      <c r="O41" s="86"/>
      <c r="P41" s="86"/>
      <c r="Q41" s="86"/>
      <c r="R41" s="86"/>
      <c r="U41" s="47">
        <f t="shared" si="3"/>
        <v>0.26</v>
      </c>
      <c r="V41" s="47">
        <f t="shared" si="4"/>
        <v>0</v>
      </c>
      <c r="W41" s="47">
        <f t="shared" si="5"/>
        <v>0.16666666666666663</v>
      </c>
      <c r="X41" s="47" t="str">
        <f t="shared" si="6"/>
        <v>..</v>
      </c>
      <c r="Y41" s="47" t="str">
        <f t="shared" si="7"/>
        <v>..</v>
      </c>
      <c r="Z41" s="47" t="str">
        <f t="shared" si="8"/>
        <v>..</v>
      </c>
      <c r="AA41" s="47" t="str">
        <f t="shared" si="9"/>
        <v>..</v>
      </c>
      <c r="AB41" s="47" t="str">
        <f t="shared" si="10"/>
        <v>..</v>
      </c>
    </row>
    <row r="42" spans="1:28" x14ac:dyDescent="0.35">
      <c r="A42" s="44" t="s">
        <v>31</v>
      </c>
      <c r="B42" s="50" t="s">
        <v>281</v>
      </c>
      <c r="C42" s="47">
        <f t="shared" si="0"/>
        <v>0.90333333333333332</v>
      </c>
      <c r="D42" s="47" t="str">
        <f t="shared" si="1"/>
        <v>..</v>
      </c>
      <c r="E42" s="47" t="str">
        <f t="shared" si="2"/>
        <v>..</v>
      </c>
      <c r="F42" s="50"/>
      <c r="G42" s="50"/>
      <c r="K42" s="81">
        <v>29</v>
      </c>
      <c r="L42" s="86">
        <v>1</v>
      </c>
      <c r="M42" s="86">
        <v>1</v>
      </c>
      <c r="N42" s="86"/>
      <c r="O42" s="86"/>
      <c r="P42" s="86"/>
      <c r="Q42" s="86"/>
      <c r="R42" s="86"/>
      <c r="U42" s="47">
        <f t="shared" si="3"/>
        <v>0.71</v>
      </c>
      <c r="V42" s="47">
        <f t="shared" si="4"/>
        <v>1</v>
      </c>
      <c r="W42" s="47">
        <f t="shared" si="5"/>
        <v>1</v>
      </c>
      <c r="X42" s="47" t="str">
        <f t="shared" si="6"/>
        <v>..</v>
      </c>
      <c r="Y42" s="47" t="str">
        <f t="shared" si="7"/>
        <v>..</v>
      </c>
      <c r="Z42" s="47" t="str">
        <f t="shared" si="8"/>
        <v>..</v>
      </c>
      <c r="AA42" s="47" t="str">
        <f t="shared" si="9"/>
        <v>..</v>
      </c>
      <c r="AB42" s="47" t="str">
        <f t="shared" si="10"/>
        <v>..</v>
      </c>
    </row>
    <row r="43" spans="1:28" x14ac:dyDescent="0.35">
      <c r="A43" s="44" t="s">
        <v>32</v>
      </c>
      <c r="B43" s="50" t="s">
        <v>282</v>
      </c>
      <c r="C43" s="47">
        <f t="shared" si="0"/>
        <v>9.8888888888888873E-2</v>
      </c>
      <c r="D43" s="47" t="str">
        <f t="shared" si="1"/>
        <v>..</v>
      </c>
      <c r="E43" s="47" t="str">
        <f t="shared" si="2"/>
        <v>..</v>
      </c>
      <c r="F43" s="50"/>
      <c r="G43" s="50"/>
      <c r="K43" s="81">
        <v>87</v>
      </c>
      <c r="L43" s="86">
        <v>7</v>
      </c>
      <c r="M43" s="86">
        <v>6</v>
      </c>
      <c r="N43" s="86"/>
      <c r="O43" s="86"/>
      <c r="P43" s="86"/>
      <c r="Q43" s="86"/>
      <c r="R43" s="86"/>
      <c r="U43" s="47">
        <f t="shared" si="3"/>
        <v>0.13</v>
      </c>
      <c r="V43" s="47">
        <f t="shared" si="4"/>
        <v>0</v>
      </c>
      <c r="W43" s="47">
        <f t="shared" si="5"/>
        <v>0.16666666666666663</v>
      </c>
      <c r="X43" s="47" t="str">
        <f t="shared" si="6"/>
        <v>..</v>
      </c>
      <c r="Y43" s="47" t="str">
        <f t="shared" si="7"/>
        <v>..</v>
      </c>
      <c r="Z43" s="47" t="str">
        <f t="shared" si="8"/>
        <v>..</v>
      </c>
      <c r="AA43" s="47" t="str">
        <f t="shared" si="9"/>
        <v>..</v>
      </c>
      <c r="AB43" s="47" t="str">
        <f t="shared" si="10"/>
        <v>..</v>
      </c>
    </row>
    <row r="44" spans="1:28" x14ac:dyDescent="0.35">
      <c r="A44" s="44" t="s">
        <v>36</v>
      </c>
      <c r="B44" s="50" t="s">
        <v>283</v>
      </c>
      <c r="C44" s="47">
        <f t="shared" si="0"/>
        <v>0.53555555555555556</v>
      </c>
      <c r="D44" s="47" t="str">
        <f t="shared" si="1"/>
        <v>..</v>
      </c>
      <c r="E44" s="47" t="str">
        <f t="shared" si="2"/>
        <v>..</v>
      </c>
      <c r="F44" s="50"/>
      <c r="G44" s="50"/>
      <c r="K44" s="81">
        <v>56</v>
      </c>
      <c r="L44" s="86">
        <v>3</v>
      </c>
      <c r="M44" s="86">
        <v>4</v>
      </c>
      <c r="N44" s="86"/>
      <c r="O44" s="86"/>
      <c r="P44" s="86"/>
      <c r="Q44" s="86"/>
      <c r="R44" s="86"/>
      <c r="U44" s="47">
        <f t="shared" si="3"/>
        <v>0.43999999999999995</v>
      </c>
      <c r="V44" s="47">
        <f t="shared" si="4"/>
        <v>0.66666666666666674</v>
      </c>
      <c r="W44" s="47">
        <f t="shared" si="5"/>
        <v>0.5</v>
      </c>
      <c r="X44" s="47" t="str">
        <f t="shared" si="6"/>
        <v>..</v>
      </c>
      <c r="Y44" s="47" t="str">
        <f t="shared" si="7"/>
        <v>..</v>
      </c>
      <c r="Z44" s="47" t="str">
        <f t="shared" si="8"/>
        <v>..</v>
      </c>
      <c r="AA44" s="47" t="str">
        <f t="shared" si="9"/>
        <v>..</v>
      </c>
      <c r="AB44" s="47" t="str">
        <f t="shared" si="10"/>
        <v>..</v>
      </c>
    </row>
    <row r="45" spans="1:28" x14ac:dyDescent="0.35">
      <c r="A45" s="44" t="s">
        <v>37</v>
      </c>
      <c r="B45" s="50" t="s">
        <v>284</v>
      </c>
      <c r="C45" s="47">
        <f t="shared" si="0"/>
        <v>0.55888888888888888</v>
      </c>
      <c r="D45" s="47" t="str">
        <f t="shared" si="1"/>
        <v>..</v>
      </c>
      <c r="E45" s="47" t="str">
        <f t="shared" si="2"/>
        <v>..</v>
      </c>
      <c r="F45" s="50"/>
      <c r="G45" s="50"/>
      <c r="K45" s="81">
        <v>49</v>
      </c>
      <c r="L45" s="86">
        <v>3</v>
      </c>
      <c r="M45" s="86">
        <v>4</v>
      </c>
      <c r="N45" s="86"/>
      <c r="O45" s="86"/>
      <c r="P45" s="86"/>
      <c r="Q45" s="86"/>
      <c r="R45" s="86"/>
      <c r="U45" s="47">
        <f t="shared" si="3"/>
        <v>0.51</v>
      </c>
      <c r="V45" s="47">
        <f t="shared" si="4"/>
        <v>0.66666666666666674</v>
      </c>
      <c r="W45" s="47">
        <f t="shared" si="5"/>
        <v>0.5</v>
      </c>
      <c r="X45" s="47" t="str">
        <f t="shared" si="6"/>
        <v>..</v>
      </c>
      <c r="Y45" s="47" t="str">
        <f t="shared" si="7"/>
        <v>..</v>
      </c>
      <c r="Z45" s="47" t="str">
        <f t="shared" si="8"/>
        <v>..</v>
      </c>
      <c r="AA45" s="47" t="str">
        <f t="shared" si="9"/>
        <v>..</v>
      </c>
      <c r="AB45" s="47" t="str">
        <f t="shared" si="10"/>
        <v>..</v>
      </c>
    </row>
    <row r="46" spans="1:28" x14ac:dyDescent="0.35">
      <c r="A46" s="44" t="s">
        <v>291</v>
      </c>
      <c r="B46" s="50" t="s">
        <v>506</v>
      </c>
      <c r="C46" s="47">
        <f t="shared" si="0"/>
        <v>0.18444444444444441</v>
      </c>
      <c r="D46" s="47" t="str">
        <f t="shared" si="1"/>
        <v>..</v>
      </c>
      <c r="E46" s="47" t="str">
        <f t="shared" si="2"/>
        <v>..</v>
      </c>
      <c r="F46" s="50"/>
      <c r="G46" s="50"/>
      <c r="K46" s="81">
        <v>78</v>
      </c>
      <c r="L46" s="86">
        <v>6</v>
      </c>
      <c r="M46" s="86">
        <v>6</v>
      </c>
      <c r="N46" s="86"/>
      <c r="O46" s="86"/>
      <c r="P46" s="86"/>
      <c r="Q46" s="86"/>
      <c r="R46" s="86"/>
      <c r="U46" s="47">
        <f t="shared" si="3"/>
        <v>0.21999999999999997</v>
      </c>
      <c r="V46" s="47">
        <f t="shared" si="4"/>
        <v>0.16666666666666663</v>
      </c>
      <c r="W46" s="47">
        <f t="shared" si="5"/>
        <v>0.16666666666666663</v>
      </c>
      <c r="X46" s="47" t="str">
        <f t="shared" si="6"/>
        <v>..</v>
      </c>
      <c r="Y46" s="47" t="str">
        <f t="shared" si="7"/>
        <v>..</v>
      </c>
      <c r="Z46" s="47" t="str">
        <f t="shared" si="8"/>
        <v>..</v>
      </c>
      <c r="AA46" s="47" t="str">
        <f t="shared" si="9"/>
        <v>..</v>
      </c>
      <c r="AB46" s="47" t="str">
        <f t="shared" si="10"/>
        <v>..</v>
      </c>
    </row>
    <row r="47" spans="1:28" x14ac:dyDescent="0.35">
      <c r="A47" s="44" t="s">
        <v>35</v>
      </c>
      <c r="B47" s="50" t="s">
        <v>507</v>
      </c>
      <c r="C47" s="47">
        <f t="shared" si="0"/>
        <v>0.30333333333333334</v>
      </c>
      <c r="D47" s="47" t="str">
        <f t="shared" si="1"/>
        <v>..</v>
      </c>
      <c r="E47" s="47" t="str">
        <f t="shared" si="2"/>
        <v>..</v>
      </c>
      <c r="F47" s="50"/>
      <c r="G47" s="50"/>
      <c r="K47" s="81">
        <v>59</v>
      </c>
      <c r="L47" s="86">
        <v>6</v>
      </c>
      <c r="M47" s="86">
        <v>5</v>
      </c>
      <c r="N47" s="86"/>
      <c r="O47" s="86"/>
      <c r="P47" s="86"/>
      <c r="Q47" s="86"/>
      <c r="R47" s="86"/>
      <c r="U47" s="47">
        <f t="shared" si="3"/>
        <v>0.41000000000000003</v>
      </c>
      <c r="V47" s="47">
        <f t="shared" si="4"/>
        <v>0.16666666666666663</v>
      </c>
      <c r="W47" s="47">
        <f t="shared" si="5"/>
        <v>0.33333333333333337</v>
      </c>
      <c r="X47" s="47" t="str">
        <f t="shared" si="6"/>
        <v>..</v>
      </c>
      <c r="Y47" s="47" t="str">
        <f t="shared" si="7"/>
        <v>..</v>
      </c>
      <c r="Z47" s="47" t="str">
        <f t="shared" si="8"/>
        <v>..</v>
      </c>
      <c r="AA47" s="47" t="str">
        <f t="shared" si="9"/>
        <v>..</v>
      </c>
      <c r="AB47" s="47" t="str">
        <f t="shared" si="10"/>
        <v>..</v>
      </c>
    </row>
    <row r="48" spans="1:28" x14ac:dyDescent="0.35">
      <c r="A48" s="44" t="s">
        <v>39</v>
      </c>
      <c r="B48" s="50" t="s">
        <v>286</v>
      </c>
      <c r="C48" s="47">
        <f t="shared" si="0"/>
        <v>0.94333333333333336</v>
      </c>
      <c r="D48" s="47" t="str">
        <f t="shared" si="1"/>
        <v>..</v>
      </c>
      <c r="E48" s="47" t="str">
        <f t="shared" si="2"/>
        <v>..</v>
      </c>
      <c r="F48" s="50"/>
      <c r="G48" s="50"/>
      <c r="K48" s="81">
        <v>17</v>
      </c>
      <c r="L48" s="86">
        <v>1</v>
      </c>
      <c r="M48" s="86">
        <v>1</v>
      </c>
      <c r="N48" s="86"/>
      <c r="O48" s="86"/>
      <c r="P48" s="86"/>
      <c r="Q48" s="86"/>
      <c r="R48" s="86"/>
      <c r="U48" s="47">
        <f t="shared" si="3"/>
        <v>0.83</v>
      </c>
      <c r="V48" s="47">
        <f t="shared" si="4"/>
        <v>1</v>
      </c>
      <c r="W48" s="47">
        <f t="shared" si="5"/>
        <v>1</v>
      </c>
      <c r="X48" s="47" t="str">
        <f t="shared" si="6"/>
        <v>..</v>
      </c>
      <c r="Y48" s="47" t="str">
        <f t="shared" si="7"/>
        <v>..</v>
      </c>
      <c r="Z48" s="47" t="str">
        <f t="shared" si="8"/>
        <v>..</v>
      </c>
      <c r="AA48" s="47" t="str">
        <f t="shared" si="9"/>
        <v>..</v>
      </c>
      <c r="AB48" s="47" t="str">
        <f t="shared" si="10"/>
        <v>..</v>
      </c>
    </row>
    <row r="49" spans="1:33" x14ac:dyDescent="0.35">
      <c r="A49" s="44" t="s">
        <v>73</v>
      </c>
      <c r="B49" s="50" t="s">
        <v>287</v>
      </c>
      <c r="C49" s="47">
        <f t="shared" si="0"/>
        <v>0.71472222222222237</v>
      </c>
      <c r="D49" s="47">
        <f t="shared" si="1"/>
        <v>0.41666666666666663</v>
      </c>
      <c r="E49" s="47">
        <f t="shared" si="2"/>
        <v>0.45833333333333337</v>
      </c>
      <c r="F49" s="50"/>
      <c r="G49" s="50"/>
      <c r="K49" s="81">
        <v>42</v>
      </c>
      <c r="L49" s="86">
        <v>1</v>
      </c>
      <c r="M49" s="86">
        <v>2</v>
      </c>
      <c r="N49" s="86">
        <v>4.25</v>
      </c>
      <c r="O49" s="86">
        <v>4.5</v>
      </c>
      <c r="P49" s="86">
        <v>4</v>
      </c>
      <c r="Q49" s="86">
        <v>2.75</v>
      </c>
      <c r="R49" s="86">
        <v>3</v>
      </c>
      <c r="U49" s="47">
        <f t="shared" si="3"/>
        <v>0.58000000000000007</v>
      </c>
      <c r="V49" s="47">
        <f t="shared" si="4"/>
        <v>1</v>
      </c>
      <c r="W49" s="47">
        <f t="shared" si="5"/>
        <v>0.83333333333333337</v>
      </c>
      <c r="X49" s="47">
        <f t="shared" si="6"/>
        <v>0.45833333333333337</v>
      </c>
      <c r="Y49" s="47">
        <f t="shared" si="7"/>
        <v>0.41666666666666663</v>
      </c>
      <c r="Z49" s="47">
        <f t="shared" si="8"/>
        <v>0.5</v>
      </c>
      <c r="AA49" s="47">
        <f t="shared" si="9"/>
        <v>0.70833333333333326</v>
      </c>
      <c r="AB49" s="47">
        <f t="shared" si="10"/>
        <v>0.66666666666666674</v>
      </c>
    </row>
    <row r="50" spans="1:33" x14ac:dyDescent="0.35">
      <c r="A50" s="44" t="s">
        <v>40</v>
      </c>
      <c r="B50" s="50" t="s">
        <v>288</v>
      </c>
      <c r="C50" s="47">
        <f t="shared" si="0"/>
        <v>8.5555555555555537E-2</v>
      </c>
      <c r="D50" s="47" t="str">
        <f t="shared" si="1"/>
        <v>..</v>
      </c>
      <c r="E50" s="47" t="str">
        <f t="shared" si="2"/>
        <v>..</v>
      </c>
      <c r="F50" s="50"/>
      <c r="G50" s="50"/>
      <c r="K50" s="81">
        <v>91</v>
      </c>
      <c r="L50" s="86">
        <v>7</v>
      </c>
      <c r="M50" s="86">
        <v>6</v>
      </c>
      <c r="N50" s="86"/>
      <c r="O50" s="86"/>
      <c r="P50" s="86"/>
      <c r="Q50" s="86"/>
      <c r="R50" s="86"/>
      <c r="U50" s="47">
        <f t="shared" si="3"/>
        <v>8.9999999999999969E-2</v>
      </c>
      <c r="V50" s="47">
        <f t="shared" si="4"/>
        <v>0</v>
      </c>
      <c r="W50" s="47">
        <f t="shared" si="5"/>
        <v>0.16666666666666663</v>
      </c>
      <c r="X50" s="47" t="str">
        <f t="shared" si="6"/>
        <v>..</v>
      </c>
      <c r="Y50" s="47" t="str">
        <f t="shared" si="7"/>
        <v>..</v>
      </c>
      <c r="Z50" s="47" t="str">
        <f t="shared" si="8"/>
        <v>..</v>
      </c>
      <c r="AA50" s="47" t="str">
        <f t="shared" si="9"/>
        <v>..</v>
      </c>
      <c r="AB50" s="47" t="str">
        <f t="shared" si="10"/>
        <v>..</v>
      </c>
    </row>
    <row r="51" spans="1:33" x14ac:dyDescent="0.35">
      <c r="A51" s="44" t="s">
        <v>41</v>
      </c>
      <c r="B51" s="50" t="s">
        <v>289</v>
      </c>
      <c r="C51" s="47">
        <f t="shared" si="0"/>
        <v>0.91999999999999993</v>
      </c>
      <c r="D51" s="47" t="str">
        <f t="shared" si="1"/>
        <v>..</v>
      </c>
      <c r="E51" s="47" t="str">
        <f t="shared" si="2"/>
        <v>..</v>
      </c>
      <c r="F51" s="50"/>
      <c r="G51" s="50"/>
      <c r="K51" s="81">
        <v>24</v>
      </c>
      <c r="L51" s="86">
        <v>1</v>
      </c>
      <c r="M51" s="86">
        <v>1</v>
      </c>
      <c r="N51" s="86"/>
      <c r="O51" s="86"/>
      <c r="P51" s="86"/>
      <c r="Q51" s="86"/>
      <c r="R51" s="86"/>
      <c r="U51" s="47">
        <f t="shared" si="3"/>
        <v>0.76</v>
      </c>
      <c r="V51" s="47">
        <f t="shared" si="4"/>
        <v>1</v>
      </c>
      <c r="W51" s="47">
        <f t="shared" si="5"/>
        <v>1</v>
      </c>
      <c r="X51" s="47" t="str">
        <f t="shared" si="6"/>
        <v>..</v>
      </c>
      <c r="Y51" s="47" t="str">
        <f t="shared" si="7"/>
        <v>..</v>
      </c>
      <c r="Z51" s="47" t="str">
        <f t="shared" si="8"/>
        <v>..</v>
      </c>
      <c r="AA51" s="47" t="str">
        <f t="shared" si="9"/>
        <v>..</v>
      </c>
      <c r="AB51" s="47" t="str">
        <f t="shared" si="10"/>
        <v>..</v>
      </c>
    </row>
    <row r="52" spans="1:33" x14ac:dyDescent="0.35">
      <c r="A52" s="44" t="s">
        <v>42</v>
      </c>
      <c r="B52" s="50" t="s">
        <v>290</v>
      </c>
      <c r="C52" s="47">
        <f t="shared" si="0"/>
        <v>0.88861111111111102</v>
      </c>
      <c r="D52" s="47">
        <f t="shared" si="1"/>
        <v>0.875</v>
      </c>
      <c r="E52" s="47">
        <f t="shared" si="2"/>
        <v>0.58333333333333326</v>
      </c>
      <c r="F52" s="50"/>
      <c r="G52" s="50"/>
      <c r="K52" s="81">
        <v>21</v>
      </c>
      <c r="L52" s="86">
        <v>1</v>
      </c>
      <c r="M52" s="86">
        <v>1</v>
      </c>
      <c r="N52" s="86">
        <v>3.5</v>
      </c>
      <c r="O52" s="86">
        <v>1.75</v>
      </c>
      <c r="P52" s="86">
        <v>2.75</v>
      </c>
      <c r="Q52" s="86">
        <v>1.75</v>
      </c>
      <c r="R52" s="86">
        <v>1.25</v>
      </c>
      <c r="U52" s="47">
        <f t="shared" si="3"/>
        <v>0.79</v>
      </c>
      <c r="V52" s="47">
        <f t="shared" si="4"/>
        <v>1</v>
      </c>
      <c r="W52" s="47">
        <f t="shared" si="5"/>
        <v>1</v>
      </c>
      <c r="X52" s="47">
        <f t="shared" si="6"/>
        <v>0.58333333333333326</v>
      </c>
      <c r="Y52" s="47">
        <f t="shared" si="7"/>
        <v>0.875</v>
      </c>
      <c r="Z52" s="47">
        <f t="shared" si="8"/>
        <v>0.70833333333333326</v>
      </c>
      <c r="AA52" s="47">
        <f t="shared" si="9"/>
        <v>0.875</v>
      </c>
      <c r="AB52" s="47">
        <f t="shared" si="10"/>
        <v>0.95833333333333337</v>
      </c>
    </row>
    <row r="53" spans="1:33" x14ac:dyDescent="0.35">
      <c r="A53" s="44" t="s">
        <v>33</v>
      </c>
      <c r="B53" s="50" t="s">
        <v>508</v>
      </c>
      <c r="C53" s="47">
        <f t="shared" si="0"/>
        <v>0.49666666666666665</v>
      </c>
      <c r="D53" s="47" t="str">
        <f t="shared" si="1"/>
        <v>..</v>
      </c>
      <c r="E53" s="47" t="str">
        <f t="shared" si="2"/>
        <v>..</v>
      </c>
      <c r="F53" s="50"/>
      <c r="G53" s="50"/>
      <c r="K53" s="81">
        <v>51</v>
      </c>
      <c r="L53" s="86">
        <v>4</v>
      </c>
      <c r="M53" s="86">
        <v>4</v>
      </c>
      <c r="N53" s="86"/>
      <c r="O53" s="86"/>
      <c r="P53" s="86"/>
      <c r="Q53" s="86"/>
      <c r="R53" s="86"/>
      <c r="U53" s="47">
        <f t="shared" si="3"/>
        <v>0.49</v>
      </c>
      <c r="V53" s="47">
        <f t="shared" si="4"/>
        <v>0.5</v>
      </c>
      <c r="W53" s="47">
        <f t="shared" si="5"/>
        <v>0.5</v>
      </c>
      <c r="X53" s="47" t="str">
        <f t="shared" si="6"/>
        <v>..</v>
      </c>
      <c r="Y53" s="47" t="str">
        <f t="shared" si="7"/>
        <v>..</v>
      </c>
      <c r="Z53" s="47" t="str">
        <f t="shared" si="8"/>
        <v>..</v>
      </c>
      <c r="AA53" s="47" t="str">
        <f t="shared" si="9"/>
        <v>..</v>
      </c>
      <c r="AB53" s="47" t="str">
        <f t="shared" si="10"/>
        <v>..</v>
      </c>
    </row>
    <row r="54" spans="1:33" x14ac:dyDescent="0.35">
      <c r="A54" s="44" t="s">
        <v>46</v>
      </c>
      <c r="B54" s="50" t="s">
        <v>292</v>
      </c>
      <c r="C54" s="47">
        <f t="shared" si="0"/>
        <v>0.96</v>
      </c>
      <c r="D54" s="47" t="str">
        <f t="shared" si="1"/>
        <v>..</v>
      </c>
      <c r="E54" s="47" t="str">
        <f t="shared" si="2"/>
        <v>..</v>
      </c>
      <c r="F54" s="50"/>
      <c r="G54" s="50"/>
      <c r="K54" s="81">
        <v>12</v>
      </c>
      <c r="L54" s="86">
        <v>1</v>
      </c>
      <c r="M54" s="86">
        <v>1</v>
      </c>
      <c r="N54" s="86"/>
      <c r="O54" s="86"/>
      <c r="P54" s="86"/>
      <c r="Q54" s="86"/>
      <c r="R54" s="86"/>
      <c r="U54" s="47">
        <f t="shared" si="3"/>
        <v>0.88</v>
      </c>
      <c r="V54" s="47">
        <f t="shared" si="4"/>
        <v>1</v>
      </c>
      <c r="W54" s="47">
        <f t="shared" si="5"/>
        <v>1</v>
      </c>
      <c r="X54" s="47" t="str">
        <f t="shared" si="6"/>
        <v>..</v>
      </c>
      <c r="Y54" s="47" t="str">
        <f t="shared" si="7"/>
        <v>..</v>
      </c>
      <c r="Z54" s="47" t="str">
        <f t="shared" si="8"/>
        <v>..</v>
      </c>
      <c r="AA54" s="47" t="str">
        <f t="shared" si="9"/>
        <v>..</v>
      </c>
      <c r="AB54" s="47" t="str">
        <f t="shared" si="10"/>
        <v>..</v>
      </c>
    </row>
    <row r="55" spans="1:33" x14ac:dyDescent="0.35">
      <c r="A55" s="44" t="s">
        <v>44</v>
      </c>
      <c r="B55" s="50" t="s">
        <v>293</v>
      </c>
      <c r="C55" s="47">
        <f t="shared" si="0"/>
        <v>0.25</v>
      </c>
      <c r="D55" s="47" t="str">
        <f t="shared" si="1"/>
        <v>..</v>
      </c>
      <c r="E55" s="47" t="str">
        <f t="shared" si="2"/>
        <v>..</v>
      </c>
      <c r="F55" s="50"/>
      <c r="G55" s="50"/>
      <c r="K55" s="81">
        <v>75</v>
      </c>
      <c r="L55" s="86">
        <v>6</v>
      </c>
      <c r="M55" s="86">
        <v>5</v>
      </c>
      <c r="N55" s="86"/>
      <c r="O55" s="86"/>
      <c r="P55" s="86"/>
      <c r="Q55" s="86"/>
      <c r="R55" s="86"/>
      <c r="U55" s="47">
        <f t="shared" si="3"/>
        <v>0.25</v>
      </c>
      <c r="V55" s="47">
        <f t="shared" si="4"/>
        <v>0.16666666666666663</v>
      </c>
      <c r="W55" s="47">
        <f t="shared" si="5"/>
        <v>0.33333333333333337</v>
      </c>
      <c r="X55" s="47" t="str">
        <f t="shared" si="6"/>
        <v>..</v>
      </c>
      <c r="Y55" s="47" t="str">
        <f t="shared" si="7"/>
        <v>..</v>
      </c>
      <c r="Z55" s="47" t="str">
        <f t="shared" si="8"/>
        <v>..</v>
      </c>
      <c r="AA55" s="47" t="str">
        <f t="shared" si="9"/>
        <v>..</v>
      </c>
      <c r="AB55" s="47" t="str">
        <f t="shared" si="10"/>
        <v>..</v>
      </c>
    </row>
    <row r="56" spans="1:33" x14ac:dyDescent="0.35">
      <c r="A56" s="44" t="s">
        <v>45</v>
      </c>
      <c r="B56" s="50" t="s">
        <v>294</v>
      </c>
      <c r="C56" s="47">
        <f t="shared" si="0"/>
        <v>0.91333333333333344</v>
      </c>
      <c r="D56" s="47" t="str">
        <f t="shared" si="1"/>
        <v>..</v>
      </c>
      <c r="E56" s="47" t="str">
        <f t="shared" si="2"/>
        <v>..</v>
      </c>
      <c r="F56" s="50"/>
      <c r="G56" s="50"/>
      <c r="K56" s="81">
        <v>26</v>
      </c>
      <c r="L56" s="86">
        <v>1</v>
      </c>
      <c r="M56" s="86">
        <v>1</v>
      </c>
      <c r="N56" s="86"/>
      <c r="O56" s="86"/>
      <c r="P56" s="86"/>
      <c r="Q56" s="86"/>
      <c r="R56" s="86"/>
      <c r="U56" s="47">
        <f t="shared" si="3"/>
        <v>0.74</v>
      </c>
      <c r="V56" s="47">
        <f t="shared" si="4"/>
        <v>1</v>
      </c>
      <c r="W56" s="47">
        <f t="shared" si="5"/>
        <v>1</v>
      </c>
      <c r="X56" s="47" t="str">
        <f t="shared" si="6"/>
        <v>..</v>
      </c>
      <c r="Y56" s="47" t="str">
        <f t="shared" si="7"/>
        <v>..</v>
      </c>
      <c r="Z56" s="47" t="str">
        <f t="shared" si="8"/>
        <v>..</v>
      </c>
      <c r="AA56" s="47" t="str">
        <f t="shared" si="9"/>
        <v>..</v>
      </c>
      <c r="AB56" s="47" t="str">
        <f t="shared" si="10"/>
        <v>..</v>
      </c>
    </row>
    <row r="57" spans="1:33" x14ac:dyDescent="0.35">
      <c r="A57" s="44" t="s">
        <v>47</v>
      </c>
      <c r="B57" s="50" t="s">
        <v>295</v>
      </c>
      <c r="C57" s="47">
        <f t="shared" si="0"/>
        <v>0.63777777777777789</v>
      </c>
      <c r="D57" s="47" t="str">
        <f t="shared" si="1"/>
        <v>..</v>
      </c>
      <c r="E57" s="47" t="str">
        <f t="shared" si="2"/>
        <v>..</v>
      </c>
      <c r="F57" s="50"/>
      <c r="G57" s="50"/>
      <c r="K57" s="81">
        <v>42</v>
      </c>
      <c r="L57" s="86">
        <v>3</v>
      </c>
      <c r="M57" s="86">
        <v>3</v>
      </c>
      <c r="N57" s="86"/>
      <c r="O57" s="86"/>
      <c r="P57" s="86"/>
      <c r="Q57" s="86"/>
      <c r="R57" s="86"/>
      <c r="U57" s="47">
        <f t="shared" si="3"/>
        <v>0.58000000000000007</v>
      </c>
      <c r="V57" s="47">
        <f t="shared" si="4"/>
        <v>0.66666666666666674</v>
      </c>
      <c r="W57" s="47">
        <f t="shared" si="5"/>
        <v>0.66666666666666674</v>
      </c>
      <c r="X57" s="47" t="str">
        <f t="shared" si="6"/>
        <v>..</v>
      </c>
      <c r="Y57" s="47" t="str">
        <f t="shared" si="7"/>
        <v>..</v>
      </c>
      <c r="Z57" s="47" t="str">
        <f t="shared" si="8"/>
        <v>..</v>
      </c>
      <c r="AA57" s="47" t="str">
        <f t="shared" si="9"/>
        <v>..</v>
      </c>
      <c r="AB57" s="47" t="str">
        <f t="shared" si="10"/>
        <v>..</v>
      </c>
    </row>
    <row r="58" spans="1:33" x14ac:dyDescent="0.35">
      <c r="A58" s="44" t="s">
        <v>174</v>
      </c>
      <c r="B58" s="50" t="s">
        <v>296</v>
      </c>
      <c r="C58" s="47">
        <f t="shared" si="0"/>
        <v>0.6611111111111112</v>
      </c>
      <c r="D58" s="47" t="str">
        <f t="shared" si="1"/>
        <v>..</v>
      </c>
      <c r="E58" s="47" t="str">
        <f t="shared" si="2"/>
        <v>..</v>
      </c>
      <c r="F58" s="50"/>
      <c r="G58" s="50"/>
      <c r="K58" s="81">
        <v>35</v>
      </c>
      <c r="L58" s="86">
        <v>3</v>
      </c>
      <c r="M58" s="86">
        <v>3</v>
      </c>
      <c r="N58" s="86"/>
      <c r="O58" s="86"/>
      <c r="P58" s="86"/>
      <c r="Q58" s="86"/>
      <c r="R58" s="86"/>
      <c r="U58" s="47">
        <f t="shared" si="3"/>
        <v>0.65</v>
      </c>
      <c r="V58" s="47">
        <f t="shared" si="4"/>
        <v>0.66666666666666674</v>
      </c>
      <c r="W58" s="47">
        <f t="shared" si="5"/>
        <v>0.66666666666666674</v>
      </c>
      <c r="X58" s="47" t="str">
        <f t="shared" si="6"/>
        <v>..</v>
      </c>
      <c r="Y58" s="47" t="str">
        <f t="shared" si="7"/>
        <v>..</v>
      </c>
      <c r="Z58" s="47" t="str">
        <f t="shared" si="8"/>
        <v>..</v>
      </c>
      <c r="AA58" s="47" t="str">
        <f t="shared" si="9"/>
        <v>..</v>
      </c>
      <c r="AB58" s="47" t="str">
        <f t="shared" si="10"/>
        <v>..</v>
      </c>
    </row>
    <row r="59" spans="1:33" x14ac:dyDescent="0.35">
      <c r="A59" s="44" t="s">
        <v>49</v>
      </c>
      <c r="B59" s="50" t="s">
        <v>297</v>
      </c>
      <c r="C59" s="47">
        <f t="shared" si="0"/>
        <v>0.55777777777777782</v>
      </c>
      <c r="D59" s="47" t="str">
        <f t="shared" si="1"/>
        <v>..</v>
      </c>
      <c r="E59" s="47" t="str">
        <f t="shared" si="2"/>
        <v>..</v>
      </c>
      <c r="F59" s="50"/>
      <c r="G59" s="50"/>
      <c r="K59" s="81">
        <v>66</v>
      </c>
      <c r="L59" s="86">
        <v>3</v>
      </c>
      <c r="M59" s="86">
        <v>3</v>
      </c>
      <c r="N59" s="86"/>
      <c r="O59" s="86"/>
      <c r="P59" s="86"/>
      <c r="Q59" s="86"/>
      <c r="R59" s="86"/>
      <c r="U59" s="47">
        <f t="shared" si="3"/>
        <v>0.33999999999999997</v>
      </c>
      <c r="V59" s="47">
        <f t="shared" si="4"/>
        <v>0.66666666666666674</v>
      </c>
      <c r="W59" s="47">
        <f t="shared" si="5"/>
        <v>0.66666666666666674</v>
      </c>
      <c r="X59" s="47" t="str">
        <f t="shared" si="6"/>
        <v>..</v>
      </c>
      <c r="Y59" s="47" t="str">
        <f t="shared" si="7"/>
        <v>..</v>
      </c>
      <c r="Z59" s="47" t="str">
        <f t="shared" si="8"/>
        <v>..</v>
      </c>
      <c r="AA59" s="47" t="str">
        <f t="shared" si="9"/>
        <v>..</v>
      </c>
      <c r="AB59" s="47" t="str">
        <f t="shared" si="10"/>
        <v>..</v>
      </c>
    </row>
    <row r="60" spans="1:33" x14ac:dyDescent="0.35">
      <c r="A60" s="44" t="s">
        <v>50</v>
      </c>
      <c r="B60" s="50" t="s">
        <v>298</v>
      </c>
      <c r="C60" s="47">
        <f t="shared" si="0"/>
        <v>0.24333333333333332</v>
      </c>
      <c r="D60" s="47" t="str">
        <f t="shared" si="1"/>
        <v>..</v>
      </c>
      <c r="E60" s="47" t="str">
        <f t="shared" si="2"/>
        <v>..</v>
      </c>
      <c r="F60" s="50"/>
      <c r="G60" s="50"/>
      <c r="K60" s="81">
        <v>77</v>
      </c>
      <c r="L60" s="86">
        <v>6</v>
      </c>
      <c r="M60" s="86">
        <v>5</v>
      </c>
      <c r="N60" s="86"/>
      <c r="O60" s="86"/>
      <c r="P60" s="86"/>
      <c r="Q60" s="86"/>
      <c r="R60" s="86"/>
      <c r="U60" s="47">
        <f t="shared" si="3"/>
        <v>0.22999999999999998</v>
      </c>
      <c r="V60" s="47">
        <f t="shared" si="4"/>
        <v>0.16666666666666663</v>
      </c>
      <c r="W60" s="47">
        <f t="shared" si="5"/>
        <v>0.33333333333333337</v>
      </c>
      <c r="X60" s="47" t="str">
        <f t="shared" si="6"/>
        <v>..</v>
      </c>
      <c r="Y60" s="47" t="str">
        <f t="shared" si="7"/>
        <v>..</v>
      </c>
      <c r="Z60" s="47" t="str">
        <f t="shared" si="8"/>
        <v>..</v>
      </c>
      <c r="AA60" s="47" t="str">
        <f t="shared" si="9"/>
        <v>..</v>
      </c>
      <c r="AB60" s="47" t="str">
        <f t="shared" si="10"/>
        <v>..</v>
      </c>
      <c r="AG60" s="44" t="s">
        <v>456</v>
      </c>
    </row>
    <row r="61" spans="1:33" x14ac:dyDescent="0.35">
      <c r="A61" s="44" t="s">
        <v>157</v>
      </c>
      <c r="B61" s="50" t="s">
        <v>299</v>
      </c>
      <c r="C61" s="47">
        <f t="shared" si="0"/>
        <v>0.70333333333333348</v>
      </c>
      <c r="D61" s="47" t="str">
        <f t="shared" si="1"/>
        <v>..</v>
      </c>
      <c r="E61" s="47" t="str">
        <f t="shared" si="2"/>
        <v>..</v>
      </c>
      <c r="F61" s="50"/>
      <c r="G61" s="50"/>
      <c r="K61" s="81">
        <v>39</v>
      </c>
      <c r="L61" s="86">
        <v>2</v>
      </c>
      <c r="M61" s="86">
        <v>3</v>
      </c>
      <c r="N61" s="86"/>
      <c r="O61" s="86"/>
      <c r="P61" s="86"/>
      <c r="Q61" s="86"/>
      <c r="R61" s="86"/>
      <c r="U61" s="47">
        <f t="shared" si="3"/>
        <v>0.61</v>
      </c>
      <c r="V61" s="47">
        <f t="shared" si="4"/>
        <v>0.83333333333333337</v>
      </c>
      <c r="W61" s="47">
        <f t="shared" si="5"/>
        <v>0.66666666666666674</v>
      </c>
      <c r="X61" s="47" t="str">
        <f t="shared" si="6"/>
        <v>..</v>
      </c>
      <c r="Y61" s="47" t="str">
        <f t="shared" si="7"/>
        <v>..</v>
      </c>
      <c r="Z61" s="47" t="str">
        <f t="shared" si="8"/>
        <v>..</v>
      </c>
      <c r="AA61" s="47" t="str">
        <f t="shared" si="9"/>
        <v>..</v>
      </c>
      <c r="AB61" s="47" t="str">
        <f t="shared" si="10"/>
        <v>..</v>
      </c>
    </row>
    <row r="62" spans="1:33" x14ac:dyDescent="0.35">
      <c r="A62" s="44" t="s">
        <v>66</v>
      </c>
      <c r="B62" s="50" t="s">
        <v>300</v>
      </c>
      <c r="C62" s="47">
        <f t="shared" si="0"/>
        <v>2.9999999999999988E-2</v>
      </c>
      <c r="D62" s="47" t="str">
        <f t="shared" si="1"/>
        <v>..</v>
      </c>
      <c r="E62" s="47" t="str">
        <f t="shared" si="2"/>
        <v>..</v>
      </c>
      <c r="F62" s="50"/>
      <c r="G62" s="50"/>
      <c r="K62" s="81">
        <v>91</v>
      </c>
      <c r="L62" s="86">
        <v>7</v>
      </c>
      <c r="M62" s="86">
        <v>7</v>
      </c>
      <c r="N62" s="86"/>
      <c r="O62" s="86"/>
      <c r="P62" s="86"/>
      <c r="Q62" s="86"/>
      <c r="R62" s="86"/>
      <c r="U62" s="47">
        <f t="shared" si="3"/>
        <v>8.9999999999999969E-2</v>
      </c>
      <c r="V62" s="47">
        <f t="shared" si="4"/>
        <v>0</v>
      </c>
      <c r="W62" s="47">
        <f t="shared" si="5"/>
        <v>0</v>
      </c>
      <c r="X62" s="47" t="str">
        <f t="shared" si="6"/>
        <v>..</v>
      </c>
      <c r="Y62" s="47" t="str">
        <f t="shared" si="7"/>
        <v>..</v>
      </c>
      <c r="Z62" s="47" t="str">
        <f t="shared" si="8"/>
        <v>..</v>
      </c>
      <c r="AA62" s="47" t="str">
        <f t="shared" si="9"/>
        <v>..</v>
      </c>
      <c r="AB62" s="47" t="str">
        <f t="shared" si="10"/>
        <v>..</v>
      </c>
    </row>
    <row r="63" spans="1:33" x14ac:dyDescent="0.35">
      <c r="A63" s="44" t="s">
        <v>51</v>
      </c>
      <c r="B63" s="50" t="s">
        <v>301</v>
      </c>
      <c r="C63" s="47">
        <f t="shared" si="0"/>
        <v>2.0000000000000018E-2</v>
      </c>
      <c r="D63" s="47" t="str">
        <f t="shared" si="1"/>
        <v>..</v>
      </c>
      <c r="E63" s="47" t="str">
        <f t="shared" si="2"/>
        <v>..</v>
      </c>
      <c r="F63" s="50"/>
      <c r="G63" s="50"/>
      <c r="K63" s="81">
        <v>94</v>
      </c>
      <c r="L63" s="86">
        <v>7</v>
      </c>
      <c r="M63" s="86">
        <v>7</v>
      </c>
      <c r="N63" s="86"/>
      <c r="O63" s="86"/>
      <c r="P63" s="86"/>
      <c r="Q63" s="86"/>
      <c r="R63" s="86"/>
      <c r="U63" s="47">
        <f t="shared" si="3"/>
        <v>6.0000000000000053E-2</v>
      </c>
      <c r="V63" s="47">
        <f t="shared" si="4"/>
        <v>0</v>
      </c>
      <c r="W63" s="47">
        <f t="shared" si="5"/>
        <v>0</v>
      </c>
      <c r="X63" s="47" t="str">
        <f t="shared" si="6"/>
        <v>..</v>
      </c>
      <c r="Y63" s="47" t="str">
        <f t="shared" si="7"/>
        <v>..</v>
      </c>
      <c r="Z63" s="47" t="str">
        <f t="shared" si="8"/>
        <v>..</v>
      </c>
      <c r="AA63" s="47" t="str">
        <f t="shared" si="9"/>
        <v>..</v>
      </c>
      <c r="AB63" s="47" t="str">
        <f t="shared" si="10"/>
        <v>..</v>
      </c>
    </row>
    <row r="64" spans="1:33" x14ac:dyDescent="0.35">
      <c r="A64" s="44" t="s">
        <v>53</v>
      </c>
      <c r="B64" s="50" t="s">
        <v>302</v>
      </c>
      <c r="C64" s="47">
        <f t="shared" si="0"/>
        <v>0.92472222222222211</v>
      </c>
      <c r="D64" s="47">
        <f t="shared" si="1"/>
        <v>0.91666666666666663</v>
      </c>
      <c r="E64" s="47">
        <f t="shared" si="2"/>
        <v>0.75</v>
      </c>
      <c r="F64" s="50"/>
      <c r="G64" s="50"/>
      <c r="K64" s="81">
        <v>16</v>
      </c>
      <c r="L64" s="86">
        <v>1</v>
      </c>
      <c r="M64" s="86">
        <v>1</v>
      </c>
      <c r="N64" s="86">
        <v>2.5</v>
      </c>
      <c r="O64" s="86">
        <v>1.5</v>
      </c>
      <c r="P64" s="86">
        <v>1.5</v>
      </c>
      <c r="Q64" s="86">
        <v>1.75</v>
      </c>
      <c r="R64" s="86">
        <v>1.5</v>
      </c>
      <c r="U64" s="47">
        <f t="shared" si="3"/>
        <v>0.84</v>
      </c>
      <c r="V64" s="47">
        <f t="shared" si="4"/>
        <v>1</v>
      </c>
      <c r="W64" s="47">
        <f t="shared" si="5"/>
        <v>1</v>
      </c>
      <c r="X64" s="47">
        <f t="shared" si="6"/>
        <v>0.75</v>
      </c>
      <c r="Y64" s="47">
        <f t="shared" si="7"/>
        <v>0.91666666666666663</v>
      </c>
      <c r="Z64" s="47">
        <f t="shared" si="8"/>
        <v>0.91666666666666663</v>
      </c>
      <c r="AA64" s="47">
        <f t="shared" si="9"/>
        <v>0.875</v>
      </c>
      <c r="AB64" s="47">
        <f t="shared" si="10"/>
        <v>0.91666666666666663</v>
      </c>
    </row>
    <row r="65" spans="1:28" x14ac:dyDescent="0.35">
      <c r="A65" s="44" t="s">
        <v>54</v>
      </c>
      <c r="B65" s="50" t="s">
        <v>303</v>
      </c>
      <c r="C65" s="47">
        <f t="shared" si="0"/>
        <v>0.11222222222222222</v>
      </c>
      <c r="D65" s="47" t="str">
        <f t="shared" si="1"/>
        <v>..</v>
      </c>
      <c r="E65" s="47" t="str">
        <f t="shared" si="2"/>
        <v>..</v>
      </c>
      <c r="F65" s="50"/>
      <c r="G65" s="50"/>
      <c r="K65" s="81">
        <v>83</v>
      </c>
      <c r="L65" s="86">
        <v>7</v>
      </c>
      <c r="M65" s="86">
        <v>6</v>
      </c>
      <c r="N65" s="86"/>
      <c r="O65" s="86"/>
      <c r="P65" s="86"/>
      <c r="Q65" s="86"/>
      <c r="R65" s="86"/>
      <c r="U65" s="47">
        <f t="shared" si="3"/>
        <v>0.17000000000000004</v>
      </c>
      <c r="V65" s="47">
        <f t="shared" si="4"/>
        <v>0</v>
      </c>
      <c r="W65" s="47">
        <f t="shared" si="5"/>
        <v>0.16666666666666663</v>
      </c>
      <c r="X65" s="47" t="str">
        <f t="shared" si="6"/>
        <v>..</v>
      </c>
      <c r="Y65" s="47" t="str">
        <f t="shared" si="7"/>
        <v>..</v>
      </c>
      <c r="Z65" s="47" t="str">
        <f t="shared" si="8"/>
        <v>..</v>
      </c>
      <c r="AA65" s="47" t="str">
        <f t="shared" si="9"/>
        <v>..</v>
      </c>
      <c r="AB65" s="47" t="str">
        <f t="shared" si="10"/>
        <v>..</v>
      </c>
    </row>
    <row r="66" spans="1:28" x14ac:dyDescent="0.35">
      <c r="A66" s="44" t="s">
        <v>56</v>
      </c>
      <c r="B66" s="50" t="s">
        <v>304</v>
      </c>
      <c r="C66" s="47">
        <f t="shared" si="0"/>
        <v>0.61777777777777787</v>
      </c>
      <c r="D66" s="47" t="str">
        <f t="shared" si="1"/>
        <v>..</v>
      </c>
      <c r="E66" s="47" t="str">
        <f t="shared" si="2"/>
        <v>..</v>
      </c>
      <c r="F66" s="50"/>
      <c r="G66" s="50"/>
      <c r="K66" s="81">
        <v>48</v>
      </c>
      <c r="L66" s="86">
        <v>3</v>
      </c>
      <c r="M66" s="86">
        <v>3</v>
      </c>
      <c r="N66" s="86"/>
      <c r="O66" s="86"/>
      <c r="P66" s="86"/>
      <c r="Q66" s="86"/>
      <c r="R66" s="86"/>
      <c r="U66" s="47">
        <f t="shared" si="3"/>
        <v>0.52</v>
      </c>
      <c r="V66" s="47">
        <f t="shared" si="4"/>
        <v>0.66666666666666674</v>
      </c>
      <c r="W66" s="47">
        <f t="shared" si="5"/>
        <v>0.66666666666666674</v>
      </c>
      <c r="X66" s="47" t="str">
        <f t="shared" si="6"/>
        <v>..</v>
      </c>
      <c r="Y66" s="47" t="str">
        <f t="shared" si="7"/>
        <v>..</v>
      </c>
      <c r="Z66" s="47" t="str">
        <f t="shared" si="8"/>
        <v>..</v>
      </c>
      <c r="AA66" s="47" t="str">
        <f t="shared" si="9"/>
        <v>..</v>
      </c>
      <c r="AB66" s="47" t="str">
        <f t="shared" si="10"/>
        <v>..</v>
      </c>
    </row>
    <row r="67" spans="1:28" x14ac:dyDescent="0.35">
      <c r="A67" s="44" t="s">
        <v>55</v>
      </c>
      <c r="B67" s="50" t="s">
        <v>305</v>
      </c>
      <c r="C67" s="47">
        <f t="shared" si="0"/>
        <v>0.96333333333333337</v>
      </c>
      <c r="D67" s="47" t="str">
        <f t="shared" si="1"/>
        <v>..</v>
      </c>
      <c r="E67" s="47" t="str">
        <f t="shared" si="2"/>
        <v>..</v>
      </c>
      <c r="F67" s="50"/>
      <c r="G67" s="50"/>
      <c r="K67" s="81">
        <v>11</v>
      </c>
      <c r="L67" s="86">
        <v>1</v>
      </c>
      <c r="M67" s="86">
        <v>1</v>
      </c>
      <c r="N67" s="86"/>
      <c r="O67" s="86"/>
      <c r="P67" s="86"/>
      <c r="Q67" s="86"/>
      <c r="R67" s="86"/>
      <c r="U67" s="47">
        <f t="shared" si="3"/>
        <v>0.89</v>
      </c>
      <c r="V67" s="47">
        <f t="shared" si="4"/>
        <v>1</v>
      </c>
      <c r="W67" s="47">
        <f t="shared" si="5"/>
        <v>1</v>
      </c>
      <c r="X67" s="47" t="str">
        <f t="shared" si="6"/>
        <v>..</v>
      </c>
      <c r="Y67" s="47" t="str">
        <f t="shared" si="7"/>
        <v>..</v>
      </c>
      <c r="Z67" s="47" t="str">
        <f t="shared" si="8"/>
        <v>..</v>
      </c>
      <c r="AA67" s="47" t="str">
        <f t="shared" si="9"/>
        <v>..</v>
      </c>
      <c r="AB67" s="47" t="str">
        <f t="shared" si="10"/>
        <v>..</v>
      </c>
    </row>
    <row r="68" spans="1:28" x14ac:dyDescent="0.35">
      <c r="A68" s="44" t="s">
        <v>57</v>
      </c>
      <c r="B68" s="50" t="s">
        <v>306</v>
      </c>
      <c r="C68" s="47">
        <f t="shared" si="0"/>
        <v>0.90666666666666662</v>
      </c>
      <c r="D68" s="47" t="str">
        <f t="shared" si="1"/>
        <v>..</v>
      </c>
      <c r="E68" s="47" t="str">
        <f t="shared" si="2"/>
        <v>..</v>
      </c>
      <c r="F68" s="50"/>
      <c r="G68" s="50"/>
      <c r="K68" s="81">
        <v>28</v>
      </c>
      <c r="L68" s="86">
        <v>1</v>
      </c>
      <c r="M68" s="86">
        <v>1</v>
      </c>
      <c r="N68" s="86"/>
      <c r="O68" s="86"/>
      <c r="P68" s="86"/>
      <c r="Q68" s="86"/>
      <c r="R68" s="86"/>
      <c r="U68" s="47">
        <f t="shared" si="3"/>
        <v>0.72</v>
      </c>
      <c r="V68" s="47">
        <f t="shared" si="4"/>
        <v>1</v>
      </c>
      <c r="W68" s="47">
        <f t="shared" si="5"/>
        <v>1</v>
      </c>
      <c r="X68" s="47" t="str">
        <f t="shared" si="6"/>
        <v>..</v>
      </c>
      <c r="Y68" s="47" t="str">
        <f t="shared" si="7"/>
        <v>..</v>
      </c>
      <c r="Z68" s="47" t="str">
        <f t="shared" si="8"/>
        <v>..</v>
      </c>
      <c r="AA68" s="47" t="str">
        <f t="shared" si="9"/>
        <v>..</v>
      </c>
      <c r="AB68" s="47" t="str">
        <f t="shared" si="10"/>
        <v>..</v>
      </c>
    </row>
    <row r="69" spans="1:28" x14ac:dyDescent="0.35">
      <c r="A69" s="44" t="s">
        <v>59</v>
      </c>
      <c r="B69" s="50" t="s">
        <v>307</v>
      </c>
      <c r="C69" s="47">
        <f t="shared" si="0"/>
        <v>0.27333333333333332</v>
      </c>
      <c r="D69" s="47" t="str">
        <f t="shared" si="1"/>
        <v>..</v>
      </c>
      <c r="E69" s="47" t="str">
        <f t="shared" si="2"/>
        <v>..</v>
      </c>
      <c r="F69" s="50"/>
      <c r="G69" s="50"/>
      <c r="K69" s="81">
        <v>68</v>
      </c>
      <c r="L69" s="86">
        <v>6</v>
      </c>
      <c r="M69" s="86">
        <v>5</v>
      </c>
      <c r="N69" s="86"/>
      <c r="O69" s="86"/>
      <c r="P69" s="86"/>
      <c r="Q69" s="86"/>
      <c r="R69" s="86"/>
      <c r="U69" s="47">
        <f t="shared" si="3"/>
        <v>0.31999999999999995</v>
      </c>
      <c r="V69" s="47">
        <f t="shared" si="4"/>
        <v>0.16666666666666663</v>
      </c>
      <c r="W69" s="47">
        <f t="shared" si="5"/>
        <v>0.33333333333333337</v>
      </c>
      <c r="X69" s="47" t="str">
        <f t="shared" si="6"/>
        <v>..</v>
      </c>
      <c r="Y69" s="47" t="str">
        <f t="shared" si="7"/>
        <v>..</v>
      </c>
      <c r="Z69" s="47" t="str">
        <f t="shared" si="8"/>
        <v>..</v>
      </c>
      <c r="AA69" s="47" t="str">
        <f t="shared" si="9"/>
        <v>..</v>
      </c>
      <c r="AB69" s="47" t="str">
        <f t="shared" si="10"/>
        <v>..</v>
      </c>
    </row>
    <row r="70" spans="1:28" x14ac:dyDescent="0.35">
      <c r="A70" s="44" t="s">
        <v>64</v>
      </c>
      <c r="B70" s="50" t="s">
        <v>500</v>
      </c>
      <c r="C70" s="47">
        <f t="shared" si="0"/>
        <v>9.8888888888888873E-2</v>
      </c>
      <c r="D70" s="47" t="str">
        <f t="shared" si="1"/>
        <v>..</v>
      </c>
      <c r="E70" s="47" t="str">
        <f t="shared" si="2"/>
        <v>..</v>
      </c>
      <c r="F70" s="50"/>
      <c r="G70" s="50"/>
      <c r="K70" s="81">
        <v>87</v>
      </c>
      <c r="L70" s="86">
        <v>7</v>
      </c>
      <c r="M70" s="86">
        <v>6</v>
      </c>
      <c r="N70" s="86"/>
      <c r="O70" s="86"/>
      <c r="P70" s="86"/>
      <c r="Q70" s="86"/>
      <c r="R70" s="86"/>
      <c r="U70" s="47">
        <f t="shared" si="3"/>
        <v>0.13</v>
      </c>
      <c r="V70" s="47">
        <f t="shared" si="4"/>
        <v>0</v>
      </c>
      <c r="W70" s="47">
        <f t="shared" si="5"/>
        <v>0.16666666666666663</v>
      </c>
      <c r="X70" s="47" t="str">
        <f t="shared" si="6"/>
        <v>..</v>
      </c>
      <c r="Y70" s="47" t="str">
        <f t="shared" si="7"/>
        <v>..</v>
      </c>
      <c r="Z70" s="47" t="str">
        <f t="shared" si="8"/>
        <v>..</v>
      </c>
      <c r="AA70" s="47" t="str">
        <f t="shared" si="9"/>
        <v>..</v>
      </c>
      <c r="AB70" s="47" t="str">
        <f t="shared" si="10"/>
        <v>..</v>
      </c>
    </row>
    <row r="71" spans="1:28" x14ac:dyDescent="0.35">
      <c r="A71" s="44" t="s">
        <v>61</v>
      </c>
      <c r="B71" s="50" t="s">
        <v>309</v>
      </c>
      <c r="C71" s="47">
        <f t="shared" ref="C71:C131" si="11">IF(ISNUMBER(AVERAGE(U71:W71,Z71:AB71)),AVERAGE(U71:W71,Z71:AB71),"..")</f>
        <v>0.55027777777777787</v>
      </c>
      <c r="D71" s="47">
        <f t="shared" ref="D71:D131" si="12">+Y71</f>
        <v>0.375</v>
      </c>
      <c r="E71" s="47">
        <f t="shared" ref="E71:E131" si="13">+X71</f>
        <v>0.41666666666666663</v>
      </c>
      <c r="F71" s="50"/>
      <c r="G71" s="50"/>
      <c r="K71" s="81">
        <v>49</v>
      </c>
      <c r="L71" s="86">
        <v>3</v>
      </c>
      <c r="M71" s="86">
        <v>3</v>
      </c>
      <c r="N71" s="86">
        <v>4.5</v>
      </c>
      <c r="O71" s="86">
        <v>4.75</v>
      </c>
      <c r="P71" s="86">
        <v>4</v>
      </c>
      <c r="Q71" s="86">
        <v>3.75</v>
      </c>
      <c r="R71" s="86">
        <v>4.5</v>
      </c>
      <c r="U71" s="47">
        <f t="shared" ref="U71:U131" si="14">IF(ISNUMBER(K71)=TRUE,U$5*(K71-U$4)/(U$3-U$4)+(1-U$5)*(1-(K71-U$4)/(U$3-U$4)),"..")</f>
        <v>0.51</v>
      </c>
      <c r="V71" s="47">
        <f t="shared" ref="V71:V131" si="15">IF(ISNUMBER(L71)=TRUE,V$5*(L71-V$4)/(V$3-V$4)+(1-V$5)*(1-(L71-V$4)/(V$3-V$4)),"..")</f>
        <v>0.66666666666666674</v>
      </c>
      <c r="W71" s="47">
        <f t="shared" ref="W71:W131" si="16">IF(ISNUMBER(M71)=TRUE,W$5*(M71-W$4)/(W$3-W$4)+(1-W$5)*(1-(M71-W$4)/(W$3-W$4)),"..")</f>
        <v>0.66666666666666674</v>
      </c>
      <c r="X71" s="47">
        <f t="shared" ref="X71:X131" si="17">IF(ISNUMBER(N71)=TRUE,X$5*(N71-X$4)/(X$3-X$4)+(1-X$5)*(1-(N71-X$4)/(X$3-X$4)),"..")</f>
        <v>0.41666666666666663</v>
      </c>
      <c r="Y71" s="47">
        <f t="shared" ref="Y71:Y131" si="18">IF(ISNUMBER(O71)=TRUE,Y$5*(O71-Y$4)/(Y$3-Y$4)+(1-Y$5)*(1-(O71-Y$4)/(Y$3-Y$4)),"..")</f>
        <v>0.375</v>
      </c>
      <c r="Z71" s="47">
        <f t="shared" ref="Z71:Z131" si="19">IF(ISNUMBER(P71)=TRUE,Z$5*(P71-Z$4)/(Z$3-Z$4)+(1-Z$5)*(1-(P71-Z$4)/(Z$3-Z$4)),"..")</f>
        <v>0.5</v>
      </c>
      <c r="AA71" s="47">
        <f t="shared" ref="AA71:AA131" si="20">IF(ISNUMBER(Q71)=TRUE,AA$5*(Q71-AA$4)/(AA$3-AA$4)+(1-AA$5)*(1-(Q71-AA$4)/(AA$3-AA$4)),"..")</f>
        <v>0.54166666666666674</v>
      </c>
      <c r="AB71" s="47">
        <f t="shared" ref="AB71:AB131" si="21">IF(ISNUMBER(R71)=TRUE,AB$5*(R71-AB$4)/(AB$3-AB$4)+(1-AB$5)*(1-(R71-AB$4)/(AB$3-AB$4)),"..")</f>
        <v>0.41666666666666663</v>
      </c>
    </row>
    <row r="72" spans="1:28" ht="15.5" x14ac:dyDescent="0.35">
      <c r="A72" s="44" t="s">
        <v>43</v>
      </c>
      <c r="B72" s="50" t="s">
        <v>310</v>
      </c>
      <c r="C72" s="47">
        <f t="shared" si="11"/>
        <v>0.93333333333333324</v>
      </c>
      <c r="D72" s="47" t="str">
        <f t="shared" si="12"/>
        <v>..</v>
      </c>
      <c r="E72" s="47" t="str">
        <f t="shared" si="13"/>
        <v>..</v>
      </c>
      <c r="F72" s="50"/>
      <c r="G72" s="50"/>
      <c r="K72" s="81">
        <v>20</v>
      </c>
      <c r="L72" s="84">
        <v>1</v>
      </c>
      <c r="M72" s="84">
        <v>1</v>
      </c>
      <c r="N72" s="84"/>
      <c r="O72" s="84"/>
      <c r="P72" s="84"/>
      <c r="Q72" s="84"/>
      <c r="R72" s="84"/>
      <c r="U72" s="47">
        <f t="shared" si="14"/>
        <v>0.8</v>
      </c>
      <c r="V72" s="47">
        <f t="shared" si="15"/>
        <v>1</v>
      </c>
      <c r="W72" s="47">
        <f t="shared" si="16"/>
        <v>1</v>
      </c>
      <c r="X72" s="47" t="str">
        <f t="shared" si="17"/>
        <v>..</v>
      </c>
      <c r="Y72" s="47" t="str">
        <f t="shared" si="18"/>
        <v>..</v>
      </c>
      <c r="Z72" s="47" t="str">
        <f t="shared" si="19"/>
        <v>..</v>
      </c>
      <c r="AA72" s="47" t="str">
        <f t="shared" si="20"/>
        <v>..</v>
      </c>
      <c r="AB72" s="47" t="str">
        <f t="shared" si="21"/>
        <v>..</v>
      </c>
    </row>
    <row r="73" spans="1:28" ht="15.5" x14ac:dyDescent="0.35">
      <c r="A73" s="44" t="s">
        <v>62</v>
      </c>
      <c r="B73" s="50" t="s">
        <v>311</v>
      </c>
      <c r="C73" s="47">
        <f t="shared" si="11"/>
        <v>0.84111111111111114</v>
      </c>
      <c r="D73" s="47" t="str">
        <f t="shared" si="12"/>
        <v>..</v>
      </c>
      <c r="E73" s="47" t="str">
        <f t="shared" si="13"/>
        <v>..</v>
      </c>
      <c r="F73" s="50"/>
      <c r="G73" s="50"/>
      <c r="K73" s="81">
        <v>31</v>
      </c>
      <c r="L73" s="84">
        <v>1</v>
      </c>
      <c r="M73" s="84">
        <v>2</v>
      </c>
      <c r="N73" s="84"/>
      <c r="O73" s="84"/>
      <c r="P73" s="84"/>
      <c r="Q73" s="84"/>
      <c r="R73" s="84"/>
      <c r="U73" s="47">
        <f t="shared" si="14"/>
        <v>0.69</v>
      </c>
      <c r="V73" s="47">
        <f t="shared" si="15"/>
        <v>1</v>
      </c>
      <c r="W73" s="47">
        <f t="shared" si="16"/>
        <v>0.83333333333333337</v>
      </c>
      <c r="X73" s="47" t="str">
        <f t="shared" si="17"/>
        <v>..</v>
      </c>
      <c r="Y73" s="47" t="str">
        <f t="shared" si="18"/>
        <v>..</v>
      </c>
      <c r="Z73" s="47" t="str">
        <f t="shared" si="19"/>
        <v>..</v>
      </c>
      <c r="AA73" s="47" t="str">
        <f t="shared" si="20"/>
        <v>..</v>
      </c>
      <c r="AB73" s="47" t="str">
        <f t="shared" si="21"/>
        <v>..</v>
      </c>
    </row>
    <row r="74" spans="1:28" ht="15.5" x14ac:dyDescent="0.35">
      <c r="A74" s="44" t="s">
        <v>67</v>
      </c>
      <c r="B74" s="50" t="s">
        <v>312</v>
      </c>
      <c r="C74" s="47">
        <f t="shared" si="11"/>
        <v>0.72888888888888903</v>
      </c>
      <c r="D74" s="47" t="str">
        <f t="shared" si="12"/>
        <v>..</v>
      </c>
      <c r="E74" s="47" t="str">
        <f t="shared" si="13"/>
        <v>..</v>
      </c>
      <c r="F74" s="50"/>
      <c r="G74" s="50"/>
      <c r="K74" s="81">
        <v>48</v>
      </c>
      <c r="L74" s="84">
        <v>2</v>
      </c>
      <c r="M74" s="84">
        <v>2</v>
      </c>
      <c r="N74" s="84"/>
      <c r="O74" s="84"/>
      <c r="P74" s="84"/>
      <c r="Q74" s="84"/>
      <c r="R74" s="84"/>
      <c r="U74" s="47">
        <f t="shared" si="14"/>
        <v>0.52</v>
      </c>
      <c r="V74" s="47">
        <f t="shared" si="15"/>
        <v>0.83333333333333337</v>
      </c>
      <c r="W74" s="47">
        <f t="shared" si="16"/>
        <v>0.83333333333333337</v>
      </c>
      <c r="X74" s="47" t="str">
        <f t="shared" si="17"/>
        <v>..</v>
      </c>
      <c r="Y74" s="47" t="str">
        <f t="shared" si="18"/>
        <v>..</v>
      </c>
      <c r="Z74" s="47" t="str">
        <f t="shared" si="19"/>
        <v>..</v>
      </c>
      <c r="AA74" s="47" t="str">
        <f t="shared" si="20"/>
        <v>..</v>
      </c>
      <c r="AB74" s="47" t="str">
        <f t="shared" si="21"/>
        <v>..</v>
      </c>
    </row>
    <row r="75" spans="1:28" ht="15.5" x14ac:dyDescent="0.35">
      <c r="A75" s="44" t="s">
        <v>68</v>
      </c>
      <c r="B75" s="50" t="s">
        <v>313</v>
      </c>
      <c r="C75" s="47">
        <f t="shared" si="11"/>
        <v>0.86444444444444446</v>
      </c>
      <c r="D75" s="47" t="str">
        <f t="shared" si="12"/>
        <v>..</v>
      </c>
      <c r="E75" s="47" t="str">
        <f t="shared" si="13"/>
        <v>..</v>
      </c>
      <c r="F75" s="50"/>
      <c r="G75" s="50"/>
      <c r="K75" s="81">
        <v>24</v>
      </c>
      <c r="L75" s="84">
        <v>1</v>
      </c>
      <c r="M75" s="84">
        <v>2</v>
      </c>
      <c r="N75" s="84"/>
      <c r="O75" s="84"/>
      <c r="P75" s="84"/>
      <c r="Q75" s="84"/>
      <c r="R75" s="84"/>
      <c r="U75" s="47">
        <f t="shared" si="14"/>
        <v>0.76</v>
      </c>
      <c r="V75" s="47">
        <f t="shared" si="15"/>
        <v>1</v>
      </c>
      <c r="W75" s="47">
        <f t="shared" si="16"/>
        <v>0.83333333333333337</v>
      </c>
      <c r="X75" s="47" t="str">
        <f t="shared" si="17"/>
        <v>..</v>
      </c>
      <c r="Y75" s="47" t="str">
        <f t="shared" si="18"/>
        <v>..</v>
      </c>
      <c r="Z75" s="47" t="str">
        <f t="shared" si="19"/>
        <v>..</v>
      </c>
      <c r="AA75" s="47" t="str">
        <f t="shared" si="20"/>
        <v>..</v>
      </c>
      <c r="AB75" s="47" t="str">
        <f t="shared" si="21"/>
        <v>..</v>
      </c>
    </row>
    <row r="76" spans="1:28" ht="15.5" x14ac:dyDescent="0.35">
      <c r="A76" s="44" t="s">
        <v>69</v>
      </c>
      <c r="B76" s="50" t="s">
        <v>314</v>
      </c>
      <c r="C76" s="47">
        <f t="shared" si="11"/>
        <v>0.47333333333333333</v>
      </c>
      <c r="D76" s="47" t="str">
        <f t="shared" si="12"/>
        <v>..</v>
      </c>
      <c r="E76" s="47" t="str">
        <f t="shared" si="13"/>
        <v>..</v>
      </c>
      <c r="F76" s="50"/>
      <c r="G76" s="50"/>
      <c r="K76" s="81">
        <v>58</v>
      </c>
      <c r="L76" s="84">
        <v>4</v>
      </c>
      <c r="M76" s="84">
        <v>4</v>
      </c>
      <c r="N76" s="84"/>
      <c r="O76" s="84"/>
      <c r="P76" s="84"/>
      <c r="Q76" s="84"/>
      <c r="R76" s="84"/>
      <c r="U76" s="47">
        <f t="shared" si="14"/>
        <v>0.42000000000000004</v>
      </c>
      <c r="V76" s="47">
        <f t="shared" si="15"/>
        <v>0.5</v>
      </c>
      <c r="W76" s="47">
        <f t="shared" si="16"/>
        <v>0.5</v>
      </c>
      <c r="X76" s="47" t="str">
        <f t="shared" si="17"/>
        <v>..</v>
      </c>
      <c r="Y76" s="47" t="str">
        <f t="shared" si="18"/>
        <v>..</v>
      </c>
      <c r="Z76" s="47" t="str">
        <f t="shared" si="19"/>
        <v>..</v>
      </c>
      <c r="AA76" s="47" t="str">
        <f t="shared" si="20"/>
        <v>..</v>
      </c>
      <c r="AB76" s="47" t="str">
        <f t="shared" si="21"/>
        <v>..</v>
      </c>
    </row>
    <row r="77" spans="1:28" ht="15.5" x14ac:dyDescent="0.35">
      <c r="A77" s="44" t="s">
        <v>63</v>
      </c>
      <c r="B77" s="50" t="s">
        <v>315</v>
      </c>
      <c r="C77" s="47">
        <f t="shared" si="11"/>
        <v>0.33888888888888885</v>
      </c>
      <c r="D77" s="47" t="str">
        <f t="shared" si="12"/>
        <v>..</v>
      </c>
      <c r="E77" s="47" t="str">
        <f t="shared" si="13"/>
        <v>..</v>
      </c>
      <c r="F77" s="50"/>
      <c r="G77" s="50"/>
      <c r="K77" s="81">
        <v>65</v>
      </c>
      <c r="L77" s="84">
        <v>5</v>
      </c>
      <c r="M77" s="84">
        <v>5</v>
      </c>
      <c r="N77" s="84"/>
      <c r="O77" s="84"/>
      <c r="P77" s="84"/>
      <c r="Q77" s="84"/>
      <c r="R77" s="84"/>
      <c r="U77" s="47">
        <f t="shared" si="14"/>
        <v>0.35</v>
      </c>
      <c r="V77" s="47">
        <f t="shared" si="15"/>
        <v>0.33333333333333337</v>
      </c>
      <c r="W77" s="47">
        <f t="shared" si="16"/>
        <v>0.33333333333333337</v>
      </c>
      <c r="X77" s="47" t="str">
        <f t="shared" si="17"/>
        <v>..</v>
      </c>
      <c r="Y77" s="47" t="str">
        <f t="shared" si="18"/>
        <v>..</v>
      </c>
      <c r="Z77" s="47" t="str">
        <f t="shared" si="19"/>
        <v>..</v>
      </c>
      <c r="AA77" s="47" t="str">
        <f t="shared" si="20"/>
        <v>..</v>
      </c>
      <c r="AB77" s="47" t="str">
        <f t="shared" si="21"/>
        <v>..</v>
      </c>
    </row>
    <row r="78" spans="1:28" ht="15.5" x14ac:dyDescent="0.35">
      <c r="A78" s="44" t="s">
        <v>65</v>
      </c>
      <c r="B78" s="50" t="s">
        <v>316</v>
      </c>
      <c r="C78" s="47">
        <f t="shared" si="11"/>
        <v>0.35555555555555562</v>
      </c>
      <c r="D78" s="47" t="str">
        <f t="shared" si="12"/>
        <v>..</v>
      </c>
      <c r="E78" s="47" t="str">
        <f t="shared" si="13"/>
        <v>..</v>
      </c>
      <c r="F78" s="50"/>
      <c r="G78" s="50"/>
      <c r="K78" s="81">
        <v>60</v>
      </c>
      <c r="L78" s="84">
        <v>5</v>
      </c>
      <c r="M78" s="84">
        <v>5</v>
      </c>
      <c r="N78" s="84"/>
      <c r="O78" s="84"/>
      <c r="P78" s="84"/>
      <c r="Q78" s="84"/>
      <c r="R78" s="84"/>
      <c r="U78" s="47">
        <f t="shared" si="14"/>
        <v>0.4</v>
      </c>
      <c r="V78" s="47">
        <f t="shared" si="15"/>
        <v>0.33333333333333337</v>
      </c>
      <c r="W78" s="47">
        <f t="shared" si="16"/>
        <v>0.33333333333333337</v>
      </c>
      <c r="X78" s="47" t="str">
        <f t="shared" si="17"/>
        <v>..</v>
      </c>
      <c r="Y78" s="47" t="str">
        <f t="shared" si="18"/>
        <v>..</v>
      </c>
      <c r="Z78" s="47" t="str">
        <f t="shared" si="19"/>
        <v>..</v>
      </c>
      <c r="AA78" s="47" t="str">
        <f t="shared" si="20"/>
        <v>..</v>
      </c>
      <c r="AB78" s="47" t="str">
        <f t="shared" si="21"/>
        <v>..</v>
      </c>
    </row>
    <row r="79" spans="1:28" ht="15.5" x14ac:dyDescent="0.35">
      <c r="A79" s="44" t="s">
        <v>70</v>
      </c>
      <c r="B79" s="50" t="s">
        <v>317</v>
      </c>
      <c r="C79" s="47">
        <f t="shared" si="11"/>
        <v>0.71333333333333337</v>
      </c>
      <c r="D79" s="47" t="str">
        <f t="shared" si="12"/>
        <v>..</v>
      </c>
      <c r="E79" s="47" t="str">
        <f t="shared" si="13"/>
        <v>..</v>
      </c>
      <c r="F79" s="50"/>
      <c r="G79" s="50"/>
      <c r="K79" s="81">
        <v>36</v>
      </c>
      <c r="L79" s="84">
        <v>2</v>
      </c>
      <c r="M79" s="84">
        <v>3</v>
      </c>
      <c r="N79" s="84"/>
      <c r="O79" s="84"/>
      <c r="P79" s="84"/>
      <c r="Q79" s="84"/>
      <c r="R79" s="84"/>
      <c r="U79" s="47">
        <f t="shared" si="14"/>
        <v>0.64</v>
      </c>
      <c r="V79" s="47">
        <f t="shared" si="15"/>
        <v>0.83333333333333337</v>
      </c>
      <c r="W79" s="47">
        <f t="shared" si="16"/>
        <v>0.66666666666666674</v>
      </c>
      <c r="X79" s="47" t="str">
        <f t="shared" si="17"/>
        <v>..</v>
      </c>
      <c r="Y79" s="47" t="str">
        <f t="shared" si="18"/>
        <v>..</v>
      </c>
      <c r="Z79" s="47" t="str">
        <f t="shared" si="19"/>
        <v>..</v>
      </c>
      <c r="AA79" s="47" t="str">
        <f t="shared" si="20"/>
        <v>..</v>
      </c>
      <c r="AB79" s="47" t="str">
        <f t="shared" si="21"/>
        <v>..</v>
      </c>
    </row>
    <row r="80" spans="1:28" ht="15.5" x14ac:dyDescent="0.35">
      <c r="A80" s="44" t="s">
        <v>74</v>
      </c>
      <c r="B80" s="50" t="s">
        <v>318</v>
      </c>
      <c r="C80" s="47">
        <f t="shared" si="11"/>
        <v>0.38222222222222224</v>
      </c>
      <c r="D80" s="47" t="str">
        <f t="shared" si="12"/>
        <v>..</v>
      </c>
      <c r="E80" s="47" t="str">
        <f t="shared" si="13"/>
        <v>..</v>
      </c>
      <c r="F80" s="50"/>
      <c r="G80" s="50"/>
      <c r="K80" s="81">
        <v>52</v>
      </c>
      <c r="L80" s="84">
        <v>5</v>
      </c>
      <c r="M80" s="84">
        <v>5</v>
      </c>
      <c r="N80" s="84"/>
      <c r="O80" s="84"/>
      <c r="P80" s="84"/>
      <c r="Q80" s="84"/>
      <c r="R80" s="84"/>
      <c r="U80" s="47">
        <f t="shared" si="14"/>
        <v>0.48</v>
      </c>
      <c r="V80" s="47">
        <f t="shared" si="15"/>
        <v>0.33333333333333337</v>
      </c>
      <c r="W80" s="47">
        <f t="shared" si="16"/>
        <v>0.33333333333333337</v>
      </c>
      <c r="X80" s="47" t="str">
        <f t="shared" si="17"/>
        <v>..</v>
      </c>
      <c r="Y80" s="47" t="str">
        <f t="shared" si="18"/>
        <v>..</v>
      </c>
      <c r="Z80" s="47" t="str">
        <f t="shared" si="19"/>
        <v>..</v>
      </c>
      <c r="AA80" s="47" t="str">
        <f t="shared" si="20"/>
        <v>..</v>
      </c>
      <c r="AB80" s="47" t="str">
        <f t="shared" si="21"/>
        <v>..</v>
      </c>
    </row>
    <row r="81" spans="1:28" ht="15.5" x14ac:dyDescent="0.35">
      <c r="A81" s="44" t="s">
        <v>72</v>
      </c>
      <c r="B81" s="50" t="s">
        <v>319</v>
      </c>
      <c r="C81" s="47">
        <f t="shared" si="11"/>
        <v>0.44333333333333336</v>
      </c>
      <c r="D81" s="47" t="str">
        <f t="shared" si="12"/>
        <v>..</v>
      </c>
      <c r="E81" s="47" t="str">
        <f t="shared" si="13"/>
        <v>..</v>
      </c>
      <c r="F81" s="50"/>
      <c r="G81" s="50"/>
      <c r="K81" s="81">
        <v>67</v>
      </c>
      <c r="L81" s="84">
        <v>4</v>
      </c>
      <c r="M81" s="84">
        <v>4</v>
      </c>
      <c r="N81" s="84"/>
      <c r="O81" s="84"/>
      <c r="P81" s="84"/>
      <c r="Q81" s="84"/>
      <c r="R81" s="84"/>
      <c r="U81" s="47">
        <f t="shared" si="14"/>
        <v>0.32999999999999996</v>
      </c>
      <c r="V81" s="47">
        <f t="shared" si="15"/>
        <v>0.5</v>
      </c>
      <c r="W81" s="47">
        <f t="shared" si="16"/>
        <v>0.5</v>
      </c>
      <c r="X81" s="47" t="str">
        <f t="shared" si="17"/>
        <v>..</v>
      </c>
      <c r="Y81" s="47" t="str">
        <f t="shared" si="18"/>
        <v>..</v>
      </c>
      <c r="Z81" s="47" t="str">
        <f t="shared" si="19"/>
        <v>..</v>
      </c>
      <c r="AA81" s="47" t="str">
        <f t="shared" si="20"/>
        <v>..</v>
      </c>
      <c r="AB81" s="47" t="str">
        <f t="shared" si="21"/>
        <v>..</v>
      </c>
    </row>
    <row r="82" spans="1:28" ht="15.5" x14ac:dyDescent="0.35">
      <c r="A82" s="44" t="s">
        <v>71</v>
      </c>
      <c r="B82" s="50" t="s">
        <v>320</v>
      </c>
      <c r="C82" s="47">
        <f t="shared" si="11"/>
        <v>0.59222222222222232</v>
      </c>
      <c r="D82" s="47" t="str">
        <f t="shared" si="12"/>
        <v>..</v>
      </c>
      <c r="E82" s="47" t="str">
        <f t="shared" si="13"/>
        <v>..</v>
      </c>
      <c r="F82" s="50"/>
      <c r="G82" s="50"/>
      <c r="K82" s="81">
        <v>39</v>
      </c>
      <c r="L82" s="84">
        <v>5</v>
      </c>
      <c r="M82" s="84">
        <v>2</v>
      </c>
      <c r="N82" s="84"/>
      <c r="O82" s="84"/>
      <c r="P82" s="84"/>
      <c r="Q82" s="84"/>
      <c r="R82" s="84"/>
      <c r="U82" s="47">
        <f t="shared" si="14"/>
        <v>0.61</v>
      </c>
      <c r="V82" s="47">
        <f t="shared" si="15"/>
        <v>0.33333333333333337</v>
      </c>
      <c r="W82" s="47">
        <f t="shared" si="16"/>
        <v>0.83333333333333337</v>
      </c>
      <c r="X82" s="47" t="str">
        <f t="shared" si="17"/>
        <v>..</v>
      </c>
      <c r="Y82" s="47" t="str">
        <f t="shared" si="18"/>
        <v>..</v>
      </c>
      <c r="Z82" s="47" t="str">
        <f t="shared" si="19"/>
        <v>..</v>
      </c>
      <c r="AA82" s="47" t="str">
        <f t="shared" si="20"/>
        <v>..</v>
      </c>
      <c r="AB82" s="47" t="str">
        <f t="shared" si="21"/>
        <v>..</v>
      </c>
    </row>
    <row r="83" spans="1:28" ht="15.5" x14ac:dyDescent="0.35">
      <c r="A83" s="44" t="s">
        <v>75</v>
      </c>
      <c r="B83" s="50" t="s">
        <v>321</v>
      </c>
      <c r="C83" s="47">
        <f t="shared" si="11"/>
        <v>0.71111111111111114</v>
      </c>
      <c r="D83" s="47">
        <f t="shared" si="12"/>
        <v>0.66666666666666674</v>
      </c>
      <c r="E83" s="47">
        <f t="shared" si="13"/>
        <v>0.5</v>
      </c>
      <c r="F83" s="50"/>
      <c r="G83" s="50"/>
      <c r="K83" s="81">
        <v>40</v>
      </c>
      <c r="L83" s="84">
        <v>2</v>
      </c>
      <c r="M83" s="84">
        <v>2</v>
      </c>
      <c r="N83" s="84">
        <v>4</v>
      </c>
      <c r="O83" s="84">
        <v>3</v>
      </c>
      <c r="P83" s="84">
        <v>3.75</v>
      </c>
      <c r="Q83" s="84">
        <v>2.5</v>
      </c>
      <c r="R83" s="84">
        <v>2.75</v>
      </c>
      <c r="U83" s="47">
        <f t="shared" si="14"/>
        <v>0.6</v>
      </c>
      <c r="V83" s="47">
        <f t="shared" si="15"/>
        <v>0.83333333333333337</v>
      </c>
      <c r="W83" s="47">
        <f t="shared" si="16"/>
        <v>0.83333333333333337</v>
      </c>
      <c r="X83" s="47">
        <f t="shared" si="17"/>
        <v>0.5</v>
      </c>
      <c r="Y83" s="47">
        <f t="shared" si="18"/>
        <v>0.66666666666666674</v>
      </c>
      <c r="Z83" s="47">
        <f t="shared" si="19"/>
        <v>0.54166666666666674</v>
      </c>
      <c r="AA83" s="47">
        <f t="shared" si="20"/>
        <v>0.75</v>
      </c>
      <c r="AB83" s="47">
        <f t="shared" si="21"/>
        <v>0.70833333333333326</v>
      </c>
    </row>
    <row r="84" spans="1:28" ht="15.5" x14ac:dyDescent="0.35">
      <c r="A84" s="44" t="s">
        <v>81</v>
      </c>
      <c r="B84" s="50" t="s">
        <v>322</v>
      </c>
      <c r="C84" s="47">
        <f t="shared" si="11"/>
        <v>0.95000000000000007</v>
      </c>
      <c r="D84" s="47" t="str">
        <f t="shared" si="12"/>
        <v>..</v>
      </c>
      <c r="E84" s="47" t="str">
        <f t="shared" si="13"/>
        <v>..</v>
      </c>
      <c r="F84" s="50"/>
      <c r="G84" s="50"/>
      <c r="K84" s="81">
        <v>15</v>
      </c>
      <c r="L84" s="84">
        <v>1</v>
      </c>
      <c r="M84" s="84">
        <v>1</v>
      </c>
      <c r="N84" s="84"/>
      <c r="O84" s="84"/>
      <c r="P84" s="84"/>
      <c r="Q84" s="84"/>
      <c r="R84" s="84"/>
      <c r="U84" s="47">
        <f t="shared" si="14"/>
        <v>0.85</v>
      </c>
      <c r="V84" s="47">
        <f t="shared" si="15"/>
        <v>1</v>
      </c>
      <c r="W84" s="47">
        <f t="shared" si="16"/>
        <v>1</v>
      </c>
      <c r="X84" s="47" t="str">
        <f t="shared" si="17"/>
        <v>..</v>
      </c>
      <c r="Y84" s="47" t="str">
        <f t="shared" si="18"/>
        <v>..</v>
      </c>
      <c r="Z84" s="47" t="str">
        <f t="shared" si="19"/>
        <v>..</v>
      </c>
      <c r="AA84" s="47" t="str">
        <f t="shared" si="20"/>
        <v>..</v>
      </c>
      <c r="AB84" s="47" t="str">
        <f t="shared" si="21"/>
        <v>..</v>
      </c>
    </row>
    <row r="85" spans="1:28" ht="15.5" x14ac:dyDescent="0.35">
      <c r="A85" s="44" t="s">
        <v>77</v>
      </c>
      <c r="B85" s="50" t="s">
        <v>323</v>
      </c>
      <c r="C85" s="47">
        <f t="shared" si="11"/>
        <v>0.69666666666666666</v>
      </c>
      <c r="D85" s="47" t="str">
        <f t="shared" si="12"/>
        <v>..</v>
      </c>
      <c r="E85" s="47" t="str">
        <f t="shared" si="13"/>
        <v>..</v>
      </c>
      <c r="F85" s="50"/>
      <c r="G85" s="50"/>
      <c r="K85" s="81">
        <v>41</v>
      </c>
      <c r="L85" s="84">
        <v>2</v>
      </c>
      <c r="M85" s="84">
        <v>3</v>
      </c>
      <c r="N85" s="84"/>
      <c r="O85" s="84"/>
      <c r="P85" s="84"/>
      <c r="Q85" s="84"/>
      <c r="R85" s="84"/>
      <c r="U85" s="47">
        <f t="shared" si="14"/>
        <v>0.59000000000000008</v>
      </c>
      <c r="V85" s="47">
        <f t="shared" si="15"/>
        <v>0.83333333333333337</v>
      </c>
      <c r="W85" s="47">
        <f t="shared" si="16"/>
        <v>0.66666666666666674</v>
      </c>
      <c r="X85" s="47" t="str">
        <f t="shared" si="17"/>
        <v>..</v>
      </c>
      <c r="Y85" s="47" t="str">
        <f t="shared" si="18"/>
        <v>..</v>
      </c>
      <c r="Z85" s="47" t="str">
        <f t="shared" si="19"/>
        <v>..</v>
      </c>
      <c r="AA85" s="47" t="str">
        <f t="shared" si="20"/>
        <v>..</v>
      </c>
      <c r="AB85" s="47" t="str">
        <f t="shared" si="21"/>
        <v>..</v>
      </c>
    </row>
    <row r="86" spans="1:28" ht="15.5" x14ac:dyDescent="0.35">
      <c r="A86" s="44" t="s">
        <v>76</v>
      </c>
      <c r="B86" s="50" t="s">
        <v>324</v>
      </c>
      <c r="C86" s="47">
        <f t="shared" si="11"/>
        <v>0.61444444444444446</v>
      </c>
      <c r="D86" s="47" t="str">
        <f t="shared" si="12"/>
        <v>..</v>
      </c>
      <c r="E86" s="47" t="str">
        <f t="shared" si="13"/>
        <v>..</v>
      </c>
      <c r="F86" s="50"/>
      <c r="G86" s="50"/>
      <c r="K86" s="81">
        <v>49</v>
      </c>
      <c r="L86" s="84">
        <v>2</v>
      </c>
      <c r="M86" s="84">
        <v>4</v>
      </c>
      <c r="N86" s="84"/>
      <c r="O86" s="84"/>
      <c r="P86" s="84"/>
      <c r="Q86" s="84"/>
      <c r="R86" s="84"/>
      <c r="U86" s="47">
        <f t="shared" si="14"/>
        <v>0.51</v>
      </c>
      <c r="V86" s="47">
        <f t="shared" si="15"/>
        <v>0.83333333333333337</v>
      </c>
      <c r="W86" s="47">
        <f t="shared" si="16"/>
        <v>0.5</v>
      </c>
      <c r="X86" s="47" t="str">
        <f t="shared" si="17"/>
        <v>..</v>
      </c>
      <c r="Y86" s="47" t="str">
        <f t="shared" si="18"/>
        <v>..</v>
      </c>
      <c r="Z86" s="47" t="str">
        <f t="shared" si="19"/>
        <v>..</v>
      </c>
      <c r="AA86" s="47" t="str">
        <f t="shared" si="20"/>
        <v>..</v>
      </c>
      <c r="AB86" s="47" t="str">
        <f t="shared" si="21"/>
        <v>..</v>
      </c>
    </row>
    <row r="87" spans="1:28" ht="15.5" x14ac:dyDescent="0.35">
      <c r="A87" s="44" t="s">
        <v>79</v>
      </c>
      <c r="B87" s="50" t="s">
        <v>325</v>
      </c>
      <c r="C87" s="47">
        <f t="shared" si="11"/>
        <v>0.1444444444444444</v>
      </c>
      <c r="D87" s="47" t="str">
        <f t="shared" si="12"/>
        <v>..</v>
      </c>
      <c r="E87" s="47" t="str">
        <f t="shared" si="13"/>
        <v>..</v>
      </c>
      <c r="F87" s="50"/>
      <c r="G87" s="50"/>
      <c r="K87" s="81">
        <v>90</v>
      </c>
      <c r="L87" s="84">
        <v>6</v>
      </c>
      <c r="M87" s="84">
        <v>6</v>
      </c>
      <c r="N87" s="84"/>
      <c r="O87" s="84"/>
      <c r="P87" s="84"/>
      <c r="Q87" s="84"/>
      <c r="R87" s="84"/>
      <c r="U87" s="47">
        <f t="shared" si="14"/>
        <v>9.9999999999999978E-2</v>
      </c>
      <c r="V87" s="47">
        <f t="shared" si="15"/>
        <v>0.16666666666666663</v>
      </c>
      <c r="W87" s="47">
        <f t="shared" si="16"/>
        <v>0.16666666666666663</v>
      </c>
      <c r="X87" s="47" t="str">
        <f t="shared" si="17"/>
        <v>..</v>
      </c>
      <c r="Y87" s="47" t="str">
        <f t="shared" si="18"/>
        <v>..</v>
      </c>
      <c r="Z87" s="47" t="str">
        <f t="shared" si="19"/>
        <v>..</v>
      </c>
      <c r="AA87" s="47" t="str">
        <f t="shared" si="20"/>
        <v>..</v>
      </c>
      <c r="AB87" s="47" t="str">
        <f t="shared" si="21"/>
        <v>..</v>
      </c>
    </row>
    <row r="88" spans="1:28" ht="15.5" x14ac:dyDescent="0.35">
      <c r="A88" s="44" t="s">
        <v>80</v>
      </c>
      <c r="B88" s="50" t="s">
        <v>326</v>
      </c>
      <c r="C88" s="47">
        <f t="shared" si="11"/>
        <v>0.26333333333333336</v>
      </c>
      <c r="D88" s="47" t="str">
        <f t="shared" si="12"/>
        <v>..</v>
      </c>
      <c r="E88" s="47" t="str">
        <f t="shared" si="13"/>
        <v>..</v>
      </c>
      <c r="F88" s="50"/>
      <c r="G88" s="50"/>
      <c r="K88" s="81">
        <v>71</v>
      </c>
      <c r="L88" s="84">
        <v>5</v>
      </c>
      <c r="M88" s="84">
        <v>6</v>
      </c>
      <c r="N88" s="84"/>
      <c r="O88" s="84"/>
      <c r="P88" s="84"/>
      <c r="Q88" s="84"/>
      <c r="R88" s="84"/>
      <c r="U88" s="47">
        <f t="shared" si="14"/>
        <v>0.29000000000000004</v>
      </c>
      <c r="V88" s="47">
        <f t="shared" si="15"/>
        <v>0.33333333333333337</v>
      </c>
      <c r="W88" s="47">
        <f t="shared" si="16"/>
        <v>0.16666666666666663</v>
      </c>
      <c r="X88" s="47" t="str">
        <f t="shared" si="17"/>
        <v>..</v>
      </c>
      <c r="Y88" s="47" t="str">
        <f t="shared" si="18"/>
        <v>..</v>
      </c>
      <c r="Z88" s="47" t="str">
        <f t="shared" si="19"/>
        <v>..</v>
      </c>
      <c r="AA88" s="47" t="str">
        <f t="shared" si="20"/>
        <v>..</v>
      </c>
      <c r="AB88" s="47" t="str">
        <f t="shared" si="21"/>
        <v>..</v>
      </c>
    </row>
    <row r="89" spans="1:28" ht="15.5" x14ac:dyDescent="0.35">
      <c r="A89" s="44" t="s">
        <v>78</v>
      </c>
      <c r="B89" s="50" t="s">
        <v>327</v>
      </c>
      <c r="C89" s="47">
        <f t="shared" si="11"/>
        <v>0.94333333333333336</v>
      </c>
      <c r="D89" s="47" t="str">
        <f t="shared" si="12"/>
        <v>..</v>
      </c>
      <c r="E89" s="47" t="str">
        <f t="shared" si="13"/>
        <v>..</v>
      </c>
      <c r="F89" s="50"/>
      <c r="G89" s="50"/>
      <c r="K89" s="81">
        <v>17</v>
      </c>
      <c r="L89" s="84">
        <v>1</v>
      </c>
      <c r="M89" s="84">
        <v>1</v>
      </c>
      <c r="N89" s="84"/>
      <c r="O89" s="84"/>
      <c r="P89" s="84"/>
      <c r="Q89" s="84"/>
      <c r="R89" s="84"/>
      <c r="U89" s="47">
        <f t="shared" si="14"/>
        <v>0.83</v>
      </c>
      <c r="V89" s="47">
        <f t="shared" si="15"/>
        <v>1</v>
      </c>
      <c r="W89" s="47">
        <f t="shared" si="16"/>
        <v>1</v>
      </c>
      <c r="X89" s="47" t="str">
        <f t="shared" si="17"/>
        <v>..</v>
      </c>
      <c r="Y89" s="47" t="str">
        <f t="shared" si="18"/>
        <v>..</v>
      </c>
      <c r="Z89" s="47" t="str">
        <f t="shared" si="19"/>
        <v>..</v>
      </c>
      <c r="AA89" s="47" t="str">
        <f t="shared" si="20"/>
        <v>..</v>
      </c>
      <c r="AB89" s="47" t="str">
        <f t="shared" si="21"/>
        <v>..</v>
      </c>
    </row>
    <row r="90" spans="1:28" ht="15.5" x14ac:dyDescent="0.35">
      <c r="A90" s="44" t="s">
        <v>82</v>
      </c>
      <c r="B90" s="50" t="s">
        <v>328</v>
      </c>
      <c r="C90" s="47">
        <f t="shared" si="11"/>
        <v>0.83777777777777773</v>
      </c>
      <c r="D90" s="47" t="str">
        <f t="shared" si="12"/>
        <v>..</v>
      </c>
      <c r="E90" s="47" t="str">
        <f t="shared" si="13"/>
        <v>..</v>
      </c>
      <c r="F90" s="50"/>
      <c r="G90" s="50"/>
      <c r="K90" s="81">
        <v>32</v>
      </c>
      <c r="L90" s="84">
        <v>1</v>
      </c>
      <c r="M90" s="84">
        <v>2</v>
      </c>
      <c r="N90" s="84"/>
      <c r="O90" s="84"/>
      <c r="P90" s="84"/>
      <c r="Q90" s="84"/>
      <c r="R90" s="84"/>
      <c r="U90" s="47">
        <f t="shared" si="14"/>
        <v>0.67999999999999994</v>
      </c>
      <c r="V90" s="47">
        <f t="shared" si="15"/>
        <v>1</v>
      </c>
      <c r="W90" s="47">
        <f t="shared" si="16"/>
        <v>0.83333333333333337</v>
      </c>
      <c r="X90" s="47" t="str">
        <f t="shared" si="17"/>
        <v>..</v>
      </c>
      <c r="Y90" s="47" t="str">
        <f t="shared" si="18"/>
        <v>..</v>
      </c>
      <c r="Z90" s="47" t="str">
        <f t="shared" si="19"/>
        <v>..</v>
      </c>
      <c r="AA90" s="47" t="str">
        <f t="shared" si="20"/>
        <v>..</v>
      </c>
      <c r="AB90" s="47" t="str">
        <f t="shared" si="21"/>
        <v>..</v>
      </c>
    </row>
    <row r="91" spans="1:28" ht="15.5" x14ac:dyDescent="0.35">
      <c r="A91" s="44" t="s">
        <v>83</v>
      </c>
      <c r="B91" s="50" t="s">
        <v>329</v>
      </c>
      <c r="C91" s="47">
        <f t="shared" si="11"/>
        <v>0.89666666666666661</v>
      </c>
      <c r="D91" s="47" t="str">
        <f t="shared" si="12"/>
        <v>..</v>
      </c>
      <c r="E91" s="47" t="str">
        <f t="shared" si="13"/>
        <v>..</v>
      </c>
      <c r="F91" s="50"/>
      <c r="G91" s="50"/>
      <c r="K91" s="81">
        <v>31</v>
      </c>
      <c r="L91" s="84">
        <v>1</v>
      </c>
      <c r="M91" s="84">
        <v>1</v>
      </c>
      <c r="N91" s="84"/>
      <c r="O91" s="84"/>
      <c r="P91" s="84"/>
      <c r="Q91" s="84"/>
      <c r="R91" s="84"/>
      <c r="U91" s="47">
        <f t="shared" si="14"/>
        <v>0.69</v>
      </c>
      <c r="V91" s="47">
        <f t="shared" si="15"/>
        <v>1</v>
      </c>
      <c r="W91" s="47">
        <f t="shared" si="16"/>
        <v>1</v>
      </c>
      <c r="X91" s="47" t="str">
        <f t="shared" si="17"/>
        <v>..</v>
      </c>
      <c r="Y91" s="47" t="str">
        <f t="shared" si="18"/>
        <v>..</v>
      </c>
      <c r="Z91" s="47" t="str">
        <f t="shared" si="19"/>
        <v>..</v>
      </c>
      <c r="AA91" s="47" t="str">
        <f t="shared" si="20"/>
        <v>..</v>
      </c>
      <c r="AB91" s="47" t="str">
        <f t="shared" si="21"/>
        <v>..</v>
      </c>
    </row>
    <row r="92" spans="1:28" ht="15.5" x14ac:dyDescent="0.35">
      <c r="A92" s="44" t="s">
        <v>84</v>
      </c>
      <c r="B92" s="50" t="s">
        <v>330</v>
      </c>
      <c r="C92" s="47">
        <f t="shared" si="11"/>
        <v>0.77333333333333343</v>
      </c>
      <c r="D92" s="47" t="str">
        <f t="shared" si="12"/>
        <v>..</v>
      </c>
      <c r="E92" s="47" t="str">
        <f t="shared" si="13"/>
        <v>..</v>
      </c>
      <c r="F92" s="50"/>
      <c r="G92" s="50"/>
      <c r="K92" s="81">
        <v>18</v>
      </c>
      <c r="L92" s="84">
        <v>2</v>
      </c>
      <c r="M92" s="84">
        <v>3</v>
      </c>
      <c r="N92" s="84"/>
      <c r="O92" s="84"/>
      <c r="P92" s="84"/>
      <c r="Q92" s="84"/>
      <c r="R92" s="84"/>
      <c r="U92" s="47">
        <f t="shared" si="14"/>
        <v>0.82000000000000006</v>
      </c>
      <c r="V92" s="47">
        <f t="shared" si="15"/>
        <v>0.83333333333333337</v>
      </c>
      <c r="W92" s="47">
        <f t="shared" si="16"/>
        <v>0.66666666666666674</v>
      </c>
      <c r="X92" s="47" t="str">
        <f t="shared" si="17"/>
        <v>..</v>
      </c>
      <c r="Y92" s="47" t="str">
        <f t="shared" si="18"/>
        <v>..</v>
      </c>
      <c r="Z92" s="47" t="str">
        <f t="shared" si="19"/>
        <v>..</v>
      </c>
      <c r="AA92" s="47" t="str">
        <f t="shared" si="20"/>
        <v>..</v>
      </c>
      <c r="AB92" s="47" t="str">
        <f t="shared" si="21"/>
        <v>..</v>
      </c>
    </row>
    <row r="93" spans="1:28" ht="15.5" x14ac:dyDescent="0.35">
      <c r="A93" s="44" t="s">
        <v>86</v>
      </c>
      <c r="B93" s="50" t="s">
        <v>331</v>
      </c>
      <c r="C93" s="47">
        <f t="shared" si="11"/>
        <v>0.91333333333333344</v>
      </c>
      <c r="D93" s="47" t="str">
        <f t="shared" si="12"/>
        <v>..</v>
      </c>
      <c r="E93" s="47" t="str">
        <f t="shared" si="13"/>
        <v>..</v>
      </c>
      <c r="F93" s="50"/>
      <c r="G93" s="50"/>
      <c r="K93" s="81">
        <v>26</v>
      </c>
      <c r="L93" s="84">
        <v>1</v>
      </c>
      <c r="M93" s="84">
        <v>1</v>
      </c>
      <c r="N93" s="84"/>
      <c r="O93" s="84"/>
      <c r="P93" s="84"/>
      <c r="Q93" s="84"/>
      <c r="R93" s="84"/>
      <c r="U93" s="47">
        <f t="shared" si="14"/>
        <v>0.74</v>
      </c>
      <c r="V93" s="47">
        <f t="shared" si="15"/>
        <v>1</v>
      </c>
      <c r="W93" s="47">
        <f t="shared" si="16"/>
        <v>1</v>
      </c>
      <c r="X93" s="47" t="str">
        <f t="shared" si="17"/>
        <v>..</v>
      </c>
      <c r="Y93" s="47" t="str">
        <f t="shared" si="18"/>
        <v>..</v>
      </c>
      <c r="Z93" s="47" t="str">
        <f t="shared" si="19"/>
        <v>..</v>
      </c>
      <c r="AA93" s="47" t="str">
        <f t="shared" si="20"/>
        <v>..</v>
      </c>
      <c r="AB93" s="47" t="str">
        <f t="shared" si="21"/>
        <v>..</v>
      </c>
    </row>
    <row r="94" spans="1:28" ht="15.5" x14ac:dyDescent="0.35">
      <c r="A94" s="44" t="s">
        <v>85</v>
      </c>
      <c r="B94" s="50" t="s">
        <v>332</v>
      </c>
      <c r="C94" s="47">
        <f t="shared" si="11"/>
        <v>0.27999999999999997</v>
      </c>
      <c r="D94" s="47" t="str">
        <f t="shared" si="12"/>
        <v>..</v>
      </c>
      <c r="E94" s="47" t="str">
        <f t="shared" si="13"/>
        <v>..</v>
      </c>
      <c r="F94" s="50"/>
      <c r="G94" s="50"/>
      <c r="K94" s="81">
        <v>66</v>
      </c>
      <c r="L94" s="84">
        <v>6</v>
      </c>
      <c r="M94" s="84">
        <v>5</v>
      </c>
      <c r="N94" s="84"/>
      <c r="O94" s="84"/>
      <c r="P94" s="84"/>
      <c r="Q94" s="84"/>
      <c r="R94" s="84"/>
      <c r="U94" s="47">
        <f t="shared" si="14"/>
        <v>0.33999999999999997</v>
      </c>
      <c r="V94" s="47">
        <f t="shared" si="15"/>
        <v>0.16666666666666663</v>
      </c>
      <c r="W94" s="47">
        <f t="shared" si="16"/>
        <v>0.33333333333333337</v>
      </c>
      <c r="X94" s="47" t="str">
        <f t="shared" si="17"/>
        <v>..</v>
      </c>
      <c r="Y94" s="47" t="str">
        <f t="shared" si="18"/>
        <v>..</v>
      </c>
      <c r="Z94" s="47" t="str">
        <f t="shared" si="19"/>
        <v>..</v>
      </c>
      <c r="AA94" s="47" t="str">
        <f t="shared" si="20"/>
        <v>..</v>
      </c>
      <c r="AB94" s="47" t="str">
        <f t="shared" si="21"/>
        <v>..</v>
      </c>
    </row>
    <row r="95" spans="1:28" ht="15.5" x14ac:dyDescent="0.35">
      <c r="A95" s="44" t="s">
        <v>87</v>
      </c>
      <c r="B95" s="50" t="s">
        <v>333</v>
      </c>
      <c r="C95" s="47">
        <f t="shared" si="11"/>
        <v>0.13777777777777778</v>
      </c>
      <c r="D95" s="47">
        <f t="shared" si="12"/>
        <v>8.333333333333337E-2</v>
      </c>
      <c r="E95" s="47">
        <f t="shared" si="13"/>
        <v>8.333333333333337E-2</v>
      </c>
      <c r="F95" s="50"/>
      <c r="G95" s="50"/>
      <c r="K95" s="81">
        <v>84</v>
      </c>
      <c r="L95" s="84">
        <v>6</v>
      </c>
      <c r="M95" s="84">
        <v>5</v>
      </c>
      <c r="N95" s="84">
        <v>6.5</v>
      </c>
      <c r="O95" s="84">
        <v>6.5</v>
      </c>
      <c r="P95" s="84">
        <v>6.75</v>
      </c>
      <c r="Q95" s="84">
        <v>6.5</v>
      </c>
      <c r="R95" s="84">
        <v>6.75</v>
      </c>
      <c r="U95" s="47">
        <f t="shared" si="14"/>
        <v>0.16000000000000003</v>
      </c>
      <c r="V95" s="47">
        <f t="shared" si="15"/>
        <v>0.16666666666666663</v>
      </c>
      <c r="W95" s="47">
        <f t="shared" si="16"/>
        <v>0.33333333333333337</v>
      </c>
      <c r="X95" s="47">
        <f t="shared" si="17"/>
        <v>8.333333333333337E-2</v>
      </c>
      <c r="Y95" s="47">
        <f t="shared" si="18"/>
        <v>8.333333333333337E-2</v>
      </c>
      <c r="Z95" s="47">
        <f t="shared" si="19"/>
        <v>4.166666666666663E-2</v>
      </c>
      <c r="AA95" s="47">
        <f t="shared" si="20"/>
        <v>8.333333333333337E-2</v>
      </c>
      <c r="AB95" s="47">
        <f t="shared" si="21"/>
        <v>4.166666666666663E-2</v>
      </c>
    </row>
    <row r="96" spans="1:28" ht="15.5" x14ac:dyDescent="0.35">
      <c r="A96" s="44" t="s">
        <v>88</v>
      </c>
      <c r="B96" s="50" t="s">
        <v>334</v>
      </c>
      <c r="C96" s="47">
        <f t="shared" si="11"/>
        <v>0.47333333333333333</v>
      </c>
      <c r="D96" s="47" t="str">
        <f t="shared" si="12"/>
        <v>..</v>
      </c>
      <c r="E96" s="47" t="str">
        <f t="shared" si="13"/>
        <v>..</v>
      </c>
      <c r="F96" s="50"/>
      <c r="G96" s="50"/>
      <c r="K96" s="81">
        <v>58</v>
      </c>
      <c r="L96" s="84">
        <v>4</v>
      </c>
      <c r="M96" s="84">
        <v>4</v>
      </c>
      <c r="N96" s="84"/>
      <c r="O96" s="84"/>
      <c r="P96" s="84"/>
      <c r="Q96" s="84"/>
      <c r="R96" s="84"/>
      <c r="U96" s="47">
        <f t="shared" si="14"/>
        <v>0.42000000000000004</v>
      </c>
      <c r="V96" s="47">
        <f t="shared" si="15"/>
        <v>0.5</v>
      </c>
      <c r="W96" s="47">
        <f t="shared" si="16"/>
        <v>0.5</v>
      </c>
      <c r="X96" s="47" t="str">
        <f t="shared" si="17"/>
        <v>..</v>
      </c>
      <c r="Y96" s="47" t="str">
        <f t="shared" si="18"/>
        <v>..</v>
      </c>
      <c r="Z96" s="47" t="str">
        <f t="shared" si="19"/>
        <v>..</v>
      </c>
      <c r="AA96" s="47" t="str">
        <f t="shared" si="20"/>
        <v>..</v>
      </c>
      <c r="AB96" s="47" t="str">
        <f t="shared" si="21"/>
        <v>..</v>
      </c>
    </row>
    <row r="97" spans="1:28" ht="15.5" x14ac:dyDescent="0.35">
      <c r="A97" s="44" t="s">
        <v>91</v>
      </c>
      <c r="B97" s="50" t="s">
        <v>335</v>
      </c>
      <c r="C97" s="47">
        <f t="shared" si="11"/>
        <v>0.9</v>
      </c>
      <c r="D97" s="47" t="str">
        <f t="shared" si="12"/>
        <v>..</v>
      </c>
      <c r="E97" s="47" t="str">
        <f t="shared" si="13"/>
        <v>..</v>
      </c>
      <c r="F97" s="50"/>
      <c r="G97" s="50"/>
      <c r="K97" s="81">
        <v>30</v>
      </c>
      <c r="L97" s="84">
        <v>1</v>
      </c>
      <c r="M97" s="84">
        <v>1</v>
      </c>
      <c r="N97" s="84"/>
      <c r="O97" s="84"/>
      <c r="P97" s="84"/>
      <c r="Q97" s="84"/>
      <c r="R97" s="84"/>
      <c r="U97" s="47">
        <f t="shared" si="14"/>
        <v>0.7</v>
      </c>
      <c r="V97" s="47">
        <f t="shared" si="15"/>
        <v>1</v>
      </c>
      <c r="W97" s="47">
        <f t="shared" si="16"/>
        <v>1</v>
      </c>
      <c r="X97" s="47" t="str">
        <f t="shared" si="17"/>
        <v>..</v>
      </c>
      <c r="Y97" s="47" t="str">
        <f t="shared" si="18"/>
        <v>..</v>
      </c>
      <c r="Z97" s="47" t="str">
        <f t="shared" si="19"/>
        <v>..</v>
      </c>
      <c r="AA97" s="47" t="str">
        <f t="shared" si="20"/>
        <v>..</v>
      </c>
      <c r="AB97" s="47" t="str">
        <f t="shared" si="21"/>
        <v>..</v>
      </c>
    </row>
    <row r="98" spans="1:28" ht="15.5" x14ac:dyDescent="0.35">
      <c r="A98" s="44" t="s">
        <v>106</v>
      </c>
      <c r="B98" s="50" t="s">
        <v>436</v>
      </c>
      <c r="C98" s="47">
        <f t="shared" si="11"/>
        <v>0.48083333333333328</v>
      </c>
      <c r="D98" s="47">
        <f t="shared" si="12"/>
        <v>0.20833333333333337</v>
      </c>
      <c r="E98" s="47">
        <f t="shared" si="13"/>
        <v>0.16666666666666663</v>
      </c>
      <c r="F98" s="50"/>
      <c r="G98" s="50"/>
      <c r="K98" s="81">
        <v>49</v>
      </c>
      <c r="L98" s="84">
        <v>3</v>
      </c>
      <c r="M98" s="84">
        <v>4</v>
      </c>
      <c r="N98" s="84">
        <v>6</v>
      </c>
      <c r="O98" s="84">
        <v>5.75</v>
      </c>
      <c r="P98" s="84">
        <v>5.25</v>
      </c>
      <c r="Q98" s="84">
        <v>3.75</v>
      </c>
      <c r="R98" s="84">
        <v>4.75</v>
      </c>
      <c r="U98" s="47">
        <f t="shared" si="14"/>
        <v>0.51</v>
      </c>
      <c r="V98" s="47">
        <f t="shared" si="15"/>
        <v>0.66666666666666674</v>
      </c>
      <c r="W98" s="47">
        <f t="shared" si="16"/>
        <v>0.5</v>
      </c>
      <c r="X98" s="47">
        <f t="shared" si="17"/>
        <v>0.16666666666666663</v>
      </c>
      <c r="Y98" s="47">
        <f t="shared" si="18"/>
        <v>0.20833333333333337</v>
      </c>
      <c r="Z98" s="47">
        <f t="shared" si="19"/>
        <v>0.29166666666666663</v>
      </c>
      <c r="AA98" s="47">
        <f t="shared" si="20"/>
        <v>0.54166666666666674</v>
      </c>
      <c r="AB98" s="47">
        <f t="shared" si="21"/>
        <v>0.375</v>
      </c>
    </row>
    <row r="99" spans="1:28" ht="15.5" x14ac:dyDescent="0.35">
      <c r="A99" s="44" t="s">
        <v>94</v>
      </c>
      <c r="B99" s="50" t="s">
        <v>336</v>
      </c>
      <c r="C99" s="47">
        <f t="shared" si="11"/>
        <v>0.35888888888888887</v>
      </c>
      <c r="D99" s="47" t="str">
        <f t="shared" si="12"/>
        <v>..</v>
      </c>
      <c r="E99" s="47" t="str">
        <f t="shared" si="13"/>
        <v>..</v>
      </c>
      <c r="F99" s="50"/>
      <c r="G99" s="50"/>
      <c r="K99" s="81">
        <v>59</v>
      </c>
      <c r="L99" s="84">
        <v>5</v>
      </c>
      <c r="M99" s="84">
        <v>5</v>
      </c>
      <c r="N99" s="84"/>
      <c r="O99" s="84"/>
      <c r="P99" s="84"/>
      <c r="Q99" s="84"/>
      <c r="R99" s="84"/>
      <c r="U99" s="47">
        <f t="shared" si="14"/>
        <v>0.41000000000000003</v>
      </c>
      <c r="V99" s="47">
        <f t="shared" si="15"/>
        <v>0.33333333333333337</v>
      </c>
      <c r="W99" s="47">
        <f t="shared" si="16"/>
        <v>0.33333333333333337</v>
      </c>
      <c r="X99" s="47" t="str">
        <f t="shared" si="17"/>
        <v>..</v>
      </c>
      <c r="Y99" s="47" t="str">
        <f t="shared" si="18"/>
        <v>..</v>
      </c>
      <c r="Z99" s="47" t="str">
        <f t="shared" si="19"/>
        <v>..</v>
      </c>
      <c r="AA99" s="47" t="str">
        <f t="shared" si="20"/>
        <v>..</v>
      </c>
      <c r="AB99" s="47" t="str">
        <f t="shared" si="21"/>
        <v>..</v>
      </c>
    </row>
    <row r="100" spans="1:28" ht="15.5" x14ac:dyDescent="0.35">
      <c r="A100" s="44" t="s">
        <v>89</v>
      </c>
      <c r="B100" s="50" t="s">
        <v>337</v>
      </c>
      <c r="C100" s="47">
        <f t="shared" si="11"/>
        <v>0.30499999999999999</v>
      </c>
      <c r="D100" s="47">
        <f t="shared" si="12"/>
        <v>0.125</v>
      </c>
      <c r="E100" s="47">
        <f t="shared" si="13"/>
        <v>0.125</v>
      </c>
      <c r="F100" s="50"/>
      <c r="G100" s="50"/>
      <c r="K100" s="81">
        <v>67</v>
      </c>
      <c r="L100" s="84">
        <v>5</v>
      </c>
      <c r="M100" s="84">
        <v>5</v>
      </c>
      <c r="N100" s="84">
        <v>6.25</v>
      </c>
      <c r="O100" s="84">
        <v>6.25</v>
      </c>
      <c r="P100" s="84">
        <v>6</v>
      </c>
      <c r="Q100" s="84">
        <v>4.75</v>
      </c>
      <c r="R100" s="84">
        <v>5.25</v>
      </c>
      <c r="U100" s="47">
        <f t="shared" si="14"/>
        <v>0.32999999999999996</v>
      </c>
      <c r="V100" s="47">
        <f t="shared" si="15"/>
        <v>0.33333333333333337</v>
      </c>
      <c r="W100" s="47">
        <f t="shared" si="16"/>
        <v>0.33333333333333337</v>
      </c>
      <c r="X100" s="47">
        <f t="shared" si="17"/>
        <v>0.125</v>
      </c>
      <c r="Y100" s="47">
        <f t="shared" si="18"/>
        <v>0.125</v>
      </c>
      <c r="Z100" s="47">
        <f t="shared" si="19"/>
        <v>0.16666666666666663</v>
      </c>
      <c r="AA100" s="47">
        <f t="shared" si="20"/>
        <v>0.375</v>
      </c>
      <c r="AB100" s="47">
        <f t="shared" si="21"/>
        <v>0.29166666666666663</v>
      </c>
    </row>
    <row r="101" spans="1:28" ht="15.5" x14ac:dyDescent="0.35">
      <c r="A101" s="44" t="s">
        <v>95</v>
      </c>
      <c r="B101" s="50" t="s">
        <v>338</v>
      </c>
      <c r="C101" s="47">
        <f t="shared" si="11"/>
        <v>0.10888888888888888</v>
      </c>
      <c r="D101" s="47" t="str">
        <f t="shared" si="12"/>
        <v>..</v>
      </c>
      <c r="E101" s="47" t="str">
        <f t="shared" si="13"/>
        <v>..</v>
      </c>
      <c r="F101" s="50"/>
      <c r="G101" s="50"/>
      <c r="K101" s="81">
        <v>84</v>
      </c>
      <c r="L101" s="84">
        <v>7</v>
      </c>
      <c r="M101" s="84">
        <v>6</v>
      </c>
      <c r="N101" s="84"/>
      <c r="O101" s="84"/>
      <c r="P101" s="84"/>
      <c r="Q101" s="84"/>
      <c r="R101" s="84"/>
      <c r="U101" s="47">
        <f t="shared" si="14"/>
        <v>0.16000000000000003</v>
      </c>
      <c r="V101" s="47">
        <f t="shared" si="15"/>
        <v>0</v>
      </c>
      <c r="W101" s="47">
        <f t="shared" si="16"/>
        <v>0.16666666666666663</v>
      </c>
      <c r="X101" s="47" t="str">
        <f t="shared" si="17"/>
        <v>..</v>
      </c>
      <c r="Y101" s="47" t="str">
        <f t="shared" si="18"/>
        <v>..</v>
      </c>
      <c r="Z101" s="47" t="str">
        <f t="shared" si="19"/>
        <v>..</v>
      </c>
      <c r="AA101" s="47" t="str">
        <f t="shared" si="20"/>
        <v>..</v>
      </c>
      <c r="AB101" s="47" t="str">
        <f t="shared" si="21"/>
        <v>..</v>
      </c>
    </row>
    <row r="102" spans="1:28" ht="15.5" x14ac:dyDescent="0.35">
      <c r="A102" s="44" t="s">
        <v>105</v>
      </c>
      <c r="B102" s="50" t="s">
        <v>339</v>
      </c>
      <c r="C102" s="47">
        <f t="shared" si="11"/>
        <v>0.82833333333333348</v>
      </c>
      <c r="D102" s="47">
        <f t="shared" si="12"/>
        <v>0.875</v>
      </c>
      <c r="E102" s="47">
        <f t="shared" si="13"/>
        <v>0.66666666666666674</v>
      </c>
      <c r="F102" s="50"/>
      <c r="G102" s="50"/>
      <c r="K102" s="81">
        <v>28</v>
      </c>
      <c r="L102" s="84">
        <v>2</v>
      </c>
      <c r="M102" s="84">
        <v>2</v>
      </c>
      <c r="N102" s="84">
        <v>3</v>
      </c>
      <c r="O102" s="84">
        <v>1.75</v>
      </c>
      <c r="P102" s="84">
        <v>2</v>
      </c>
      <c r="Q102" s="84">
        <v>1.75</v>
      </c>
      <c r="R102" s="84">
        <v>1.75</v>
      </c>
      <c r="U102" s="47">
        <f t="shared" si="14"/>
        <v>0.72</v>
      </c>
      <c r="V102" s="47">
        <f t="shared" si="15"/>
        <v>0.83333333333333337</v>
      </c>
      <c r="W102" s="47">
        <f t="shared" si="16"/>
        <v>0.83333333333333337</v>
      </c>
      <c r="X102" s="47">
        <f t="shared" si="17"/>
        <v>0.66666666666666674</v>
      </c>
      <c r="Y102" s="47">
        <f t="shared" si="18"/>
        <v>0.875</v>
      </c>
      <c r="Z102" s="47">
        <f t="shared" si="19"/>
        <v>0.83333333333333337</v>
      </c>
      <c r="AA102" s="47">
        <f t="shared" si="20"/>
        <v>0.875</v>
      </c>
      <c r="AB102" s="47">
        <f t="shared" si="21"/>
        <v>0.875</v>
      </c>
    </row>
    <row r="103" spans="1:28" ht="15.5" x14ac:dyDescent="0.35">
      <c r="A103" s="44" t="s">
        <v>96</v>
      </c>
      <c r="B103" s="50" t="s">
        <v>340</v>
      </c>
      <c r="C103" s="47">
        <f t="shared" si="11"/>
        <v>0.42444444444444446</v>
      </c>
      <c r="D103" s="47" t="str">
        <f t="shared" si="12"/>
        <v>..</v>
      </c>
      <c r="E103" s="47" t="str">
        <f t="shared" si="13"/>
        <v>..</v>
      </c>
      <c r="F103" s="50"/>
      <c r="G103" s="50"/>
      <c r="K103" s="81">
        <v>56</v>
      </c>
      <c r="L103" s="84">
        <v>5</v>
      </c>
      <c r="M103" s="84">
        <v>4</v>
      </c>
      <c r="N103" s="84"/>
      <c r="O103" s="84"/>
      <c r="P103" s="84"/>
      <c r="Q103" s="84"/>
      <c r="R103" s="84"/>
      <c r="U103" s="47">
        <f t="shared" si="14"/>
        <v>0.43999999999999995</v>
      </c>
      <c r="V103" s="47">
        <f t="shared" si="15"/>
        <v>0.33333333333333337</v>
      </c>
      <c r="W103" s="47">
        <f t="shared" si="16"/>
        <v>0.5</v>
      </c>
      <c r="X103" s="47" t="str">
        <f t="shared" si="17"/>
        <v>..</v>
      </c>
      <c r="Y103" s="47" t="str">
        <f t="shared" si="18"/>
        <v>..</v>
      </c>
      <c r="Z103" s="47" t="str">
        <f t="shared" si="19"/>
        <v>..</v>
      </c>
      <c r="AA103" s="47" t="str">
        <f t="shared" si="20"/>
        <v>..</v>
      </c>
      <c r="AB103" s="47" t="str">
        <f t="shared" si="21"/>
        <v>..</v>
      </c>
    </row>
    <row r="104" spans="1:28" ht="15.5" x14ac:dyDescent="0.35">
      <c r="A104" s="44" t="s">
        <v>102</v>
      </c>
      <c r="B104" s="50" t="s">
        <v>341</v>
      </c>
      <c r="C104" s="47">
        <f t="shared" si="11"/>
        <v>0.61444444444444446</v>
      </c>
      <c r="D104" s="47" t="str">
        <f t="shared" si="12"/>
        <v>..</v>
      </c>
      <c r="E104" s="47" t="str">
        <f t="shared" si="13"/>
        <v>..</v>
      </c>
      <c r="F104" s="50"/>
      <c r="G104" s="50"/>
      <c r="K104" s="81">
        <v>49</v>
      </c>
      <c r="L104" s="84">
        <v>3</v>
      </c>
      <c r="M104" s="84">
        <v>3</v>
      </c>
      <c r="N104" s="84"/>
      <c r="O104" s="84"/>
      <c r="P104" s="84"/>
      <c r="Q104" s="84"/>
      <c r="R104" s="84"/>
      <c r="U104" s="47">
        <f t="shared" si="14"/>
        <v>0.51</v>
      </c>
      <c r="V104" s="47">
        <f t="shared" si="15"/>
        <v>0.66666666666666674</v>
      </c>
      <c r="W104" s="47">
        <f t="shared" si="16"/>
        <v>0.66666666666666674</v>
      </c>
      <c r="X104" s="47" t="str">
        <f t="shared" si="17"/>
        <v>..</v>
      </c>
      <c r="Y104" s="47" t="str">
        <f t="shared" si="18"/>
        <v>..</v>
      </c>
      <c r="Z104" s="47" t="str">
        <f t="shared" si="19"/>
        <v>..</v>
      </c>
      <c r="AA104" s="47" t="str">
        <f t="shared" si="20"/>
        <v>..</v>
      </c>
      <c r="AB104" s="47" t="str">
        <f t="shared" si="21"/>
        <v>..</v>
      </c>
    </row>
    <row r="105" spans="1:28" ht="15.5" x14ac:dyDescent="0.35">
      <c r="A105" s="44" t="s">
        <v>97</v>
      </c>
      <c r="B105" s="50" t="s">
        <v>342</v>
      </c>
      <c r="C105" s="47">
        <f t="shared" si="11"/>
        <v>0.52888888888888896</v>
      </c>
      <c r="D105" s="47" t="str">
        <f t="shared" si="12"/>
        <v>..</v>
      </c>
      <c r="E105" s="47" t="str">
        <f t="shared" si="13"/>
        <v>..</v>
      </c>
      <c r="F105" s="50"/>
      <c r="G105" s="50"/>
      <c r="K105" s="81">
        <v>58</v>
      </c>
      <c r="L105" s="84">
        <v>3</v>
      </c>
      <c r="M105" s="84">
        <v>4</v>
      </c>
      <c r="N105" s="84"/>
      <c r="O105" s="84"/>
      <c r="P105" s="84"/>
      <c r="Q105" s="84"/>
      <c r="R105" s="84"/>
      <c r="U105" s="47">
        <f t="shared" si="14"/>
        <v>0.42000000000000004</v>
      </c>
      <c r="V105" s="47">
        <f t="shared" si="15"/>
        <v>0.66666666666666674</v>
      </c>
      <c r="W105" s="47">
        <f t="shared" si="16"/>
        <v>0.5</v>
      </c>
      <c r="X105" s="47" t="str">
        <f t="shared" si="17"/>
        <v>..</v>
      </c>
      <c r="Y105" s="47" t="str">
        <f t="shared" si="18"/>
        <v>..</v>
      </c>
      <c r="Z105" s="47" t="str">
        <f t="shared" si="19"/>
        <v>..</v>
      </c>
      <c r="AA105" s="47" t="str">
        <f t="shared" si="20"/>
        <v>..</v>
      </c>
      <c r="AB105" s="47" t="str">
        <f t="shared" si="21"/>
        <v>..</v>
      </c>
    </row>
    <row r="106" spans="1:28" ht="15.5" x14ac:dyDescent="0.35">
      <c r="A106" s="44" t="s">
        <v>98</v>
      </c>
      <c r="B106" s="50" t="s">
        <v>343</v>
      </c>
      <c r="C106" s="47">
        <f t="shared" si="11"/>
        <v>0.19444444444444442</v>
      </c>
      <c r="D106" s="47" t="str">
        <f t="shared" si="12"/>
        <v>..</v>
      </c>
      <c r="E106" s="47" t="str">
        <f t="shared" si="13"/>
        <v>..</v>
      </c>
      <c r="F106" s="50"/>
      <c r="G106" s="50"/>
      <c r="K106" s="81">
        <v>75</v>
      </c>
      <c r="L106" s="84">
        <v>6</v>
      </c>
      <c r="M106" s="84">
        <v>6</v>
      </c>
      <c r="N106" s="84"/>
      <c r="O106" s="84"/>
      <c r="P106" s="84"/>
      <c r="Q106" s="84"/>
      <c r="R106" s="84"/>
      <c r="U106" s="47">
        <f t="shared" si="14"/>
        <v>0.25</v>
      </c>
      <c r="V106" s="47">
        <f t="shared" si="15"/>
        <v>0.16666666666666663</v>
      </c>
      <c r="W106" s="47">
        <f t="shared" si="16"/>
        <v>0.16666666666666663</v>
      </c>
      <c r="X106" s="47" t="str">
        <f t="shared" si="17"/>
        <v>..</v>
      </c>
      <c r="Y106" s="47" t="str">
        <f t="shared" si="18"/>
        <v>..</v>
      </c>
      <c r="Z106" s="47" t="str">
        <f t="shared" si="19"/>
        <v>..</v>
      </c>
      <c r="AA106" s="47" t="str">
        <f t="shared" si="20"/>
        <v>..</v>
      </c>
      <c r="AB106" s="47" t="str">
        <f t="shared" si="21"/>
        <v>..</v>
      </c>
    </row>
    <row r="107" spans="1:28" ht="15.5" x14ac:dyDescent="0.35">
      <c r="A107" s="44" t="s">
        <v>100</v>
      </c>
      <c r="B107" s="50" t="s">
        <v>344</v>
      </c>
      <c r="C107" s="47">
        <f t="shared" si="11"/>
        <v>0.95333333333333325</v>
      </c>
      <c r="D107" s="47" t="str">
        <f t="shared" si="12"/>
        <v>..</v>
      </c>
      <c r="E107" s="47" t="str">
        <f t="shared" si="13"/>
        <v>..</v>
      </c>
      <c r="F107" s="50"/>
      <c r="G107" s="50"/>
      <c r="K107" s="81">
        <v>14</v>
      </c>
      <c r="L107" s="84">
        <v>1</v>
      </c>
      <c r="M107" s="84">
        <v>1</v>
      </c>
      <c r="N107" s="84"/>
      <c r="O107" s="84"/>
      <c r="P107" s="84"/>
      <c r="Q107" s="84"/>
      <c r="R107" s="84"/>
      <c r="U107" s="47">
        <f t="shared" si="14"/>
        <v>0.86</v>
      </c>
      <c r="V107" s="47">
        <f t="shared" si="15"/>
        <v>1</v>
      </c>
      <c r="W107" s="47">
        <f t="shared" si="16"/>
        <v>1</v>
      </c>
      <c r="X107" s="47" t="str">
        <f t="shared" si="17"/>
        <v>..</v>
      </c>
      <c r="Y107" s="47" t="str">
        <f t="shared" si="18"/>
        <v>..</v>
      </c>
      <c r="Z107" s="47" t="str">
        <f t="shared" si="19"/>
        <v>..</v>
      </c>
      <c r="AA107" s="47" t="str">
        <f t="shared" si="20"/>
        <v>..</v>
      </c>
      <c r="AB107" s="47" t="str">
        <f t="shared" si="21"/>
        <v>..</v>
      </c>
    </row>
    <row r="108" spans="1:28" ht="15.5" x14ac:dyDescent="0.35">
      <c r="A108" s="44" t="s">
        <v>103</v>
      </c>
      <c r="B108" s="50" t="s">
        <v>345</v>
      </c>
      <c r="C108" s="47">
        <f t="shared" si="11"/>
        <v>0.8783333333333333</v>
      </c>
      <c r="D108" s="47">
        <f t="shared" si="12"/>
        <v>0.875</v>
      </c>
      <c r="E108" s="47">
        <f t="shared" si="13"/>
        <v>0.58333333333333326</v>
      </c>
      <c r="F108" s="50"/>
      <c r="G108" s="50"/>
      <c r="K108" s="81">
        <v>23</v>
      </c>
      <c r="L108" s="84">
        <v>1</v>
      </c>
      <c r="M108" s="84">
        <v>1</v>
      </c>
      <c r="N108" s="84">
        <v>3.5</v>
      </c>
      <c r="O108" s="84">
        <v>1.75</v>
      </c>
      <c r="P108" s="84">
        <v>2.25</v>
      </c>
      <c r="Q108" s="84">
        <v>1.75</v>
      </c>
      <c r="R108" s="84">
        <v>2</v>
      </c>
      <c r="U108" s="47">
        <f t="shared" si="14"/>
        <v>0.77</v>
      </c>
      <c r="V108" s="47">
        <f t="shared" si="15"/>
        <v>1</v>
      </c>
      <c r="W108" s="47">
        <f t="shared" si="16"/>
        <v>1</v>
      </c>
      <c r="X108" s="47">
        <f t="shared" si="17"/>
        <v>0.58333333333333326</v>
      </c>
      <c r="Y108" s="47">
        <f t="shared" si="18"/>
        <v>0.875</v>
      </c>
      <c r="Z108" s="47">
        <f t="shared" si="19"/>
        <v>0.79166666666666663</v>
      </c>
      <c r="AA108" s="47">
        <f t="shared" si="20"/>
        <v>0.875</v>
      </c>
      <c r="AB108" s="47">
        <f t="shared" si="21"/>
        <v>0.83333333333333337</v>
      </c>
    </row>
    <row r="109" spans="1:28" ht="15.5" x14ac:dyDescent="0.35">
      <c r="A109" s="44" t="s">
        <v>104</v>
      </c>
      <c r="B109" s="50" t="s">
        <v>346</v>
      </c>
      <c r="C109" s="47">
        <f t="shared" si="11"/>
        <v>0.95666666666666667</v>
      </c>
      <c r="D109" s="47" t="str">
        <f t="shared" si="12"/>
        <v>..</v>
      </c>
      <c r="E109" s="47" t="str">
        <f t="shared" si="13"/>
        <v>..</v>
      </c>
      <c r="F109" s="50"/>
      <c r="G109" s="50"/>
      <c r="K109" s="81">
        <v>13</v>
      </c>
      <c r="L109" s="84">
        <v>1</v>
      </c>
      <c r="M109" s="84">
        <v>1</v>
      </c>
      <c r="N109" s="84"/>
      <c r="O109" s="84"/>
      <c r="P109" s="84"/>
      <c r="Q109" s="84"/>
      <c r="R109" s="84"/>
      <c r="U109" s="47">
        <f t="shared" si="14"/>
        <v>0.87</v>
      </c>
      <c r="V109" s="47">
        <f t="shared" si="15"/>
        <v>1</v>
      </c>
      <c r="W109" s="47">
        <f t="shared" si="16"/>
        <v>1</v>
      </c>
      <c r="X109" s="47" t="str">
        <f t="shared" si="17"/>
        <v>..</v>
      </c>
      <c r="Y109" s="47" t="str">
        <f t="shared" si="18"/>
        <v>..</v>
      </c>
      <c r="Z109" s="47" t="str">
        <f t="shared" si="19"/>
        <v>..</v>
      </c>
      <c r="AA109" s="47" t="str">
        <f t="shared" si="20"/>
        <v>..</v>
      </c>
      <c r="AB109" s="47" t="str">
        <f t="shared" si="21"/>
        <v>..</v>
      </c>
    </row>
    <row r="110" spans="1:28" ht="15.5" x14ac:dyDescent="0.35">
      <c r="A110" s="44" t="s">
        <v>115</v>
      </c>
      <c r="B110" s="50" t="s">
        <v>347</v>
      </c>
      <c r="C110" s="47">
        <f t="shared" si="11"/>
        <v>0.50083333333333335</v>
      </c>
      <c r="D110" s="47">
        <f t="shared" si="12"/>
        <v>0.41666666666666663</v>
      </c>
      <c r="E110" s="47">
        <f t="shared" si="13"/>
        <v>0.41666666666666663</v>
      </c>
      <c r="F110" s="50"/>
      <c r="G110" s="50"/>
      <c r="K110" s="81">
        <v>62</v>
      </c>
      <c r="L110" s="84">
        <v>4</v>
      </c>
      <c r="M110" s="84">
        <v>3</v>
      </c>
      <c r="N110" s="84">
        <v>4.5</v>
      </c>
      <c r="O110" s="84">
        <v>4.5</v>
      </c>
      <c r="P110" s="84">
        <v>5.25</v>
      </c>
      <c r="Q110" s="84">
        <v>3.25</v>
      </c>
      <c r="R110" s="84">
        <v>3.75</v>
      </c>
      <c r="U110" s="47">
        <f t="shared" si="14"/>
        <v>0.38</v>
      </c>
      <c r="V110" s="47">
        <f t="shared" si="15"/>
        <v>0.5</v>
      </c>
      <c r="W110" s="47">
        <f t="shared" si="16"/>
        <v>0.66666666666666674</v>
      </c>
      <c r="X110" s="47">
        <f t="shared" si="17"/>
        <v>0.41666666666666663</v>
      </c>
      <c r="Y110" s="47">
        <f t="shared" si="18"/>
        <v>0.41666666666666663</v>
      </c>
      <c r="Z110" s="47">
        <f t="shared" si="19"/>
        <v>0.29166666666666663</v>
      </c>
      <c r="AA110" s="47">
        <f t="shared" si="20"/>
        <v>0.625</v>
      </c>
      <c r="AB110" s="47">
        <f t="shared" si="21"/>
        <v>0.54166666666666674</v>
      </c>
    </row>
    <row r="111" spans="1:28" ht="15.5" x14ac:dyDescent="0.35">
      <c r="A111" s="44" t="s">
        <v>111</v>
      </c>
      <c r="B111" s="50" t="s">
        <v>348</v>
      </c>
      <c r="C111" s="47">
        <f t="shared" si="11"/>
        <v>0.52888888888888896</v>
      </c>
      <c r="D111" s="47" t="str">
        <f t="shared" si="12"/>
        <v>..</v>
      </c>
      <c r="E111" s="47" t="str">
        <f t="shared" si="13"/>
        <v>..</v>
      </c>
      <c r="F111" s="50"/>
      <c r="G111" s="50"/>
      <c r="K111" s="81">
        <v>58</v>
      </c>
      <c r="L111" s="84">
        <v>3</v>
      </c>
      <c r="M111" s="84">
        <v>4</v>
      </c>
      <c r="N111" s="84"/>
      <c r="O111" s="84"/>
      <c r="P111" s="84"/>
      <c r="Q111" s="84"/>
      <c r="R111" s="84"/>
      <c r="U111" s="47">
        <f t="shared" si="14"/>
        <v>0.42000000000000004</v>
      </c>
      <c r="V111" s="47">
        <f t="shared" si="15"/>
        <v>0.66666666666666674</v>
      </c>
      <c r="W111" s="47">
        <f t="shared" si="16"/>
        <v>0.5</v>
      </c>
      <c r="X111" s="47" t="str">
        <f t="shared" si="17"/>
        <v>..</v>
      </c>
      <c r="Y111" s="47" t="str">
        <f t="shared" si="18"/>
        <v>..</v>
      </c>
      <c r="Z111" s="47" t="str">
        <f t="shared" si="19"/>
        <v>..</v>
      </c>
      <c r="AA111" s="47" t="str">
        <f t="shared" si="20"/>
        <v>..</v>
      </c>
      <c r="AB111" s="47" t="str">
        <f t="shared" si="21"/>
        <v>..</v>
      </c>
    </row>
    <row r="112" spans="1:28" ht="15.5" x14ac:dyDescent="0.35">
      <c r="A112" s="44" t="s">
        <v>124</v>
      </c>
      <c r="B112" s="50" t="s">
        <v>349</v>
      </c>
      <c r="C112" s="47">
        <f t="shared" si="11"/>
        <v>0.62777777777777788</v>
      </c>
      <c r="D112" s="47" t="str">
        <f t="shared" si="12"/>
        <v>..</v>
      </c>
      <c r="E112" s="47" t="str">
        <f t="shared" si="13"/>
        <v>..</v>
      </c>
      <c r="F112" s="50"/>
      <c r="G112" s="50"/>
      <c r="K112" s="81">
        <v>45</v>
      </c>
      <c r="L112" s="84">
        <v>3</v>
      </c>
      <c r="M112" s="84">
        <v>3</v>
      </c>
      <c r="N112" s="84"/>
      <c r="O112" s="84"/>
      <c r="P112" s="84"/>
      <c r="Q112" s="84"/>
      <c r="R112" s="84"/>
      <c r="U112" s="47">
        <f t="shared" si="14"/>
        <v>0.55000000000000004</v>
      </c>
      <c r="V112" s="47">
        <f t="shared" si="15"/>
        <v>0.66666666666666674</v>
      </c>
      <c r="W112" s="47">
        <f t="shared" si="16"/>
        <v>0.66666666666666674</v>
      </c>
      <c r="X112" s="47" t="str">
        <f t="shared" si="17"/>
        <v>..</v>
      </c>
      <c r="Y112" s="47" t="str">
        <f t="shared" si="18"/>
        <v>..</v>
      </c>
      <c r="Z112" s="47" t="str">
        <f t="shared" si="19"/>
        <v>..</v>
      </c>
      <c r="AA112" s="47" t="str">
        <f t="shared" si="20"/>
        <v>..</v>
      </c>
      <c r="AB112" s="47" t="str">
        <f t="shared" si="21"/>
        <v>..</v>
      </c>
    </row>
    <row r="113" spans="1:28" ht="15.5" x14ac:dyDescent="0.35">
      <c r="A113" s="44" t="s">
        <v>125</v>
      </c>
      <c r="B113" s="50" t="s">
        <v>350</v>
      </c>
      <c r="C113" s="47">
        <f t="shared" si="11"/>
        <v>0.44333333333333336</v>
      </c>
      <c r="D113" s="47" t="str">
        <f t="shared" si="12"/>
        <v>..</v>
      </c>
      <c r="E113" s="47" t="str">
        <f t="shared" si="13"/>
        <v>..</v>
      </c>
      <c r="F113" s="50"/>
      <c r="G113" s="50"/>
      <c r="K113" s="81">
        <v>67</v>
      </c>
      <c r="L113" s="84">
        <v>4</v>
      </c>
      <c r="M113" s="84">
        <v>4</v>
      </c>
      <c r="N113" s="84"/>
      <c r="O113" s="84"/>
      <c r="P113" s="84"/>
      <c r="Q113" s="84"/>
      <c r="R113" s="84"/>
      <c r="U113" s="47">
        <f t="shared" si="14"/>
        <v>0.32999999999999996</v>
      </c>
      <c r="V113" s="47">
        <f t="shared" si="15"/>
        <v>0.5</v>
      </c>
      <c r="W113" s="47">
        <f t="shared" si="16"/>
        <v>0.5</v>
      </c>
      <c r="X113" s="47" t="str">
        <f t="shared" si="17"/>
        <v>..</v>
      </c>
      <c r="Y113" s="47" t="str">
        <f t="shared" si="18"/>
        <v>..</v>
      </c>
      <c r="Z113" s="47" t="str">
        <f t="shared" si="19"/>
        <v>..</v>
      </c>
      <c r="AA113" s="47" t="str">
        <f t="shared" si="20"/>
        <v>..</v>
      </c>
      <c r="AB113" s="47" t="str">
        <f t="shared" si="21"/>
        <v>..</v>
      </c>
    </row>
    <row r="114" spans="1:28" ht="15.5" x14ac:dyDescent="0.35">
      <c r="A114" s="44" t="s">
        <v>112</v>
      </c>
      <c r="B114" s="50" t="s">
        <v>351</v>
      </c>
      <c r="C114" s="47">
        <f t="shared" si="11"/>
        <v>0.4177777777777778</v>
      </c>
      <c r="D114" s="47" t="str">
        <f t="shared" si="12"/>
        <v>..</v>
      </c>
      <c r="E114" s="47" t="str">
        <f t="shared" si="13"/>
        <v>..</v>
      </c>
      <c r="F114" s="50"/>
      <c r="G114" s="50"/>
      <c r="K114" s="81">
        <v>58</v>
      </c>
      <c r="L114" s="84">
        <v>4</v>
      </c>
      <c r="M114" s="84">
        <v>5</v>
      </c>
      <c r="N114" s="84"/>
      <c r="O114" s="84"/>
      <c r="P114" s="84"/>
      <c r="Q114" s="84"/>
      <c r="R114" s="84"/>
      <c r="U114" s="47">
        <f t="shared" si="14"/>
        <v>0.42000000000000004</v>
      </c>
      <c r="V114" s="47">
        <f t="shared" si="15"/>
        <v>0.5</v>
      </c>
      <c r="W114" s="47">
        <f t="shared" si="16"/>
        <v>0.33333333333333337</v>
      </c>
      <c r="X114" s="47" t="str">
        <f t="shared" si="17"/>
        <v>..</v>
      </c>
      <c r="Y114" s="47" t="str">
        <f t="shared" si="18"/>
        <v>..</v>
      </c>
      <c r="Z114" s="47" t="str">
        <f t="shared" si="19"/>
        <v>..</v>
      </c>
      <c r="AA114" s="47" t="str">
        <f t="shared" si="20"/>
        <v>..</v>
      </c>
      <c r="AB114" s="47" t="str">
        <f t="shared" si="21"/>
        <v>..</v>
      </c>
    </row>
    <row r="115" spans="1:28" ht="15.5" x14ac:dyDescent="0.35">
      <c r="A115" s="44" t="s">
        <v>116</v>
      </c>
      <c r="B115" s="50" t="s">
        <v>352</v>
      </c>
      <c r="C115" s="47">
        <f t="shared" si="11"/>
        <v>0.48777777777777781</v>
      </c>
      <c r="D115" s="47" t="str">
        <f t="shared" si="12"/>
        <v>..</v>
      </c>
      <c r="E115" s="47" t="str">
        <f t="shared" si="13"/>
        <v>..</v>
      </c>
      <c r="F115" s="50"/>
      <c r="G115" s="50"/>
      <c r="K115" s="81">
        <v>37</v>
      </c>
      <c r="L115" s="84">
        <v>5</v>
      </c>
      <c r="M115" s="84">
        <v>4</v>
      </c>
      <c r="N115" s="84"/>
      <c r="O115" s="84"/>
      <c r="P115" s="84"/>
      <c r="Q115" s="84"/>
      <c r="R115" s="84"/>
      <c r="U115" s="47">
        <f t="shared" si="14"/>
        <v>0.63</v>
      </c>
      <c r="V115" s="47">
        <f t="shared" si="15"/>
        <v>0.33333333333333337</v>
      </c>
      <c r="W115" s="47">
        <f t="shared" si="16"/>
        <v>0.5</v>
      </c>
      <c r="X115" s="47" t="str">
        <f t="shared" si="17"/>
        <v>..</v>
      </c>
      <c r="Y115" s="47" t="str">
        <f t="shared" si="18"/>
        <v>..</v>
      </c>
      <c r="Z115" s="47" t="str">
        <f t="shared" si="19"/>
        <v>..</v>
      </c>
      <c r="AA115" s="47" t="str">
        <f t="shared" si="20"/>
        <v>..</v>
      </c>
      <c r="AB115" s="47" t="str">
        <f t="shared" si="21"/>
        <v>..</v>
      </c>
    </row>
    <row r="116" spans="1:28" ht="15.5" x14ac:dyDescent="0.35">
      <c r="A116" s="44" t="s">
        <v>117</v>
      </c>
      <c r="B116" s="50" t="s">
        <v>353</v>
      </c>
      <c r="C116" s="47">
        <f t="shared" si="11"/>
        <v>0.92333333333333334</v>
      </c>
      <c r="D116" s="47" t="str">
        <f t="shared" si="12"/>
        <v>..</v>
      </c>
      <c r="E116" s="47" t="str">
        <f t="shared" si="13"/>
        <v>..</v>
      </c>
      <c r="F116" s="50"/>
      <c r="G116" s="50"/>
      <c r="K116" s="81">
        <v>23</v>
      </c>
      <c r="L116" s="84">
        <v>1</v>
      </c>
      <c r="M116" s="84">
        <v>1</v>
      </c>
      <c r="N116" s="84"/>
      <c r="O116" s="84"/>
      <c r="P116" s="84"/>
      <c r="Q116" s="84"/>
      <c r="R116" s="84"/>
      <c r="U116" s="47">
        <f t="shared" si="14"/>
        <v>0.77</v>
      </c>
      <c r="V116" s="47">
        <f t="shared" si="15"/>
        <v>1</v>
      </c>
      <c r="W116" s="47">
        <f t="shared" si="16"/>
        <v>1</v>
      </c>
      <c r="X116" s="47" t="str">
        <f t="shared" si="17"/>
        <v>..</v>
      </c>
      <c r="Y116" s="47" t="str">
        <f t="shared" si="18"/>
        <v>..</v>
      </c>
      <c r="Z116" s="47" t="str">
        <f t="shared" si="19"/>
        <v>..</v>
      </c>
      <c r="AA116" s="47" t="str">
        <f t="shared" si="20"/>
        <v>..</v>
      </c>
      <c r="AB116" s="47" t="str">
        <f t="shared" si="21"/>
        <v>..</v>
      </c>
    </row>
    <row r="117" spans="1:28" ht="15.5" x14ac:dyDescent="0.35">
      <c r="A117" s="44" t="s">
        <v>114</v>
      </c>
      <c r="B117" s="50" t="s">
        <v>440</v>
      </c>
      <c r="C117" s="47">
        <f t="shared" si="11"/>
        <v>0.94333333333333336</v>
      </c>
      <c r="D117" s="47" t="str">
        <f t="shared" si="12"/>
        <v>..</v>
      </c>
      <c r="E117" s="47" t="str">
        <f t="shared" si="13"/>
        <v>..</v>
      </c>
      <c r="F117" s="50"/>
      <c r="G117" s="50"/>
      <c r="K117" s="81">
        <v>17</v>
      </c>
      <c r="L117" s="84">
        <v>1</v>
      </c>
      <c r="M117" s="84">
        <v>1</v>
      </c>
      <c r="N117" s="84"/>
      <c r="O117" s="84"/>
      <c r="P117" s="84"/>
      <c r="Q117" s="84"/>
      <c r="R117" s="84"/>
      <c r="U117" s="47">
        <f t="shared" si="14"/>
        <v>0.83</v>
      </c>
      <c r="V117" s="47">
        <f t="shared" si="15"/>
        <v>1</v>
      </c>
      <c r="W117" s="47">
        <f t="shared" si="16"/>
        <v>1</v>
      </c>
      <c r="X117" s="47" t="str">
        <f t="shared" si="17"/>
        <v>..</v>
      </c>
      <c r="Y117" s="47" t="str">
        <f t="shared" si="18"/>
        <v>..</v>
      </c>
      <c r="Z117" s="47" t="str">
        <f t="shared" si="19"/>
        <v>..</v>
      </c>
      <c r="AA117" s="47" t="str">
        <f t="shared" si="20"/>
        <v>..</v>
      </c>
      <c r="AB117" s="47" t="str">
        <f t="shared" si="21"/>
        <v>..</v>
      </c>
    </row>
    <row r="118" spans="1:28" ht="15.5" x14ac:dyDescent="0.35">
      <c r="A118" s="44" t="s">
        <v>122</v>
      </c>
      <c r="B118" s="50" t="s">
        <v>354</v>
      </c>
      <c r="C118" s="47">
        <f t="shared" si="11"/>
        <v>0.33</v>
      </c>
      <c r="D118" s="47" t="str">
        <f t="shared" si="12"/>
        <v>..</v>
      </c>
      <c r="E118" s="47" t="str">
        <f t="shared" si="13"/>
        <v>..</v>
      </c>
      <c r="F118" s="50"/>
      <c r="G118" s="50"/>
      <c r="K118" s="81">
        <v>51</v>
      </c>
      <c r="L118" s="84">
        <v>6</v>
      </c>
      <c r="M118" s="84">
        <v>5</v>
      </c>
      <c r="N118" s="84"/>
      <c r="O118" s="84"/>
      <c r="P118" s="84"/>
      <c r="Q118" s="84"/>
      <c r="R118" s="84"/>
      <c r="U118" s="47">
        <f t="shared" si="14"/>
        <v>0.49</v>
      </c>
      <c r="V118" s="47">
        <f t="shared" si="15"/>
        <v>0.16666666666666663</v>
      </c>
      <c r="W118" s="47">
        <f t="shared" si="16"/>
        <v>0.33333333333333337</v>
      </c>
      <c r="X118" s="47" t="str">
        <f t="shared" si="17"/>
        <v>..</v>
      </c>
      <c r="Y118" s="47" t="str">
        <f t="shared" si="18"/>
        <v>..</v>
      </c>
      <c r="Z118" s="47" t="str">
        <f t="shared" si="19"/>
        <v>..</v>
      </c>
      <c r="AA118" s="47" t="str">
        <f t="shared" si="20"/>
        <v>..</v>
      </c>
      <c r="AB118" s="47" t="str">
        <f t="shared" si="21"/>
        <v>..</v>
      </c>
    </row>
    <row r="119" spans="1:28" ht="15.5" x14ac:dyDescent="0.35">
      <c r="A119" s="44" t="s">
        <v>123</v>
      </c>
      <c r="B119" s="50" t="s">
        <v>355</v>
      </c>
      <c r="C119" s="47">
        <f t="shared" si="11"/>
        <v>0.84777777777777785</v>
      </c>
      <c r="D119" s="47" t="str">
        <f t="shared" si="12"/>
        <v>..</v>
      </c>
      <c r="E119" s="47" t="str">
        <f t="shared" si="13"/>
        <v>..</v>
      </c>
      <c r="F119" s="50"/>
      <c r="G119" s="50"/>
      <c r="K119" s="81">
        <v>29</v>
      </c>
      <c r="L119" s="84">
        <v>1</v>
      </c>
      <c r="M119" s="84">
        <v>2</v>
      </c>
      <c r="N119" s="84"/>
      <c r="O119" s="84"/>
      <c r="P119" s="84"/>
      <c r="Q119" s="84"/>
      <c r="R119" s="84"/>
      <c r="U119" s="47">
        <f t="shared" si="14"/>
        <v>0.71</v>
      </c>
      <c r="V119" s="47">
        <f t="shared" si="15"/>
        <v>1</v>
      </c>
      <c r="W119" s="47">
        <f t="shared" si="16"/>
        <v>0.83333333333333337</v>
      </c>
      <c r="X119" s="47" t="str">
        <f t="shared" si="17"/>
        <v>..</v>
      </c>
      <c r="Y119" s="47" t="str">
        <f t="shared" si="18"/>
        <v>..</v>
      </c>
      <c r="Z119" s="47" t="str">
        <f t="shared" si="19"/>
        <v>..</v>
      </c>
      <c r="AA119" s="47" t="str">
        <f t="shared" si="20"/>
        <v>..</v>
      </c>
      <c r="AB119" s="47" t="str">
        <f t="shared" si="21"/>
        <v>..</v>
      </c>
    </row>
    <row r="120" spans="1:28" ht="15.5" x14ac:dyDescent="0.35">
      <c r="A120" s="44" t="s">
        <v>113</v>
      </c>
      <c r="B120" s="50" t="s">
        <v>356</v>
      </c>
      <c r="C120" s="47">
        <f t="shared" si="11"/>
        <v>0.56444444444444453</v>
      </c>
      <c r="D120" s="47" t="str">
        <f t="shared" si="12"/>
        <v>..</v>
      </c>
      <c r="E120" s="47" t="str">
        <f t="shared" si="13"/>
        <v>..</v>
      </c>
      <c r="F120" s="50"/>
      <c r="G120" s="50"/>
      <c r="K120" s="81">
        <v>64</v>
      </c>
      <c r="L120" s="84">
        <v>3</v>
      </c>
      <c r="M120" s="84">
        <v>3</v>
      </c>
      <c r="N120" s="84"/>
      <c r="O120" s="84"/>
      <c r="P120" s="84"/>
      <c r="Q120" s="84"/>
      <c r="R120" s="84"/>
      <c r="U120" s="47">
        <f t="shared" si="14"/>
        <v>0.36</v>
      </c>
      <c r="V120" s="47">
        <f t="shared" si="15"/>
        <v>0.66666666666666674</v>
      </c>
      <c r="W120" s="47">
        <f t="shared" si="16"/>
        <v>0.66666666666666674</v>
      </c>
      <c r="X120" s="47" t="str">
        <f t="shared" si="17"/>
        <v>..</v>
      </c>
      <c r="Y120" s="47" t="str">
        <f t="shared" si="18"/>
        <v>..</v>
      </c>
      <c r="Z120" s="47" t="str">
        <f t="shared" si="19"/>
        <v>..</v>
      </c>
      <c r="AA120" s="47" t="str">
        <f t="shared" si="20"/>
        <v>..</v>
      </c>
      <c r="AB120" s="47" t="str">
        <f t="shared" si="21"/>
        <v>..</v>
      </c>
    </row>
    <row r="121" spans="1:28" ht="15.5" x14ac:dyDescent="0.35">
      <c r="A121" s="44" t="s">
        <v>58</v>
      </c>
      <c r="B121" s="50" t="s">
        <v>357</v>
      </c>
      <c r="C121" s="47">
        <f t="shared" si="11"/>
        <v>0.93</v>
      </c>
      <c r="D121" s="47" t="str">
        <f t="shared" si="12"/>
        <v>..</v>
      </c>
      <c r="E121" s="47" t="str">
        <f t="shared" si="13"/>
        <v>..</v>
      </c>
      <c r="F121" s="50"/>
      <c r="G121" s="50"/>
      <c r="K121" s="81">
        <v>21</v>
      </c>
      <c r="L121" s="84">
        <v>1</v>
      </c>
      <c r="M121" s="84">
        <v>1</v>
      </c>
      <c r="N121" s="84"/>
      <c r="O121" s="84"/>
      <c r="P121" s="84"/>
      <c r="Q121" s="84"/>
      <c r="R121" s="84"/>
      <c r="U121" s="47">
        <f t="shared" si="14"/>
        <v>0.79</v>
      </c>
      <c r="V121" s="47">
        <f t="shared" si="15"/>
        <v>1</v>
      </c>
      <c r="W121" s="47">
        <f t="shared" si="16"/>
        <v>1</v>
      </c>
      <c r="X121" s="47" t="str">
        <f t="shared" si="17"/>
        <v>..</v>
      </c>
      <c r="Y121" s="47" t="str">
        <f t="shared" si="18"/>
        <v>..</v>
      </c>
      <c r="Z121" s="47" t="str">
        <f t="shared" si="19"/>
        <v>..</v>
      </c>
      <c r="AA121" s="47" t="str">
        <f t="shared" si="20"/>
        <v>..</v>
      </c>
      <c r="AB121" s="47" t="str">
        <f t="shared" si="21"/>
        <v>..</v>
      </c>
    </row>
    <row r="122" spans="1:28" ht="15.5" x14ac:dyDescent="0.35">
      <c r="A122" s="44" t="s">
        <v>110</v>
      </c>
      <c r="B122" s="50" t="s">
        <v>358</v>
      </c>
      <c r="C122" s="47">
        <f t="shared" si="11"/>
        <v>0.53861111111111115</v>
      </c>
      <c r="D122" s="47">
        <f t="shared" si="12"/>
        <v>0.375</v>
      </c>
      <c r="E122" s="47">
        <f t="shared" si="13"/>
        <v>0.16666666666666663</v>
      </c>
      <c r="F122" s="50"/>
      <c r="G122" s="50"/>
      <c r="K122" s="81">
        <v>56</v>
      </c>
      <c r="L122" s="84">
        <v>3</v>
      </c>
      <c r="M122" s="84">
        <v>3</v>
      </c>
      <c r="N122" s="84">
        <v>6</v>
      </c>
      <c r="O122" s="84">
        <v>4.75</v>
      </c>
      <c r="P122" s="84">
        <v>5</v>
      </c>
      <c r="Q122" s="84">
        <v>3.25</v>
      </c>
      <c r="R122" s="84">
        <v>4</v>
      </c>
      <c r="U122" s="47">
        <f t="shared" si="14"/>
        <v>0.43999999999999995</v>
      </c>
      <c r="V122" s="47">
        <f t="shared" si="15"/>
        <v>0.66666666666666674</v>
      </c>
      <c r="W122" s="47">
        <f t="shared" si="16"/>
        <v>0.66666666666666674</v>
      </c>
      <c r="X122" s="47">
        <f t="shared" si="17"/>
        <v>0.16666666666666663</v>
      </c>
      <c r="Y122" s="47">
        <f t="shared" si="18"/>
        <v>0.375</v>
      </c>
      <c r="Z122" s="47">
        <f t="shared" si="19"/>
        <v>0.33333333333333337</v>
      </c>
      <c r="AA122" s="47">
        <f t="shared" si="20"/>
        <v>0.625</v>
      </c>
      <c r="AB122" s="47">
        <f t="shared" si="21"/>
        <v>0.5</v>
      </c>
    </row>
    <row r="123" spans="1:28" ht="15.5" x14ac:dyDescent="0.35">
      <c r="A123" s="44" t="s">
        <v>109</v>
      </c>
      <c r="B123" s="50" t="s">
        <v>501</v>
      </c>
      <c r="C123" s="47">
        <f t="shared" si="11"/>
        <v>0.89444444444444449</v>
      </c>
      <c r="D123" s="47" t="str">
        <f t="shared" si="12"/>
        <v>..</v>
      </c>
      <c r="E123" s="47" t="str">
        <f t="shared" si="13"/>
        <v>..</v>
      </c>
      <c r="F123" s="50"/>
      <c r="G123" s="50"/>
      <c r="K123" s="81">
        <v>15</v>
      </c>
      <c r="L123" s="84">
        <v>2</v>
      </c>
      <c r="M123" s="84">
        <v>1</v>
      </c>
      <c r="N123" s="84"/>
      <c r="O123" s="84"/>
      <c r="P123" s="84"/>
      <c r="Q123" s="84"/>
      <c r="R123" s="84"/>
      <c r="U123" s="47">
        <f t="shared" si="14"/>
        <v>0.85</v>
      </c>
      <c r="V123" s="47">
        <f t="shared" si="15"/>
        <v>0.83333333333333337</v>
      </c>
      <c r="W123" s="47">
        <f t="shared" si="16"/>
        <v>1</v>
      </c>
      <c r="X123" s="47" t="str">
        <f t="shared" si="17"/>
        <v>..</v>
      </c>
      <c r="Y123" s="47" t="str">
        <f t="shared" si="18"/>
        <v>..</v>
      </c>
      <c r="Z123" s="47" t="str">
        <f t="shared" si="19"/>
        <v>..</v>
      </c>
      <c r="AA123" s="47" t="str">
        <f t="shared" si="20"/>
        <v>..</v>
      </c>
      <c r="AB123" s="47" t="str">
        <f t="shared" si="21"/>
        <v>..</v>
      </c>
    </row>
    <row r="124" spans="1:28" ht="15.5" x14ac:dyDescent="0.35">
      <c r="A124" s="44" t="s">
        <v>119</v>
      </c>
      <c r="B124" s="50" t="s">
        <v>359</v>
      </c>
      <c r="C124" s="47">
        <f t="shared" si="11"/>
        <v>0.82111111111111112</v>
      </c>
      <c r="D124" s="47" t="str">
        <f t="shared" si="12"/>
        <v>..</v>
      </c>
      <c r="E124" s="47" t="str">
        <f t="shared" si="13"/>
        <v>..</v>
      </c>
      <c r="F124" s="50"/>
      <c r="G124" s="50"/>
      <c r="K124" s="81">
        <v>37</v>
      </c>
      <c r="L124" s="84">
        <v>1</v>
      </c>
      <c r="M124" s="84">
        <v>2</v>
      </c>
      <c r="N124" s="84"/>
      <c r="O124" s="84"/>
      <c r="P124" s="84"/>
      <c r="Q124" s="84"/>
      <c r="R124" s="84"/>
      <c r="U124" s="47">
        <f t="shared" si="14"/>
        <v>0.63</v>
      </c>
      <c r="V124" s="47">
        <f t="shared" si="15"/>
        <v>1</v>
      </c>
      <c r="W124" s="47">
        <f t="shared" si="16"/>
        <v>0.83333333333333337</v>
      </c>
      <c r="X124" s="47" t="str">
        <f t="shared" si="17"/>
        <v>..</v>
      </c>
      <c r="Y124" s="47" t="str">
        <f t="shared" si="18"/>
        <v>..</v>
      </c>
      <c r="Z124" s="47" t="str">
        <f t="shared" si="19"/>
        <v>..</v>
      </c>
      <c r="AA124" s="47" t="str">
        <f t="shared" si="20"/>
        <v>..</v>
      </c>
      <c r="AB124" s="47" t="str">
        <f t="shared" si="21"/>
        <v>..</v>
      </c>
    </row>
    <row r="125" spans="1:28" ht="15.5" x14ac:dyDescent="0.35">
      <c r="A125" s="44" t="s">
        <v>120</v>
      </c>
      <c r="B125" s="50" t="s">
        <v>360</v>
      </c>
      <c r="C125" s="47">
        <f t="shared" si="11"/>
        <v>0.6052777777777778</v>
      </c>
      <c r="D125" s="47">
        <f t="shared" si="12"/>
        <v>0.5</v>
      </c>
      <c r="E125" s="47">
        <f t="shared" si="13"/>
        <v>0.33333333333333337</v>
      </c>
      <c r="F125" s="50"/>
      <c r="G125" s="50"/>
      <c r="K125" s="81">
        <v>41</v>
      </c>
      <c r="L125" s="84">
        <v>3</v>
      </c>
      <c r="M125" s="84">
        <v>3</v>
      </c>
      <c r="N125" s="84">
        <v>5</v>
      </c>
      <c r="O125" s="84">
        <v>4</v>
      </c>
      <c r="P125" s="84">
        <v>4.5</v>
      </c>
      <c r="Q125" s="84">
        <v>2.75</v>
      </c>
      <c r="R125" s="84">
        <v>3.5</v>
      </c>
      <c r="U125" s="47">
        <f t="shared" si="14"/>
        <v>0.59000000000000008</v>
      </c>
      <c r="V125" s="47">
        <f t="shared" si="15"/>
        <v>0.66666666666666674</v>
      </c>
      <c r="W125" s="47">
        <f t="shared" si="16"/>
        <v>0.66666666666666674</v>
      </c>
      <c r="X125" s="47">
        <f t="shared" si="17"/>
        <v>0.33333333333333337</v>
      </c>
      <c r="Y125" s="47">
        <f t="shared" si="18"/>
        <v>0.5</v>
      </c>
      <c r="Z125" s="47">
        <f t="shared" si="19"/>
        <v>0.41666666666666663</v>
      </c>
      <c r="AA125" s="47">
        <f t="shared" si="20"/>
        <v>0.70833333333333326</v>
      </c>
      <c r="AB125" s="47">
        <f t="shared" si="21"/>
        <v>0.58333333333333326</v>
      </c>
    </row>
    <row r="126" spans="1:28" ht="15.5" x14ac:dyDescent="0.35">
      <c r="A126" s="44" t="s">
        <v>108</v>
      </c>
      <c r="B126" s="50" t="s">
        <v>361</v>
      </c>
      <c r="C126" s="47">
        <f t="shared" si="11"/>
        <v>0.39111111111111113</v>
      </c>
      <c r="D126" s="47" t="str">
        <f t="shared" si="12"/>
        <v>..</v>
      </c>
      <c r="E126" s="47" t="str">
        <f t="shared" si="13"/>
        <v>..</v>
      </c>
      <c r="F126" s="50"/>
      <c r="G126" s="50"/>
      <c r="K126" s="81">
        <v>66</v>
      </c>
      <c r="L126" s="84">
        <v>5</v>
      </c>
      <c r="M126" s="84">
        <v>4</v>
      </c>
      <c r="N126" s="84"/>
      <c r="O126" s="84"/>
      <c r="P126" s="84"/>
      <c r="Q126" s="84"/>
      <c r="R126" s="84"/>
      <c r="U126" s="47">
        <f t="shared" si="14"/>
        <v>0.33999999999999997</v>
      </c>
      <c r="V126" s="47">
        <f t="shared" si="15"/>
        <v>0.33333333333333337</v>
      </c>
      <c r="W126" s="47">
        <f t="shared" si="16"/>
        <v>0.5</v>
      </c>
      <c r="X126" s="47" t="str">
        <f t="shared" si="17"/>
        <v>..</v>
      </c>
      <c r="Y126" s="47" t="str">
        <f t="shared" si="18"/>
        <v>..</v>
      </c>
      <c r="Z126" s="47" t="str">
        <f t="shared" si="19"/>
        <v>..</v>
      </c>
      <c r="AA126" s="47" t="str">
        <f t="shared" si="20"/>
        <v>..</v>
      </c>
      <c r="AB126" s="47" t="str">
        <f t="shared" si="21"/>
        <v>..</v>
      </c>
    </row>
    <row r="127" spans="1:28" ht="15.5" x14ac:dyDescent="0.35">
      <c r="A127" s="44" t="s">
        <v>121</v>
      </c>
      <c r="B127" s="50" t="s">
        <v>362</v>
      </c>
      <c r="C127" s="47">
        <f t="shared" si="11"/>
        <v>0.51333333333333331</v>
      </c>
      <c r="D127" s="47" t="str">
        <f t="shared" si="12"/>
        <v>..</v>
      </c>
      <c r="E127" s="47" t="str">
        <f t="shared" si="13"/>
        <v>..</v>
      </c>
      <c r="F127" s="50"/>
      <c r="G127" s="50"/>
      <c r="K127" s="81">
        <v>46</v>
      </c>
      <c r="L127" s="84">
        <v>4</v>
      </c>
      <c r="M127" s="84">
        <v>4</v>
      </c>
      <c r="N127" s="84"/>
      <c r="O127" s="84"/>
      <c r="P127" s="84"/>
      <c r="Q127" s="84"/>
      <c r="R127" s="84"/>
      <c r="U127" s="47">
        <f t="shared" si="14"/>
        <v>0.54</v>
      </c>
      <c r="V127" s="47">
        <f t="shared" si="15"/>
        <v>0.5</v>
      </c>
      <c r="W127" s="47">
        <f t="shared" si="16"/>
        <v>0.5</v>
      </c>
      <c r="X127" s="47" t="str">
        <f t="shared" si="17"/>
        <v>..</v>
      </c>
      <c r="Y127" s="47" t="str">
        <f t="shared" si="18"/>
        <v>..</v>
      </c>
      <c r="Z127" s="47" t="str">
        <f t="shared" si="19"/>
        <v>..</v>
      </c>
      <c r="AA127" s="47" t="str">
        <f t="shared" si="20"/>
        <v>..</v>
      </c>
      <c r="AB127" s="47" t="str">
        <f t="shared" si="21"/>
        <v>..</v>
      </c>
    </row>
    <row r="128" spans="1:28" ht="15.5" x14ac:dyDescent="0.35">
      <c r="A128" s="44" t="s">
        <v>118</v>
      </c>
      <c r="B128" s="50" t="s">
        <v>363</v>
      </c>
      <c r="C128" s="47">
        <f t="shared" si="11"/>
        <v>0.25666666666666665</v>
      </c>
      <c r="D128" s="47" t="str">
        <f t="shared" si="12"/>
        <v>..</v>
      </c>
      <c r="E128" s="47" t="str">
        <f t="shared" si="13"/>
        <v>..</v>
      </c>
      <c r="F128" s="50"/>
      <c r="G128" s="50"/>
      <c r="K128" s="81">
        <v>73</v>
      </c>
      <c r="L128" s="84">
        <v>6</v>
      </c>
      <c r="M128" s="84">
        <v>5</v>
      </c>
      <c r="N128" s="84"/>
      <c r="O128" s="84"/>
      <c r="P128" s="84"/>
      <c r="Q128" s="84"/>
      <c r="R128" s="84"/>
      <c r="U128" s="47">
        <f t="shared" si="14"/>
        <v>0.27</v>
      </c>
      <c r="V128" s="47">
        <f t="shared" si="15"/>
        <v>0.16666666666666663</v>
      </c>
      <c r="W128" s="47">
        <f t="shared" si="16"/>
        <v>0.33333333333333337</v>
      </c>
      <c r="X128" s="47" t="str">
        <f t="shared" si="17"/>
        <v>..</v>
      </c>
      <c r="Y128" s="47" t="str">
        <f t="shared" si="18"/>
        <v>..</v>
      </c>
      <c r="Z128" s="47" t="str">
        <f t="shared" si="19"/>
        <v>..</v>
      </c>
      <c r="AA128" s="47" t="str">
        <f t="shared" si="20"/>
        <v>..</v>
      </c>
      <c r="AB128" s="47" t="str">
        <f t="shared" si="21"/>
        <v>..</v>
      </c>
    </row>
    <row r="129" spans="1:28" ht="15.5" x14ac:dyDescent="0.35">
      <c r="A129" s="44" t="s">
        <v>126</v>
      </c>
      <c r="B129" s="50" t="s">
        <v>364</v>
      </c>
      <c r="C129" s="47">
        <f t="shared" si="11"/>
        <v>0.77888888888888896</v>
      </c>
      <c r="D129" s="47" t="str">
        <f t="shared" si="12"/>
        <v>..</v>
      </c>
      <c r="E129" s="47" t="str">
        <f t="shared" si="13"/>
        <v>..</v>
      </c>
      <c r="F129" s="50"/>
      <c r="G129" s="50"/>
      <c r="K129" s="81">
        <v>33</v>
      </c>
      <c r="L129" s="84">
        <v>2</v>
      </c>
      <c r="M129" s="84">
        <v>2</v>
      </c>
      <c r="N129" s="84"/>
      <c r="O129" s="84"/>
      <c r="P129" s="84"/>
      <c r="Q129" s="84"/>
      <c r="R129" s="84"/>
      <c r="U129" s="47">
        <f t="shared" si="14"/>
        <v>0.66999999999999993</v>
      </c>
      <c r="V129" s="47">
        <f t="shared" si="15"/>
        <v>0.83333333333333337</v>
      </c>
      <c r="W129" s="47">
        <f t="shared" si="16"/>
        <v>0.83333333333333337</v>
      </c>
      <c r="X129" s="47" t="str">
        <f t="shared" si="17"/>
        <v>..</v>
      </c>
      <c r="Y129" s="47" t="str">
        <f t="shared" si="18"/>
        <v>..</v>
      </c>
      <c r="Z129" s="47" t="str">
        <f t="shared" si="19"/>
        <v>..</v>
      </c>
      <c r="AA129" s="47" t="str">
        <f t="shared" si="20"/>
        <v>..</v>
      </c>
      <c r="AB129" s="47" t="str">
        <f t="shared" si="21"/>
        <v>..</v>
      </c>
    </row>
    <row r="130" spans="1:28" ht="15.5" x14ac:dyDescent="0.35">
      <c r="A130" s="44" t="s">
        <v>133</v>
      </c>
      <c r="B130" s="50" t="s">
        <v>442</v>
      </c>
      <c r="C130" s="47">
        <f t="shared" si="11"/>
        <v>0.75222222222222224</v>
      </c>
      <c r="D130" s="47" t="str">
        <f t="shared" si="12"/>
        <v>..</v>
      </c>
      <c r="E130" s="47" t="str">
        <f t="shared" si="13"/>
        <v>..</v>
      </c>
      <c r="F130" s="50"/>
      <c r="G130" s="50"/>
      <c r="K130" s="81">
        <v>41</v>
      </c>
      <c r="L130" s="84">
        <v>2</v>
      </c>
      <c r="M130" s="84">
        <v>2</v>
      </c>
      <c r="N130" s="84"/>
      <c r="O130" s="84"/>
      <c r="P130" s="84"/>
      <c r="Q130" s="84"/>
      <c r="R130" s="84"/>
      <c r="U130" s="47">
        <f t="shared" si="14"/>
        <v>0.59000000000000008</v>
      </c>
      <c r="V130" s="47">
        <f t="shared" si="15"/>
        <v>0.83333333333333337</v>
      </c>
      <c r="W130" s="47">
        <f t="shared" si="16"/>
        <v>0.83333333333333337</v>
      </c>
      <c r="X130" s="47" t="str">
        <f t="shared" si="17"/>
        <v>..</v>
      </c>
      <c r="Y130" s="47" t="str">
        <f t="shared" si="18"/>
        <v>..</v>
      </c>
      <c r="Z130" s="47" t="str">
        <f t="shared" si="19"/>
        <v>..</v>
      </c>
      <c r="AA130" s="47" t="str">
        <f t="shared" si="20"/>
        <v>..</v>
      </c>
      <c r="AB130" s="47" t="str">
        <f t="shared" si="21"/>
        <v>..</v>
      </c>
    </row>
    <row r="131" spans="1:28" ht="15.5" x14ac:dyDescent="0.35">
      <c r="A131" s="44" t="s">
        <v>132</v>
      </c>
      <c r="B131" s="50" t="s">
        <v>365</v>
      </c>
      <c r="C131" s="47">
        <f t="shared" si="11"/>
        <v>0.54222222222222227</v>
      </c>
      <c r="D131" s="47" t="str">
        <f t="shared" si="12"/>
        <v>..</v>
      </c>
      <c r="E131" s="47" t="str">
        <f t="shared" si="13"/>
        <v>..</v>
      </c>
      <c r="F131" s="50"/>
      <c r="G131" s="50"/>
      <c r="K131" s="81">
        <v>54</v>
      </c>
      <c r="L131" s="84">
        <v>3</v>
      </c>
      <c r="M131" s="84">
        <v>4</v>
      </c>
      <c r="N131" s="84"/>
      <c r="O131" s="84"/>
      <c r="P131" s="84"/>
      <c r="Q131" s="84"/>
      <c r="R131" s="84"/>
      <c r="U131" s="47">
        <f t="shared" si="14"/>
        <v>0.45999999999999996</v>
      </c>
      <c r="V131" s="47">
        <f t="shared" si="15"/>
        <v>0.66666666666666674</v>
      </c>
      <c r="W131" s="47">
        <f t="shared" si="16"/>
        <v>0.5</v>
      </c>
      <c r="X131" s="47" t="str">
        <f t="shared" si="17"/>
        <v>..</v>
      </c>
      <c r="Y131" s="47" t="str">
        <f t="shared" si="18"/>
        <v>..</v>
      </c>
      <c r="Z131" s="47" t="str">
        <f t="shared" si="19"/>
        <v>..</v>
      </c>
      <c r="AA131" s="47" t="str">
        <f t="shared" si="20"/>
        <v>..</v>
      </c>
      <c r="AB131" s="47" t="str">
        <f t="shared" si="21"/>
        <v>..</v>
      </c>
    </row>
    <row r="132" spans="1:28" ht="15.5" x14ac:dyDescent="0.35">
      <c r="A132" s="44" t="s">
        <v>130</v>
      </c>
      <c r="B132" s="50" t="s">
        <v>366</v>
      </c>
      <c r="C132" s="47">
        <f t="shared" ref="C132:C189" si="22">IF(ISNUMBER(AVERAGE(U132:W132,Z132:AB132)),AVERAGE(U132:W132,Z132:AB132),"..")</f>
        <v>0.96333333333333337</v>
      </c>
      <c r="D132" s="47" t="str">
        <f t="shared" ref="D132:D189" si="23">+Y132</f>
        <v>..</v>
      </c>
      <c r="E132" s="47" t="str">
        <f t="shared" ref="E132:E189" si="24">+X132</f>
        <v>..</v>
      </c>
      <c r="F132" s="50"/>
      <c r="G132" s="50"/>
      <c r="K132" s="81">
        <v>11</v>
      </c>
      <c r="L132" s="84">
        <v>1</v>
      </c>
      <c r="M132" s="84">
        <v>1</v>
      </c>
      <c r="N132" s="84"/>
      <c r="O132" s="84"/>
      <c r="P132" s="84"/>
      <c r="Q132" s="84"/>
      <c r="R132" s="84"/>
      <c r="U132" s="47">
        <f t="shared" ref="U132:U189" si="25">IF(ISNUMBER(K132)=TRUE,U$5*(K132-U$4)/(U$3-U$4)+(1-U$5)*(1-(K132-U$4)/(U$3-U$4)),"..")</f>
        <v>0.89</v>
      </c>
      <c r="V132" s="47">
        <f t="shared" ref="V132:V189" si="26">IF(ISNUMBER(L132)=TRUE,V$5*(L132-V$4)/(V$3-V$4)+(1-V$5)*(1-(L132-V$4)/(V$3-V$4)),"..")</f>
        <v>1</v>
      </c>
      <c r="W132" s="47">
        <f t="shared" ref="W132:W189" si="27">IF(ISNUMBER(M132)=TRUE,W$5*(M132-W$4)/(W$3-W$4)+(1-W$5)*(1-(M132-W$4)/(W$3-W$4)),"..")</f>
        <v>1</v>
      </c>
      <c r="X132" s="47" t="str">
        <f t="shared" ref="X132:X189" si="28">IF(ISNUMBER(N132)=TRUE,X$5*(N132-X$4)/(X$3-X$4)+(1-X$5)*(1-(N132-X$4)/(X$3-X$4)),"..")</f>
        <v>..</v>
      </c>
      <c r="Y132" s="47" t="str">
        <f t="shared" ref="Y132:Y189" si="29">IF(ISNUMBER(O132)=TRUE,Y$5*(O132-Y$4)/(Y$3-Y$4)+(1-Y$5)*(1-(O132-Y$4)/(Y$3-Y$4)),"..")</f>
        <v>..</v>
      </c>
      <c r="Z132" s="47" t="str">
        <f t="shared" ref="Z132:Z189" si="30">IF(ISNUMBER(P132)=TRUE,Z$5*(P132-Z$4)/(Z$3-Z$4)+(1-Z$5)*(1-(P132-Z$4)/(Z$3-Z$4)),"..")</f>
        <v>..</v>
      </c>
      <c r="AA132" s="47" t="str">
        <f t="shared" ref="AA132:AA189" si="31">IF(ISNUMBER(Q132)=TRUE,AA$5*(Q132-AA$4)/(AA$3-AA$4)+(1-AA$5)*(1-(Q132-AA$4)/(AA$3-AA$4)),"..")</f>
        <v>..</v>
      </c>
      <c r="AB132" s="47" t="str">
        <f t="shared" ref="AB132:AB189" si="32">IF(ISNUMBER(R132)=TRUE,AB$5*(R132-AB$4)/(AB$3-AB$4)+(1-AB$5)*(1-(R132-AB$4)/(AB$3-AB$4)),"..")</f>
        <v>..</v>
      </c>
    </row>
    <row r="133" spans="1:28" ht="15.5" x14ac:dyDescent="0.35">
      <c r="A133" s="44" t="s">
        <v>134</v>
      </c>
      <c r="B133" s="50" t="s">
        <v>367</v>
      </c>
      <c r="C133" s="47">
        <f t="shared" si="22"/>
        <v>0.93333333333333324</v>
      </c>
      <c r="D133" s="47" t="str">
        <f t="shared" si="23"/>
        <v>..</v>
      </c>
      <c r="E133" s="47" t="str">
        <f t="shared" si="24"/>
        <v>..</v>
      </c>
      <c r="F133" s="50"/>
      <c r="G133" s="50"/>
      <c r="K133" s="81">
        <v>20</v>
      </c>
      <c r="L133" s="84">
        <v>1</v>
      </c>
      <c r="M133" s="84">
        <v>1</v>
      </c>
      <c r="N133" s="84"/>
      <c r="O133" s="84"/>
      <c r="P133" s="84"/>
      <c r="Q133" s="84"/>
      <c r="R133" s="84"/>
      <c r="U133" s="47">
        <f t="shared" si="25"/>
        <v>0.8</v>
      </c>
      <c r="V133" s="47">
        <f t="shared" si="26"/>
        <v>1</v>
      </c>
      <c r="W133" s="47">
        <f t="shared" si="27"/>
        <v>1</v>
      </c>
      <c r="X133" s="47" t="str">
        <f t="shared" si="28"/>
        <v>..</v>
      </c>
      <c r="Y133" s="47" t="str">
        <f t="shared" si="29"/>
        <v>..</v>
      </c>
      <c r="Z133" s="47" t="str">
        <f t="shared" si="30"/>
        <v>..</v>
      </c>
      <c r="AA133" s="47" t="str">
        <f t="shared" si="31"/>
        <v>..</v>
      </c>
      <c r="AB133" s="47" t="str">
        <f t="shared" si="32"/>
        <v>..</v>
      </c>
    </row>
    <row r="134" spans="1:28" ht="15.5" x14ac:dyDescent="0.35">
      <c r="A134" s="44" t="s">
        <v>129</v>
      </c>
      <c r="B134" s="50" t="s">
        <v>368</v>
      </c>
      <c r="C134" s="47">
        <f t="shared" si="22"/>
        <v>0.54222222222222227</v>
      </c>
      <c r="D134" s="47" t="str">
        <f t="shared" si="23"/>
        <v>..</v>
      </c>
      <c r="E134" s="47" t="str">
        <f t="shared" si="24"/>
        <v>..</v>
      </c>
      <c r="F134" s="50"/>
      <c r="G134" s="50"/>
      <c r="K134" s="81">
        <v>54</v>
      </c>
      <c r="L134" s="84">
        <v>4</v>
      </c>
      <c r="M134" s="84">
        <v>3</v>
      </c>
      <c r="N134" s="84"/>
      <c r="O134" s="84"/>
      <c r="P134" s="84"/>
      <c r="Q134" s="84"/>
      <c r="R134" s="84"/>
      <c r="U134" s="47">
        <f t="shared" si="25"/>
        <v>0.45999999999999996</v>
      </c>
      <c r="V134" s="47">
        <f t="shared" si="26"/>
        <v>0.5</v>
      </c>
      <c r="W134" s="47">
        <f t="shared" si="27"/>
        <v>0.66666666666666674</v>
      </c>
      <c r="X134" s="47" t="str">
        <f t="shared" si="28"/>
        <v>..</v>
      </c>
      <c r="Y134" s="47" t="str">
        <f t="shared" si="29"/>
        <v>..</v>
      </c>
      <c r="Z134" s="47" t="str">
        <f t="shared" si="30"/>
        <v>..</v>
      </c>
      <c r="AA134" s="47" t="str">
        <f t="shared" si="31"/>
        <v>..</v>
      </c>
      <c r="AB134" s="47" t="str">
        <f t="shared" si="32"/>
        <v>..</v>
      </c>
    </row>
    <row r="135" spans="1:28" ht="15.5" x14ac:dyDescent="0.35">
      <c r="A135" s="44" t="s">
        <v>127</v>
      </c>
      <c r="B135" s="50" t="s">
        <v>369</v>
      </c>
      <c r="C135" s="47">
        <f t="shared" si="22"/>
        <v>0.54555555555555557</v>
      </c>
      <c r="D135" s="47" t="str">
        <f t="shared" si="23"/>
        <v>..</v>
      </c>
      <c r="E135" s="47" t="str">
        <f t="shared" si="24"/>
        <v>..</v>
      </c>
      <c r="F135" s="50"/>
      <c r="G135" s="50"/>
      <c r="K135" s="81">
        <v>53</v>
      </c>
      <c r="L135" s="84">
        <v>3</v>
      </c>
      <c r="M135" s="84">
        <v>4</v>
      </c>
      <c r="N135" s="84"/>
      <c r="O135" s="84"/>
      <c r="P135" s="84"/>
      <c r="Q135" s="84"/>
      <c r="R135" s="84"/>
      <c r="U135" s="47">
        <f t="shared" si="25"/>
        <v>0.47</v>
      </c>
      <c r="V135" s="47">
        <f t="shared" si="26"/>
        <v>0.66666666666666674</v>
      </c>
      <c r="W135" s="47">
        <f t="shared" si="27"/>
        <v>0.5</v>
      </c>
      <c r="X135" s="47" t="str">
        <f t="shared" si="28"/>
        <v>..</v>
      </c>
      <c r="Y135" s="47" t="str">
        <f t="shared" si="29"/>
        <v>..</v>
      </c>
      <c r="Z135" s="47" t="str">
        <f t="shared" si="30"/>
        <v>..</v>
      </c>
      <c r="AA135" s="47" t="str">
        <f t="shared" si="31"/>
        <v>..</v>
      </c>
      <c r="AB135" s="47" t="str">
        <f t="shared" si="32"/>
        <v>..</v>
      </c>
    </row>
    <row r="136" spans="1:28" ht="15.5" x14ac:dyDescent="0.35">
      <c r="A136" s="44" t="s">
        <v>128</v>
      </c>
      <c r="B136" s="50" t="s">
        <v>370</v>
      </c>
      <c r="C136" s="47">
        <f t="shared" si="22"/>
        <v>0.44111111111111106</v>
      </c>
      <c r="D136" s="47" t="str">
        <f t="shared" si="23"/>
        <v>..</v>
      </c>
      <c r="E136" s="47" t="str">
        <f t="shared" si="24"/>
        <v>..</v>
      </c>
      <c r="F136" s="50"/>
      <c r="G136" s="50"/>
      <c r="K136" s="81">
        <v>51</v>
      </c>
      <c r="L136" s="84">
        <v>4</v>
      </c>
      <c r="M136" s="84">
        <v>5</v>
      </c>
      <c r="N136" s="84"/>
      <c r="O136" s="84"/>
      <c r="P136" s="84"/>
      <c r="Q136" s="84"/>
      <c r="R136" s="84"/>
      <c r="U136" s="47">
        <f t="shared" si="25"/>
        <v>0.49</v>
      </c>
      <c r="V136" s="47">
        <f t="shared" si="26"/>
        <v>0.5</v>
      </c>
      <c r="W136" s="47">
        <f t="shared" si="27"/>
        <v>0.33333333333333337</v>
      </c>
      <c r="X136" s="47" t="str">
        <f t="shared" si="28"/>
        <v>..</v>
      </c>
      <c r="Y136" s="47" t="str">
        <f t="shared" si="29"/>
        <v>..</v>
      </c>
      <c r="Z136" s="47" t="str">
        <f t="shared" si="30"/>
        <v>..</v>
      </c>
      <c r="AA136" s="47" t="str">
        <f t="shared" si="31"/>
        <v>..</v>
      </c>
      <c r="AB136" s="47" t="str">
        <f t="shared" si="32"/>
        <v>..</v>
      </c>
    </row>
    <row r="137" spans="1:28" ht="15.5" x14ac:dyDescent="0.35">
      <c r="A137" s="44" t="s">
        <v>144</v>
      </c>
      <c r="B137" s="50" t="s">
        <v>502</v>
      </c>
      <c r="C137" s="47">
        <f t="shared" si="22"/>
        <v>1.0000000000000009E-2</v>
      </c>
      <c r="D137" s="47" t="str">
        <f t="shared" si="23"/>
        <v>..</v>
      </c>
      <c r="E137" s="47" t="str">
        <f t="shared" si="24"/>
        <v>..</v>
      </c>
      <c r="F137" s="50"/>
      <c r="G137" s="50"/>
      <c r="K137" s="81">
        <v>97</v>
      </c>
      <c r="L137" s="84">
        <v>7</v>
      </c>
      <c r="M137" s="84">
        <v>7</v>
      </c>
      <c r="N137" s="84"/>
      <c r="O137" s="84"/>
      <c r="P137" s="84"/>
      <c r="Q137" s="84"/>
      <c r="R137" s="84"/>
      <c r="U137" s="47">
        <f t="shared" si="25"/>
        <v>3.0000000000000027E-2</v>
      </c>
      <c r="V137" s="47">
        <f t="shared" si="26"/>
        <v>0</v>
      </c>
      <c r="W137" s="47">
        <f t="shared" si="27"/>
        <v>0</v>
      </c>
      <c r="X137" s="47" t="str">
        <f t="shared" si="28"/>
        <v>..</v>
      </c>
      <c r="Y137" s="47" t="str">
        <f t="shared" si="29"/>
        <v>..</v>
      </c>
      <c r="Z137" s="47" t="str">
        <f t="shared" si="30"/>
        <v>..</v>
      </c>
      <c r="AA137" s="47" t="str">
        <f t="shared" si="31"/>
        <v>..</v>
      </c>
      <c r="AB137" s="47" t="str">
        <f t="shared" si="32"/>
        <v>..</v>
      </c>
    </row>
    <row r="138" spans="1:28" ht="15.5" x14ac:dyDescent="0.35">
      <c r="A138" s="44" t="s">
        <v>227</v>
      </c>
      <c r="B138" s="50" t="s">
        <v>557</v>
      </c>
      <c r="C138" s="47">
        <f t="shared" si="22"/>
        <v>0.83333333333333337</v>
      </c>
      <c r="D138" s="47" t="str">
        <f t="shared" si="23"/>
        <v>..</v>
      </c>
      <c r="E138" s="47" t="str">
        <f t="shared" si="24"/>
        <v>..</v>
      </c>
      <c r="F138" s="50"/>
      <c r="G138" s="50"/>
      <c r="L138" s="84">
        <v>2</v>
      </c>
      <c r="M138" s="84">
        <v>2</v>
      </c>
      <c r="N138" s="84"/>
      <c r="O138" s="84"/>
      <c r="P138" s="84"/>
      <c r="Q138" s="84"/>
      <c r="R138" s="84"/>
      <c r="U138" s="47" t="str">
        <f t="shared" si="25"/>
        <v>..</v>
      </c>
      <c r="V138" s="47">
        <f t="shared" si="26"/>
        <v>0.83333333333333337</v>
      </c>
      <c r="W138" s="47">
        <f t="shared" si="27"/>
        <v>0.83333333333333337</v>
      </c>
      <c r="X138" s="47" t="str">
        <f t="shared" si="28"/>
        <v>..</v>
      </c>
      <c r="Y138" s="47" t="str">
        <f t="shared" si="29"/>
        <v>..</v>
      </c>
      <c r="Z138" s="47" t="str">
        <f t="shared" si="30"/>
        <v>..</v>
      </c>
      <c r="AA138" s="47" t="str">
        <f t="shared" si="31"/>
        <v>..</v>
      </c>
      <c r="AB138" s="47" t="str">
        <f t="shared" si="32"/>
        <v>..</v>
      </c>
    </row>
    <row r="139" spans="1:28" ht="15.5" x14ac:dyDescent="0.35">
      <c r="A139" s="44" t="s">
        <v>131</v>
      </c>
      <c r="B139" s="50" t="s">
        <v>371</v>
      </c>
      <c r="C139" s="47">
        <f t="shared" si="22"/>
        <v>0.97000000000000008</v>
      </c>
      <c r="D139" s="47" t="str">
        <f t="shared" si="23"/>
        <v>..</v>
      </c>
      <c r="E139" s="47" t="str">
        <f t="shared" si="24"/>
        <v>..</v>
      </c>
      <c r="F139" s="50"/>
      <c r="G139" s="50"/>
      <c r="K139" s="81">
        <v>9</v>
      </c>
      <c r="L139" s="84">
        <v>1</v>
      </c>
      <c r="M139" s="84">
        <v>1</v>
      </c>
      <c r="N139" s="84"/>
      <c r="O139" s="84"/>
      <c r="P139" s="84"/>
      <c r="Q139" s="84"/>
      <c r="R139" s="84"/>
      <c r="U139" s="47">
        <f t="shared" si="25"/>
        <v>0.91</v>
      </c>
      <c r="V139" s="47">
        <f t="shared" si="26"/>
        <v>1</v>
      </c>
      <c r="W139" s="47">
        <f t="shared" si="27"/>
        <v>1</v>
      </c>
      <c r="X139" s="47" t="str">
        <f t="shared" si="28"/>
        <v>..</v>
      </c>
      <c r="Y139" s="47" t="str">
        <f t="shared" si="29"/>
        <v>..</v>
      </c>
      <c r="Z139" s="47" t="str">
        <f t="shared" si="30"/>
        <v>..</v>
      </c>
      <c r="AA139" s="47" t="str">
        <f t="shared" si="31"/>
        <v>..</v>
      </c>
      <c r="AB139" s="47" t="str">
        <f t="shared" si="32"/>
        <v>..</v>
      </c>
    </row>
    <row r="140" spans="1:28" ht="15.5" x14ac:dyDescent="0.35">
      <c r="A140" s="44" t="s">
        <v>135</v>
      </c>
      <c r="B140" s="50" t="s">
        <v>372</v>
      </c>
      <c r="C140" s="47">
        <f t="shared" si="22"/>
        <v>0.26333333333333336</v>
      </c>
      <c r="D140" s="47" t="str">
        <f t="shared" si="23"/>
        <v>..</v>
      </c>
      <c r="E140" s="47" t="str">
        <f t="shared" si="24"/>
        <v>..</v>
      </c>
      <c r="F140" s="50"/>
      <c r="G140" s="50"/>
      <c r="K140" s="81">
        <v>71</v>
      </c>
      <c r="L140" s="84">
        <v>6</v>
      </c>
      <c r="M140" s="84">
        <v>5</v>
      </c>
      <c r="N140" s="84"/>
      <c r="O140" s="84"/>
      <c r="P140" s="84"/>
      <c r="Q140" s="84"/>
      <c r="R140" s="84"/>
      <c r="U140" s="47">
        <f t="shared" si="25"/>
        <v>0.29000000000000004</v>
      </c>
      <c r="V140" s="47">
        <f t="shared" si="26"/>
        <v>0.16666666666666663</v>
      </c>
      <c r="W140" s="47">
        <f t="shared" si="27"/>
        <v>0.33333333333333337</v>
      </c>
      <c r="X140" s="47" t="str">
        <f t="shared" si="28"/>
        <v>..</v>
      </c>
      <c r="Y140" s="47" t="str">
        <f t="shared" si="29"/>
        <v>..</v>
      </c>
      <c r="Z140" s="47" t="str">
        <f t="shared" si="30"/>
        <v>..</v>
      </c>
      <c r="AA140" s="47" t="str">
        <f t="shared" si="31"/>
        <v>..</v>
      </c>
      <c r="AB140" s="47" t="str">
        <f t="shared" si="32"/>
        <v>..</v>
      </c>
    </row>
    <row r="141" spans="1:28" ht="15.5" x14ac:dyDescent="0.35">
      <c r="A141" s="44" t="s">
        <v>136</v>
      </c>
      <c r="B141" s="50" t="s">
        <v>373</v>
      </c>
      <c r="C141" s="47">
        <f t="shared" si="22"/>
        <v>0.39777777777777779</v>
      </c>
      <c r="D141" s="47" t="str">
        <f t="shared" si="23"/>
        <v>..</v>
      </c>
      <c r="E141" s="47" t="str">
        <f t="shared" si="24"/>
        <v>..</v>
      </c>
      <c r="F141" s="50"/>
      <c r="G141" s="50"/>
      <c r="K141" s="81">
        <v>64</v>
      </c>
      <c r="L141" s="84">
        <v>4</v>
      </c>
      <c r="M141" s="84">
        <v>5</v>
      </c>
      <c r="N141" s="84"/>
      <c r="O141" s="84"/>
      <c r="P141" s="84"/>
      <c r="Q141" s="84"/>
      <c r="R141" s="84"/>
      <c r="U141" s="47">
        <f t="shared" si="25"/>
        <v>0.36</v>
      </c>
      <c r="V141" s="47">
        <f t="shared" si="26"/>
        <v>0.5</v>
      </c>
      <c r="W141" s="47">
        <f t="shared" si="27"/>
        <v>0.33333333333333337</v>
      </c>
      <c r="X141" s="47" t="str">
        <f t="shared" si="28"/>
        <v>..</v>
      </c>
      <c r="Y141" s="47" t="str">
        <f t="shared" si="29"/>
        <v>..</v>
      </c>
      <c r="Z141" s="47" t="str">
        <f t="shared" si="30"/>
        <v>..</v>
      </c>
      <c r="AA141" s="47" t="str">
        <f t="shared" si="31"/>
        <v>..</v>
      </c>
      <c r="AB141" s="47" t="str">
        <f t="shared" si="32"/>
        <v>..</v>
      </c>
    </row>
    <row r="142" spans="1:28" ht="15.5" x14ac:dyDescent="0.35">
      <c r="A142" s="44" t="s">
        <v>138</v>
      </c>
      <c r="B142" s="50" t="s">
        <v>443</v>
      </c>
      <c r="C142" s="47">
        <f t="shared" si="22"/>
        <v>0.95000000000000007</v>
      </c>
      <c r="D142" s="47" t="str">
        <f t="shared" si="23"/>
        <v>..</v>
      </c>
      <c r="E142" s="47" t="str">
        <f t="shared" si="24"/>
        <v>..</v>
      </c>
      <c r="F142" s="50"/>
      <c r="G142" s="50"/>
      <c r="K142" s="81">
        <v>15</v>
      </c>
      <c r="L142" s="84">
        <v>1</v>
      </c>
      <c r="M142" s="84">
        <v>1</v>
      </c>
      <c r="N142" s="84"/>
      <c r="O142" s="84"/>
      <c r="P142" s="84"/>
      <c r="Q142" s="84"/>
      <c r="R142" s="84"/>
      <c r="U142" s="47">
        <f t="shared" si="25"/>
        <v>0.85</v>
      </c>
      <c r="V142" s="47">
        <f t="shared" si="26"/>
        <v>1</v>
      </c>
      <c r="W142" s="47">
        <f t="shared" si="27"/>
        <v>1</v>
      </c>
      <c r="X142" s="47" t="str">
        <f t="shared" si="28"/>
        <v>..</v>
      </c>
      <c r="Y142" s="47" t="str">
        <f t="shared" si="29"/>
        <v>..</v>
      </c>
      <c r="Z142" s="47" t="str">
        <f t="shared" si="30"/>
        <v>..</v>
      </c>
      <c r="AA142" s="47" t="str">
        <f t="shared" si="31"/>
        <v>..</v>
      </c>
      <c r="AB142" s="47" t="str">
        <f t="shared" si="32"/>
        <v>..</v>
      </c>
    </row>
    <row r="143" spans="1:28" ht="15.5" x14ac:dyDescent="0.35">
      <c r="A143" s="44" t="s">
        <v>137</v>
      </c>
      <c r="B143" s="50" t="s">
        <v>374</v>
      </c>
      <c r="C143" s="47">
        <f t="shared" si="22"/>
        <v>0.73555555555555563</v>
      </c>
      <c r="D143" s="47" t="str">
        <f t="shared" si="23"/>
        <v>..</v>
      </c>
      <c r="E143" s="47" t="str">
        <f t="shared" si="24"/>
        <v>..</v>
      </c>
      <c r="F143" s="50"/>
      <c r="G143" s="50"/>
      <c r="K143" s="81">
        <v>46</v>
      </c>
      <c r="L143" s="84">
        <v>2</v>
      </c>
      <c r="M143" s="84">
        <v>2</v>
      </c>
      <c r="N143" s="84"/>
      <c r="O143" s="84"/>
      <c r="P143" s="84"/>
      <c r="Q143" s="84"/>
      <c r="R143" s="84"/>
      <c r="U143" s="47">
        <f t="shared" si="25"/>
        <v>0.54</v>
      </c>
      <c r="V143" s="47">
        <f t="shared" si="26"/>
        <v>0.83333333333333337</v>
      </c>
      <c r="W143" s="47">
        <f t="shared" si="27"/>
        <v>0.83333333333333337</v>
      </c>
      <c r="X143" s="47" t="str">
        <f t="shared" si="28"/>
        <v>..</v>
      </c>
      <c r="Y143" s="47" t="str">
        <f t="shared" si="29"/>
        <v>..</v>
      </c>
      <c r="Z143" s="47" t="str">
        <f t="shared" si="30"/>
        <v>..</v>
      </c>
      <c r="AA143" s="47" t="str">
        <f t="shared" si="31"/>
        <v>..</v>
      </c>
      <c r="AB143" s="47" t="str">
        <f t="shared" si="32"/>
        <v>..</v>
      </c>
    </row>
    <row r="144" spans="1:28" ht="15.5" x14ac:dyDescent="0.35">
      <c r="A144" s="44" t="s">
        <v>141</v>
      </c>
      <c r="B144" s="50" t="s">
        <v>375</v>
      </c>
      <c r="C144" s="47">
        <f t="shared" si="22"/>
        <v>0.62555555555555553</v>
      </c>
      <c r="D144" s="47" t="str">
        <f t="shared" si="23"/>
        <v>..</v>
      </c>
      <c r="E144" s="47" t="str">
        <f t="shared" si="24"/>
        <v>..</v>
      </c>
      <c r="F144" s="50"/>
      <c r="G144" s="50"/>
      <c r="K144" s="81">
        <v>29</v>
      </c>
      <c r="L144" s="84">
        <v>4</v>
      </c>
      <c r="M144" s="84">
        <v>3</v>
      </c>
      <c r="N144" s="84"/>
      <c r="O144" s="84"/>
      <c r="P144" s="84"/>
      <c r="Q144" s="84"/>
      <c r="R144" s="84"/>
      <c r="U144" s="47">
        <f t="shared" si="25"/>
        <v>0.71</v>
      </c>
      <c r="V144" s="47">
        <f t="shared" si="26"/>
        <v>0.5</v>
      </c>
      <c r="W144" s="47">
        <f t="shared" si="27"/>
        <v>0.66666666666666674</v>
      </c>
      <c r="X144" s="47" t="str">
        <f t="shared" si="28"/>
        <v>..</v>
      </c>
      <c r="Y144" s="47" t="str">
        <f t="shared" si="29"/>
        <v>..</v>
      </c>
      <c r="Z144" s="47" t="str">
        <f t="shared" si="30"/>
        <v>..</v>
      </c>
      <c r="AA144" s="47" t="str">
        <f t="shared" si="31"/>
        <v>..</v>
      </c>
      <c r="AB144" s="47" t="str">
        <f t="shared" si="32"/>
        <v>..</v>
      </c>
    </row>
    <row r="145" spans="1:28" ht="15.5" x14ac:dyDescent="0.35">
      <c r="A145" s="44" t="s">
        <v>146</v>
      </c>
      <c r="B145" s="50" t="s">
        <v>376</v>
      </c>
      <c r="C145" s="47">
        <f t="shared" si="22"/>
        <v>0.58444444444444454</v>
      </c>
      <c r="D145" s="47" t="str">
        <f t="shared" si="23"/>
        <v>..</v>
      </c>
      <c r="E145" s="47" t="str">
        <f t="shared" si="24"/>
        <v>..</v>
      </c>
      <c r="F145" s="50"/>
      <c r="G145" s="50"/>
      <c r="K145" s="81">
        <v>58</v>
      </c>
      <c r="L145" s="84">
        <v>3</v>
      </c>
      <c r="M145" s="84">
        <v>3</v>
      </c>
      <c r="N145" s="84"/>
      <c r="O145" s="84"/>
      <c r="P145" s="84"/>
      <c r="Q145" s="84"/>
      <c r="R145" s="84"/>
      <c r="U145" s="47">
        <f t="shared" si="25"/>
        <v>0.42000000000000004</v>
      </c>
      <c r="V145" s="47">
        <f t="shared" si="26"/>
        <v>0.66666666666666674</v>
      </c>
      <c r="W145" s="47">
        <f t="shared" si="27"/>
        <v>0.66666666666666674</v>
      </c>
      <c r="X145" s="47" t="str">
        <f t="shared" si="28"/>
        <v>..</v>
      </c>
      <c r="Y145" s="47" t="str">
        <f t="shared" si="29"/>
        <v>..</v>
      </c>
      <c r="Z145" s="47" t="str">
        <f t="shared" si="30"/>
        <v>..</v>
      </c>
      <c r="AA145" s="47" t="str">
        <f t="shared" si="31"/>
        <v>..</v>
      </c>
      <c r="AB145" s="47" t="str">
        <f t="shared" si="32"/>
        <v>..</v>
      </c>
    </row>
    <row r="146" spans="1:28" ht="15.5" x14ac:dyDescent="0.35">
      <c r="A146" s="44" t="s">
        <v>139</v>
      </c>
      <c r="B146" s="50" t="s">
        <v>377</v>
      </c>
      <c r="C146" s="47">
        <f t="shared" si="22"/>
        <v>0.68</v>
      </c>
      <c r="D146" s="47" t="str">
        <f t="shared" si="23"/>
        <v>..</v>
      </c>
      <c r="E146" s="47" t="str">
        <f t="shared" si="24"/>
        <v>..</v>
      </c>
      <c r="F146" s="50"/>
      <c r="G146" s="50"/>
      <c r="K146" s="81">
        <v>46</v>
      </c>
      <c r="L146" s="84">
        <v>2</v>
      </c>
      <c r="M146" s="84">
        <v>3</v>
      </c>
      <c r="N146" s="84"/>
      <c r="O146" s="84"/>
      <c r="P146" s="84"/>
      <c r="Q146" s="84"/>
      <c r="R146" s="84"/>
      <c r="U146" s="47">
        <f t="shared" si="25"/>
        <v>0.54</v>
      </c>
      <c r="V146" s="47">
        <f t="shared" si="26"/>
        <v>0.83333333333333337</v>
      </c>
      <c r="W146" s="47">
        <f t="shared" si="27"/>
        <v>0.66666666666666674</v>
      </c>
      <c r="X146" s="47" t="str">
        <f t="shared" si="28"/>
        <v>..</v>
      </c>
      <c r="Y146" s="47" t="str">
        <f t="shared" si="29"/>
        <v>..</v>
      </c>
      <c r="Z146" s="47" t="str">
        <f t="shared" si="30"/>
        <v>..</v>
      </c>
      <c r="AA146" s="47" t="str">
        <f t="shared" si="31"/>
        <v>..</v>
      </c>
      <c r="AB146" s="47" t="str">
        <f t="shared" si="32"/>
        <v>..</v>
      </c>
    </row>
    <row r="147" spans="1:28" ht="15.5" x14ac:dyDescent="0.35">
      <c r="A147" s="44" t="s">
        <v>140</v>
      </c>
      <c r="B147" s="50" t="s">
        <v>378</v>
      </c>
      <c r="C147" s="47">
        <f t="shared" si="22"/>
        <v>0.63111111111111118</v>
      </c>
      <c r="D147" s="47" t="str">
        <f t="shared" si="23"/>
        <v>..</v>
      </c>
      <c r="E147" s="47" t="str">
        <f t="shared" si="24"/>
        <v>..</v>
      </c>
      <c r="F147" s="50"/>
      <c r="G147" s="50"/>
      <c r="K147" s="81">
        <v>44</v>
      </c>
      <c r="L147" s="84">
        <v>3</v>
      </c>
      <c r="M147" s="84">
        <v>3</v>
      </c>
      <c r="N147" s="84"/>
      <c r="O147" s="84"/>
      <c r="P147" s="84"/>
      <c r="Q147" s="84"/>
      <c r="R147" s="84"/>
      <c r="U147" s="47">
        <f t="shared" si="25"/>
        <v>0.56000000000000005</v>
      </c>
      <c r="V147" s="47">
        <f t="shared" si="26"/>
        <v>0.66666666666666674</v>
      </c>
      <c r="W147" s="47">
        <f t="shared" si="27"/>
        <v>0.66666666666666674</v>
      </c>
      <c r="X147" s="47" t="str">
        <f t="shared" si="28"/>
        <v>..</v>
      </c>
      <c r="Y147" s="47" t="str">
        <f t="shared" si="29"/>
        <v>..</v>
      </c>
      <c r="Z147" s="47" t="str">
        <f t="shared" si="30"/>
        <v>..</v>
      </c>
      <c r="AA147" s="47" t="str">
        <f t="shared" si="31"/>
        <v>..</v>
      </c>
      <c r="AB147" s="47" t="str">
        <f t="shared" si="32"/>
        <v>..</v>
      </c>
    </row>
    <row r="148" spans="1:28" ht="15.5" x14ac:dyDescent="0.35">
      <c r="A148" s="44" t="s">
        <v>142</v>
      </c>
      <c r="B148" s="50" t="s">
        <v>379</v>
      </c>
      <c r="C148" s="47">
        <f t="shared" si="22"/>
        <v>0.87694444444444442</v>
      </c>
      <c r="D148" s="47">
        <f t="shared" si="23"/>
        <v>0.70833333333333326</v>
      </c>
      <c r="E148" s="47">
        <f t="shared" si="24"/>
        <v>0.58333333333333326</v>
      </c>
      <c r="F148" s="50"/>
      <c r="G148" s="50"/>
      <c r="K148" s="81">
        <v>28</v>
      </c>
      <c r="L148" s="84">
        <v>1</v>
      </c>
      <c r="M148" s="84">
        <v>1</v>
      </c>
      <c r="N148" s="84">
        <v>3.5</v>
      </c>
      <c r="O148" s="84">
        <v>2.75</v>
      </c>
      <c r="P148" s="84">
        <v>2.75</v>
      </c>
      <c r="Q148" s="84">
        <v>1.5</v>
      </c>
      <c r="R148" s="84">
        <v>1.5</v>
      </c>
      <c r="U148" s="47">
        <f t="shared" si="25"/>
        <v>0.72</v>
      </c>
      <c r="V148" s="47">
        <f t="shared" si="26"/>
        <v>1</v>
      </c>
      <c r="W148" s="47">
        <f t="shared" si="27"/>
        <v>1</v>
      </c>
      <c r="X148" s="47">
        <f t="shared" si="28"/>
        <v>0.58333333333333326</v>
      </c>
      <c r="Y148" s="47">
        <f t="shared" si="29"/>
        <v>0.70833333333333326</v>
      </c>
      <c r="Z148" s="47">
        <f t="shared" si="30"/>
        <v>0.70833333333333326</v>
      </c>
      <c r="AA148" s="47">
        <f t="shared" si="31"/>
        <v>0.91666666666666663</v>
      </c>
      <c r="AB148" s="47">
        <f t="shared" si="32"/>
        <v>0.91666666666666663</v>
      </c>
    </row>
    <row r="149" spans="1:28" ht="15.5" x14ac:dyDescent="0.35">
      <c r="A149" s="44" t="s">
        <v>145</v>
      </c>
      <c r="B149" s="50" t="s">
        <v>380</v>
      </c>
      <c r="C149" s="47">
        <f t="shared" si="22"/>
        <v>0.94000000000000006</v>
      </c>
      <c r="D149" s="47" t="str">
        <f t="shared" si="23"/>
        <v>..</v>
      </c>
      <c r="E149" s="47" t="str">
        <f t="shared" si="24"/>
        <v>..</v>
      </c>
      <c r="F149" s="50"/>
      <c r="G149" s="50"/>
      <c r="K149" s="81">
        <v>18</v>
      </c>
      <c r="L149" s="84">
        <v>1</v>
      </c>
      <c r="M149" s="84">
        <v>1</v>
      </c>
      <c r="N149" s="84"/>
      <c r="O149" s="84"/>
      <c r="P149" s="84"/>
      <c r="Q149" s="84"/>
      <c r="R149" s="84"/>
      <c r="U149" s="47">
        <f t="shared" si="25"/>
        <v>0.82000000000000006</v>
      </c>
      <c r="V149" s="47">
        <f t="shared" si="26"/>
        <v>1</v>
      </c>
      <c r="W149" s="47">
        <f t="shared" si="27"/>
        <v>1</v>
      </c>
      <c r="X149" s="47" t="str">
        <f t="shared" si="28"/>
        <v>..</v>
      </c>
      <c r="Y149" s="47" t="str">
        <f t="shared" si="29"/>
        <v>..</v>
      </c>
      <c r="Z149" s="47" t="str">
        <f t="shared" si="30"/>
        <v>..</v>
      </c>
      <c r="AA149" s="47" t="str">
        <f t="shared" si="31"/>
        <v>..</v>
      </c>
      <c r="AB149" s="47" t="str">
        <f t="shared" si="32"/>
        <v>..</v>
      </c>
    </row>
    <row r="150" spans="1:28" ht="15.5" x14ac:dyDescent="0.35">
      <c r="A150" s="44" t="s">
        <v>147</v>
      </c>
      <c r="B150" s="50" t="s">
        <v>382</v>
      </c>
      <c r="C150" s="47">
        <f t="shared" si="22"/>
        <v>0.27</v>
      </c>
      <c r="D150" s="47" t="str">
        <f t="shared" si="23"/>
        <v>..</v>
      </c>
      <c r="E150" s="47" t="str">
        <f t="shared" si="24"/>
        <v>..</v>
      </c>
      <c r="F150" s="50"/>
      <c r="G150" s="50"/>
      <c r="K150" s="81">
        <v>69</v>
      </c>
      <c r="L150" s="84">
        <v>6</v>
      </c>
      <c r="M150" s="84">
        <v>5</v>
      </c>
      <c r="N150" s="84"/>
      <c r="O150" s="84"/>
      <c r="P150" s="84"/>
      <c r="Q150" s="84"/>
      <c r="R150" s="84"/>
      <c r="U150" s="47">
        <f t="shared" si="25"/>
        <v>0.31000000000000005</v>
      </c>
      <c r="V150" s="47">
        <f t="shared" si="26"/>
        <v>0.16666666666666663</v>
      </c>
      <c r="W150" s="47">
        <f t="shared" si="27"/>
        <v>0.33333333333333337</v>
      </c>
      <c r="X150" s="47" t="str">
        <f t="shared" si="28"/>
        <v>..</v>
      </c>
      <c r="Y150" s="47" t="str">
        <f t="shared" si="29"/>
        <v>..</v>
      </c>
      <c r="Z150" s="47" t="str">
        <f t="shared" si="30"/>
        <v>..</v>
      </c>
      <c r="AA150" s="47" t="str">
        <f t="shared" si="31"/>
        <v>..</v>
      </c>
      <c r="AB150" s="47" t="str">
        <f t="shared" si="32"/>
        <v>..</v>
      </c>
    </row>
    <row r="151" spans="1:28" ht="15.5" x14ac:dyDescent="0.35">
      <c r="A151" s="44" t="s">
        <v>148</v>
      </c>
      <c r="B151" s="50" t="s">
        <v>383</v>
      </c>
      <c r="C151" s="47">
        <f t="shared" si="22"/>
        <v>0.69361111111111118</v>
      </c>
      <c r="D151" s="47">
        <f t="shared" si="23"/>
        <v>0.54166666666666674</v>
      </c>
      <c r="E151" s="47">
        <f t="shared" si="24"/>
        <v>0.54166666666666674</v>
      </c>
      <c r="F151" s="50"/>
      <c r="G151" s="50"/>
      <c r="K151" s="81">
        <v>38</v>
      </c>
      <c r="L151" s="84">
        <v>2</v>
      </c>
      <c r="M151" s="84">
        <v>2</v>
      </c>
      <c r="N151" s="84">
        <v>3.75</v>
      </c>
      <c r="O151" s="84">
        <v>3.75</v>
      </c>
      <c r="P151" s="84">
        <v>4.25</v>
      </c>
      <c r="Q151" s="84">
        <v>2.25</v>
      </c>
      <c r="R151" s="84">
        <v>3.25</v>
      </c>
      <c r="U151" s="47">
        <f t="shared" si="25"/>
        <v>0.62</v>
      </c>
      <c r="V151" s="47">
        <f t="shared" si="26"/>
        <v>0.83333333333333337</v>
      </c>
      <c r="W151" s="47">
        <f t="shared" si="27"/>
        <v>0.83333333333333337</v>
      </c>
      <c r="X151" s="47">
        <f t="shared" si="28"/>
        <v>0.54166666666666674</v>
      </c>
      <c r="Y151" s="47">
        <f t="shared" si="29"/>
        <v>0.54166666666666674</v>
      </c>
      <c r="Z151" s="47">
        <f t="shared" si="30"/>
        <v>0.45833333333333337</v>
      </c>
      <c r="AA151" s="47">
        <f t="shared" si="31"/>
        <v>0.79166666666666663</v>
      </c>
      <c r="AB151" s="47">
        <f t="shared" si="32"/>
        <v>0.625</v>
      </c>
    </row>
    <row r="152" spans="1:28" ht="15.5" x14ac:dyDescent="0.35">
      <c r="A152" s="44" t="s">
        <v>149</v>
      </c>
      <c r="B152" s="50" t="s">
        <v>384</v>
      </c>
      <c r="C152" s="47">
        <f t="shared" si="22"/>
        <v>0.12555555555555556</v>
      </c>
      <c r="D152" s="47">
        <f t="shared" si="23"/>
        <v>0.125</v>
      </c>
      <c r="E152" s="47">
        <f t="shared" si="24"/>
        <v>4.166666666666663E-2</v>
      </c>
      <c r="F152" s="50"/>
      <c r="G152" s="50"/>
      <c r="K152" s="81">
        <v>83</v>
      </c>
      <c r="L152" s="84">
        <v>6</v>
      </c>
      <c r="M152" s="84">
        <v>6</v>
      </c>
      <c r="N152" s="84">
        <v>6.75</v>
      </c>
      <c r="O152" s="84">
        <v>6.25</v>
      </c>
      <c r="P152" s="84">
        <v>6.5</v>
      </c>
      <c r="Q152" s="84">
        <v>6.25</v>
      </c>
      <c r="R152" s="84">
        <v>6.75</v>
      </c>
      <c r="U152" s="47">
        <f t="shared" si="25"/>
        <v>0.17000000000000004</v>
      </c>
      <c r="V152" s="47">
        <f t="shared" si="26"/>
        <v>0.16666666666666663</v>
      </c>
      <c r="W152" s="47">
        <f t="shared" si="27"/>
        <v>0.16666666666666663</v>
      </c>
      <c r="X152" s="47">
        <f t="shared" si="28"/>
        <v>4.166666666666663E-2</v>
      </c>
      <c r="Y152" s="47">
        <f t="shared" si="29"/>
        <v>0.125</v>
      </c>
      <c r="Z152" s="47">
        <f t="shared" si="30"/>
        <v>8.333333333333337E-2</v>
      </c>
      <c r="AA152" s="47">
        <f t="shared" si="31"/>
        <v>0.125</v>
      </c>
      <c r="AB152" s="47">
        <f t="shared" si="32"/>
        <v>4.166666666666663E-2</v>
      </c>
    </row>
    <row r="153" spans="1:28" ht="15.5" x14ac:dyDescent="0.35">
      <c r="A153" s="44" t="s">
        <v>150</v>
      </c>
      <c r="B153" s="50" t="s">
        <v>385</v>
      </c>
      <c r="C153" s="47">
        <f t="shared" si="22"/>
        <v>0.18111111111111108</v>
      </c>
      <c r="D153" s="47" t="str">
        <f t="shared" si="23"/>
        <v>..</v>
      </c>
      <c r="E153" s="47" t="str">
        <f t="shared" si="24"/>
        <v>..</v>
      </c>
      <c r="F153" s="50"/>
      <c r="G153" s="50"/>
      <c r="K153" s="81">
        <v>79</v>
      </c>
      <c r="L153" s="84">
        <v>6</v>
      </c>
      <c r="M153" s="84">
        <v>6</v>
      </c>
      <c r="N153" s="84"/>
      <c r="O153" s="84"/>
      <c r="P153" s="84"/>
      <c r="Q153" s="84"/>
      <c r="R153" s="84"/>
      <c r="U153" s="47">
        <f t="shared" si="25"/>
        <v>0.20999999999999996</v>
      </c>
      <c r="V153" s="47">
        <f t="shared" si="26"/>
        <v>0.16666666666666663</v>
      </c>
      <c r="W153" s="47">
        <f t="shared" si="27"/>
        <v>0.16666666666666663</v>
      </c>
      <c r="X153" s="47" t="str">
        <f t="shared" si="28"/>
        <v>..</v>
      </c>
      <c r="Y153" s="47" t="str">
        <f t="shared" si="29"/>
        <v>..</v>
      </c>
      <c r="Z153" s="47" t="str">
        <f t="shared" si="30"/>
        <v>..</v>
      </c>
      <c r="AA153" s="47" t="str">
        <f t="shared" si="31"/>
        <v>..</v>
      </c>
      <c r="AB153" s="47" t="str">
        <f t="shared" si="32"/>
        <v>..</v>
      </c>
    </row>
    <row r="154" spans="1:28" ht="15.5" x14ac:dyDescent="0.35">
      <c r="A154" s="44" t="s">
        <v>192</v>
      </c>
      <c r="B154" s="50" t="s">
        <v>386</v>
      </c>
      <c r="C154" s="47">
        <f t="shared" si="22"/>
        <v>0.79222222222222227</v>
      </c>
      <c r="D154" s="47" t="str">
        <f t="shared" si="23"/>
        <v>..</v>
      </c>
      <c r="E154" s="47" t="str">
        <f t="shared" si="24"/>
        <v>..</v>
      </c>
      <c r="F154" s="50"/>
      <c r="G154" s="50"/>
      <c r="K154" s="81">
        <v>29</v>
      </c>
      <c r="L154" s="84">
        <v>2</v>
      </c>
      <c r="M154" s="84">
        <v>2</v>
      </c>
      <c r="N154" s="84"/>
      <c r="O154" s="84"/>
      <c r="P154" s="84"/>
      <c r="Q154" s="84"/>
      <c r="R154" s="84"/>
      <c r="U154" s="47">
        <f t="shared" si="25"/>
        <v>0.71</v>
      </c>
      <c r="V154" s="47">
        <f t="shared" si="26"/>
        <v>0.83333333333333337</v>
      </c>
      <c r="W154" s="47">
        <f t="shared" si="27"/>
        <v>0.83333333333333337</v>
      </c>
      <c r="X154" s="47" t="str">
        <f t="shared" si="28"/>
        <v>..</v>
      </c>
      <c r="Y154" s="47" t="str">
        <f t="shared" si="29"/>
        <v>..</v>
      </c>
      <c r="Z154" s="47" t="str">
        <f t="shared" si="30"/>
        <v>..</v>
      </c>
      <c r="AA154" s="47" t="str">
        <f t="shared" si="31"/>
        <v>..</v>
      </c>
      <c r="AB154" s="47" t="str">
        <f t="shared" si="32"/>
        <v>..</v>
      </c>
    </row>
    <row r="155" spans="1:28" ht="15.5" x14ac:dyDescent="0.35">
      <c r="A155" s="44" t="s">
        <v>158</v>
      </c>
      <c r="B155" s="50" t="s">
        <v>447</v>
      </c>
      <c r="C155" s="47">
        <f t="shared" si="22"/>
        <v>0.94666666666666666</v>
      </c>
      <c r="D155" s="47" t="str">
        <f t="shared" si="23"/>
        <v>..</v>
      </c>
      <c r="E155" s="47" t="str">
        <f t="shared" si="24"/>
        <v>..</v>
      </c>
      <c r="F155" s="50"/>
      <c r="G155" s="50"/>
      <c r="K155" s="81">
        <v>16</v>
      </c>
      <c r="L155" s="84">
        <v>1</v>
      </c>
      <c r="M155" s="84">
        <v>1</v>
      </c>
      <c r="N155" s="84"/>
      <c r="O155" s="84"/>
      <c r="P155" s="84"/>
      <c r="Q155" s="84"/>
      <c r="R155" s="84"/>
      <c r="U155" s="47">
        <f t="shared" si="25"/>
        <v>0.84</v>
      </c>
      <c r="V155" s="47">
        <f t="shared" si="26"/>
        <v>1</v>
      </c>
      <c r="W155" s="47">
        <f t="shared" si="27"/>
        <v>1</v>
      </c>
      <c r="X155" s="47" t="str">
        <f t="shared" si="28"/>
        <v>..</v>
      </c>
      <c r="Y155" s="47" t="str">
        <f t="shared" si="29"/>
        <v>..</v>
      </c>
      <c r="Z155" s="47" t="str">
        <f t="shared" si="30"/>
        <v>..</v>
      </c>
      <c r="AA155" s="47" t="str">
        <f t="shared" si="31"/>
        <v>..</v>
      </c>
      <c r="AB155" s="47" t="str">
        <f t="shared" si="32"/>
        <v>..</v>
      </c>
    </row>
    <row r="156" spans="1:28" ht="15.5" x14ac:dyDescent="0.35">
      <c r="A156" s="44" t="s">
        <v>151</v>
      </c>
      <c r="B156" s="50" t="s">
        <v>388</v>
      </c>
      <c r="C156" s="47">
        <f t="shared" si="22"/>
        <v>4.6666666666666669E-2</v>
      </c>
      <c r="D156" s="47" t="str">
        <f t="shared" si="23"/>
        <v>..</v>
      </c>
      <c r="E156" s="47" t="str">
        <f t="shared" si="24"/>
        <v>..</v>
      </c>
      <c r="F156" s="50"/>
      <c r="G156" s="50"/>
      <c r="K156" s="81">
        <v>86</v>
      </c>
      <c r="L156" s="84">
        <v>7</v>
      </c>
      <c r="M156" s="84">
        <v>7</v>
      </c>
      <c r="N156" s="84"/>
      <c r="O156" s="84"/>
      <c r="P156" s="84"/>
      <c r="Q156" s="84"/>
      <c r="R156" s="84"/>
      <c r="U156" s="47">
        <f t="shared" si="25"/>
        <v>0.14000000000000001</v>
      </c>
      <c r="V156" s="47">
        <f t="shared" si="26"/>
        <v>0</v>
      </c>
      <c r="W156" s="47">
        <f t="shared" si="27"/>
        <v>0</v>
      </c>
      <c r="X156" s="47" t="str">
        <f t="shared" si="28"/>
        <v>..</v>
      </c>
      <c r="Y156" s="47" t="str">
        <f t="shared" si="29"/>
        <v>..</v>
      </c>
      <c r="Z156" s="47" t="str">
        <f t="shared" si="30"/>
        <v>..</v>
      </c>
      <c r="AA156" s="47" t="str">
        <f t="shared" si="31"/>
        <v>..</v>
      </c>
      <c r="AB156" s="47" t="str">
        <f t="shared" si="32"/>
        <v>..</v>
      </c>
    </row>
    <row r="157" spans="1:28" ht="15.5" x14ac:dyDescent="0.35">
      <c r="A157" s="44" t="s">
        <v>153</v>
      </c>
      <c r="B157" s="50" t="s">
        <v>389</v>
      </c>
      <c r="C157" s="47">
        <f t="shared" si="22"/>
        <v>0.72555555555555562</v>
      </c>
      <c r="D157" s="47" t="str">
        <f t="shared" si="23"/>
        <v>..</v>
      </c>
      <c r="E157" s="47" t="str">
        <f t="shared" si="24"/>
        <v>..</v>
      </c>
      <c r="F157" s="50"/>
      <c r="G157" s="50"/>
      <c r="K157" s="81">
        <v>49</v>
      </c>
      <c r="L157" s="84">
        <v>2</v>
      </c>
      <c r="M157" s="84">
        <v>2</v>
      </c>
      <c r="N157" s="84"/>
      <c r="O157" s="84"/>
      <c r="P157" s="84"/>
      <c r="Q157" s="84"/>
      <c r="R157" s="84"/>
      <c r="U157" s="47">
        <f t="shared" si="25"/>
        <v>0.51</v>
      </c>
      <c r="V157" s="47">
        <f t="shared" si="26"/>
        <v>0.83333333333333337</v>
      </c>
      <c r="W157" s="47">
        <f t="shared" si="27"/>
        <v>0.83333333333333337</v>
      </c>
      <c r="X157" s="47" t="str">
        <f t="shared" si="28"/>
        <v>..</v>
      </c>
      <c r="Y157" s="47" t="str">
        <f t="shared" si="29"/>
        <v>..</v>
      </c>
      <c r="Z157" s="47" t="str">
        <f t="shared" si="30"/>
        <v>..</v>
      </c>
      <c r="AA157" s="47" t="str">
        <f t="shared" si="31"/>
        <v>..</v>
      </c>
      <c r="AB157" s="47" t="str">
        <f t="shared" si="32"/>
        <v>..</v>
      </c>
    </row>
    <row r="158" spans="1:28" ht="15.5" x14ac:dyDescent="0.35">
      <c r="A158" s="44" t="s">
        <v>194</v>
      </c>
      <c r="B158" s="50" t="s">
        <v>532</v>
      </c>
      <c r="C158" s="47">
        <f t="shared" si="22"/>
        <v>0.67499999999999993</v>
      </c>
      <c r="D158" s="47">
        <f t="shared" si="23"/>
        <v>0.41666666666666663</v>
      </c>
      <c r="E158" s="47">
        <f t="shared" si="24"/>
        <v>0.45833333333333337</v>
      </c>
      <c r="F158" s="50"/>
      <c r="G158" s="50"/>
      <c r="K158" s="81">
        <v>45</v>
      </c>
      <c r="L158" s="84">
        <v>2</v>
      </c>
      <c r="M158" s="84">
        <v>2</v>
      </c>
      <c r="N158" s="84">
        <v>4.25</v>
      </c>
      <c r="O158" s="84">
        <v>4.5</v>
      </c>
      <c r="P158" s="84">
        <v>4.5</v>
      </c>
      <c r="Q158" s="84">
        <v>2.25</v>
      </c>
      <c r="R158" s="84">
        <v>3.25</v>
      </c>
      <c r="U158" s="47">
        <f t="shared" si="25"/>
        <v>0.55000000000000004</v>
      </c>
      <c r="V158" s="47">
        <f t="shared" si="26"/>
        <v>0.83333333333333337</v>
      </c>
      <c r="W158" s="47">
        <f t="shared" si="27"/>
        <v>0.83333333333333337</v>
      </c>
      <c r="X158" s="47">
        <f t="shared" si="28"/>
        <v>0.45833333333333337</v>
      </c>
      <c r="Y158" s="47">
        <f t="shared" si="29"/>
        <v>0.41666666666666663</v>
      </c>
      <c r="Z158" s="47">
        <f t="shared" si="30"/>
        <v>0.41666666666666663</v>
      </c>
      <c r="AA158" s="47">
        <f t="shared" si="31"/>
        <v>0.79166666666666663</v>
      </c>
      <c r="AB158" s="47">
        <f t="shared" si="32"/>
        <v>0.625</v>
      </c>
    </row>
    <row r="159" spans="1:28" ht="15.5" x14ac:dyDescent="0.35">
      <c r="A159" s="44" t="s">
        <v>167</v>
      </c>
      <c r="B159" s="50" t="s">
        <v>390</v>
      </c>
      <c r="C159" s="47">
        <f t="shared" si="22"/>
        <v>0.61444444444444446</v>
      </c>
      <c r="D159" s="47" t="str">
        <f t="shared" si="23"/>
        <v>..</v>
      </c>
      <c r="E159" s="47" t="str">
        <f t="shared" si="24"/>
        <v>..</v>
      </c>
      <c r="F159" s="50"/>
      <c r="G159" s="50"/>
      <c r="K159" s="81">
        <v>49</v>
      </c>
      <c r="L159" s="84">
        <v>3</v>
      </c>
      <c r="M159" s="84">
        <v>3</v>
      </c>
      <c r="N159" s="84"/>
      <c r="O159" s="84"/>
      <c r="P159" s="84"/>
      <c r="Q159" s="84"/>
      <c r="R159" s="84"/>
      <c r="U159" s="47">
        <f t="shared" si="25"/>
        <v>0.51</v>
      </c>
      <c r="V159" s="47">
        <f t="shared" si="26"/>
        <v>0.66666666666666674</v>
      </c>
      <c r="W159" s="47">
        <f t="shared" si="27"/>
        <v>0.66666666666666674</v>
      </c>
      <c r="X159" s="47" t="str">
        <f t="shared" si="28"/>
        <v>..</v>
      </c>
      <c r="Y159" s="47" t="str">
        <f t="shared" si="29"/>
        <v>..</v>
      </c>
      <c r="Z159" s="47" t="str">
        <f t="shared" si="30"/>
        <v>..</v>
      </c>
      <c r="AA159" s="47" t="str">
        <f t="shared" si="31"/>
        <v>..</v>
      </c>
      <c r="AB159" s="47" t="str">
        <f t="shared" si="32"/>
        <v>..</v>
      </c>
    </row>
    <row r="160" spans="1:28" ht="15.5" x14ac:dyDescent="0.35">
      <c r="A160" s="44" t="s">
        <v>156</v>
      </c>
      <c r="B160" s="50" t="s">
        <v>391</v>
      </c>
      <c r="C160" s="47">
        <f t="shared" si="22"/>
        <v>0.60111111111111115</v>
      </c>
      <c r="D160" s="47" t="str">
        <f t="shared" si="23"/>
        <v>..</v>
      </c>
      <c r="E160" s="47" t="str">
        <f t="shared" si="24"/>
        <v>..</v>
      </c>
      <c r="F160" s="50"/>
      <c r="G160" s="50"/>
      <c r="K160" s="81">
        <v>53</v>
      </c>
      <c r="L160" s="84">
        <v>3</v>
      </c>
      <c r="M160" s="84">
        <v>3</v>
      </c>
      <c r="N160" s="84"/>
      <c r="O160" s="84"/>
      <c r="P160" s="84"/>
      <c r="Q160" s="84"/>
      <c r="R160" s="84"/>
      <c r="U160" s="47">
        <f t="shared" si="25"/>
        <v>0.47</v>
      </c>
      <c r="V160" s="47">
        <f t="shared" si="26"/>
        <v>0.66666666666666674</v>
      </c>
      <c r="W160" s="47">
        <f t="shared" si="27"/>
        <v>0.66666666666666674</v>
      </c>
      <c r="X160" s="47" t="str">
        <f t="shared" si="28"/>
        <v>..</v>
      </c>
      <c r="Y160" s="47" t="str">
        <f t="shared" si="29"/>
        <v>..</v>
      </c>
      <c r="Z160" s="47" t="str">
        <f t="shared" si="30"/>
        <v>..</v>
      </c>
      <c r="AA160" s="47" t="str">
        <f t="shared" si="31"/>
        <v>..</v>
      </c>
      <c r="AB160" s="47" t="str">
        <f t="shared" si="32"/>
        <v>..</v>
      </c>
    </row>
    <row r="161" spans="1:29" ht="15.5" x14ac:dyDescent="0.35">
      <c r="A161" s="44" t="s">
        <v>154</v>
      </c>
      <c r="B161" s="50" t="s">
        <v>392</v>
      </c>
      <c r="C161" s="47">
        <f t="shared" si="22"/>
        <v>0.44333333333333336</v>
      </c>
      <c r="D161" s="47" t="str">
        <f t="shared" si="23"/>
        <v>..</v>
      </c>
      <c r="E161" s="47" t="str">
        <f t="shared" si="24"/>
        <v>..</v>
      </c>
      <c r="F161" s="50"/>
      <c r="G161" s="50"/>
      <c r="K161" s="81">
        <v>67</v>
      </c>
      <c r="L161" s="84">
        <v>4</v>
      </c>
      <c r="M161" s="84">
        <v>4</v>
      </c>
      <c r="N161" s="84"/>
      <c r="O161" s="84"/>
      <c r="P161" s="84"/>
      <c r="Q161" s="84"/>
      <c r="R161" s="84"/>
      <c r="U161" s="47">
        <f t="shared" si="25"/>
        <v>0.32999999999999996</v>
      </c>
      <c r="V161" s="47">
        <f t="shared" si="26"/>
        <v>0.5</v>
      </c>
      <c r="W161" s="47">
        <f t="shared" si="27"/>
        <v>0.5</v>
      </c>
      <c r="X161" s="47" t="str">
        <f t="shared" si="28"/>
        <v>..</v>
      </c>
      <c r="Y161" s="47" t="str">
        <f t="shared" si="29"/>
        <v>..</v>
      </c>
      <c r="Z161" s="47" t="str">
        <f t="shared" si="30"/>
        <v>..</v>
      </c>
      <c r="AA161" s="47" t="str">
        <f t="shared" si="31"/>
        <v>..</v>
      </c>
      <c r="AB161" s="47" t="str">
        <f t="shared" si="32"/>
        <v>..</v>
      </c>
    </row>
    <row r="162" spans="1:29" ht="15.5" x14ac:dyDescent="0.35">
      <c r="A162" s="44" t="s">
        <v>163</v>
      </c>
      <c r="B162" s="50" t="s">
        <v>504</v>
      </c>
      <c r="C162" s="47">
        <f t="shared" si="22"/>
        <v>0.86972222222222229</v>
      </c>
      <c r="D162" s="47">
        <f t="shared" si="23"/>
        <v>0.70833333333333326</v>
      </c>
      <c r="E162" s="47">
        <f t="shared" si="24"/>
        <v>0.54166666666666674</v>
      </c>
      <c r="F162" s="50"/>
      <c r="G162" s="50"/>
      <c r="K162" s="81">
        <v>24</v>
      </c>
      <c r="L162" s="84">
        <v>1</v>
      </c>
      <c r="M162" s="84">
        <v>1</v>
      </c>
      <c r="N162" s="84">
        <v>3.75</v>
      </c>
      <c r="O162" s="84">
        <v>2.75</v>
      </c>
      <c r="P162" s="84">
        <v>3</v>
      </c>
      <c r="Q162" s="84">
        <v>1.75</v>
      </c>
      <c r="R162" s="84">
        <v>1.5</v>
      </c>
      <c r="U162" s="47">
        <f t="shared" si="25"/>
        <v>0.76</v>
      </c>
      <c r="V162" s="47">
        <f t="shared" si="26"/>
        <v>1</v>
      </c>
      <c r="W162" s="47">
        <f t="shared" si="27"/>
        <v>1</v>
      </c>
      <c r="X162" s="47">
        <f t="shared" si="28"/>
        <v>0.54166666666666674</v>
      </c>
      <c r="Y162" s="47">
        <f t="shared" si="29"/>
        <v>0.70833333333333326</v>
      </c>
      <c r="Z162" s="47">
        <f t="shared" si="30"/>
        <v>0.66666666666666674</v>
      </c>
      <c r="AA162" s="47">
        <f t="shared" si="31"/>
        <v>0.875</v>
      </c>
      <c r="AB162" s="47">
        <f t="shared" si="32"/>
        <v>0.91666666666666663</v>
      </c>
    </row>
    <row r="163" spans="1:29" ht="15.5" x14ac:dyDescent="0.35">
      <c r="A163" s="44" t="s">
        <v>164</v>
      </c>
      <c r="B163" s="50" t="s">
        <v>393</v>
      </c>
      <c r="C163" s="47">
        <f t="shared" si="22"/>
        <v>0.87833333333333341</v>
      </c>
      <c r="D163" s="47">
        <f t="shared" si="23"/>
        <v>0.83333333333333337</v>
      </c>
      <c r="E163" s="47">
        <f t="shared" si="24"/>
        <v>0.75</v>
      </c>
      <c r="F163" s="50"/>
      <c r="G163" s="50"/>
      <c r="K163" s="81">
        <v>23</v>
      </c>
      <c r="L163" s="84">
        <v>1</v>
      </c>
      <c r="M163" s="84">
        <v>1</v>
      </c>
      <c r="N163" s="84">
        <v>2.5</v>
      </c>
      <c r="O163" s="84">
        <v>2</v>
      </c>
      <c r="P163" s="84">
        <v>2.5</v>
      </c>
      <c r="Q163" s="84">
        <v>2</v>
      </c>
      <c r="R163" s="84">
        <v>1.5</v>
      </c>
      <c r="U163" s="47">
        <f t="shared" si="25"/>
        <v>0.77</v>
      </c>
      <c r="V163" s="47">
        <f t="shared" si="26"/>
        <v>1</v>
      </c>
      <c r="W163" s="47">
        <f t="shared" si="27"/>
        <v>1</v>
      </c>
      <c r="X163" s="47">
        <f t="shared" si="28"/>
        <v>0.75</v>
      </c>
      <c r="Y163" s="47">
        <f t="shared" si="29"/>
        <v>0.83333333333333337</v>
      </c>
      <c r="Z163" s="47">
        <f t="shared" si="30"/>
        <v>0.75</v>
      </c>
      <c r="AA163" s="47">
        <f t="shared" si="31"/>
        <v>0.83333333333333337</v>
      </c>
      <c r="AB163" s="47">
        <f t="shared" si="32"/>
        <v>0.91666666666666663</v>
      </c>
    </row>
    <row r="164" spans="1:29" ht="15.5" x14ac:dyDescent="0.35">
      <c r="A164" s="44" t="s">
        <v>155</v>
      </c>
      <c r="B164" s="50" t="s">
        <v>394</v>
      </c>
      <c r="C164" s="47">
        <f t="shared" si="22"/>
        <v>0.68777777777777782</v>
      </c>
      <c r="D164" s="47" t="str">
        <f t="shared" si="23"/>
        <v>..</v>
      </c>
      <c r="E164" s="47" t="str">
        <f t="shared" si="24"/>
        <v>..</v>
      </c>
      <c r="F164" s="50"/>
      <c r="G164" s="50"/>
      <c r="K164" s="81">
        <v>27</v>
      </c>
      <c r="L164" s="84">
        <v>3</v>
      </c>
      <c r="M164" s="84">
        <v>3</v>
      </c>
      <c r="N164" s="84"/>
      <c r="O164" s="84"/>
      <c r="P164" s="84"/>
      <c r="Q164" s="84"/>
      <c r="R164" s="84"/>
      <c r="U164" s="47">
        <f t="shared" si="25"/>
        <v>0.73</v>
      </c>
      <c r="V164" s="47">
        <f t="shared" si="26"/>
        <v>0.66666666666666674</v>
      </c>
      <c r="W164" s="47">
        <f t="shared" si="27"/>
        <v>0.66666666666666674</v>
      </c>
      <c r="X164" s="47" t="str">
        <f t="shared" si="28"/>
        <v>..</v>
      </c>
      <c r="Y164" s="47" t="str">
        <f t="shared" si="29"/>
        <v>..</v>
      </c>
      <c r="Z164" s="47" t="str">
        <f t="shared" si="30"/>
        <v>..</v>
      </c>
      <c r="AA164" s="47" t="str">
        <f t="shared" si="31"/>
        <v>..</v>
      </c>
      <c r="AB164" s="47" t="str">
        <f t="shared" si="32"/>
        <v>..</v>
      </c>
    </row>
    <row r="165" spans="1:29" ht="15.5" x14ac:dyDescent="0.35">
      <c r="A165" s="44" t="s">
        <v>159</v>
      </c>
      <c r="B165" s="50" t="s">
        <v>395</v>
      </c>
      <c r="C165" s="47">
        <f t="shared" si="22"/>
        <v>6.9999999999999993E-2</v>
      </c>
      <c r="D165" s="47" t="str">
        <f t="shared" si="23"/>
        <v>..</v>
      </c>
      <c r="E165" s="47" t="str">
        <f t="shared" si="24"/>
        <v>..</v>
      </c>
      <c r="F165" s="50"/>
      <c r="G165" s="50"/>
      <c r="K165" s="81">
        <v>79</v>
      </c>
      <c r="L165" s="84">
        <v>7</v>
      </c>
      <c r="M165" s="84">
        <v>7</v>
      </c>
      <c r="N165" s="84"/>
      <c r="O165" s="84"/>
      <c r="P165" s="84"/>
      <c r="Q165" s="84"/>
      <c r="R165" s="84"/>
      <c r="U165" s="47">
        <f t="shared" si="25"/>
        <v>0.20999999999999996</v>
      </c>
      <c r="V165" s="47">
        <f t="shared" si="26"/>
        <v>0</v>
      </c>
      <c r="W165" s="47">
        <f t="shared" si="27"/>
        <v>0</v>
      </c>
      <c r="X165" s="47" t="str">
        <f t="shared" si="28"/>
        <v>..</v>
      </c>
      <c r="Y165" s="47" t="str">
        <f t="shared" si="29"/>
        <v>..</v>
      </c>
      <c r="Z165" s="47" t="str">
        <f t="shared" si="30"/>
        <v>..</v>
      </c>
      <c r="AA165" s="47" t="str">
        <f t="shared" si="31"/>
        <v>..</v>
      </c>
      <c r="AB165" s="47" t="str">
        <f t="shared" si="32"/>
        <v>..</v>
      </c>
    </row>
    <row r="166" spans="1:29" ht="15.5" x14ac:dyDescent="0.35">
      <c r="A166" s="44" t="s">
        <v>195</v>
      </c>
      <c r="B166" s="50" t="s">
        <v>396</v>
      </c>
      <c r="C166" s="47">
        <f t="shared" si="22"/>
        <v>0.76888888888888884</v>
      </c>
      <c r="D166" s="47" t="str">
        <f t="shared" si="23"/>
        <v>..</v>
      </c>
      <c r="E166" s="47" t="str">
        <f t="shared" si="24"/>
        <v>..</v>
      </c>
      <c r="F166" s="50"/>
      <c r="G166" s="50"/>
      <c r="K166" s="81">
        <v>36</v>
      </c>
      <c r="L166" s="84">
        <v>2</v>
      </c>
      <c r="M166" s="84">
        <v>2</v>
      </c>
      <c r="N166" s="84"/>
      <c r="O166" s="84"/>
      <c r="P166" s="84"/>
      <c r="Q166" s="84"/>
      <c r="R166" s="84"/>
      <c r="U166" s="47">
        <f t="shared" si="25"/>
        <v>0.64</v>
      </c>
      <c r="V166" s="47">
        <f t="shared" si="26"/>
        <v>0.83333333333333337</v>
      </c>
      <c r="W166" s="47">
        <f t="shared" si="27"/>
        <v>0.83333333333333337</v>
      </c>
      <c r="X166" s="47" t="str">
        <f t="shared" si="28"/>
        <v>..</v>
      </c>
      <c r="Y166" s="47" t="str">
        <f t="shared" si="29"/>
        <v>..</v>
      </c>
      <c r="Z166" s="47" t="str">
        <f t="shared" si="30"/>
        <v>..</v>
      </c>
      <c r="AA166" s="47" t="str">
        <f t="shared" si="31"/>
        <v>..</v>
      </c>
      <c r="AB166" s="47" t="str">
        <f t="shared" si="32"/>
        <v>..</v>
      </c>
    </row>
    <row r="167" spans="1:29" ht="15.5" x14ac:dyDescent="0.35">
      <c r="A167" s="44" t="s">
        <v>93</v>
      </c>
      <c r="B167" s="50" t="s">
        <v>397</v>
      </c>
      <c r="C167" s="47">
        <f t="shared" si="22"/>
        <v>0.77888888888888896</v>
      </c>
      <c r="D167" s="47" t="str">
        <f t="shared" si="23"/>
        <v>..</v>
      </c>
      <c r="E167" s="47" t="str">
        <f t="shared" si="24"/>
        <v>..</v>
      </c>
      <c r="F167" s="50"/>
      <c r="G167" s="50"/>
      <c r="K167" s="81">
        <v>33</v>
      </c>
      <c r="L167" s="84">
        <v>2</v>
      </c>
      <c r="M167" s="84">
        <v>2</v>
      </c>
      <c r="N167" s="84"/>
      <c r="O167" s="84"/>
      <c r="P167" s="84"/>
      <c r="Q167" s="84"/>
      <c r="R167" s="84"/>
      <c r="U167" s="47">
        <f t="shared" si="25"/>
        <v>0.66999999999999993</v>
      </c>
      <c r="V167" s="47">
        <f t="shared" si="26"/>
        <v>0.83333333333333337</v>
      </c>
      <c r="W167" s="47">
        <f t="shared" si="27"/>
        <v>0.83333333333333337</v>
      </c>
      <c r="X167" s="47" t="str">
        <f t="shared" si="28"/>
        <v>..</v>
      </c>
      <c r="Y167" s="47" t="str">
        <f t="shared" si="29"/>
        <v>..</v>
      </c>
      <c r="Z167" s="47" t="str">
        <f t="shared" si="30"/>
        <v>..</v>
      </c>
      <c r="AA167" s="47" t="str">
        <f t="shared" si="31"/>
        <v>..</v>
      </c>
      <c r="AB167" s="47" t="str">
        <f t="shared" si="32"/>
        <v>..</v>
      </c>
    </row>
    <row r="168" spans="1:29" ht="15.5" x14ac:dyDescent="0.35">
      <c r="A168" s="44" t="s">
        <v>160</v>
      </c>
      <c r="B168" s="50" t="s">
        <v>450</v>
      </c>
      <c r="C168" s="47">
        <f t="shared" si="22"/>
        <v>0.16888888888888887</v>
      </c>
      <c r="D168" s="47" t="str">
        <f t="shared" si="23"/>
        <v>..</v>
      </c>
      <c r="E168" s="47" t="str">
        <f t="shared" si="24"/>
        <v>..</v>
      </c>
      <c r="F168" s="50"/>
      <c r="G168" s="50"/>
      <c r="K168" s="81">
        <v>66</v>
      </c>
      <c r="L168" s="84">
        <v>7</v>
      </c>
      <c r="M168" s="84">
        <v>6</v>
      </c>
      <c r="N168" s="84"/>
      <c r="O168" s="84"/>
      <c r="P168" s="84"/>
      <c r="Q168" s="84"/>
      <c r="R168" s="84"/>
      <c r="U168" s="47">
        <f t="shared" si="25"/>
        <v>0.33999999999999997</v>
      </c>
      <c r="V168" s="47">
        <f t="shared" si="26"/>
        <v>0</v>
      </c>
      <c r="W168" s="47">
        <f t="shared" si="27"/>
        <v>0.16666666666666663</v>
      </c>
      <c r="X168" s="47" t="str">
        <f t="shared" si="28"/>
        <v>..</v>
      </c>
      <c r="Y168" s="47" t="str">
        <f t="shared" si="29"/>
        <v>..</v>
      </c>
      <c r="Z168" s="47" t="str">
        <f t="shared" si="30"/>
        <v>..</v>
      </c>
      <c r="AA168" s="47" t="str">
        <f t="shared" si="31"/>
        <v>..</v>
      </c>
      <c r="AB168" s="47" t="str">
        <f t="shared" si="32"/>
        <v>..</v>
      </c>
    </row>
    <row r="169" spans="1:29" ht="15.5" x14ac:dyDescent="0.35">
      <c r="A169" s="44" t="s">
        <v>52</v>
      </c>
      <c r="B169" s="50" t="s">
        <v>398</v>
      </c>
      <c r="C169" s="47">
        <f t="shared" si="22"/>
        <v>0.90666666666666662</v>
      </c>
      <c r="D169" s="47" t="str">
        <f t="shared" si="23"/>
        <v>..</v>
      </c>
      <c r="E169" s="47" t="str">
        <f t="shared" si="24"/>
        <v>..</v>
      </c>
      <c r="F169" s="50"/>
      <c r="G169" s="50"/>
      <c r="K169" s="81">
        <v>28</v>
      </c>
      <c r="L169" s="84">
        <v>1</v>
      </c>
      <c r="M169" s="84">
        <v>1</v>
      </c>
      <c r="N169" s="84"/>
      <c r="O169" s="84"/>
      <c r="P169" s="84"/>
      <c r="Q169" s="84"/>
      <c r="R169" s="84"/>
      <c r="U169" s="47">
        <f t="shared" si="25"/>
        <v>0.72</v>
      </c>
      <c r="V169" s="47">
        <f t="shared" si="26"/>
        <v>1</v>
      </c>
      <c r="W169" s="47">
        <f t="shared" si="27"/>
        <v>1</v>
      </c>
      <c r="X169" s="47" t="str">
        <f t="shared" si="28"/>
        <v>..</v>
      </c>
      <c r="Y169" s="47" t="str">
        <f t="shared" si="29"/>
        <v>..</v>
      </c>
      <c r="Z169" s="47" t="str">
        <f t="shared" si="30"/>
        <v>..</v>
      </c>
      <c r="AA169" s="47" t="str">
        <f t="shared" si="31"/>
        <v>..</v>
      </c>
      <c r="AB169" s="47" t="str">
        <f t="shared" si="32"/>
        <v>..</v>
      </c>
      <c r="AC169" s="1" t="s">
        <v>456</v>
      </c>
    </row>
    <row r="170" spans="1:29" ht="15.5" x14ac:dyDescent="0.35">
      <c r="A170" s="44" t="s">
        <v>101</v>
      </c>
      <c r="B170" s="50" t="s">
        <v>399</v>
      </c>
      <c r="C170" s="47">
        <f t="shared" si="22"/>
        <v>0.45333333333333331</v>
      </c>
      <c r="D170" s="47" t="str">
        <f t="shared" si="23"/>
        <v>..</v>
      </c>
      <c r="E170" s="47" t="str">
        <f t="shared" si="24"/>
        <v>..</v>
      </c>
      <c r="F170" s="50"/>
      <c r="G170" s="50"/>
      <c r="K170" s="81">
        <v>64</v>
      </c>
      <c r="L170" s="84">
        <v>4</v>
      </c>
      <c r="M170" s="84">
        <v>4</v>
      </c>
      <c r="N170" s="84"/>
      <c r="O170" s="84"/>
      <c r="P170" s="84"/>
      <c r="Q170" s="84"/>
      <c r="R170" s="84"/>
      <c r="U170" s="47">
        <f t="shared" si="25"/>
        <v>0.36</v>
      </c>
      <c r="V170" s="47">
        <f t="shared" si="26"/>
        <v>0.5</v>
      </c>
      <c r="W170" s="47">
        <f t="shared" si="27"/>
        <v>0.5</v>
      </c>
      <c r="X170" s="47" t="str">
        <f t="shared" si="28"/>
        <v>..</v>
      </c>
      <c r="Y170" s="47" t="str">
        <f t="shared" si="29"/>
        <v>..</v>
      </c>
      <c r="Z170" s="47" t="str">
        <f t="shared" si="30"/>
        <v>..</v>
      </c>
      <c r="AA170" s="47" t="str">
        <f t="shared" si="31"/>
        <v>..</v>
      </c>
      <c r="AB170" s="47" t="str">
        <f t="shared" si="32"/>
        <v>..</v>
      </c>
    </row>
    <row r="171" spans="1:29" ht="15.5" x14ac:dyDescent="0.35">
      <c r="A171" s="44" t="s">
        <v>92</v>
      </c>
      <c r="B171" s="50" t="s">
        <v>558</v>
      </c>
      <c r="C171" s="47">
        <f t="shared" si="22"/>
        <v>0.87777777777777777</v>
      </c>
      <c r="D171" s="47" t="str">
        <f t="shared" si="23"/>
        <v>..</v>
      </c>
      <c r="E171" s="47" t="str">
        <f t="shared" si="24"/>
        <v>..</v>
      </c>
      <c r="F171" s="50"/>
      <c r="G171" s="50"/>
      <c r="K171" s="81">
        <v>20</v>
      </c>
      <c r="L171" s="84">
        <v>2</v>
      </c>
      <c r="M171" s="84">
        <v>1</v>
      </c>
      <c r="N171" s="84"/>
      <c r="O171" s="84"/>
      <c r="P171" s="84"/>
      <c r="Q171" s="84"/>
      <c r="R171" s="84"/>
      <c r="U171" s="47">
        <f t="shared" si="25"/>
        <v>0.8</v>
      </c>
      <c r="V171" s="47">
        <f t="shared" si="26"/>
        <v>0.83333333333333337</v>
      </c>
      <c r="W171" s="47">
        <f t="shared" si="27"/>
        <v>1</v>
      </c>
      <c r="X171" s="47" t="str">
        <f t="shared" si="28"/>
        <v>..</v>
      </c>
      <c r="Y171" s="47" t="str">
        <f t="shared" si="29"/>
        <v>..</v>
      </c>
      <c r="Z171" s="47" t="str">
        <f t="shared" si="30"/>
        <v>..</v>
      </c>
      <c r="AA171" s="47" t="str">
        <f t="shared" si="31"/>
        <v>..</v>
      </c>
      <c r="AB171" s="47" t="str">
        <f t="shared" si="32"/>
        <v>..</v>
      </c>
    </row>
    <row r="172" spans="1:29" ht="15.5" x14ac:dyDescent="0.35">
      <c r="A172" s="44" t="s">
        <v>99</v>
      </c>
      <c r="B172" s="50" t="s">
        <v>559</v>
      </c>
      <c r="C172" s="47">
        <f t="shared" si="22"/>
        <v>0.95000000000000007</v>
      </c>
      <c r="D172" s="47" t="str">
        <f t="shared" si="23"/>
        <v>..</v>
      </c>
      <c r="E172" s="47" t="str">
        <f t="shared" si="24"/>
        <v>..</v>
      </c>
      <c r="F172" s="50"/>
      <c r="G172" s="50"/>
      <c r="K172" s="81">
        <v>15</v>
      </c>
      <c r="L172" s="84">
        <v>1</v>
      </c>
      <c r="M172" s="84">
        <v>1</v>
      </c>
      <c r="N172" s="84"/>
      <c r="O172" s="84"/>
      <c r="P172" s="84"/>
      <c r="Q172" s="84"/>
      <c r="R172" s="84"/>
      <c r="U172" s="47">
        <f t="shared" si="25"/>
        <v>0.85</v>
      </c>
      <c r="V172" s="47">
        <f t="shared" si="26"/>
        <v>1</v>
      </c>
      <c r="W172" s="47">
        <f t="shared" si="27"/>
        <v>1</v>
      </c>
      <c r="X172" s="47" t="str">
        <f t="shared" si="28"/>
        <v>..</v>
      </c>
      <c r="Y172" s="47" t="str">
        <f t="shared" si="29"/>
        <v>..</v>
      </c>
      <c r="Z172" s="47" t="str">
        <f t="shared" si="30"/>
        <v>..</v>
      </c>
      <c r="AA172" s="47" t="str">
        <f t="shared" si="31"/>
        <v>..</v>
      </c>
      <c r="AB172" s="47" t="str">
        <f t="shared" si="32"/>
        <v>..</v>
      </c>
    </row>
    <row r="173" spans="1:29" ht="15.5" x14ac:dyDescent="0.35">
      <c r="A173" s="44" t="s">
        <v>187</v>
      </c>
      <c r="B173" s="50" t="s">
        <v>560</v>
      </c>
      <c r="C173" s="47">
        <f t="shared" si="22"/>
        <v>0.94333333333333336</v>
      </c>
      <c r="D173" s="47" t="str">
        <f t="shared" si="23"/>
        <v>..</v>
      </c>
      <c r="E173" s="47" t="str">
        <f t="shared" si="24"/>
        <v>..</v>
      </c>
      <c r="F173" s="50"/>
      <c r="G173" s="50"/>
      <c r="K173" s="81">
        <v>17</v>
      </c>
      <c r="L173" s="84">
        <v>1</v>
      </c>
      <c r="M173" s="84">
        <v>1</v>
      </c>
      <c r="N173" s="84"/>
      <c r="O173" s="84"/>
      <c r="P173" s="84"/>
      <c r="Q173" s="84"/>
      <c r="R173" s="84"/>
      <c r="U173" s="47">
        <f t="shared" si="25"/>
        <v>0.83</v>
      </c>
      <c r="V173" s="47">
        <f t="shared" si="26"/>
        <v>1</v>
      </c>
      <c r="W173" s="47">
        <f t="shared" si="27"/>
        <v>1</v>
      </c>
      <c r="X173" s="47" t="str">
        <f t="shared" si="28"/>
        <v>..</v>
      </c>
      <c r="Y173" s="47" t="str">
        <f t="shared" si="29"/>
        <v>..</v>
      </c>
      <c r="Z173" s="47" t="str">
        <f t="shared" si="30"/>
        <v>..</v>
      </c>
      <c r="AA173" s="47" t="str">
        <f t="shared" si="31"/>
        <v>..</v>
      </c>
      <c r="AB173" s="47" t="str">
        <f t="shared" si="32"/>
        <v>..</v>
      </c>
    </row>
    <row r="174" spans="1:29" ht="15.5" x14ac:dyDescent="0.35">
      <c r="A174" s="44" t="s">
        <v>152</v>
      </c>
      <c r="B174" s="50" t="s">
        <v>400</v>
      </c>
      <c r="C174" s="47">
        <f t="shared" si="22"/>
        <v>5.000000000000001E-2</v>
      </c>
      <c r="D174" s="47" t="str">
        <f t="shared" si="23"/>
        <v>..</v>
      </c>
      <c r="E174" s="47" t="str">
        <f t="shared" si="24"/>
        <v>..</v>
      </c>
      <c r="F174" s="50"/>
      <c r="G174" s="50"/>
      <c r="K174" s="81">
        <v>85</v>
      </c>
      <c r="L174" s="84">
        <v>7</v>
      </c>
      <c r="M174" s="84">
        <v>7</v>
      </c>
      <c r="N174" s="84"/>
      <c r="O174" s="84"/>
      <c r="P174" s="84"/>
      <c r="Q174" s="84"/>
      <c r="R174" s="84"/>
      <c r="U174" s="47">
        <f t="shared" si="25"/>
        <v>0.15000000000000002</v>
      </c>
      <c r="V174" s="47">
        <f t="shared" si="26"/>
        <v>0</v>
      </c>
      <c r="W174" s="47">
        <f t="shared" si="27"/>
        <v>0</v>
      </c>
      <c r="X174" s="47" t="str">
        <f t="shared" si="28"/>
        <v>..</v>
      </c>
      <c r="Y174" s="47" t="str">
        <f t="shared" si="29"/>
        <v>..</v>
      </c>
      <c r="Z174" s="47" t="str">
        <f t="shared" si="30"/>
        <v>..</v>
      </c>
      <c r="AA174" s="47" t="str">
        <f t="shared" si="31"/>
        <v>..</v>
      </c>
      <c r="AB174" s="47" t="str">
        <f t="shared" si="32"/>
        <v>..</v>
      </c>
    </row>
    <row r="175" spans="1:29" ht="15.5" x14ac:dyDescent="0.35">
      <c r="A175" s="44" t="s">
        <v>162</v>
      </c>
      <c r="B175" s="50" t="s">
        <v>401</v>
      </c>
      <c r="C175" s="47">
        <f t="shared" si="22"/>
        <v>0.73999999999999988</v>
      </c>
      <c r="D175" s="47" t="str">
        <f t="shared" si="23"/>
        <v>..</v>
      </c>
      <c r="E175" s="47" t="str">
        <f t="shared" si="24"/>
        <v>..</v>
      </c>
      <c r="F175" s="50"/>
      <c r="G175" s="50"/>
      <c r="K175" s="81">
        <v>28</v>
      </c>
      <c r="L175" s="84">
        <v>2</v>
      </c>
      <c r="M175" s="84">
        <v>3</v>
      </c>
      <c r="N175" s="84"/>
      <c r="O175" s="84"/>
      <c r="P175" s="84"/>
      <c r="Q175" s="84"/>
      <c r="R175" s="84"/>
      <c r="U175" s="47">
        <f t="shared" si="25"/>
        <v>0.72</v>
      </c>
      <c r="V175" s="47">
        <f t="shared" si="26"/>
        <v>0.83333333333333337</v>
      </c>
      <c r="W175" s="47">
        <f t="shared" si="27"/>
        <v>0.66666666666666674</v>
      </c>
      <c r="X175" s="47" t="str">
        <f t="shared" si="28"/>
        <v>..</v>
      </c>
      <c r="Y175" s="47" t="str">
        <f t="shared" si="29"/>
        <v>..</v>
      </c>
      <c r="Z175" s="47" t="str">
        <f t="shared" si="30"/>
        <v>..</v>
      </c>
      <c r="AA175" s="47" t="str">
        <f t="shared" si="31"/>
        <v>..</v>
      </c>
      <c r="AB175" s="47" t="str">
        <f t="shared" si="32"/>
        <v>..</v>
      </c>
    </row>
    <row r="176" spans="1:29" ht="15.5" x14ac:dyDescent="0.35">
      <c r="A176" s="44" t="s">
        <v>166</v>
      </c>
      <c r="B176" s="50" t="s">
        <v>402</v>
      </c>
      <c r="C176" s="47">
        <f t="shared" si="22"/>
        <v>0.17111111111111113</v>
      </c>
      <c r="D176" s="47" t="str">
        <f t="shared" si="23"/>
        <v>..</v>
      </c>
      <c r="E176" s="47" t="str">
        <f t="shared" si="24"/>
        <v>..</v>
      </c>
      <c r="F176" s="50"/>
      <c r="G176" s="50"/>
      <c r="K176" s="81">
        <v>82</v>
      </c>
      <c r="L176" s="84">
        <v>7</v>
      </c>
      <c r="M176" s="84">
        <v>5</v>
      </c>
      <c r="N176" s="84"/>
      <c r="O176" s="84"/>
      <c r="P176" s="84"/>
      <c r="Q176" s="84"/>
      <c r="R176" s="84"/>
      <c r="U176" s="47">
        <f t="shared" si="25"/>
        <v>0.18000000000000005</v>
      </c>
      <c r="V176" s="47">
        <f t="shared" si="26"/>
        <v>0</v>
      </c>
      <c r="W176" s="47">
        <f t="shared" si="27"/>
        <v>0.33333333333333337</v>
      </c>
      <c r="X176" s="47" t="str">
        <f t="shared" si="28"/>
        <v>..</v>
      </c>
      <c r="Y176" s="47" t="str">
        <f t="shared" si="29"/>
        <v>..</v>
      </c>
      <c r="Z176" s="47" t="str">
        <f t="shared" si="30"/>
        <v>..</v>
      </c>
      <c r="AA176" s="47" t="str">
        <f t="shared" si="31"/>
        <v>..</v>
      </c>
      <c r="AB176" s="47" t="str">
        <f t="shared" si="32"/>
        <v>..</v>
      </c>
    </row>
    <row r="177" spans="1:28" ht="15.5" x14ac:dyDescent="0.35">
      <c r="A177" s="44" t="s">
        <v>165</v>
      </c>
      <c r="B177" s="50" t="s">
        <v>403</v>
      </c>
      <c r="C177" s="47">
        <f t="shared" si="22"/>
        <v>0.96333333333333337</v>
      </c>
      <c r="D177" s="47" t="str">
        <f t="shared" si="23"/>
        <v>..</v>
      </c>
      <c r="E177" s="47" t="str">
        <f t="shared" si="24"/>
        <v>..</v>
      </c>
      <c r="F177" s="50"/>
      <c r="G177" s="50"/>
      <c r="K177" s="81">
        <v>11</v>
      </c>
      <c r="L177" s="84">
        <v>1</v>
      </c>
      <c r="M177" s="84">
        <v>1</v>
      </c>
      <c r="N177" s="84"/>
      <c r="O177" s="84"/>
      <c r="P177" s="84"/>
      <c r="Q177" s="84"/>
      <c r="R177" s="84"/>
      <c r="U177" s="47">
        <f t="shared" si="25"/>
        <v>0.89</v>
      </c>
      <c r="V177" s="47">
        <f t="shared" si="26"/>
        <v>1</v>
      </c>
      <c r="W177" s="47">
        <f t="shared" si="27"/>
        <v>1</v>
      </c>
      <c r="X177" s="47" t="str">
        <f t="shared" si="28"/>
        <v>..</v>
      </c>
      <c r="Y177" s="47" t="str">
        <f t="shared" si="29"/>
        <v>..</v>
      </c>
      <c r="Z177" s="47" t="str">
        <f t="shared" si="30"/>
        <v>..</v>
      </c>
      <c r="AA177" s="47" t="str">
        <f t="shared" si="31"/>
        <v>..</v>
      </c>
      <c r="AB177" s="47" t="str">
        <f t="shared" si="32"/>
        <v>..</v>
      </c>
    </row>
    <row r="178" spans="1:28" ht="15.5" x14ac:dyDescent="0.35">
      <c r="A178" s="44" t="s">
        <v>30</v>
      </c>
      <c r="B178" s="50" t="s">
        <v>404</v>
      </c>
      <c r="C178" s="47">
        <f t="shared" si="22"/>
        <v>0.95666666666666667</v>
      </c>
      <c r="D178" s="47" t="str">
        <f t="shared" si="23"/>
        <v>..</v>
      </c>
      <c r="E178" s="47" t="str">
        <f t="shared" si="24"/>
        <v>..</v>
      </c>
      <c r="F178" s="50"/>
      <c r="G178" s="50"/>
      <c r="K178" s="81">
        <v>13</v>
      </c>
      <c r="L178" s="84">
        <v>1</v>
      </c>
      <c r="M178" s="84">
        <v>1</v>
      </c>
      <c r="N178" s="84"/>
      <c r="O178" s="84"/>
      <c r="P178" s="84"/>
      <c r="Q178" s="84"/>
      <c r="R178" s="84"/>
      <c r="U178" s="47">
        <f t="shared" si="25"/>
        <v>0.87</v>
      </c>
      <c r="V178" s="47">
        <f t="shared" si="26"/>
        <v>1</v>
      </c>
      <c r="W178" s="47">
        <f t="shared" si="27"/>
        <v>1</v>
      </c>
      <c r="X178" s="47" t="str">
        <f t="shared" si="28"/>
        <v>..</v>
      </c>
      <c r="Y178" s="47" t="str">
        <f t="shared" si="29"/>
        <v>..</v>
      </c>
      <c r="Z178" s="47" t="str">
        <f t="shared" si="30"/>
        <v>..</v>
      </c>
      <c r="AA178" s="47" t="str">
        <f t="shared" si="31"/>
        <v>..</v>
      </c>
      <c r="AB178" s="47" t="str">
        <f t="shared" si="32"/>
        <v>..</v>
      </c>
    </row>
    <row r="179" spans="1:28" ht="15.5" x14ac:dyDescent="0.35">
      <c r="A179" s="44" t="s">
        <v>168</v>
      </c>
      <c r="B179" s="50" t="s">
        <v>405</v>
      </c>
      <c r="C179" s="47">
        <f t="shared" si="22"/>
        <v>3.3333333333333326E-2</v>
      </c>
      <c r="D179" s="47" t="str">
        <f t="shared" si="23"/>
        <v>..</v>
      </c>
      <c r="E179" s="47" t="str">
        <f t="shared" si="24"/>
        <v>..</v>
      </c>
      <c r="F179" s="50"/>
      <c r="G179" s="50"/>
      <c r="K179" s="81">
        <v>90</v>
      </c>
      <c r="L179" s="84">
        <v>7</v>
      </c>
      <c r="M179" s="84">
        <v>7</v>
      </c>
      <c r="N179" s="84"/>
      <c r="O179" s="84"/>
      <c r="P179" s="84"/>
      <c r="Q179" s="84"/>
      <c r="R179" s="84"/>
      <c r="U179" s="47">
        <f t="shared" si="25"/>
        <v>9.9999999999999978E-2</v>
      </c>
      <c r="V179" s="47">
        <f t="shared" si="26"/>
        <v>0</v>
      </c>
      <c r="W179" s="47">
        <f t="shared" si="27"/>
        <v>0</v>
      </c>
      <c r="X179" s="47" t="str">
        <f t="shared" si="28"/>
        <v>..</v>
      </c>
      <c r="Y179" s="47" t="str">
        <f t="shared" si="29"/>
        <v>..</v>
      </c>
      <c r="Z179" s="47" t="str">
        <f t="shared" si="30"/>
        <v>..</v>
      </c>
      <c r="AA179" s="47" t="str">
        <f t="shared" si="31"/>
        <v>..</v>
      </c>
      <c r="AB179" s="47" t="str">
        <f t="shared" si="32"/>
        <v>..</v>
      </c>
    </row>
    <row r="180" spans="1:28" ht="15.5" x14ac:dyDescent="0.35">
      <c r="A180" s="44" t="s">
        <v>161</v>
      </c>
      <c r="B180" s="50" t="s">
        <v>561</v>
      </c>
      <c r="C180" s="47">
        <f t="shared" si="22"/>
        <v>0.79555555555555557</v>
      </c>
      <c r="D180" s="47" t="str">
        <f t="shared" si="23"/>
        <v>..</v>
      </c>
      <c r="E180" s="47" t="str">
        <f t="shared" si="24"/>
        <v>..</v>
      </c>
      <c r="F180" s="50"/>
      <c r="G180" s="50"/>
      <c r="K180" s="81">
        <v>28</v>
      </c>
      <c r="L180" s="84">
        <v>2</v>
      </c>
      <c r="M180" s="84">
        <v>2</v>
      </c>
      <c r="N180" s="84"/>
      <c r="O180" s="84"/>
      <c r="P180" s="84"/>
      <c r="Q180" s="84"/>
      <c r="R180" s="84"/>
      <c r="U180" s="47">
        <f t="shared" si="25"/>
        <v>0.72</v>
      </c>
      <c r="V180" s="47">
        <f t="shared" si="26"/>
        <v>0.83333333333333337</v>
      </c>
      <c r="W180" s="47">
        <f t="shared" si="27"/>
        <v>0.83333333333333337</v>
      </c>
      <c r="X180" s="47" t="str">
        <f t="shared" si="28"/>
        <v>..</v>
      </c>
      <c r="Y180" s="47" t="str">
        <f t="shared" si="29"/>
        <v>..</v>
      </c>
      <c r="Z180" s="47" t="str">
        <f t="shared" si="30"/>
        <v>..</v>
      </c>
      <c r="AA180" s="47" t="str">
        <f t="shared" si="31"/>
        <v>..</v>
      </c>
      <c r="AB180" s="47" t="str">
        <f t="shared" si="32"/>
        <v>..</v>
      </c>
    </row>
    <row r="181" spans="1:28" ht="15.5" x14ac:dyDescent="0.35">
      <c r="A181" s="44" t="s">
        <v>180</v>
      </c>
      <c r="B181" s="50" t="s">
        <v>406</v>
      </c>
      <c r="C181" s="47">
        <f t="shared" si="22"/>
        <v>0.85777777777777775</v>
      </c>
      <c r="D181" s="47" t="str">
        <f t="shared" si="23"/>
        <v>..</v>
      </c>
      <c r="E181" s="47" t="str">
        <f t="shared" si="24"/>
        <v>..</v>
      </c>
      <c r="F181" s="50"/>
      <c r="G181" s="50"/>
      <c r="K181" s="81">
        <v>26</v>
      </c>
      <c r="L181" s="84">
        <v>1</v>
      </c>
      <c r="M181" s="84">
        <v>2</v>
      </c>
      <c r="N181" s="84"/>
      <c r="O181" s="84"/>
      <c r="P181" s="84"/>
      <c r="Q181" s="84"/>
      <c r="R181" s="84"/>
      <c r="U181" s="47">
        <f t="shared" si="25"/>
        <v>0.74</v>
      </c>
      <c r="V181" s="47">
        <f t="shared" si="26"/>
        <v>1</v>
      </c>
      <c r="W181" s="47">
        <f t="shared" si="27"/>
        <v>0.83333333333333337</v>
      </c>
      <c r="X181" s="47" t="str">
        <f t="shared" si="28"/>
        <v>..</v>
      </c>
      <c r="Y181" s="47" t="str">
        <f t="shared" si="29"/>
        <v>..</v>
      </c>
      <c r="Z181" s="47" t="str">
        <f t="shared" si="30"/>
        <v>..</v>
      </c>
      <c r="AA181" s="47" t="str">
        <f t="shared" si="31"/>
        <v>..</v>
      </c>
      <c r="AB181" s="47" t="str">
        <f t="shared" si="32"/>
        <v>..</v>
      </c>
    </row>
    <row r="182" spans="1:28" ht="15.5" x14ac:dyDescent="0.35">
      <c r="A182" s="44" t="s">
        <v>172</v>
      </c>
      <c r="B182" s="50" t="s">
        <v>407</v>
      </c>
      <c r="C182" s="47">
        <f t="shared" si="22"/>
        <v>9.7777777777777783E-2</v>
      </c>
      <c r="D182" s="47">
        <f t="shared" si="23"/>
        <v>4.166666666666663E-2</v>
      </c>
      <c r="E182" s="47">
        <f t="shared" si="24"/>
        <v>8.333333333333337E-2</v>
      </c>
      <c r="F182" s="50"/>
      <c r="G182" s="50"/>
      <c r="K182" s="81">
        <v>83</v>
      </c>
      <c r="L182" s="84">
        <v>7</v>
      </c>
      <c r="M182" s="84">
        <v>6</v>
      </c>
      <c r="N182" s="84">
        <v>6.5</v>
      </c>
      <c r="O182" s="84">
        <v>6.75</v>
      </c>
      <c r="P182" s="84">
        <v>6.25</v>
      </c>
      <c r="Q182" s="84">
        <v>6.5</v>
      </c>
      <c r="R182" s="84">
        <v>6.75</v>
      </c>
      <c r="U182" s="47">
        <f t="shared" si="25"/>
        <v>0.17000000000000004</v>
      </c>
      <c r="V182" s="47">
        <f t="shared" si="26"/>
        <v>0</v>
      </c>
      <c r="W182" s="47">
        <f t="shared" si="27"/>
        <v>0.16666666666666663</v>
      </c>
      <c r="X182" s="47">
        <f t="shared" si="28"/>
        <v>8.333333333333337E-2</v>
      </c>
      <c r="Y182" s="47">
        <f t="shared" si="29"/>
        <v>4.166666666666663E-2</v>
      </c>
      <c r="Z182" s="47">
        <f t="shared" si="30"/>
        <v>0.125</v>
      </c>
      <c r="AA182" s="47">
        <f t="shared" si="31"/>
        <v>8.333333333333337E-2</v>
      </c>
      <c r="AB182" s="47">
        <f t="shared" si="32"/>
        <v>4.166666666666663E-2</v>
      </c>
    </row>
    <row r="183" spans="1:28" ht="15.5" x14ac:dyDescent="0.35">
      <c r="A183" s="44" t="s">
        <v>181</v>
      </c>
      <c r="B183" s="50" t="s">
        <v>408</v>
      </c>
      <c r="C183" s="47">
        <f t="shared" si="22"/>
        <v>0.53888888888888886</v>
      </c>
      <c r="D183" s="47" t="str">
        <f t="shared" si="23"/>
        <v>..</v>
      </c>
      <c r="E183" s="47" t="str">
        <f t="shared" si="24"/>
        <v>..</v>
      </c>
      <c r="F183" s="50"/>
      <c r="G183" s="50"/>
      <c r="K183" s="81">
        <v>55</v>
      </c>
      <c r="L183" s="84">
        <v>3</v>
      </c>
      <c r="M183" s="84">
        <v>4</v>
      </c>
      <c r="N183" s="84"/>
      <c r="O183" s="84"/>
      <c r="P183" s="84"/>
      <c r="Q183" s="84"/>
      <c r="R183" s="84"/>
      <c r="U183" s="47">
        <f t="shared" si="25"/>
        <v>0.44999999999999996</v>
      </c>
      <c r="V183" s="47">
        <f t="shared" si="26"/>
        <v>0.66666666666666674</v>
      </c>
      <c r="W183" s="47">
        <f t="shared" si="27"/>
        <v>0.5</v>
      </c>
      <c r="X183" s="47" t="str">
        <f t="shared" si="28"/>
        <v>..</v>
      </c>
      <c r="Y183" s="47" t="str">
        <f t="shared" si="29"/>
        <v>..</v>
      </c>
      <c r="Z183" s="47" t="str">
        <f t="shared" si="30"/>
        <v>..</v>
      </c>
      <c r="AA183" s="47" t="str">
        <f t="shared" si="31"/>
        <v>..</v>
      </c>
      <c r="AB183" s="47" t="str">
        <f t="shared" si="32"/>
        <v>..</v>
      </c>
    </row>
    <row r="184" spans="1:28" ht="15.5" x14ac:dyDescent="0.35">
      <c r="A184" s="44" t="s">
        <v>171</v>
      </c>
      <c r="B184" s="50" t="s">
        <v>409</v>
      </c>
      <c r="C184" s="47">
        <f t="shared" si="22"/>
        <v>0.24333333333333332</v>
      </c>
      <c r="D184" s="47" t="str">
        <f t="shared" si="23"/>
        <v>..</v>
      </c>
      <c r="E184" s="47" t="str">
        <f t="shared" si="24"/>
        <v>..</v>
      </c>
      <c r="F184" s="50"/>
      <c r="G184" s="50"/>
      <c r="K184" s="81">
        <v>77</v>
      </c>
      <c r="L184" s="84">
        <v>6</v>
      </c>
      <c r="M184" s="84">
        <v>5</v>
      </c>
      <c r="N184" s="84"/>
      <c r="O184" s="84"/>
      <c r="P184" s="84"/>
      <c r="Q184" s="84"/>
      <c r="R184" s="84"/>
      <c r="U184" s="47">
        <f t="shared" si="25"/>
        <v>0.22999999999999998</v>
      </c>
      <c r="V184" s="47">
        <f t="shared" si="26"/>
        <v>0.16666666666666663</v>
      </c>
      <c r="W184" s="47">
        <f t="shared" si="27"/>
        <v>0.33333333333333337</v>
      </c>
      <c r="X184" s="47" t="str">
        <f t="shared" si="28"/>
        <v>..</v>
      </c>
      <c r="Y184" s="47" t="str">
        <f t="shared" si="29"/>
        <v>..</v>
      </c>
      <c r="Z184" s="47" t="str">
        <f t="shared" si="30"/>
        <v>..</v>
      </c>
      <c r="AA184" s="47" t="str">
        <f t="shared" si="31"/>
        <v>..</v>
      </c>
      <c r="AB184" s="47" t="str">
        <f t="shared" si="32"/>
        <v>..</v>
      </c>
    </row>
    <row r="185" spans="1:28" ht="15.5" x14ac:dyDescent="0.35">
      <c r="A185" s="44" t="s">
        <v>170</v>
      </c>
      <c r="B185" s="50" t="s">
        <v>410</v>
      </c>
      <c r="C185" s="47">
        <f t="shared" si="22"/>
        <v>0.46666666666666662</v>
      </c>
      <c r="D185" s="47" t="str">
        <f t="shared" si="23"/>
        <v>..</v>
      </c>
      <c r="E185" s="47" t="str">
        <f t="shared" si="24"/>
        <v>..</v>
      </c>
      <c r="F185" s="50"/>
      <c r="G185" s="50"/>
      <c r="K185" s="81">
        <v>60</v>
      </c>
      <c r="L185" s="84">
        <v>4</v>
      </c>
      <c r="M185" s="84">
        <v>4</v>
      </c>
      <c r="N185" s="84"/>
      <c r="O185" s="84"/>
      <c r="P185" s="84"/>
      <c r="Q185" s="84"/>
      <c r="R185" s="84"/>
      <c r="U185" s="47">
        <f t="shared" si="25"/>
        <v>0.4</v>
      </c>
      <c r="V185" s="47">
        <f t="shared" si="26"/>
        <v>0.5</v>
      </c>
      <c r="W185" s="47">
        <f t="shared" si="27"/>
        <v>0.5</v>
      </c>
      <c r="X185" s="47" t="str">
        <f t="shared" si="28"/>
        <v>..</v>
      </c>
      <c r="Y185" s="47" t="str">
        <f t="shared" si="29"/>
        <v>..</v>
      </c>
      <c r="Z185" s="47" t="str">
        <f t="shared" si="30"/>
        <v>..</v>
      </c>
      <c r="AA185" s="47" t="str">
        <f t="shared" si="31"/>
        <v>..</v>
      </c>
      <c r="AB185" s="47" t="str">
        <f t="shared" si="32"/>
        <v>..</v>
      </c>
    </row>
    <row r="186" spans="1:28" ht="15.5" x14ac:dyDescent="0.35">
      <c r="A186" s="44" t="s">
        <v>175</v>
      </c>
      <c r="B186" s="50" t="s">
        <v>411</v>
      </c>
      <c r="C186" s="47">
        <f t="shared" si="22"/>
        <v>0.79222222222222227</v>
      </c>
      <c r="D186" s="47" t="str">
        <f t="shared" si="23"/>
        <v>..</v>
      </c>
      <c r="E186" s="47" t="str">
        <f t="shared" si="24"/>
        <v>..</v>
      </c>
      <c r="F186" s="50"/>
      <c r="G186" s="50"/>
      <c r="K186" s="81">
        <v>29</v>
      </c>
      <c r="L186" s="84">
        <v>2</v>
      </c>
      <c r="M186" s="84">
        <v>2</v>
      </c>
      <c r="N186" s="84"/>
      <c r="O186" s="84"/>
      <c r="P186" s="84"/>
      <c r="Q186" s="84"/>
      <c r="R186" s="84"/>
      <c r="U186" s="47">
        <f t="shared" si="25"/>
        <v>0.71</v>
      </c>
      <c r="V186" s="47">
        <f t="shared" si="26"/>
        <v>0.83333333333333337</v>
      </c>
      <c r="W186" s="47">
        <f t="shared" si="27"/>
        <v>0.83333333333333337</v>
      </c>
      <c r="X186" s="47" t="str">
        <f t="shared" si="28"/>
        <v>..</v>
      </c>
      <c r="Y186" s="47" t="str">
        <f t="shared" si="29"/>
        <v>..</v>
      </c>
      <c r="Z186" s="47" t="str">
        <f t="shared" si="30"/>
        <v>..</v>
      </c>
      <c r="AA186" s="47" t="str">
        <f t="shared" si="31"/>
        <v>..</v>
      </c>
      <c r="AB186" s="47" t="str">
        <f t="shared" si="32"/>
        <v>..</v>
      </c>
    </row>
    <row r="187" spans="1:28" ht="15.5" x14ac:dyDescent="0.35">
      <c r="A187" s="44" t="s">
        <v>176</v>
      </c>
      <c r="B187" s="44" t="s">
        <v>412</v>
      </c>
      <c r="C187" s="47">
        <f t="shared" si="22"/>
        <v>0.79888888888888898</v>
      </c>
      <c r="D187" s="47" t="str">
        <f t="shared" si="23"/>
        <v>..</v>
      </c>
      <c r="E187" s="47" t="str">
        <f t="shared" si="24"/>
        <v>..</v>
      </c>
      <c r="F187" s="50"/>
      <c r="G187" s="50"/>
      <c r="K187" s="81">
        <v>27</v>
      </c>
      <c r="L187" s="84">
        <v>2</v>
      </c>
      <c r="M187" s="84">
        <v>2</v>
      </c>
      <c r="N187" s="84"/>
      <c r="O187" s="84"/>
      <c r="P187" s="84"/>
      <c r="Q187" s="84"/>
      <c r="R187" s="84"/>
      <c r="U187" s="47">
        <f t="shared" si="25"/>
        <v>0.73</v>
      </c>
      <c r="V187" s="47">
        <f t="shared" si="26"/>
        <v>0.83333333333333337</v>
      </c>
      <c r="W187" s="47">
        <f t="shared" si="27"/>
        <v>0.83333333333333337</v>
      </c>
      <c r="X187" s="47" t="str">
        <f t="shared" si="28"/>
        <v>..</v>
      </c>
      <c r="Y187" s="47" t="str">
        <f t="shared" si="29"/>
        <v>..</v>
      </c>
      <c r="Z187" s="47" t="str">
        <f t="shared" si="30"/>
        <v>..</v>
      </c>
      <c r="AA187" s="47" t="str">
        <f t="shared" si="31"/>
        <v>..</v>
      </c>
      <c r="AB187" s="47" t="str">
        <f t="shared" si="32"/>
        <v>..</v>
      </c>
    </row>
    <row r="188" spans="1:28" ht="15.5" x14ac:dyDescent="0.35">
      <c r="A188" s="44" t="s">
        <v>177</v>
      </c>
      <c r="B188" s="44" t="s">
        <v>413</v>
      </c>
      <c r="C188" s="47">
        <f t="shared" si="22"/>
        <v>0.7155555555555555</v>
      </c>
      <c r="D188" s="47" t="str">
        <f t="shared" si="23"/>
        <v>..</v>
      </c>
      <c r="E188" s="47" t="str">
        <f t="shared" si="24"/>
        <v>..</v>
      </c>
      <c r="F188" s="50"/>
      <c r="G188" s="50"/>
      <c r="K188" s="81">
        <v>52</v>
      </c>
      <c r="L188" s="84">
        <v>1</v>
      </c>
      <c r="M188" s="84">
        <v>3</v>
      </c>
      <c r="N188" s="84"/>
      <c r="O188" s="84"/>
      <c r="P188" s="84"/>
      <c r="Q188" s="84"/>
      <c r="R188" s="84"/>
      <c r="U188" s="47">
        <f t="shared" si="25"/>
        <v>0.48</v>
      </c>
      <c r="V188" s="47">
        <f t="shared" si="26"/>
        <v>1</v>
      </c>
      <c r="W188" s="47">
        <f t="shared" si="27"/>
        <v>0.66666666666666674</v>
      </c>
      <c r="X188" s="47" t="str">
        <f t="shared" si="28"/>
        <v>..</v>
      </c>
      <c r="Y188" s="47" t="str">
        <f t="shared" si="29"/>
        <v>..</v>
      </c>
      <c r="Z188" s="47" t="str">
        <f t="shared" si="30"/>
        <v>..</v>
      </c>
      <c r="AA188" s="47" t="str">
        <f t="shared" si="31"/>
        <v>..</v>
      </c>
      <c r="AB188" s="47" t="str">
        <f t="shared" si="32"/>
        <v>..</v>
      </c>
    </row>
    <row r="189" spans="1:28" ht="15.5" x14ac:dyDescent="0.35">
      <c r="A189" s="44" t="s">
        <v>178</v>
      </c>
      <c r="B189" s="44" t="s">
        <v>414</v>
      </c>
      <c r="C189" s="47">
        <f t="shared" si="22"/>
        <v>0.48555555555555557</v>
      </c>
      <c r="D189" s="47" t="str">
        <f t="shared" si="23"/>
        <v>..</v>
      </c>
      <c r="E189" s="47" t="str">
        <f t="shared" si="24"/>
        <v>..</v>
      </c>
      <c r="F189" s="50"/>
      <c r="G189" s="50"/>
      <c r="K189" s="81">
        <v>71</v>
      </c>
      <c r="L189" s="84">
        <v>3</v>
      </c>
      <c r="M189" s="84">
        <v>4</v>
      </c>
      <c r="N189" s="84"/>
      <c r="O189" s="84"/>
      <c r="P189" s="84"/>
      <c r="Q189" s="84"/>
      <c r="R189" s="84"/>
      <c r="U189" s="47">
        <f t="shared" si="25"/>
        <v>0.29000000000000004</v>
      </c>
      <c r="V189" s="47">
        <f t="shared" si="26"/>
        <v>0.66666666666666674</v>
      </c>
      <c r="W189" s="47">
        <f t="shared" si="27"/>
        <v>0.5</v>
      </c>
      <c r="X189" s="47" t="str">
        <f t="shared" si="28"/>
        <v>..</v>
      </c>
      <c r="Y189" s="47" t="str">
        <f t="shared" si="29"/>
        <v>..</v>
      </c>
      <c r="Z189" s="47" t="str">
        <f t="shared" si="30"/>
        <v>..</v>
      </c>
      <c r="AA189" s="47" t="str">
        <f t="shared" si="31"/>
        <v>..</v>
      </c>
      <c r="AB189" s="47" t="str">
        <f t="shared" si="32"/>
        <v>..</v>
      </c>
    </row>
    <row r="190" spans="1:28" ht="15.5" x14ac:dyDescent="0.35">
      <c r="A190" s="44" t="s">
        <v>173</v>
      </c>
      <c r="B190" s="44" t="s">
        <v>415</v>
      </c>
      <c r="C190" s="47">
        <f t="shared" ref="C190:C194" si="33">IF(ISNUMBER(AVERAGE(U190:W190,Z190:AB190)),AVERAGE(U190:W190,Z190:AB190),"..")</f>
        <v>6.6666666666666723E-3</v>
      </c>
      <c r="D190" s="47">
        <f t="shared" ref="D190:D194" si="34">+Y190</f>
        <v>0</v>
      </c>
      <c r="E190" s="47">
        <f t="shared" ref="E190:E194" si="35">+X190</f>
        <v>4.166666666666663E-2</v>
      </c>
      <c r="F190" s="50"/>
      <c r="G190" s="50"/>
      <c r="K190" s="81">
        <v>96</v>
      </c>
      <c r="L190" s="84">
        <v>7</v>
      </c>
      <c r="M190" s="84">
        <v>7</v>
      </c>
      <c r="N190" s="84">
        <v>6.75</v>
      </c>
      <c r="O190" s="84">
        <v>7</v>
      </c>
      <c r="P190" s="84">
        <v>7</v>
      </c>
      <c r="Q190" s="84">
        <v>7</v>
      </c>
      <c r="R190" s="84">
        <v>7</v>
      </c>
      <c r="U190" s="47">
        <f t="shared" ref="U190:U205" si="36">IF(ISNUMBER(K190)=TRUE,U$5*(K190-U$4)/(U$3-U$4)+(1-U$5)*(1-(K190-U$4)/(U$3-U$4)),"..")</f>
        <v>4.0000000000000036E-2</v>
      </c>
      <c r="V190" s="47">
        <f t="shared" ref="V190:V205" si="37">IF(ISNUMBER(L190)=TRUE,V$5*(L190-V$4)/(V$3-V$4)+(1-V$5)*(1-(L190-V$4)/(V$3-V$4)),"..")</f>
        <v>0</v>
      </c>
      <c r="W190" s="47">
        <f t="shared" ref="W190:W205" si="38">IF(ISNUMBER(M190)=TRUE,W$5*(M190-W$4)/(W$3-W$4)+(1-W$5)*(1-(M190-W$4)/(W$3-W$4)),"..")</f>
        <v>0</v>
      </c>
      <c r="X190" s="47">
        <f t="shared" ref="X190:X205" si="39">IF(ISNUMBER(N190)=TRUE,X$5*(N190-X$4)/(X$3-X$4)+(1-X$5)*(1-(N190-X$4)/(X$3-X$4)),"..")</f>
        <v>4.166666666666663E-2</v>
      </c>
      <c r="Y190" s="47">
        <f t="shared" ref="Y190:Y205" si="40">IF(ISNUMBER(O190)=TRUE,Y$5*(O190-Y$4)/(Y$3-Y$4)+(1-Y$5)*(1-(O190-Y$4)/(Y$3-Y$4)),"..")</f>
        <v>0</v>
      </c>
      <c r="Z190" s="47">
        <f t="shared" ref="Z190:Z205" si="41">IF(ISNUMBER(P190)=TRUE,Z$5*(P190-Z$4)/(Z$3-Z$4)+(1-Z$5)*(1-(P190-Z$4)/(Z$3-Z$4)),"..")</f>
        <v>0</v>
      </c>
      <c r="AA190" s="47">
        <f t="shared" ref="AA190:AA205" si="42">IF(ISNUMBER(Q190)=TRUE,AA$5*(Q190-AA$4)/(AA$3-AA$4)+(1-AA$5)*(1-(Q190-AA$4)/(AA$3-AA$4)),"..")</f>
        <v>0</v>
      </c>
      <c r="AB190" s="47">
        <f t="shared" ref="AB190:AB205" si="43">IF(ISNUMBER(R190)=TRUE,AB$5*(R190-AB$4)/(AB$3-AB$4)+(1-AB$5)*(1-(R190-AB$4)/(AB$3-AB$4)),"..")</f>
        <v>0</v>
      </c>
    </row>
    <row r="191" spans="1:28" ht="15.5" x14ac:dyDescent="0.35">
      <c r="A191" s="44" t="s">
        <v>179</v>
      </c>
      <c r="B191" s="44" t="s">
        <v>416</v>
      </c>
      <c r="C191" s="47">
        <f t="shared" si="33"/>
        <v>0.91</v>
      </c>
      <c r="D191" s="47" t="str">
        <f t="shared" si="34"/>
        <v>..</v>
      </c>
      <c r="E191" s="47" t="str">
        <f t="shared" si="35"/>
        <v>..</v>
      </c>
      <c r="F191" s="50"/>
      <c r="G191" s="50"/>
      <c r="K191" s="81">
        <v>27</v>
      </c>
      <c r="L191" s="84">
        <v>1</v>
      </c>
      <c r="M191" s="84">
        <v>1</v>
      </c>
      <c r="N191" s="84"/>
      <c r="O191" s="84"/>
      <c r="P191" s="84"/>
      <c r="Q191" s="84"/>
      <c r="R191" s="84"/>
      <c r="U191" s="47">
        <f t="shared" si="36"/>
        <v>0.73</v>
      </c>
      <c r="V191" s="47">
        <f t="shared" si="37"/>
        <v>1</v>
      </c>
      <c r="W191" s="47">
        <f t="shared" si="38"/>
        <v>1</v>
      </c>
      <c r="X191" s="47" t="str">
        <f t="shared" si="39"/>
        <v>..</v>
      </c>
      <c r="Y191" s="47" t="str">
        <f t="shared" si="40"/>
        <v>..</v>
      </c>
      <c r="Z191" s="47" t="str">
        <f t="shared" si="41"/>
        <v>..</v>
      </c>
      <c r="AA191" s="47" t="str">
        <f t="shared" si="42"/>
        <v>..</v>
      </c>
      <c r="AB191" s="47" t="str">
        <f t="shared" si="43"/>
        <v>..</v>
      </c>
    </row>
    <row r="192" spans="1:28" ht="15.5" x14ac:dyDescent="0.35">
      <c r="A192" s="44" t="s">
        <v>182</v>
      </c>
      <c r="B192" s="44" t="s">
        <v>417</v>
      </c>
      <c r="C192" s="47">
        <f t="shared" si="33"/>
        <v>0.31</v>
      </c>
      <c r="D192" s="47" t="str">
        <f t="shared" si="34"/>
        <v>..</v>
      </c>
      <c r="E192" s="47" t="str">
        <f t="shared" si="35"/>
        <v>..</v>
      </c>
      <c r="F192" s="50"/>
      <c r="G192" s="50"/>
      <c r="K192" s="81">
        <v>57</v>
      </c>
      <c r="L192" s="84">
        <v>6</v>
      </c>
      <c r="M192" s="84">
        <v>5</v>
      </c>
      <c r="N192" s="84"/>
      <c r="O192" s="84"/>
      <c r="P192" s="84"/>
      <c r="Q192" s="84"/>
      <c r="R192" s="84"/>
      <c r="U192" s="47">
        <f t="shared" si="36"/>
        <v>0.43000000000000005</v>
      </c>
      <c r="V192" s="47">
        <f t="shared" si="37"/>
        <v>0.16666666666666663</v>
      </c>
      <c r="W192" s="47">
        <f t="shared" si="38"/>
        <v>0.33333333333333337</v>
      </c>
      <c r="X192" s="47" t="str">
        <f t="shared" si="39"/>
        <v>..</v>
      </c>
      <c r="Y192" s="47" t="str">
        <f t="shared" si="40"/>
        <v>..</v>
      </c>
      <c r="Z192" s="47" t="str">
        <f t="shared" si="41"/>
        <v>..</v>
      </c>
      <c r="AA192" s="47" t="str">
        <f t="shared" si="42"/>
        <v>..</v>
      </c>
      <c r="AB192" s="47" t="str">
        <f t="shared" si="43"/>
        <v>..</v>
      </c>
    </row>
    <row r="193" spans="1:28" ht="15.5" x14ac:dyDescent="0.35">
      <c r="A193" s="44" t="s">
        <v>183</v>
      </c>
      <c r="B193" s="44" t="s">
        <v>418</v>
      </c>
      <c r="C193" s="47">
        <f t="shared" si="33"/>
        <v>0.61305555555555558</v>
      </c>
      <c r="D193" s="47">
        <f t="shared" si="34"/>
        <v>0.16666666666666663</v>
      </c>
      <c r="E193" s="47">
        <f t="shared" si="35"/>
        <v>0.16666666666666663</v>
      </c>
      <c r="F193" s="50"/>
      <c r="G193" s="50"/>
      <c r="K193" s="81">
        <v>53</v>
      </c>
      <c r="L193" s="84">
        <v>3</v>
      </c>
      <c r="M193" s="84">
        <v>3</v>
      </c>
      <c r="N193" s="84">
        <v>6</v>
      </c>
      <c r="O193" s="84">
        <v>6</v>
      </c>
      <c r="P193" s="84">
        <v>4</v>
      </c>
      <c r="Q193" s="84">
        <v>2.25</v>
      </c>
      <c r="R193" s="84">
        <v>3.5</v>
      </c>
      <c r="U193" s="47">
        <f t="shared" si="36"/>
        <v>0.47</v>
      </c>
      <c r="V193" s="47">
        <f t="shared" si="37"/>
        <v>0.66666666666666674</v>
      </c>
      <c r="W193" s="47">
        <f t="shared" si="38"/>
        <v>0.66666666666666674</v>
      </c>
      <c r="X193" s="47">
        <f t="shared" si="39"/>
        <v>0.16666666666666663</v>
      </c>
      <c r="Y193" s="47">
        <f t="shared" si="40"/>
        <v>0.16666666666666663</v>
      </c>
      <c r="Z193" s="47">
        <f t="shared" si="41"/>
        <v>0.5</v>
      </c>
      <c r="AA193" s="47">
        <f t="shared" si="42"/>
        <v>0.79166666666666663</v>
      </c>
      <c r="AB193" s="47">
        <f t="shared" si="43"/>
        <v>0.58333333333333326</v>
      </c>
    </row>
    <row r="194" spans="1:28" ht="15.5" x14ac:dyDescent="0.35">
      <c r="A194" s="44" t="s">
        <v>4</v>
      </c>
      <c r="B194" s="44" t="s">
        <v>419</v>
      </c>
      <c r="C194" s="47">
        <f t="shared" si="33"/>
        <v>0.18444444444444441</v>
      </c>
      <c r="D194" s="47" t="str">
        <f t="shared" si="34"/>
        <v>..</v>
      </c>
      <c r="E194" s="47" t="str">
        <f t="shared" si="35"/>
        <v>..</v>
      </c>
      <c r="F194" s="50"/>
      <c r="G194" s="50"/>
      <c r="K194" s="81">
        <v>78</v>
      </c>
      <c r="L194" s="84">
        <v>6</v>
      </c>
      <c r="M194" s="84">
        <v>6</v>
      </c>
      <c r="N194" s="84"/>
      <c r="O194" s="84"/>
      <c r="P194" s="84"/>
      <c r="Q194" s="84"/>
      <c r="R194" s="84"/>
      <c r="U194" s="47">
        <f t="shared" si="36"/>
        <v>0.21999999999999997</v>
      </c>
      <c r="V194" s="47">
        <f t="shared" si="37"/>
        <v>0.16666666666666663</v>
      </c>
      <c r="W194" s="47">
        <f t="shared" si="38"/>
        <v>0.16666666666666663</v>
      </c>
      <c r="X194" s="47" t="str">
        <f t="shared" si="39"/>
        <v>..</v>
      </c>
      <c r="Y194" s="47" t="str">
        <f t="shared" si="40"/>
        <v>..</v>
      </c>
      <c r="Z194" s="47" t="str">
        <f t="shared" si="41"/>
        <v>..</v>
      </c>
      <c r="AA194" s="47" t="str">
        <f t="shared" si="42"/>
        <v>..</v>
      </c>
      <c r="AB194" s="47" t="str">
        <f t="shared" si="43"/>
        <v>..</v>
      </c>
    </row>
    <row r="195" spans="1:28" ht="15.5" x14ac:dyDescent="0.35">
      <c r="A195" s="44" t="s">
        <v>60</v>
      </c>
      <c r="B195" s="44" t="s">
        <v>420</v>
      </c>
      <c r="C195" s="47">
        <f t="shared" ref="C195:C205" si="44">IF(ISNUMBER(AVERAGE(U195:W195,Z195:AB195)),AVERAGE(U195:W195,Z195:AB195),"..")</f>
        <v>0.91666666666666663</v>
      </c>
      <c r="D195" s="47" t="str">
        <f t="shared" ref="D195:D205" si="45">+Y195</f>
        <v>..</v>
      </c>
      <c r="E195" s="47" t="str">
        <f t="shared" ref="E195:E205" si="46">+X195</f>
        <v>..</v>
      </c>
      <c r="F195" s="50"/>
      <c r="G195" s="50"/>
      <c r="K195" s="81">
        <v>25</v>
      </c>
      <c r="L195" s="84">
        <v>1</v>
      </c>
      <c r="M195" s="84">
        <v>1</v>
      </c>
      <c r="N195" s="84"/>
      <c r="O195" s="84"/>
      <c r="P195" s="84"/>
      <c r="Q195" s="84"/>
      <c r="R195" s="84"/>
      <c r="U195" s="47">
        <f t="shared" si="36"/>
        <v>0.75</v>
      </c>
      <c r="V195" s="47">
        <f t="shared" si="37"/>
        <v>1</v>
      </c>
      <c r="W195" s="47">
        <f t="shared" si="38"/>
        <v>1</v>
      </c>
      <c r="X195" s="47" t="str">
        <f t="shared" si="39"/>
        <v>..</v>
      </c>
      <c r="Y195" s="47" t="str">
        <f t="shared" si="40"/>
        <v>..</v>
      </c>
      <c r="Z195" s="47" t="str">
        <f t="shared" si="41"/>
        <v>..</v>
      </c>
      <c r="AA195" s="47" t="str">
        <f t="shared" si="42"/>
        <v>..</v>
      </c>
      <c r="AB195" s="47" t="str">
        <f t="shared" si="43"/>
        <v>..</v>
      </c>
    </row>
    <row r="196" spans="1:28" ht="15.5" x14ac:dyDescent="0.35">
      <c r="A196" s="44" t="s">
        <v>185</v>
      </c>
      <c r="B196" s="44" t="s">
        <v>421</v>
      </c>
      <c r="C196" s="47">
        <f t="shared" si="44"/>
        <v>0.93</v>
      </c>
      <c r="D196" s="47" t="str">
        <f t="shared" si="45"/>
        <v>..</v>
      </c>
      <c r="E196" s="47" t="str">
        <f t="shared" si="46"/>
        <v>..</v>
      </c>
      <c r="F196" s="50"/>
      <c r="G196" s="50"/>
      <c r="K196" s="81">
        <v>21</v>
      </c>
      <c r="L196" s="84">
        <v>1</v>
      </c>
      <c r="M196" s="84">
        <v>1</v>
      </c>
      <c r="N196" s="84"/>
      <c r="O196" s="84"/>
      <c r="P196" s="84"/>
      <c r="Q196" s="84"/>
      <c r="R196" s="84"/>
      <c r="U196" s="47">
        <f t="shared" si="36"/>
        <v>0.79</v>
      </c>
      <c r="V196" s="47">
        <f t="shared" si="37"/>
        <v>1</v>
      </c>
      <c r="W196" s="47">
        <f t="shared" si="38"/>
        <v>1</v>
      </c>
      <c r="X196" s="47" t="str">
        <f t="shared" si="39"/>
        <v>..</v>
      </c>
      <c r="Y196" s="47" t="str">
        <f t="shared" si="40"/>
        <v>..</v>
      </c>
      <c r="Z196" s="47" t="str">
        <f t="shared" si="41"/>
        <v>..</v>
      </c>
      <c r="AA196" s="47" t="str">
        <f t="shared" si="42"/>
        <v>..</v>
      </c>
      <c r="AB196" s="47" t="str">
        <f t="shared" si="43"/>
        <v>..</v>
      </c>
    </row>
    <row r="197" spans="1:28" ht="15.5" x14ac:dyDescent="0.35">
      <c r="A197" s="44" t="s">
        <v>184</v>
      </c>
      <c r="B197" s="44" t="s">
        <v>422</v>
      </c>
      <c r="C197" s="47">
        <f t="shared" si="44"/>
        <v>0.91666666666666663</v>
      </c>
      <c r="D197" s="47" t="str">
        <f t="shared" si="45"/>
        <v>..</v>
      </c>
      <c r="E197" s="47" t="str">
        <f t="shared" si="46"/>
        <v>..</v>
      </c>
      <c r="F197" s="50"/>
      <c r="G197" s="50"/>
      <c r="K197" s="81">
        <v>25</v>
      </c>
      <c r="L197" s="84">
        <v>1</v>
      </c>
      <c r="M197" s="84">
        <v>1</v>
      </c>
      <c r="N197" s="84"/>
      <c r="O197" s="84"/>
      <c r="P197" s="84"/>
      <c r="Q197" s="84"/>
      <c r="R197" s="84"/>
      <c r="U197" s="47">
        <f t="shared" si="36"/>
        <v>0.75</v>
      </c>
      <c r="V197" s="47">
        <f t="shared" si="37"/>
        <v>1</v>
      </c>
      <c r="W197" s="47">
        <f t="shared" si="38"/>
        <v>1</v>
      </c>
      <c r="X197" s="47" t="str">
        <f t="shared" si="39"/>
        <v>..</v>
      </c>
      <c r="Y197" s="47" t="str">
        <f t="shared" si="40"/>
        <v>..</v>
      </c>
      <c r="Z197" s="47" t="str">
        <f t="shared" si="41"/>
        <v>..</v>
      </c>
      <c r="AA197" s="47" t="str">
        <f t="shared" si="42"/>
        <v>..</v>
      </c>
      <c r="AB197" s="47" t="str">
        <f t="shared" si="43"/>
        <v>..</v>
      </c>
    </row>
    <row r="198" spans="1:28" ht="15.5" x14ac:dyDescent="0.35">
      <c r="A198" s="44" t="s">
        <v>186</v>
      </c>
      <c r="B198" s="44" t="s">
        <v>423</v>
      </c>
      <c r="C198" s="47">
        <f t="shared" si="44"/>
        <v>8.3333333333333402E-3</v>
      </c>
      <c r="D198" s="47">
        <f t="shared" si="45"/>
        <v>0</v>
      </c>
      <c r="E198" s="47">
        <f t="shared" si="46"/>
        <v>4.166666666666663E-2</v>
      </c>
      <c r="F198" s="50"/>
      <c r="G198" s="50"/>
      <c r="H198" s="78"/>
      <c r="K198" s="81">
        <v>95</v>
      </c>
      <c r="L198" s="84">
        <v>7</v>
      </c>
      <c r="M198" s="84">
        <v>7</v>
      </c>
      <c r="N198" s="84">
        <v>6.75</v>
      </c>
      <c r="O198" s="84">
        <v>7</v>
      </c>
      <c r="P198" s="84">
        <v>7</v>
      </c>
      <c r="Q198" s="84">
        <v>7</v>
      </c>
      <c r="R198" s="84">
        <v>7</v>
      </c>
      <c r="U198" s="47">
        <f t="shared" si="36"/>
        <v>5.0000000000000044E-2</v>
      </c>
      <c r="V198" s="47">
        <f t="shared" si="37"/>
        <v>0</v>
      </c>
      <c r="W198" s="47">
        <f t="shared" si="38"/>
        <v>0</v>
      </c>
      <c r="X198" s="47">
        <f t="shared" si="39"/>
        <v>4.166666666666663E-2</v>
      </c>
      <c r="Y198" s="47">
        <f t="shared" si="40"/>
        <v>0</v>
      </c>
      <c r="Z198" s="47">
        <f t="shared" si="41"/>
        <v>0</v>
      </c>
      <c r="AA198" s="47">
        <f t="shared" si="42"/>
        <v>0</v>
      </c>
      <c r="AB198" s="47">
        <f t="shared" si="43"/>
        <v>0</v>
      </c>
    </row>
    <row r="199" spans="1:28" ht="15.5" x14ac:dyDescent="0.35">
      <c r="A199" s="44" t="s">
        <v>190</v>
      </c>
      <c r="B199" s="44" t="s">
        <v>424</v>
      </c>
      <c r="C199" s="47">
        <f t="shared" si="44"/>
        <v>0.80555555555555569</v>
      </c>
      <c r="D199" s="47" t="str">
        <f t="shared" si="45"/>
        <v>..</v>
      </c>
      <c r="E199" s="47" t="str">
        <f t="shared" si="46"/>
        <v>..</v>
      </c>
      <c r="F199" s="50"/>
      <c r="G199" s="50"/>
      <c r="H199" s="78"/>
      <c r="K199" s="81">
        <v>25</v>
      </c>
      <c r="L199" s="84">
        <v>2</v>
      </c>
      <c r="M199" s="84">
        <v>2</v>
      </c>
      <c r="N199" s="51"/>
      <c r="O199" s="51"/>
      <c r="P199" s="51"/>
      <c r="Q199" s="51"/>
      <c r="R199" s="51"/>
      <c r="U199" s="47">
        <f t="shared" si="36"/>
        <v>0.75</v>
      </c>
      <c r="V199" s="47">
        <f t="shared" si="37"/>
        <v>0.83333333333333337</v>
      </c>
      <c r="W199" s="47">
        <f t="shared" si="38"/>
        <v>0.83333333333333337</v>
      </c>
      <c r="X199" s="47" t="str">
        <f t="shared" si="39"/>
        <v>..</v>
      </c>
      <c r="Y199" s="47" t="str">
        <f t="shared" si="40"/>
        <v>..</v>
      </c>
      <c r="Z199" s="47" t="str">
        <f t="shared" si="41"/>
        <v>..</v>
      </c>
      <c r="AA199" s="47" t="str">
        <f t="shared" si="42"/>
        <v>..</v>
      </c>
      <c r="AB199" s="47" t="str">
        <f t="shared" si="43"/>
        <v>..</v>
      </c>
    </row>
    <row r="200" spans="1:28" ht="15.5" x14ac:dyDescent="0.35">
      <c r="A200" s="44" t="s">
        <v>188</v>
      </c>
      <c r="B200" s="44" t="s">
        <v>425</v>
      </c>
      <c r="C200" s="47">
        <f t="shared" si="44"/>
        <v>0.28888888888888892</v>
      </c>
      <c r="D200" s="47" t="str">
        <f t="shared" si="45"/>
        <v>..</v>
      </c>
      <c r="E200" s="47" t="str">
        <f t="shared" si="46"/>
        <v>..</v>
      </c>
      <c r="F200" s="50"/>
      <c r="G200" s="50"/>
      <c r="H200" s="78"/>
      <c r="K200" s="81">
        <v>80</v>
      </c>
      <c r="L200" s="84">
        <v>5</v>
      </c>
      <c r="M200" s="84">
        <v>5</v>
      </c>
      <c r="N200" s="51"/>
      <c r="O200" s="51"/>
      <c r="P200" s="51"/>
      <c r="Q200" s="51"/>
      <c r="R200" s="51"/>
      <c r="U200" s="47">
        <f t="shared" si="36"/>
        <v>0.19999999999999996</v>
      </c>
      <c r="V200" s="47">
        <f t="shared" si="37"/>
        <v>0.33333333333333337</v>
      </c>
      <c r="W200" s="47">
        <f t="shared" si="38"/>
        <v>0.33333333333333337</v>
      </c>
      <c r="X200" s="47" t="str">
        <f t="shared" si="39"/>
        <v>..</v>
      </c>
      <c r="Y200" s="47" t="str">
        <f t="shared" si="40"/>
        <v>..</v>
      </c>
      <c r="Z200" s="47" t="str">
        <f t="shared" si="41"/>
        <v>..</v>
      </c>
      <c r="AA200" s="47" t="str">
        <f t="shared" si="42"/>
        <v>..</v>
      </c>
      <c r="AB200" s="47" t="str">
        <f t="shared" si="43"/>
        <v>..</v>
      </c>
    </row>
    <row r="201" spans="1:28" ht="15.5" x14ac:dyDescent="0.35">
      <c r="A201" s="44" t="s">
        <v>189</v>
      </c>
      <c r="B201" s="44" t="s">
        <v>426</v>
      </c>
      <c r="C201" s="47">
        <f t="shared" si="44"/>
        <v>0.16111111111111112</v>
      </c>
      <c r="D201" s="47" t="str">
        <f t="shared" si="45"/>
        <v>..</v>
      </c>
      <c r="E201" s="47" t="str">
        <f t="shared" si="46"/>
        <v>..</v>
      </c>
      <c r="F201" s="50"/>
      <c r="G201" s="50"/>
      <c r="H201" s="78"/>
      <c r="K201" s="81">
        <v>85</v>
      </c>
      <c r="L201" s="84">
        <v>7</v>
      </c>
      <c r="M201" s="84">
        <v>5</v>
      </c>
      <c r="N201" s="51"/>
      <c r="O201" s="51"/>
      <c r="P201" s="51"/>
      <c r="Q201" s="51"/>
      <c r="R201" s="51"/>
      <c r="U201" s="47">
        <f t="shared" si="36"/>
        <v>0.15000000000000002</v>
      </c>
      <c r="V201" s="47">
        <f t="shared" si="37"/>
        <v>0</v>
      </c>
      <c r="W201" s="47">
        <f t="shared" si="38"/>
        <v>0.33333333333333337</v>
      </c>
      <c r="X201" s="47" t="str">
        <f t="shared" si="39"/>
        <v>..</v>
      </c>
      <c r="Y201" s="47" t="str">
        <f t="shared" si="40"/>
        <v>..</v>
      </c>
      <c r="Z201" s="47" t="str">
        <f t="shared" si="41"/>
        <v>..</v>
      </c>
      <c r="AA201" s="47" t="str">
        <f t="shared" si="42"/>
        <v>..</v>
      </c>
      <c r="AB201" s="47" t="str">
        <f t="shared" si="43"/>
        <v>..</v>
      </c>
    </row>
    <row r="202" spans="1:28" ht="15.5" x14ac:dyDescent="0.35">
      <c r="A202" s="44" t="s">
        <v>191</v>
      </c>
      <c r="B202" s="44" t="s">
        <v>548</v>
      </c>
      <c r="C202" s="47">
        <f t="shared" si="44"/>
        <v>0.22333333333333336</v>
      </c>
      <c r="D202" s="47" t="str">
        <f t="shared" si="45"/>
        <v>..</v>
      </c>
      <c r="E202" s="47" t="str">
        <f t="shared" si="46"/>
        <v>..</v>
      </c>
      <c r="F202" s="50"/>
      <c r="G202" s="50"/>
      <c r="H202" s="78"/>
      <c r="K202" s="81">
        <v>83</v>
      </c>
      <c r="L202" s="84">
        <v>6</v>
      </c>
      <c r="M202" s="84">
        <v>5</v>
      </c>
      <c r="N202" s="51"/>
      <c r="O202" s="51"/>
      <c r="P202" s="51"/>
      <c r="Q202" s="51"/>
      <c r="R202" s="51"/>
      <c r="U202" s="47">
        <f t="shared" si="36"/>
        <v>0.17000000000000004</v>
      </c>
      <c r="V202" s="47">
        <f t="shared" si="37"/>
        <v>0.16666666666666663</v>
      </c>
      <c r="W202" s="47">
        <f t="shared" si="38"/>
        <v>0.33333333333333337</v>
      </c>
      <c r="X202" s="47" t="str">
        <f t="shared" si="39"/>
        <v>..</v>
      </c>
      <c r="Y202" s="47" t="str">
        <f t="shared" si="40"/>
        <v>..</v>
      </c>
      <c r="Z202" s="47" t="str">
        <f t="shared" si="41"/>
        <v>..</v>
      </c>
      <c r="AA202" s="47" t="str">
        <f t="shared" si="42"/>
        <v>..</v>
      </c>
      <c r="AB202" s="47" t="str">
        <f t="shared" si="43"/>
        <v>..</v>
      </c>
    </row>
    <row r="203" spans="1:28" ht="15.5" x14ac:dyDescent="0.35">
      <c r="A203" s="44" t="s">
        <v>193</v>
      </c>
      <c r="B203" s="44" t="s">
        <v>427</v>
      </c>
      <c r="C203" s="47">
        <f t="shared" si="44"/>
        <v>0.11222222222222222</v>
      </c>
      <c r="D203" s="47" t="str">
        <f t="shared" si="45"/>
        <v>..</v>
      </c>
      <c r="E203" s="47" t="str">
        <f t="shared" si="46"/>
        <v>..</v>
      </c>
      <c r="F203" s="50"/>
      <c r="G203" s="50"/>
      <c r="H203" s="78"/>
      <c r="K203" s="81">
        <v>83</v>
      </c>
      <c r="L203" s="84">
        <v>7</v>
      </c>
      <c r="M203" s="84">
        <v>6</v>
      </c>
      <c r="N203" s="51"/>
      <c r="O203" s="51"/>
      <c r="P203" s="51"/>
      <c r="Q203" s="51"/>
      <c r="R203" s="51"/>
      <c r="U203" s="47">
        <f t="shared" si="36"/>
        <v>0.17000000000000004</v>
      </c>
      <c r="V203" s="47">
        <f t="shared" si="37"/>
        <v>0</v>
      </c>
      <c r="W203" s="47">
        <f t="shared" si="38"/>
        <v>0.16666666666666663</v>
      </c>
      <c r="X203" s="47" t="str">
        <f t="shared" si="39"/>
        <v>..</v>
      </c>
      <c r="Y203" s="47" t="str">
        <f t="shared" si="40"/>
        <v>..</v>
      </c>
      <c r="Z203" s="47" t="str">
        <f t="shared" si="41"/>
        <v>..</v>
      </c>
      <c r="AA203" s="47" t="str">
        <f t="shared" si="42"/>
        <v>..</v>
      </c>
      <c r="AB203" s="47" t="str">
        <f t="shared" si="43"/>
        <v>..</v>
      </c>
    </row>
    <row r="204" spans="1:28" ht="15.5" x14ac:dyDescent="0.35">
      <c r="A204" s="44" t="s">
        <v>196</v>
      </c>
      <c r="B204" s="44" t="s">
        <v>428</v>
      </c>
      <c r="C204" s="47">
        <f t="shared" si="44"/>
        <v>0.51888888888888884</v>
      </c>
      <c r="D204" s="47" t="str">
        <f t="shared" si="45"/>
        <v>..</v>
      </c>
      <c r="E204" s="47" t="str">
        <f t="shared" si="46"/>
        <v>..</v>
      </c>
      <c r="K204" s="81">
        <v>61</v>
      </c>
      <c r="L204" s="84">
        <v>3</v>
      </c>
      <c r="M204" s="84">
        <v>4</v>
      </c>
      <c r="N204" s="51"/>
      <c r="O204" s="51"/>
      <c r="P204" s="51"/>
      <c r="Q204" s="51"/>
      <c r="R204" s="51"/>
      <c r="U204" s="47">
        <f t="shared" si="36"/>
        <v>0.39</v>
      </c>
      <c r="V204" s="47">
        <f t="shared" si="37"/>
        <v>0.66666666666666674</v>
      </c>
      <c r="W204" s="47">
        <f t="shared" si="38"/>
        <v>0.5</v>
      </c>
      <c r="X204" s="47" t="str">
        <f t="shared" si="39"/>
        <v>..</v>
      </c>
      <c r="Y204" s="47" t="str">
        <f t="shared" si="40"/>
        <v>..</v>
      </c>
      <c r="Z204" s="47" t="str">
        <f t="shared" si="41"/>
        <v>..</v>
      </c>
      <c r="AA204" s="47" t="str">
        <f t="shared" si="42"/>
        <v>..</v>
      </c>
      <c r="AB204" s="47" t="str">
        <f t="shared" si="43"/>
        <v>..</v>
      </c>
    </row>
    <row r="205" spans="1:28" ht="15.5" x14ac:dyDescent="0.35">
      <c r="A205" s="44" t="s">
        <v>197</v>
      </c>
      <c r="B205" s="44" t="s">
        <v>429</v>
      </c>
      <c r="C205" s="47">
        <f t="shared" si="44"/>
        <v>0.30888888888888894</v>
      </c>
      <c r="D205" s="47" t="str">
        <f t="shared" si="45"/>
        <v>..</v>
      </c>
      <c r="E205" s="47" t="str">
        <f t="shared" si="46"/>
        <v>..</v>
      </c>
      <c r="K205" s="81">
        <v>74</v>
      </c>
      <c r="L205" s="84">
        <v>5</v>
      </c>
      <c r="M205" s="84">
        <v>5</v>
      </c>
      <c r="N205" s="51"/>
      <c r="O205" s="51"/>
      <c r="P205" s="51"/>
      <c r="Q205" s="51"/>
      <c r="R205" s="51"/>
      <c r="U205" s="47">
        <f t="shared" si="36"/>
        <v>0.26</v>
      </c>
      <c r="V205" s="47">
        <f t="shared" si="37"/>
        <v>0.33333333333333337</v>
      </c>
      <c r="W205" s="47">
        <f t="shared" si="38"/>
        <v>0.33333333333333337</v>
      </c>
      <c r="X205" s="47" t="str">
        <f t="shared" si="39"/>
        <v>..</v>
      </c>
      <c r="Y205" s="47" t="str">
        <f t="shared" si="40"/>
        <v>..</v>
      </c>
      <c r="Z205" s="47" t="str">
        <f t="shared" si="41"/>
        <v>..</v>
      </c>
      <c r="AA205" s="47" t="str">
        <f t="shared" si="42"/>
        <v>..</v>
      </c>
      <c r="AB205" s="47" t="str">
        <f t="shared" si="43"/>
        <v>..</v>
      </c>
    </row>
    <row r="206" spans="1:28" ht="15.5" x14ac:dyDescent="0.35">
      <c r="K206" s="82"/>
      <c r="L206" s="50"/>
      <c r="M206" s="50"/>
      <c r="N206" s="51"/>
      <c r="O206" s="51"/>
      <c r="P206" s="51"/>
      <c r="Q206" s="51"/>
      <c r="R206" s="51"/>
      <c r="U206" s="84"/>
      <c r="V206" s="85"/>
      <c r="W206" s="85"/>
      <c r="X206" s="85"/>
      <c r="Y206" s="85"/>
      <c r="Z206" s="85"/>
      <c r="AA206" s="85"/>
      <c r="AB206" s="85"/>
    </row>
    <row r="207" spans="1:28" ht="15.5" x14ac:dyDescent="0.35">
      <c r="D207" s="47"/>
      <c r="E207" s="47"/>
      <c r="K207" s="82"/>
      <c r="L207" s="82"/>
      <c r="M207" s="50"/>
      <c r="N207" s="51"/>
      <c r="O207" s="51"/>
      <c r="P207" s="51"/>
      <c r="Q207" s="51"/>
      <c r="R207" s="51"/>
      <c r="U207" s="84"/>
      <c r="V207" s="85"/>
      <c r="W207" s="85"/>
      <c r="X207" s="85"/>
      <c r="Y207" s="85"/>
      <c r="Z207" s="85"/>
      <c r="AA207" s="85"/>
      <c r="AB207" s="85"/>
    </row>
    <row r="208" spans="1:28" ht="15.5" x14ac:dyDescent="0.35">
      <c r="K208" s="82"/>
      <c r="L208" s="50"/>
      <c r="M208" s="50"/>
      <c r="N208" s="51"/>
      <c r="O208" s="51"/>
      <c r="P208" s="51"/>
      <c r="Q208" s="51"/>
      <c r="R208" s="51"/>
      <c r="U208" s="84"/>
      <c r="V208" s="85"/>
      <c r="W208" s="85"/>
      <c r="X208" s="85"/>
      <c r="Y208" s="85"/>
      <c r="Z208" s="85"/>
      <c r="AA208" s="85"/>
      <c r="AB208" s="85"/>
    </row>
    <row r="209" spans="8:28" ht="15.5" x14ac:dyDescent="0.35">
      <c r="H209" s="44"/>
      <c r="I209" s="44"/>
      <c r="J209" s="44"/>
      <c r="K209" s="82"/>
      <c r="L209" s="50"/>
      <c r="M209" s="50"/>
      <c r="N209" s="51"/>
      <c r="O209" s="51"/>
      <c r="P209" s="51"/>
      <c r="Q209" s="51"/>
      <c r="R209" s="51"/>
      <c r="U209" s="84"/>
      <c r="V209" s="85"/>
      <c r="W209" s="85"/>
      <c r="X209" s="85"/>
      <c r="Y209" s="85"/>
      <c r="Z209" s="85"/>
      <c r="AA209" s="85"/>
      <c r="AB209" s="85"/>
    </row>
    <row r="210" spans="8:28" ht="15.5" x14ac:dyDescent="0.35">
      <c r="H210" s="44"/>
      <c r="I210" s="44"/>
      <c r="J210" s="44"/>
      <c r="K210" s="82"/>
      <c r="L210" s="50"/>
      <c r="M210" s="50"/>
      <c r="N210" s="51"/>
      <c r="O210" s="51"/>
      <c r="P210" s="51"/>
      <c r="Q210" s="51"/>
      <c r="R210" s="51"/>
      <c r="U210" s="84"/>
      <c r="V210" s="85"/>
      <c r="W210" s="85"/>
      <c r="X210" s="85"/>
      <c r="Y210" s="85"/>
      <c r="Z210" s="85"/>
      <c r="AA210" s="85"/>
      <c r="AB210" s="85"/>
    </row>
    <row r="211" spans="8:28" ht="15.5" x14ac:dyDescent="0.35">
      <c r="H211" s="44"/>
      <c r="I211" s="44"/>
      <c r="J211" s="44"/>
      <c r="K211" s="82"/>
      <c r="L211" s="50"/>
      <c r="M211" s="50"/>
      <c r="N211" s="51"/>
      <c r="O211" s="51"/>
      <c r="P211" s="51"/>
      <c r="Q211" s="51"/>
      <c r="R211" s="51"/>
      <c r="U211" s="84"/>
      <c r="V211" s="85"/>
      <c r="W211" s="85"/>
      <c r="X211" s="85"/>
      <c r="Y211" s="85"/>
      <c r="Z211" s="85"/>
      <c r="AA211" s="85"/>
      <c r="AB211" s="85"/>
    </row>
    <row r="212" spans="8:28" x14ac:dyDescent="0.35">
      <c r="H212" s="44"/>
      <c r="I212" s="44"/>
      <c r="J212" s="44"/>
      <c r="K212" s="82"/>
      <c r="L212" s="50"/>
      <c r="M212" s="50"/>
      <c r="N212" s="51"/>
      <c r="O212" s="51"/>
      <c r="P212" s="51"/>
      <c r="Q212" s="51"/>
      <c r="R212" s="51"/>
    </row>
    <row r="213" spans="8:28" x14ac:dyDescent="0.35">
      <c r="H213" s="44"/>
      <c r="I213" s="44"/>
      <c r="J213" s="44"/>
      <c r="K213" s="82"/>
      <c r="L213" s="50"/>
      <c r="M213" s="50"/>
      <c r="N213" s="51"/>
      <c r="O213" s="51"/>
      <c r="P213" s="51"/>
      <c r="Q213" s="51"/>
      <c r="R213" s="51"/>
    </row>
    <row r="214" spans="8:28" x14ac:dyDescent="0.35">
      <c r="H214" s="44"/>
      <c r="I214" s="44"/>
      <c r="J214" s="44"/>
      <c r="K214" s="82"/>
      <c r="L214" s="50"/>
      <c r="M214" s="50"/>
      <c r="N214" s="51"/>
      <c r="O214" s="51"/>
      <c r="P214" s="51"/>
      <c r="Q214" s="51"/>
      <c r="R214" s="51"/>
    </row>
    <row r="215" spans="8:28" x14ac:dyDescent="0.35">
      <c r="H215" s="44"/>
      <c r="I215" s="44"/>
      <c r="J215" s="44"/>
      <c r="K215" s="82"/>
      <c r="L215" s="50"/>
      <c r="M215" s="50"/>
      <c r="N215" s="51"/>
      <c r="O215" s="51"/>
      <c r="P215" s="51"/>
      <c r="Q215" s="51"/>
      <c r="R215" s="51"/>
    </row>
    <row r="216" spans="8:28" x14ac:dyDescent="0.35">
      <c r="H216" s="44"/>
      <c r="I216" s="44"/>
      <c r="J216" s="44"/>
      <c r="K216" s="82"/>
      <c r="L216" s="50"/>
      <c r="M216" s="50"/>
      <c r="N216" s="51"/>
      <c r="O216" s="51"/>
      <c r="P216" s="51"/>
      <c r="Q216" s="51"/>
      <c r="R216" s="51"/>
    </row>
    <row r="217" spans="8:28" x14ac:dyDescent="0.35">
      <c r="H217" s="44"/>
      <c r="I217" s="44"/>
      <c r="J217" s="44"/>
      <c r="K217" s="82"/>
      <c r="L217" s="50"/>
      <c r="M217" s="50"/>
      <c r="N217" s="51"/>
      <c r="O217" s="51"/>
      <c r="P217" s="51"/>
      <c r="Q217" s="51"/>
      <c r="R217" s="51"/>
    </row>
    <row r="218" spans="8:28" x14ac:dyDescent="0.35">
      <c r="H218" s="44"/>
      <c r="I218" s="44"/>
      <c r="J218" s="44"/>
      <c r="K218" s="82"/>
      <c r="L218" s="50"/>
      <c r="M218" s="50"/>
      <c r="N218" s="51"/>
      <c r="O218" s="51"/>
      <c r="P218" s="51"/>
      <c r="Q218" s="51"/>
      <c r="R218" s="51"/>
    </row>
    <row r="219" spans="8:28" x14ac:dyDescent="0.35">
      <c r="H219" s="44"/>
      <c r="I219" s="44"/>
      <c r="J219" s="44"/>
      <c r="K219" s="82"/>
      <c r="L219" s="50"/>
      <c r="M219" s="50"/>
      <c r="N219" s="51"/>
      <c r="O219" s="51"/>
      <c r="P219" s="51"/>
      <c r="Q219" s="51"/>
      <c r="R219" s="51"/>
    </row>
    <row r="220" spans="8:28" x14ac:dyDescent="0.35">
      <c r="H220" s="44"/>
      <c r="I220" s="44"/>
      <c r="J220" s="44"/>
      <c r="K220" s="82"/>
      <c r="L220" s="50"/>
      <c r="M220" s="50"/>
      <c r="N220" s="51"/>
      <c r="O220" s="51"/>
      <c r="P220" s="51"/>
      <c r="Q220" s="51"/>
      <c r="R220" s="51"/>
    </row>
    <row r="221" spans="8:28" x14ac:dyDescent="0.35">
      <c r="H221" s="44"/>
      <c r="I221" s="44"/>
      <c r="J221" s="44"/>
      <c r="K221" s="82"/>
      <c r="L221" s="50"/>
      <c r="M221" s="50"/>
      <c r="N221" s="51"/>
      <c r="O221" s="51"/>
      <c r="P221" s="51"/>
      <c r="Q221" s="51"/>
      <c r="R221" s="51"/>
    </row>
    <row r="222" spans="8:28" x14ac:dyDescent="0.35">
      <c r="H222" s="44"/>
      <c r="I222" s="44"/>
      <c r="J222" s="44"/>
      <c r="K222" s="82"/>
      <c r="L222" s="50"/>
      <c r="M222" s="50"/>
      <c r="N222" s="51"/>
      <c r="O222" s="51"/>
      <c r="P222" s="51"/>
      <c r="Q222" s="51"/>
      <c r="R222" s="51"/>
    </row>
    <row r="223" spans="8:28" x14ac:dyDescent="0.35">
      <c r="H223" s="44"/>
      <c r="I223" s="44"/>
      <c r="J223" s="44"/>
      <c r="K223" s="82"/>
      <c r="L223" s="50"/>
      <c r="M223" s="50"/>
      <c r="N223" s="51"/>
      <c r="O223" s="51"/>
      <c r="P223" s="51"/>
      <c r="Q223" s="51"/>
      <c r="R223" s="51"/>
    </row>
    <row r="224" spans="8:28" x14ac:dyDescent="0.35">
      <c r="H224" s="44"/>
      <c r="I224" s="44"/>
      <c r="J224" s="44"/>
      <c r="K224" s="82"/>
      <c r="L224" s="50"/>
      <c r="M224" s="50"/>
      <c r="N224" s="51"/>
      <c r="O224" s="51"/>
      <c r="P224" s="51"/>
      <c r="Q224" s="51"/>
      <c r="R224" s="51"/>
    </row>
    <row r="225" spans="8:18" x14ac:dyDescent="0.35">
      <c r="H225" s="44"/>
      <c r="I225" s="44"/>
      <c r="J225" s="44"/>
      <c r="K225" s="82"/>
      <c r="L225" s="50"/>
      <c r="M225" s="50"/>
      <c r="N225" s="51"/>
      <c r="O225" s="51"/>
      <c r="P225" s="51"/>
      <c r="Q225" s="51"/>
      <c r="R225" s="51"/>
    </row>
    <row r="226" spans="8:18" x14ac:dyDescent="0.35">
      <c r="H226" s="44"/>
      <c r="I226" s="44"/>
      <c r="J226" s="44"/>
      <c r="K226" s="82"/>
      <c r="L226" s="50"/>
      <c r="M226" s="50"/>
      <c r="N226" s="51"/>
      <c r="O226" s="51"/>
      <c r="P226" s="51"/>
      <c r="Q226" s="51"/>
      <c r="R226" s="51"/>
    </row>
    <row r="227" spans="8:18" x14ac:dyDescent="0.35">
      <c r="H227" s="44"/>
      <c r="I227" s="44"/>
      <c r="J227" s="44"/>
      <c r="K227" s="82"/>
      <c r="L227" s="50"/>
      <c r="M227" s="50"/>
      <c r="N227" s="51"/>
      <c r="O227" s="51"/>
      <c r="P227" s="51"/>
      <c r="Q227" s="51"/>
      <c r="R227" s="51"/>
    </row>
    <row r="228" spans="8:18" x14ac:dyDescent="0.35">
      <c r="H228" s="44"/>
      <c r="I228" s="44"/>
      <c r="J228" s="44"/>
      <c r="K228" s="82"/>
      <c r="L228" s="50"/>
      <c r="M228" s="50"/>
      <c r="N228" s="51"/>
      <c r="O228" s="51"/>
      <c r="P228" s="51"/>
      <c r="Q228" s="51"/>
      <c r="R228" s="51"/>
    </row>
    <row r="229" spans="8:18" x14ac:dyDescent="0.35">
      <c r="H229" s="44"/>
      <c r="I229" s="44"/>
      <c r="J229" s="44"/>
      <c r="K229" s="82"/>
      <c r="L229" s="50"/>
      <c r="M229" s="50"/>
      <c r="N229" s="51"/>
      <c r="O229" s="51"/>
      <c r="P229" s="51"/>
      <c r="Q229" s="51"/>
      <c r="R229" s="51"/>
    </row>
    <row r="230" spans="8:18" x14ac:dyDescent="0.35">
      <c r="H230" s="44"/>
      <c r="I230" s="44"/>
      <c r="J230" s="44"/>
      <c r="K230" s="82"/>
      <c r="L230" s="50"/>
      <c r="M230" s="50"/>
      <c r="N230" s="51"/>
      <c r="O230" s="51"/>
      <c r="P230" s="51"/>
      <c r="Q230" s="51"/>
      <c r="R230" s="51"/>
    </row>
    <row r="231" spans="8:18" x14ac:dyDescent="0.35">
      <c r="H231" s="44"/>
      <c r="I231" s="44"/>
      <c r="J231" s="44"/>
      <c r="K231" s="82"/>
      <c r="L231" s="50"/>
      <c r="M231" s="50"/>
      <c r="N231" s="51"/>
      <c r="O231" s="51"/>
      <c r="P231" s="51"/>
      <c r="Q231" s="51"/>
      <c r="R231" s="51"/>
    </row>
    <row r="232" spans="8:18" x14ac:dyDescent="0.35">
      <c r="H232" s="44"/>
      <c r="I232" s="44"/>
      <c r="J232" s="44"/>
      <c r="K232" s="82"/>
      <c r="L232" s="50"/>
      <c r="M232" s="50"/>
      <c r="N232" s="51"/>
      <c r="O232" s="51"/>
      <c r="P232" s="51"/>
      <c r="Q232" s="51"/>
      <c r="R232" s="51"/>
    </row>
    <row r="233" spans="8:18" x14ac:dyDescent="0.35">
      <c r="H233" s="44"/>
      <c r="I233" s="44"/>
      <c r="J233" s="44"/>
      <c r="K233" s="82"/>
      <c r="L233" s="50"/>
      <c r="M233" s="50"/>
      <c r="N233" s="51"/>
      <c r="O233" s="51"/>
      <c r="P233" s="51"/>
      <c r="Q233" s="51"/>
      <c r="R233" s="51"/>
    </row>
    <row r="234" spans="8:18" x14ac:dyDescent="0.35">
      <c r="H234" s="44"/>
      <c r="I234" s="44"/>
      <c r="J234" s="44"/>
      <c r="K234" s="82"/>
      <c r="L234" s="50"/>
      <c r="M234" s="50"/>
      <c r="N234" s="51"/>
      <c r="O234" s="51"/>
      <c r="P234" s="51"/>
      <c r="Q234" s="51"/>
      <c r="R234" s="51"/>
    </row>
    <row r="235" spans="8:18" x14ac:dyDescent="0.35">
      <c r="H235" s="44"/>
      <c r="I235" s="44"/>
      <c r="J235" s="44"/>
      <c r="K235" s="82"/>
      <c r="L235" s="50"/>
      <c r="M235" s="50"/>
      <c r="N235" s="51"/>
      <c r="O235" s="51"/>
      <c r="P235" s="51"/>
      <c r="Q235" s="51"/>
      <c r="R235" s="51"/>
    </row>
    <row r="236" spans="8:18" x14ac:dyDescent="0.35">
      <c r="H236" s="44"/>
      <c r="I236" s="44"/>
      <c r="J236" s="44"/>
      <c r="K236" s="82"/>
      <c r="L236" s="50"/>
      <c r="M236" s="50"/>
      <c r="N236" s="51"/>
      <c r="O236" s="51"/>
      <c r="P236" s="51"/>
      <c r="Q236" s="51"/>
      <c r="R236" s="51"/>
    </row>
    <row r="237" spans="8:18" x14ac:dyDescent="0.35">
      <c r="H237" s="44"/>
      <c r="I237" s="44"/>
      <c r="J237" s="44"/>
      <c r="K237" s="82"/>
      <c r="L237" s="50"/>
      <c r="M237" s="50"/>
      <c r="N237" s="51"/>
      <c r="O237" s="51"/>
      <c r="P237" s="51"/>
      <c r="Q237" s="51"/>
      <c r="R237" s="51"/>
    </row>
    <row r="238" spans="8:18" x14ac:dyDescent="0.35">
      <c r="H238" s="44"/>
      <c r="I238" s="44"/>
      <c r="J238" s="44"/>
      <c r="K238" s="82"/>
      <c r="L238" s="50"/>
      <c r="M238" s="50"/>
      <c r="N238" s="51"/>
      <c r="O238" s="51"/>
      <c r="P238" s="51"/>
      <c r="Q238" s="51"/>
      <c r="R238" s="51"/>
    </row>
    <row r="239" spans="8:18" x14ac:dyDescent="0.35">
      <c r="H239" s="44"/>
      <c r="I239" s="44"/>
      <c r="J239" s="44"/>
      <c r="K239" s="82"/>
      <c r="L239" s="50"/>
      <c r="M239" s="50"/>
      <c r="N239" s="51"/>
      <c r="O239" s="51"/>
      <c r="P239" s="51"/>
      <c r="Q239" s="51"/>
      <c r="R239" s="51"/>
    </row>
    <row r="240" spans="8:18" x14ac:dyDescent="0.35">
      <c r="H240" s="44"/>
      <c r="I240" s="44"/>
      <c r="J240" s="44"/>
      <c r="K240" s="82"/>
      <c r="L240" s="50"/>
      <c r="M240" s="50"/>
      <c r="N240" s="51"/>
      <c r="O240" s="51"/>
      <c r="P240" s="51"/>
      <c r="Q240" s="51"/>
      <c r="R240" s="51"/>
    </row>
    <row r="241" spans="8:18" x14ac:dyDescent="0.35">
      <c r="H241" s="44"/>
      <c r="I241" s="44"/>
      <c r="J241" s="44"/>
      <c r="K241" s="82"/>
      <c r="L241" s="50"/>
      <c r="M241" s="50"/>
      <c r="N241" s="51"/>
      <c r="O241" s="51"/>
      <c r="P241" s="51"/>
      <c r="Q241" s="51"/>
      <c r="R241" s="51"/>
    </row>
    <row r="242" spans="8:18" x14ac:dyDescent="0.35">
      <c r="H242" s="44"/>
      <c r="I242" s="44"/>
      <c r="J242" s="44"/>
      <c r="K242" s="82"/>
      <c r="L242" s="50"/>
      <c r="M242" s="50"/>
      <c r="N242" s="51"/>
      <c r="O242" s="51"/>
      <c r="P242" s="51"/>
      <c r="Q242" s="51"/>
      <c r="R242" s="51"/>
    </row>
    <row r="243" spans="8:18" x14ac:dyDescent="0.35">
      <c r="H243" s="44"/>
      <c r="I243" s="44"/>
      <c r="J243" s="44"/>
      <c r="K243" s="82"/>
      <c r="L243" s="50"/>
      <c r="M243" s="50"/>
      <c r="N243" s="51"/>
      <c r="O243" s="51"/>
      <c r="P243" s="51"/>
      <c r="Q243" s="51"/>
      <c r="R243" s="51"/>
    </row>
    <row r="244" spans="8:18" x14ac:dyDescent="0.35">
      <c r="H244" s="44"/>
      <c r="I244" s="44"/>
      <c r="J244" s="44"/>
      <c r="K244" s="82"/>
      <c r="L244" s="50"/>
      <c r="M244" s="50"/>
      <c r="N244" s="51"/>
      <c r="O244" s="51"/>
      <c r="P244" s="51"/>
      <c r="Q244" s="51"/>
      <c r="R244" s="51"/>
    </row>
    <row r="245" spans="8:18" x14ac:dyDescent="0.35">
      <c r="H245" s="44"/>
      <c r="I245" s="44"/>
      <c r="J245" s="44"/>
      <c r="K245" s="82"/>
      <c r="L245" s="50"/>
      <c r="M245" s="50"/>
      <c r="N245" s="51"/>
      <c r="O245" s="51"/>
      <c r="P245" s="51"/>
      <c r="Q245" s="51"/>
      <c r="R245" s="51"/>
    </row>
    <row r="246" spans="8:18" x14ac:dyDescent="0.35">
      <c r="H246" s="44"/>
      <c r="I246" s="44"/>
      <c r="J246" s="44"/>
      <c r="K246" s="82"/>
      <c r="L246" s="50"/>
      <c r="M246" s="50"/>
      <c r="N246" s="51"/>
      <c r="O246" s="51"/>
      <c r="P246" s="51"/>
      <c r="Q246" s="51"/>
      <c r="R246" s="51"/>
    </row>
    <row r="247" spans="8:18" x14ac:dyDescent="0.35">
      <c r="H247" s="44"/>
      <c r="I247" s="44"/>
      <c r="J247" s="44"/>
      <c r="K247" s="82"/>
      <c r="L247" s="50"/>
      <c r="M247" s="50"/>
      <c r="N247" s="51"/>
      <c r="O247" s="51"/>
      <c r="P247" s="51"/>
      <c r="Q247" s="51"/>
      <c r="R247" s="51"/>
    </row>
    <row r="248" spans="8:18" x14ac:dyDescent="0.35">
      <c r="H248" s="44"/>
      <c r="I248" s="44"/>
      <c r="J248" s="44"/>
      <c r="K248" s="82"/>
      <c r="L248" s="50"/>
      <c r="M248" s="50"/>
      <c r="N248" s="51"/>
      <c r="O248" s="51"/>
      <c r="P248" s="51"/>
      <c r="Q248" s="51"/>
      <c r="R248" s="51"/>
    </row>
    <row r="249" spans="8:18" x14ac:dyDescent="0.35">
      <c r="H249" s="44"/>
      <c r="I249" s="44"/>
      <c r="J249" s="44"/>
      <c r="K249" s="82"/>
      <c r="L249" s="50"/>
      <c r="M249" s="50"/>
      <c r="N249" s="51"/>
      <c r="O249" s="51"/>
      <c r="P249" s="51"/>
      <c r="Q249" s="51"/>
      <c r="R249" s="51"/>
    </row>
    <row r="250" spans="8:18" x14ac:dyDescent="0.35">
      <c r="H250" s="44"/>
      <c r="I250" s="44"/>
      <c r="J250" s="44"/>
      <c r="K250" s="82"/>
      <c r="L250" s="50"/>
      <c r="M250" s="50"/>
      <c r="N250" s="51"/>
      <c r="O250" s="51"/>
      <c r="P250" s="51"/>
      <c r="Q250" s="51"/>
      <c r="R250" s="51"/>
    </row>
    <row r="251" spans="8:18" x14ac:dyDescent="0.35">
      <c r="H251" s="44"/>
      <c r="I251" s="44"/>
      <c r="J251" s="44"/>
      <c r="K251" s="82"/>
      <c r="L251" s="50"/>
      <c r="M251" s="50"/>
      <c r="N251" s="51"/>
      <c r="O251" s="51"/>
      <c r="P251" s="51"/>
      <c r="Q251" s="51"/>
      <c r="R251" s="51"/>
    </row>
    <row r="252" spans="8:18" x14ac:dyDescent="0.35">
      <c r="H252" s="44"/>
      <c r="I252" s="44"/>
      <c r="J252" s="44"/>
      <c r="K252" s="82"/>
      <c r="L252" s="50"/>
      <c r="M252" s="50"/>
      <c r="N252" s="51"/>
      <c r="O252" s="51"/>
      <c r="P252" s="51"/>
      <c r="Q252" s="51"/>
      <c r="R252" s="51"/>
    </row>
    <row r="253" spans="8:18" x14ac:dyDescent="0.35">
      <c r="H253" s="44"/>
      <c r="I253" s="44"/>
      <c r="J253" s="44"/>
      <c r="K253" s="82"/>
      <c r="L253" s="50"/>
      <c r="M253" s="50"/>
      <c r="N253" s="51"/>
      <c r="O253" s="51"/>
      <c r="P253" s="51"/>
      <c r="Q253" s="51"/>
      <c r="R253" s="51"/>
    </row>
    <row r="254" spans="8:18" x14ac:dyDescent="0.35">
      <c r="H254" s="44"/>
      <c r="I254" s="44"/>
      <c r="J254" s="44"/>
      <c r="K254" s="82"/>
      <c r="L254" s="50"/>
      <c r="M254" s="50"/>
      <c r="N254" s="51"/>
      <c r="O254" s="51"/>
      <c r="P254" s="51"/>
      <c r="Q254" s="51"/>
      <c r="R254" s="51"/>
    </row>
    <row r="255" spans="8:18" x14ac:dyDescent="0.35">
      <c r="H255" s="44"/>
      <c r="I255" s="44"/>
      <c r="J255" s="44"/>
      <c r="K255" s="82"/>
      <c r="L255" s="50"/>
      <c r="M255" s="50"/>
      <c r="N255" s="51"/>
      <c r="O255" s="51"/>
      <c r="P255" s="51"/>
      <c r="Q255" s="51"/>
      <c r="R255" s="51"/>
    </row>
    <row r="256" spans="8:18" x14ac:dyDescent="0.35">
      <c r="H256" s="44"/>
      <c r="I256" s="44"/>
      <c r="J256" s="44"/>
      <c r="K256" s="82"/>
      <c r="L256" s="50"/>
      <c r="M256" s="50"/>
      <c r="N256" s="51"/>
      <c r="O256" s="51"/>
      <c r="P256" s="51"/>
      <c r="Q256" s="51"/>
      <c r="R256" s="51"/>
    </row>
    <row r="257" spans="8:18" x14ac:dyDescent="0.35">
      <c r="H257" s="44"/>
      <c r="I257" s="44"/>
      <c r="J257" s="44"/>
      <c r="K257" s="82"/>
      <c r="L257" s="50"/>
      <c r="M257" s="50"/>
      <c r="N257" s="51"/>
      <c r="O257" s="51"/>
      <c r="P257" s="51"/>
      <c r="Q257" s="51"/>
      <c r="R257" s="51"/>
    </row>
    <row r="258" spans="8:18" x14ac:dyDescent="0.35">
      <c r="H258" s="44"/>
      <c r="I258" s="44"/>
      <c r="J258" s="44"/>
      <c r="K258" s="82"/>
      <c r="L258" s="50"/>
      <c r="M258" s="50"/>
      <c r="N258" s="51"/>
      <c r="O258" s="51"/>
      <c r="P258" s="51"/>
      <c r="Q258" s="51"/>
      <c r="R258" s="51"/>
    </row>
    <row r="259" spans="8:18" x14ac:dyDescent="0.35">
      <c r="H259" s="44"/>
      <c r="I259" s="44"/>
      <c r="J259" s="44"/>
      <c r="K259" s="82"/>
      <c r="L259" s="50"/>
      <c r="M259" s="50"/>
      <c r="N259" s="51"/>
      <c r="O259" s="51"/>
      <c r="P259" s="51"/>
      <c r="Q259" s="51"/>
      <c r="R259" s="51"/>
    </row>
    <row r="260" spans="8:18" x14ac:dyDescent="0.35">
      <c r="H260" s="44"/>
      <c r="I260" s="44"/>
      <c r="J260" s="44"/>
      <c r="K260" s="82"/>
      <c r="L260" s="50"/>
      <c r="M260" s="50"/>
      <c r="N260" s="51"/>
      <c r="O260" s="51"/>
      <c r="P260" s="51"/>
      <c r="Q260" s="51"/>
      <c r="R260" s="51"/>
    </row>
    <row r="261" spans="8:18" x14ac:dyDescent="0.35">
      <c r="H261" s="44"/>
      <c r="I261" s="44"/>
      <c r="J261" s="44"/>
      <c r="K261" s="82"/>
      <c r="L261" s="50"/>
      <c r="M261" s="50"/>
      <c r="N261" s="51"/>
      <c r="O261" s="51"/>
      <c r="P261" s="51"/>
      <c r="Q261" s="51"/>
      <c r="R261" s="51"/>
    </row>
    <row r="262" spans="8:18" x14ac:dyDescent="0.35">
      <c r="H262" s="44"/>
      <c r="I262" s="44"/>
      <c r="J262" s="44"/>
      <c r="K262" s="82"/>
      <c r="L262" s="50"/>
      <c r="M262" s="50"/>
      <c r="N262" s="51"/>
      <c r="O262" s="51"/>
      <c r="P262" s="51"/>
      <c r="Q262" s="51"/>
      <c r="R262" s="51"/>
    </row>
    <row r="263" spans="8:18" x14ac:dyDescent="0.35">
      <c r="H263" s="44"/>
      <c r="I263" s="44"/>
      <c r="J263" s="44"/>
      <c r="K263" s="82"/>
      <c r="L263" s="50"/>
      <c r="M263" s="50"/>
      <c r="N263" s="51"/>
      <c r="O263" s="51"/>
      <c r="P263" s="51"/>
      <c r="Q263" s="51"/>
      <c r="R263" s="51"/>
    </row>
    <row r="264" spans="8:18" x14ac:dyDescent="0.35">
      <c r="H264" s="44"/>
      <c r="I264" s="44"/>
      <c r="J264" s="44"/>
      <c r="K264" s="82"/>
      <c r="L264" s="50"/>
      <c r="M264" s="50"/>
      <c r="N264" s="51"/>
      <c r="O264" s="51"/>
      <c r="P264" s="51"/>
      <c r="Q264" s="51"/>
      <c r="R264" s="51"/>
    </row>
    <row r="265" spans="8:18" x14ac:dyDescent="0.35">
      <c r="H265" s="44"/>
      <c r="I265" s="44"/>
      <c r="J265" s="44"/>
      <c r="K265" s="82"/>
      <c r="L265" s="50"/>
      <c r="M265" s="50"/>
      <c r="N265" s="51"/>
      <c r="O265" s="51"/>
      <c r="P265" s="51"/>
      <c r="Q265" s="51"/>
      <c r="R265" s="51"/>
    </row>
    <row r="266" spans="8:18" x14ac:dyDescent="0.35">
      <c r="H266" s="44"/>
      <c r="I266" s="44"/>
      <c r="J266" s="44"/>
      <c r="K266" s="82"/>
      <c r="L266" s="50"/>
      <c r="M266" s="50"/>
      <c r="N266" s="51"/>
      <c r="O266" s="51"/>
      <c r="P266" s="51"/>
      <c r="Q266" s="51"/>
      <c r="R266" s="51"/>
    </row>
    <row r="267" spans="8:18" x14ac:dyDescent="0.35">
      <c r="H267" s="44"/>
      <c r="I267" s="44"/>
      <c r="J267" s="44"/>
      <c r="K267" s="82"/>
      <c r="L267" s="50"/>
      <c r="M267" s="50"/>
      <c r="N267" s="51"/>
      <c r="O267" s="51"/>
      <c r="P267" s="51"/>
      <c r="Q267" s="51"/>
      <c r="R267" s="51"/>
    </row>
    <row r="268" spans="8:18" x14ac:dyDescent="0.35">
      <c r="H268" s="44"/>
      <c r="I268" s="44"/>
      <c r="J268" s="44"/>
      <c r="K268" s="82"/>
      <c r="L268" s="50"/>
      <c r="M268" s="50"/>
      <c r="N268" s="51"/>
      <c r="O268" s="51"/>
      <c r="P268" s="51"/>
      <c r="Q268" s="51"/>
      <c r="R268" s="51"/>
    </row>
    <row r="269" spans="8:18" x14ac:dyDescent="0.35">
      <c r="H269" s="44"/>
      <c r="I269" s="44"/>
      <c r="J269" s="44"/>
      <c r="K269" s="82"/>
      <c r="L269" s="50"/>
      <c r="M269" s="50"/>
      <c r="N269" s="51"/>
      <c r="O269" s="51"/>
      <c r="P269" s="51"/>
      <c r="Q269" s="51"/>
      <c r="R269" s="51"/>
    </row>
    <row r="270" spans="8:18" x14ac:dyDescent="0.35">
      <c r="H270" s="44"/>
      <c r="I270" s="44"/>
      <c r="J270" s="44"/>
      <c r="K270" s="82"/>
      <c r="L270" s="50"/>
      <c r="M270" s="50"/>
      <c r="N270" s="51"/>
      <c r="O270" s="51"/>
      <c r="P270" s="51"/>
      <c r="Q270" s="51"/>
      <c r="R270" s="51"/>
    </row>
    <row r="271" spans="8:18" x14ac:dyDescent="0.35">
      <c r="H271" s="44"/>
      <c r="I271" s="44"/>
      <c r="J271" s="44"/>
      <c r="K271" s="82"/>
      <c r="L271" s="50"/>
      <c r="M271" s="50"/>
      <c r="N271" s="51"/>
      <c r="O271" s="51"/>
      <c r="P271" s="51"/>
      <c r="Q271" s="51"/>
      <c r="R271" s="51"/>
    </row>
    <row r="272" spans="8:18" x14ac:dyDescent="0.35">
      <c r="H272" s="44"/>
      <c r="I272" s="44"/>
      <c r="J272" s="44"/>
      <c r="K272" s="82"/>
      <c r="L272" s="50"/>
      <c r="M272" s="50"/>
      <c r="N272" s="51"/>
      <c r="O272" s="51"/>
      <c r="P272" s="51"/>
      <c r="Q272" s="51"/>
      <c r="R272" s="51"/>
    </row>
    <row r="273" spans="8:18" x14ac:dyDescent="0.35">
      <c r="H273" s="44"/>
      <c r="I273" s="44"/>
      <c r="J273" s="44"/>
      <c r="K273" s="82"/>
      <c r="L273" s="50"/>
      <c r="M273" s="50"/>
      <c r="N273" s="51"/>
      <c r="O273" s="51"/>
      <c r="P273" s="51"/>
      <c r="Q273" s="51"/>
      <c r="R273" s="51"/>
    </row>
    <row r="274" spans="8:18" x14ac:dyDescent="0.35">
      <c r="H274" s="44"/>
      <c r="I274" s="44"/>
      <c r="J274" s="44"/>
      <c r="K274" s="82"/>
      <c r="L274" s="50"/>
      <c r="M274" s="50"/>
      <c r="N274" s="51"/>
      <c r="O274" s="51"/>
      <c r="P274" s="51"/>
      <c r="Q274" s="51"/>
      <c r="R274" s="51"/>
    </row>
    <row r="275" spans="8:18" x14ac:dyDescent="0.35">
      <c r="H275" s="44"/>
      <c r="I275" s="44"/>
      <c r="J275" s="44"/>
      <c r="K275" s="82"/>
      <c r="L275" s="50"/>
      <c r="M275" s="50"/>
      <c r="N275" s="51"/>
      <c r="O275" s="51"/>
      <c r="P275" s="51"/>
      <c r="Q275" s="51"/>
      <c r="R275" s="51"/>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G291"/>
  <sheetViews>
    <sheetView workbookViewId="0">
      <selection activeCell="L10" sqref="L10"/>
    </sheetView>
  </sheetViews>
  <sheetFormatPr defaultColWidth="8.81640625" defaultRowHeight="14.5" x14ac:dyDescent="0.35"/>
  <cols>
    <col min="1" max="1" width="8.81640625" style="44"/>
    <col min="2" max="2" width="19.453125" style="44" customWidth="1"/>
    <col min="3" max="6" width="10.54296875" style="44" customWidth="1"/>
    <col min="7" max="7" width="8.81640625" style="44" customWidth="1"/>
    <col min="8" max="8" width="10.54296875" style="81" customWidth="1"/>
    <col min="9" max="9" width="5.54296875" style="81" customWidth="1"/>
    <col min="10" max="10" width="13.453125" style="81" customWidth="1"/>
    <col min="11" max="11" width="10.54296875" style="81" customWidth="1"/>
    <col min="12" max="12" width="17.453125" style="44" bestFit="1" customWidth="1"/>
    <col min="13" max="13" width="10.54296875" style="44" customWidth="1"/>
    <col min="14" max="19" width="8.81640625" style="44"/>
    <col min="20" max="20" width="5.453125" style="44" customWidth="1"/>
    <col min="21" max="27" width="8.81640625" style="44"/>
    <col min="28" max="28" width="9" style="44" customWidth="1"/>
    <col min="29" max="16384" width="8.81640625" style="44"/>
  </cols>
  <sheetData>
    <row r="1" spans="1:32" s="45" customFormat="1" x14ac:dyDescent="0.35">
      <c r="C1" s="45" t="s">
        <v>238</v>
      </c>
      <c r="L1" s="45" t="s">
        <v>239</v>
      </c>
      <c r="U1" s="45" t="s">
        <v>240</v>
      </c>
    </row>
    <row r="2" spans="1:32" s="52" customFormat="1" ht="41.15" customHeight="1" x14ac:dyDescent="0.35">
      <c r="A2" s="52" t="s">
        <v>456</v>
      </c>
      <c r="K2" s="52" t="s">
        <v>223</v>
      </c>
      <c r="L2" s="52" t="s">
        <v>220</v>
      </c>
      <c r="M2" s="52" t="s">
        <v>432</v>
      </c>
      <c r="N2" s="53" t="s">
        <v>435</v>
      </c>
      <c r="O2" s="53" t="s">
        <v>455</v>
      </c>
      <c r="P2" s="53" t="s">
        <v>433</v>
      </c>
      <c r="Q2" s="53" t="s">
        <v>434</v>
      </c>
      <c r="R2" s="53" t="s">
        <v>431</v>
      </c>
      <c r="U2" s="52" t="s">
        <v>223</v>
      </c>
      <c r="V2" s="52" t="s">
        <v>220</v>
      </c>
      <c r="W2" s="52" t="s">
        <v>432</v>
      </c>
      <c r="X2" s="53" t="s">
        <v>435</v>
      </c>
      <c r="Y2" s="53" t="s">
        <v>455</v>
      </c>
      <c r="Z2" s="53" t="s">
        <v>433</v>
      </c>
      <c r="AA2" s="53" t="s">
        <v>434</v>
      </c>
      <c r="AB2" s="53" t="s">
        <v>431</v>
      </c>
      <c r="AC2" s="54"/>
      <c r="AD2" s="54"/>
      <c r="AE2" s="54"/>
    </row>
    <row r="3" spans="1:32" x14ac:dyDescent="0.35">
      <c r="B3" s="44" t="s">
        <v>456</v>
      </c>
      <c r="H3" s="44"/>
      <c r="I3" s="44"/>
      <c r="J3" s="44" t="s">
        <v>241</v>
      </c>
      <c r="K3" s="44">
        <v>100</v>
      </c>
      <c r="L3" s="44">
        <v>7</v>
      </c>
      <c r="M3" s="44">
        <v>7</v>
      </c>
      <c r="N3" s="46">
        <v>7</v>
      </c>
      <c r="O3" s="46">
        <v>7</v>
      </c>
      <c r="P3" s="46">
        <v>7</v>
      </c>
      <c r="Q3" s="46">
        <v>7</v>
      </c>
      <c r="R3" s="46">
        <v>7</v>
      </c>
      <c r="S3" s="46"/>
      <c r="U3" s="44">
        <v>100</v>
      </c>
      <c r="V3" s="44">
        <v>7</v>
      </c>
      <c r="W3" s="44">
        <v>7</v>
      </c>
      <c r="X3" s="46">
        <v>7</v>
      </c>
      <c r="Y3" s="46">
        <v>7</v>
      </c>
      <c r="Z3" s="46">
        <v>7</v>
      </c>
      <c r="AA3" s="46">
        <v>7</v>
      </c>
      <c r="AB3" s="46">
        <v>7</v>
      </c>
      <c r="AC3" s="46"/>
      <c r="AD3" s="46"/>
      <c r="AE3" s="46"/>
    </row>
    <row r="4" spans="1:32" x14ac:dyDescent="0.35">
      <c r="H4" s="44"/>
      <c r="I4" s="44"/>
      <c r="J4" s="44" t="s">
        <v>242</v>
      </c>
      <c r="K4" s="44">
        <v>0</v>
      </c>
      <c r="L4" s="44">
        <v>1</v>
      </c>
      <c r="M4" s="44">
        <v>1</v>
      </c>
      <c r="N4" s="46">
        <v>1</v>
      </c>
      <c r="O4" s="46">
        <v>1</v>
      </c>
      <c r="P4" s="46">
        <v>1</v>
      </c>
      <c r="Q4" s="46">
        <v>1</v>
      </c>
      <c r="R4" s="46">
        <v>1</v>
      </c>
      <c r="S4" s="46"/>
      <c r="U4" s="44">
        <v>0</v>
      </c>
      <c r="V4" s="44">
        <v>1</v>
      </c>
      <c r="W4" s="44">
        <v>1</v>
      </c>
      <c r="X4" s="46">
        <v>1</v>
      </c>
      <c r="Y4" s="46">
        <v>1</v>
      </c>
      <c r="Z4" s="46">
        <v>1</v>
      </c>
      <c r="AA4" s="46">
        <v>1</v>
      </c>
      <c r="AB4" s="46">
        <v>1</v>
      </c>
      <c r="AC4" s="46"/>
      <c r="AD4" s="46"/>
      <c r="AE4" s="46"/>
    </row>
    <row r="5" spans="1:32" x14ac:dyDescent="0.35">
      <c r="H5" s="44"/>
      <c r="I5" s="44"/>
      <c r="J5" s="44" t="s">
        <v>243</v>
      </c>
      <c r="K5" s="44">
        <v>0</v>
      </c>
      <c r="L5" s="44">
        <v>0</v>
      </c>
      <c r="M5" s="44">
        <v>0</v>
      </c>
      <c r="N5" s="46">
        <v>0</v>
      </c>
      <c r="O5" s="46">
        <v>0</v>
      </c>
      <c r="P5" s="46">
        <v>0</v>
      </c>
      <c r="Q5" s="46">
        <v>0</v>
      </c>
      <c r="R5" s="46">
        <v>0</v>
      </c>
      <c r="S5" s="46"/>
      <c r="U5" s="44">
        <v>0</v>
      </c>
      <c r="V5" s="44">
        <v>0</v>
      </c>
      <c r="W5" s="44">
        <v>0</v>
      </c>
      <c r="X5" s="46">
        <v>0</v>
      </c>
      <c r="Y5" s="46">
        <v>0</v>
      </c>
      <c r="Z5" s="46">
        <v>0</v>
      </c>
      <c r="AA5" s="46">
        <v>0</v>
      </c>
      <c r="AB5" s="46">
        <v>0</v>
      </c>
      <c r="AC5" s="46"/>
      <c r="AD5" s="46"/>
      <c r="AE5" s="46"/>
    </row>
    <row r="6" spans="1:32" x14ac:dyDescent="0.35">
      <c r="A6" s="44" t="s">
        <v>456</v>
      </c>
      <c r="H6" s="44"/>
      <c r="I6" s="44"/>
      <c r="J6" s="44" t="s">
        <v>244</v>
      </c>
      <c r="K6" s="44" t="s">
        <v>245</v>
      </c>
      <c r="L6" s="44" t="s">
        <v>245</v>
      </c>
      <c r="M6" s="44" t="s">
        <v>245</v>
      </c>
      <c r="N6" s="56" t="s">
        <v>247</v>
      </c>
      <c r="O6" s="56" t="s">
        <v>246</v>
      </c>
      <c r="P6" s="56" t="s">
        <v>245</v>
      </c>
      <c r="Q6" s="56" t="s">
        <v>245</v>
      </c>
      <c r="R6" s="46" t="s">
        <v>245</v>
      </c>
      <c r="S6" s="46"/>
      <c r="U6" s="44" t="s">
        <v>245</v>
      </c>
      <c r="V6" s="44" t="s">
        <v>245</v>
      </c>
      <c r="W6" s="44" t="s">
        <v>245</v>
      </c>
      <c r="X6" s="56" t="s">
        <v>247</v>
      </c>
      <c r="Y6" s="56" t="s">
        <v>246</v>
      </c>
      <c r="Z6" s="56" t="s">
        <v>245</v>
      </c>
      <c r="AA6" s="56" t="s">
        <v>245</v>
      </c>
      <c r="AB6" s="46" t="s">
        <v>245</v>
      </c>
      <c r="AC6" s="46"/>
      <c r="AD6" s="46"/>
      <c r="AE6" s="46"/>
    </row>
    <row r="7" spans="1:32" x14ac:dyDescent="0.35">
      <c r="A7" s="44" t="s">
        <v>600</v>
      </c>
      <c r="B7" s="44" t="s">
        <v>601</v>
      </c>
      <c r="C7" s="1" t="s">
        <v>550</v>
      </c>
      <c r="D7" s="1" t="s">
        <v>551</v>
      </c>
      <c r="E7" s="1" t="s">
        <v>552</v>
      </c>
      <c r="H7" s="44"/>
      <c r="I7" s="44"/>
      <c r="J7" s="44"/>
      <c r="K7" s="44"/>
    </row>
    <row r="8" spans="1:32" x14ac:dyDescent="0.35">
      <c r="A8" s="44" t="s">
        <v>1</v>
      </c>
      <c r="B8" s="50" t="s">
        <v>248</v>
      </c>
      <c r="C8" s="47">
        <f>IF(ISNUMBER(AVERAGE(U8:W8,Z8:AB8)),AVERAGE(U8:W8,Z8:AB8),"..")</f>
        <v>0.22111111111111106</v>
      </c>
      <c r="D8" s="47" t="str">
        <f>+Y8</f>
        <v>..</v>
      </c>
      <c r="E8" s="47" t="str">
        <f>+X8</f>
        <v>..</v>
      </c>
      <c r="F8" s="50"/>
      <c r="G8" s="50"/>
      <c r="H8" s="78"/>
      <c r="I8" s="79"/>
      <c r="J8" s="78" t="s">
        <v>456</v>
      </c>
      <c r="K8" s="79">
        <v>67</v>
      </c>
      <c r="L8" s="83">
        <v>6</v>
      </c>
      <c r="M8" s="83">
        <v>6</v>
      </c>
      <c r="N8" s="51" t="e">
        <v>#N/A</v>
      </c>
      <c r="O8" s="51" t="e">
        <v>#N/A</v>
      </c>
      <c r="P8" s="51" t="e">
        <v>#N/A</v>
      </c>
      <c r="Q8" s="51" t="e">
        <v>#N/A</v>
      </c>
      <c r="R8" s="51" t="e">
        <v>#N/A</v>
      </c>
      <c r="T8" s="1" t="s">
        <v>456</v>
      </c>
      <c r="U8" s="47">
        <f>IF(ISNUMBER(K8)=TRUE,U$5*(K8-U$4)/(U$3-U$4)+(1-U$5)*(1-(K8-U$4)/(U$3-U$4)),"..")</f>
        <v>0.32999999999999996</v>
      </c>
      <c r="V8" s="47">
        <f t="shared" ref="V8:AB8" si="0">IF(ISNUMBER(L8)=TRUE,V$5*(L8-V$4)/(V$3-V$4)+(1-V$5)*(1-(L8-V$4)/(V$3-V$4)),"..")</f>
        <v>0.16666666666666663</v>
      </c>
      <c r="W8" s="47">
        <f t="shared" si="0"/>
        <v>0.16666666666666663</v>
      </c>
      <c r="X8" s="47" t="str">
        <f t="shared" si="0"/>
        <v>..</v>
      </c>
      <c r="Y8" s="47" t="str">
        <f t="shared" si="0"/>
        <v>..</v>
      </c>
      <c r="Z8" s="47" t="str">
        <f t="shared" si="0"/>
        <v>..</v>
      </c>
      <c r="AA8" s="47" t="str">
        <f t="shared" si="0"/>
        <v>..</v>
      </c>
      <c r="AB8" s="47" t="str">
        <f t="shared" si="0"/>
        <v>..</v>
      </c>
    </row>
    <row r="9" spans="1:32" x14ac:dyDescent="0.35">
      <c r="A9" s="44" t="s">
        <v>3</v>
      </c>
      <c r="B9" s="50" t="s">
        <v>249</v>
      </c>
      <c r="C9" s="47">
        <f t="shared" ref="C9:C71" si="1">IF(ISNUMBER(AVERAGE(U9:W9,Z9:AB9)),AVERAGE(U9:W9,Z9:AB9),"..")</f>
        <v>0.58500000000000008</v>
      </c>
      <c r="D9" s="47">
        <f t="shared" ref="D9:D71" si="2">+Y9</f>
        <v>0.375</v>
      </c>
      <c r="E9" s="47">
        <f t="shared" ref="E9:E71" si="3">+X9</f>
        <v>0.29166666666666663</v>
      </c>
      <c r="F9" s="50"/>
      <c r="G9" s="50"/>
      <c r="H9" s="78"/>
      <c r="I9" s="79"/>
      <c r="J9" s="78"/>
      <c r="K9" s="79">
        <v>49</v>
      </c>
      <c r="L9" s="83">
        <v>3</v>
      </c>
      <c r="M9" s="83">
        <v>3</v>
      </c>
      <c r="N9" s="51">
        <v>5.25</v>
      </c>
      <c r="O9" s="51">
        <v>4.75</v>
      </c>
      <c r="P9" s="51">
        <v>4</v>
      </c>
      <c r="Q9" s="51">
        <v>3</v>
      </c>
      <c r="R9" s="51">
        <v>4</v>
      </c>
      <c r="U9" s="47">
        <f t="shared" ref="U9:U72" si="4">IF(ISNUMBER(K9)=TRUE,U$5*(K9-U$4)/(U$3-U$4)+(1-U$5)*(1-(K9-U$4)/(U$3-U$4)),"..")</f>
        <v>0.51</v>
      </c>
      <c r="V9" s="47">
        <f t="shared" ref="V9:V72" si="5">IF(ISNUMBER(L9)=TRUE,V$5*(L9-V$4)/(V$3-V$4)+(1-V$5)*(1-(L9-V$4)/(V$3-V$4)),"..")</f>
        <v>0.66666666666666674</v>
      </c>
      <c r="W9" s="47">
        <f t="shared" ref="W9:W72" si="6">IF(ISNUMBER(M9)=TRUE,W$5*(M9-W$4)/(W$3-W$4)+(1-W$5)*(1-(M9-W$4)/(W$3-W$4)),"..")</f>
        <v>0.66666666666666674</v>
      </c>
      <c r="X9" s="47">
        <f t="shared" ref="X9:X72" si="7">IF(ISNUMBER(N9)=TRUE,X$5*(N9-X$4)/(X$3-X$4)+(1-X$5)*(1-(N9-X$4)/(X$3-X$4)),"..")</f>
        <v>0.29166666666666663</v>
      </c>
      <c r="Y9" s="47">
        <f t="shared" ref="Y9:Y72" si="8">IF(ISNUMBER(O9)=TRUE,Y$5*(O9-Y$4)/(Y$3-Y$4)+(1-Y$5)*(1-(O9-Y$4)/(Y$3-Y$4)),"..")</f>
        <v>0.375</v>
      </c>
      <c r="Z9" s="47">
        <f t="shared" ref="Z9:Z72" si="9">IF(ISNUMBER(P9)=TRUE,Z$5*(P9-Z$4)/(Z$3-Z$4)+(1-Z$5)*(1-(P9-Z$4)/(Z$3-Z$4)),"..")</f>
        <v>0.5</v>
      </c>
      <c r="AA9" s="47">
        <f t="shared" ref="AA9:AA72" si="10">IF(ISNUMBER(Q9)=TRUE,AA$5*(Q9-AA$4)/(AA$3-AA$4)+(1-AA$5)*(1-(Q9-AA$4)/(AA$3-AA$4)),"..")</f>
        <v>0.66666666666666674</v>
      </c>
      <c r="AB9" s="47">
        <f t="shared" ref="AB9:AB72" si="11">IF(ISNUMBER(R9)=TRUE,AB$5*(R9-AB$4)/(AB$3-AB$4)+(1-AB$5)*(1-(R9-AB$4)/(AB$3-AB$4)),"..")</f>
        <v>0.5</v>
      </c>
    </row>
    <row r="10" spans="1:32" x14ac:dyDescent="0.35">
      <c r="A10" s="44" t="s">
        <v>48</v>
      </c>
      <c r="B10" s="50" t="s">
        <v>250</v>
      </c>
      <c r="C10" s="47">
        <f t="shared" si="1"/>
        <v>0.29666666666666669</v>
      </c>
      <c r="D10" s="47" t="str">
        <f t="shared" si="2"/>
        <v>..</v>
      </c>
      <c r="E10" s="47" t="str">
        <f t="shared" si="3"/>
        <v>..</v>
      </c>
      <c r="F10" s="50"/>
      <c r="G10" s="50"/>
      <c r="H10" s="78"/>
      <c r="I10" s="79"/>
      <c r="J10" s="78"/>
      <c r="K10" s="79">
        <v>61</v>
      </c>
      <c r="L10" s="83">
        <v>6</v>
      </c>
      <c r="M10" s="83">
        <v>5</v>
      </c>
      <c r="N10" s="51" t="e">
        <v>#N/A</v>
      </c>
      <c r="O10" s="51" t="e">
        <v>#N/A</v>
      </c>
      <c r="P10" s="51" t="e">
        <v>#N/A</v>
      </c>
      <c r="Q10" s="51" t="e">
        <v>#N/A</v>
      </c>
      <c r="R10" s="51" t="e">
        <v>#N/A</v>
      </c>
      <c r="U10" s="47">
        <f t="shared" si="4"/>
        <v>0.39</v>
      </c>
      <c r="V10" s="47">
        <f t="shared" si="5"/>
        <v>0.16666666666666663</v>
      </c>
      <c r="W10" s="47">
        <f t="shared" si="6"/>
        <v>0.33333333333333337</v>
      </c>
      <c r="X10" s="47" t="str">
        <f t="shared" si="7"/>
        <v>..</v>
      </c>
      <c r="Y10" s="47" t="str">
        <f t="shared" si="8"/>
        <v>..</v>
      </c>
      <c r="Z10" s="47" t="str">
        <f t="shared" si="9"/>
        <v>..</v>
      </c>
      <c r="AA10" s="47" t="str">
        <f t="shared" si="10"/>
        <v>..</v>
      </c>
      <c r="AB10" s="47" t="str">
        <f t="shared" si="11"/>
        <v>..</v>
      </c>
    </row>
    <row r="11" spans="1:32" x14ac:dyDescent="0.35">
      <c r="A11" s="44" t="s">
        <v>0</v>
      </c>
      <c r="B11" s="50" t="s">
        <v>251</v>
      </c>
      <c r="C11" s="47">
        <f t="shared" si="1"/>
        <v>0.95666666666666667</v>
      </c>
      <c r="D11" s="47" t="str">
        <f t="shared" si="2"/>
        <v>..</v>
      </c>
      <c r="E11" s="47" t="str">
        <f t="shared" si="3"/>
        <v>..</v>
      </c>
      <c r="F11" s="50"/>
      <c r="G11" s="50"/>
      <c r="H11" s="78"/>
      <c r="I11" s="79"/>
      <c r="J11" s="78"/>
      <c r="K11" s="79">
        <v>13</v>
      </c>
      <c r="L11" s="83">
        <v>1</v>
      </c>
      <c r="M11" s="83">
        <v>1</v>
      </c>
      <c r="N11" s="51" t="e">
        <v>#N/A</v>
      </c>
      <c r="O11" s="51" t="e">
        <v>#N/A</v>
      </c>
      <c r="P11" s="51" t="e">
        <v>#N/A</v>
      </c>
      <c r="Q11" s="51" t="e">
        <v>#N/A</v>
      </c>
      <c r="R11" s="51" t="e">
        <v>#N/A</v>
      </c>
      <c r="U11" s="47">
        <f t="shared" si="4"/>
        <v>0.87</v>
      </c>
      <c r="V11" s="47">
        <f t="shared" si="5"/>
        <v>1</v>
      </c>
      <c r="W11" s="47">
        <f t="shared" si="6"/>
        <v>1</v>
      </c>
      <c r="X11" s="47" t="str">
        <f t="shared" si="7"/>
        <v>..</v>
      </c>
      <c r="Y11" s="47" t="str">
        <f t="shared" si="8"/>
        <v>..</v>
      </c>
      <c r="Z11" s="47" t="str">
        <f t="shared" si="9"/>
        <v>..</v>
      </c>
      <c r="AA11" s="47" t="str">
        <f t="shared" si="10"/>
        <v>..</v>
      </c>
      <c r="AB11" s="47" t="str">
        <f t="shared" si="11"/>
        <v>..</v>
      </c>
    </row>
    <row r="12" spans="1:32" x14ac:dyDescent="0.35">
      <c r="A12" s="44" t="s">
        <v>2</v>
      </c>
      <c r="B12" s="50" t="s">
        <v>252</v>
      </c>
      <c r="C12" s="47">
        <f t="shared" si="1"/>
        <v>0.26666666666666666</v>
      </c>
      <c r="D12" s="47" t="str">
        <f t="shared" si="2"/>
        <v>..</v>
      </c>
      <c r="E12" s="47" t="str">
        <f t="shared" si="3"/>
        <v>..</v>
      </c>
      <c r="F12" s="50"/>
      <c r="G12" s="50"/>
      <c r="H12" s="78"/>
      <c r="I12" s="79"/>
      <c r="J12" s="78"/>
      <c r="K12" s="79">
        <v>70</v>
      </c>
      <c r="L12" s="83">
        <v>6</v>
      </c>
      <c r="M12" s="83">
        <v>5</v>
      </c>
      <c r="N12" s="51" t="e">
        <v>#N/A</v>
      </c>
      <c r="O12" s="51" t="e">
        <v>#N/A</v>
      </c>
      <c r="P12" s="51" t="e">
        <v>#N/A</v>
      </c>
      <c r="Q12" s="51" t="e">
        <v>#N/A</v>
      </c>
      <c r="R12" s="51" t="e">
        <v>#N/A</v>
      </c>
      <c r="U12" s="47">
        <f t="shared" si="4"/>
        <v>0.30000000000000004</v>
      </c>
      <c r="V12" s="47">
        <f t="shared" si="5"/>
        <v>0.16666666666666663</v>
      </c>
      <c r="W12" s="47">
        <f t="shared" si="6"/>
        <v>0.33333333333333337</v>
      </c>
      <c r="X12" s="47" t="str">
        <f t="shared" si="7"/>
        <v>..</v>
      </c>
      <c r="Y12" s="47" t="str">
        <f t="shared" si="8"/>
        <v>..</v>
      </c>
      <c r="Z12" s="47" t="str">
        <f t="shared" si="9"/>
        <v>..</v>
      </c>
      <c r="AA12" s="47" t="str">
        <f t="shared" si="10"/>
        <v>..</v>
      </c>
      <c r="AB12" s="47" t="str">
        <f t="shared" si="11"/>
        <v>..</v>
      </c>
    </row>
    <row r="13" spans="1:32" x14ac:dyDescent="0.35">
      <c r="A13" s="44" t="s">
        <v>7</v>
      </c>
      <c r="B13" s="50" t="s">
        <v>523</v>
      </c>
      <c r="C13" s="47">
        <f t="shared" si="1"/>
        <v>0.76222222222222225</v>
      </c>
      <c r="D13" s="47" t="str">
        <f t="shared" si="2"/>
        <v>..</v>
      </c>
      <c r="E13" s="47" t="str">
        <f t="shared" si="3"/>
        <v>..</v>
      </c>
      <c r="F13" s="50"/>
      <c r="G13" s="50"/>
      <c r="H13" s="78"/>
      <c r="I13" s="79"/>
      <c r="J13" s="78"/>
      <c r="K13" s="79">
        <v>38</v>
      </c>
      <c r="L13" s="83">
        <v>2</v>
      </c>
      <c r="M13" s="83">
        <v>2</v>
      </c>
      <c r="N13" s="51" t="e">
        <v>#N/A</v>
      </c>
      <c r="O13" s="51" t="e">
        <v>#N/A</v>
      </c>
      <c r="P13" s="51" t="e">
        <v>#N/A</v>
      </c>
      <c r="Q13" s="51" t="e">
        <v>#N/A</v>
      </c>
      <c r="R13" s="51" t="e">
        <v>#N/A</v>
      </c>
      <c r="U13" s="47">
        <f t="shared" si="4"/>
        <v>0.62</v>
      </c>
      <c r="V13" s="47">
        <f t="shared" si="5"/>
        <v>0.83333333333333337</v>
      </c>
      <c r="W13" s="47">
        <f t="shared" si="6"/>
        <v>0.83333333333333337</v>
      </c>
      <c r="X13" s="47" t="str">
        <f t="shared" si="7"/>
        <v>..</v>
      </c>
      <c r="Y13" s="47" t="str">
        <f t="shared" si="8"/>
        <v>..</v>
      </c>
      <c r="Z13" s="47" t="str">
        <f t="shared" si="9"/>
        <v>..</v>
      </c>
      <c r="AA13" s="47" t="str">
        <f t="shared" si="10"/>
        <v>..</v>
      </c>
      <c r="AB13" s="47" t="str">
        <f t="shared" si="11"/>
        <v>..</v>
      </c>
    </row>
    <row r="14" spans="1:32" x14ac:dyDescent="0.35">
      <c r="A14" s="44" t="s">
        <v>5</v>
      </c>
      <c r="B14" s="50" t="s">
        <v>254</v>
      </c>
      <c r="C14" s="47">
        <f t="shared" si="1"/>
        <v>0.71888888888888891</v>
      </c>
      <c r="D14" s="47" t="str">
        <f t="shared" si="2"/>
        <v>..</v>
      </c>
      <c r="E14" s="47" t="str">
        <f t="shared" si="3"/>
        <v>..</v>
      </c>
      <c r="F14" s="50"/>
      <c r="G14" s="50"/>
      <c r="H14" s="78"/>
      <c r="I14" s="79"/>
      <c r="J14" s="78"/>
      <c r="K14" s="79">
        <v>51</v>
      </c>
      <c r="L14" s="83">
        <v>2</v>
      </c>
      <c r="M14" s="83">
        <v>2</v>
      </c>
      <c r="N14" s="51" t="e">
        <v>#N/A</v>
      </c>
      <c r="O14" s="51" t="e">
        <v>#N/A</v>
      </c>
      <c r="P14" s="51" t="e">
        <v>#N/A</v>
      </c>
      <c r="Q14" s="51" t="e">
        <v>#N/A</v>
      </c>
      <c r="R14" s="51" t="e">
        <v>#N/A</v>
      </c>
      <c r="U14" s="47">
        <f t="shared" si="4"/>
        <v>0.49</v>
      </c>
      <c r="V14" s="47">
        <f t="shared" si="5"/>
        <v>0.83333333333333337</v>
      </c>
      <c r="W14" s="47">
        <f t="shared" si="6"/>
        <v>0.83333333333333337</v>
      </c>
      <c r="X14" s="47" t="str">
        <f t="shared" si="7"/>
        <v>..</v>
      </c>
      <c r="Y14" s="47" t="str">
        <f t="shared" si="8"/>
        <v>..</v>
      </c>
      <c r="Z14" s="47" t="str">
        <f t="shared" si="9"/>
        <v>..</v>
      </c>
      <c r="AA14" s="47" t="str">
        <f t="shared" si="10"/>
        <v>..</v>
      </c>
      <c r="AB14" s="47" t="str">
        <f t="shared" si="11"/>
        <v>..</v>
      </c>
      <c r="AF14" s="1" t="s">
        <v>456</v>
      </c>
    </row>
    <row r="15" spans="1:32" x14ac:dyDescent="0.35">
      <c r="A15" s="44" t="s">
        <v>6</v>
      </c>
      <c r="B15" s="50" t="s">
        <v>255</v>
      </c>
      <c r="C15" s="47">
        <f t="shared" si="1"/>
        <v>0.36361111111111111</v>
      </c>
      <c r="D15" s="47">
        <f t="shared" si="2"/>
        <v>0.25</v>
      </c>
      <c r="E15" s="47">
        <f t="shared" si="3"/>
        <v>0.29166666666666663</v>
      </c>
      <c r="F15" s="50"/>
      <c r="G15" s="50"/>
      <c r="H15" s="78"/>
      <c r="I15" s="79"/>
      <c r="J15" s="78"/>
      <c r="K15" s="79">
        <v>61</v>
      </c>
      <c r="L15" s="83">
        <v>5</v>
      </c>
      <c r="M15" s="83">
        <v>4</v>
      </c>
      <c r="N15" s="51">
        <v>5.25</v>
      </c>
      <c r="O15" s="51">
        <v>5.5</v>
      </c>
      <c r="P15" s="51">
        <v>5.75</v>
      </c>
      <c r="Q15" s="51">
        <v>3.75</v>
      </c>
      <c r="R15" s="51">
        <v>5.75</v>
      </c>
      <c r="U15" s="47">
        <f t="shared" si="4"/>
        <v>0.39</v>
      </c>
      <c r="V15" s="47">
        <f t="shared" si="5"/>
        <v>0.33333333333333337</v>
      </c>
      <c r="W15" s="47">
        <f t="shared" si="6"/>
        <v>0.5</v>
      </c>
      <c r="X15" s="47">
        <f t="shared" si="7"/>
        <v>0.29166666666666663</v>
      </c>
      <c r="Y15" s="47">
        <f t="shared" si="8"/>
        <v>0.25</v>
      </c>
      <c r="Z15" s="47">
        <f t="shared" si="9"/>
        <v>0.20833333333333337</v>
      </c>
      <c r="AA15" s="47">
        <f t="shared" si="10"/>
        <v>0.54166666666666674</v>
      </c>
      <c r="AB15" s="47">
        <f t="shared" si="11"/>
        <v>0.20833333333333337</v>
      </c>
    </row>
    <row r="16" spans="1:32" x14ac:dyDescent="0.35">
      <c r="A16" s="44" t="s">
        <v>8</v>
      </c>
      <c r="B16" s="50" t="s">
        <v>256</v>
      </c>
      <c r="C16" s="47">
        <f t="shared" si="1"/>
        <v>0.92666666666666675</v>
      </c>
      <c r="D16" s="47" t="str">
        <f t="shared" si="2"/>
        <v>..</v>
      </c>
      <c r="E16" s="47" t="str">
        <f t="shared" si="3"/>
        <v>..</v>
      </c>
      <c r="F16" s="50"/>
      <c r="G16" s="50"/>
      <c r="H16" s="78"/>
      <c r="I16" s="79"/>
      <c r="J16" s="78"/>
      <c r="K16" s="79">
        <v>22</v>
      </c>
      <c r="L16" s="83">
        <v>1</v>
      </c>
      <c r="M16" s="83">
        <v>1</v>
      </c>
      <c r="N16" s="51" t="e">
        <v>#N/A</v>
      </c>
      <c r="O16" s="51" t="e">
        <v>#N/A</v>
      </c>
      <c r="P16" s="51" t="e">
        <v>#N/A</v>
      </c>
      <c r="Q16" s="51" t="e">
        <v>#N/A</v>
      </c>
      <c r="R16" s="51" t="e">
        <v>#N/A</v>
      </c>
      <c r="U16" s="47">
        <f t="shared" si="4"/>
        <v>0.78</v>
      </c>
      <c r="V16" s="47">
        <f t="shared" si="5"/>
        <v>1</v>
      </c>
      <c r="W16" s="47">
        <f t="shared" si="6"/>
        <v>1</v>
      </c>
      <c r="X16" s="47" t="str">
        <f t="shared" si="7"/>
        <v>..</v>
      </c>
      <c r="Y16" s="47" t="str">
        <f t="shared" si="8"/>
        <v>..</v>
      </c>
      <c r="Z16" s="47" t="str">
        <f t="shared" si="9"/>
        <v>..</v>
      </c>
      <c r="AA16" s="47" t="str">
        <f t="shared" si="10"/>
        <v>..</v>
      </c>
      <c r="AB16" s="47" t="str">
        <f t="shared" si="11"/>
        <v>..</v>
      </c>
    </row>
    <row r="17" spans="1:28" x14ac:dyDescent="0.35">
      <c r="A17" s="44" t="s">
        <v>9</v>
      </c>
      <c r="B17" s="50" t="s">
        <v>257</v>
      </c>
      <c r="C17" s="47">
        <f t="shared" si="1"/>
        <v>0.92666666666666675</v>
      </c>
      <c r="D17" s="47" t="str">
        <f t="shared" si="2"/>
        <v>..</v>
      </c>
      <c r="E17" s="47" t="str">
        <f t="shared" si="3"/>
        <v>..</v>
      </c>
      <c r="F17" s="50"/>
      <c r="G17" s="50"/>
      <c r="H17" s="78"/>
      <c r="I17" s="79"/>
      <c r="J17" s="78"/>
      <c r="K17" s="79">
        <v>22</v>
      </c>
      <c r="L17" s="83">
        <v>1</v>
      </c>
      <c r="M17" s="83">
        <v>1</v>
      </c>
      <c r="N17" s="51" t="e">
        <v>#N/A</v>
      </c>
      <c r="O17" s="51" t="e">
        <v>#N/A</v>
      </c>
      <c r="P17" s="51" t="e">
        <v>#N/A</v>
      </c>
      <c r="Q17" s="51" t="e">
        <v>#N/A</v>
      </c>
      <c r="R17" s="51" t="e">
        <v>#N/A</v>
      </c>
      <c r="S17" s="44" t="s">
        <v>456</v>
      </c>
      <c r="U17" s="47">
        <f t="shared" si="4"/>
        <v>0.78</v>
      </c>
      <c r="V17" s="47">
        <f t="shared" si="5"/>
        <v>1</v>
      </c>
      <c r="W17" s="47">
        <f t="shared" si="6"/>
        <v>1</v>
      </c>
      <c r="X17" s="47" t="str">
        <f t="shared" si="7"/>
        <v>..</v>
      </c>
      <c r="Y17" s="47" t="str">
        <f t="shared" si="8"/>
        <v>..</v>
      </c>
      <c r="Z17" s="47" t="str">
        <f t="shared" si="9"/>
        <v>..</v>
      </c>
      <c r="AA17" s="47" t="str">
        <f t="shared" si="10"/>
        <v>..</v>
      </c>
      <c r="AB17" s="47" t="str">
        <f t="shared" si="11"/>
        <v>..</v>
      </c>
    </row>
    <row r="18" spans="1:28" x14ac:dyDescent="0.35">
      <c r="A18" s="44" t="s">
        <v>10</v>
      </c>
      <c r="B18" s="50" t="s">
        <v>258</v>
      </c>
      <c r="C18" s="47">
        <f t="shared" si="1"/>
        <v>9.1111111111111087E-2</v>
      </c>
      <c r="D18" s="47">
        <f t="shared" si="2"/>
        <v>4.166666666666663E-2</v>
      </c>
      <c r="E18" s="47">
        <f t="shared" si="3"/>
        <v>4.166666666666663E-2</v>
      </c>
      <c r="F18" s="50"/>
      <c r="G18" s="50"/>
      <c r="H18" s="78"/>
      <c r="I18" s="79"/>
      <c r="J18" s="78"/>
      <c r="K18" s="79">
        <v>87</v>
      </c>
      <c r="L18" s="83">
        <v>6</v>
      </c>
      <c r="M18" s="83">
        <v>6</v>
      </c>
      <c r="N18" s="51">
        <v>6.75</v>
      </c>
      <c r="O18" s="51">
        <v>6.75</v>
      </c>
      <c r="P18" s="51">
        <v>6.75</v>
      </c>
      <c r="Q18" s="51">
        <v>6.75</v>
      </c>
      <c r="R18" s="51">
        <v>7</v>
      </c>
      <c r="S18" s="1" t="s">
        <v>456</v>
      </c>
      <c r="U18" s="47">
        <f t="shared" si="4"/>
        <v>0.13</v>
      </c>
      <c r="V18" s="47">
        <f t="shared" si="5"/>
        <v>0.16666666666666663</v>
      </c>
      <c r="W18" s="47">
        <f t="shared" si="6"/>
        <v>0.16666666666666663</v>
      </c>
      <c r="X18" s="47">
        <f t="shared" si="7"/>
        <v>4.166666666666663E-2</v>
      </c>
      <c r="Y18" s="47">
        <f t="shared" si="8"/>
        <v>4.166666666666663E-2</v>
      </c>
      <c r="Z18" s="47">
        <f t="shared" si="9"/>
        <v>4.166666666666663E-2</v>
      </c>
      <c r="AA18" s="47">
        <f t="shared" si="10"/>
        <v>4.166666666666663E-2</v>
      </c>
      <c r="AB18" s="47">
        <f t="shared" si="11"/>
        <v>0</v>
      </c>
    </row>
    <row r="19" spans="1:28" x14ac:dyDescent="0.35">
      <c r="A19" s="44" t="s">
        <v>18</v>
      </c>
      <c r="B19" s="50" t="s">
        <v>259</v>
      </c>
      <c r="C19" s="47">
        <f t="shared" si="1"/>
        <v>0.93</v>
      </c>
      <c r="D19" s="47" t="str">
        <f t="shared" si="2"/>
        <v>..</v>
      </c>
      <c r="E19" s="47" t="str">
        <f t="shared" si="3"/>
        <v>..</v>
      </c>
      <c r="F19" s="50"/>
      <c r="G19" s="50"/>
      <c r="H19" s="78"/>
      <c r="I19" s="79"/>
      <c r="J19" s="78"/>
      <c r="K19" s="79">
        <v>21</v>
      </c>
      <c r="L19" s="83">
        <v>1</v>
      </c>
      <c r="M19" s="83">
        <v>1</v>
      </c>
      <c r="N19" s="51" t="e">
        <v>#N/A</v>
      </c>
      <c r="O19" s="51" t="e">
        <v>#N/A</v>
      </c>
      <c r="P19" s="51" t="e">
        <v>#N/A</v>
      </c>
      <c r="Q19" s="51" t="e">
        <v>#N/A</v>
      </c>
      <c r="R19" s="51" t="e">
        <v>#N/A</v>
      </c>
      <c r="U19" s="47">
        <f t="shared" si="4"/>
        <v>0.79</v>
      </c>
      <c r="V19" s="47">
        <f t="shared" si="5"/>
        <v>1</v>
      </c>
      <c r="W19" s="47">
        <f t="shared" si="6"/>
        <v>1</v>
      </c>
      <c r="X19" s="47" t="str">
        <f t="shared" si="7"/>
        <v>..</v>
      </c>
      <c r="Y19" s="47" t="str">
        <f t="shared" si="8"/>
        <v>..</v>
      </c>
      <c r="Z19" s="47" t="str">
        <f t="shared" si="9"/>
        <v>..</v>
      </c>
      <c r="AA19" s="47" t="str">
        <f t="shared" si="10"/>
        <v>..</v>
      </c>
      <c r="AB19" s="47" t="str">
        <f t="shared" si="11"/>
        <v>..</v>
      </c>
    </row>
    <row r="20" spans="1:28" x14ac:dyDescent="0.35">
      <c r="A20" s="44" t="s">
        <v>17</v>
      </c>
      <c r="B20" s="50" t="s">
        <v>260</v>
      </c>
      <c r="C20" s="47">
        <f t="shared" si="1"/>
        <v>9.8888888888888873E-2</v>
      </c>
      <c r="D20" s="47" t="str">
        <f t="shared" si="2"/>
        <v>..</v>
      </c>
      <c r="E20" s="47" t="str">
        <f t="shared" si="3"/>
        <v>..</v>
      </c>
      <c r="F20" s="50"/>
      <c r="G20" s="50"/>
      <c r="H20" s="78"/>
      <c r="I20" s="79"/>
      <c r="J20" s="78"/>
      <c r="K20" s="79">
        <v>87</v>
      </c>
      <c r="L20" s="83">
        <v>7</v>
      </c>
      <c r="M20" s="83">
        <v>6</v>
      </c>
      <c r="N20" s="51" t="e">
        <v>#N/A</v>
      </c>
      <c r="O20" s="51" t="e">
        <v>#N/A</v>
      </c>
      <c r="P20" s="51" t="e">
        <v>#N/A</v>
      </c>
      <c r="Q20" s="51" t="e">
        <v>#N/A</v>
      </c>
      <c r="R20" s="51" t="e">
        <v>#N/A</v>
      </c>
      <c r="U20" s="47">
        <f t="shared" si="4"/>
        <v>0.13</v>
      </c>
      <c r="V20" s="47">
        <f t="shared" si="5"/>
        <v>0</v>
      </c>
      <c r="W20" s="47">
        <f t="shared" si="6"/>
        <v>0.16666666666666663</v>
      </c>
      <c r="X20" s="47" t="str">
        <f t="shared" si="7"/>
        <v>..</v>
      </c>
      <c r="Y20" s="47" t="str">
        <f t="shared" si="8"/>
        <v>..</v>
      </c>
      <c r="Z20" s="47" t="str">
        <f t="shared" si="9"/>
        <v>..</v>
      </c>
      <c r="AA20" s="47" t="str">
        <f t="shared" si="10"/>
        <v>..</v>
      </c>
      <c r="AB20" s="47" t="str">
        <f t="shared" si="11"/>
        <v>..</v>
      </c>
    </row>
    <row r="21" spans="1:28" x14ac:dyDescent="0.35">
      <c r="A21" s="44" t="s">
        <v>15</v>
      </c>
      <c r="B21" s="50" t="s">
        <v>261</v>
      </c>
      <c r="C21" s="47">
        <f t="shared" si="1"/>
        <v>0.48666666666666664</v>
      </c>
      <c r="D21" s="47" t="str">
        <f t="shared" si="2"/>
        <v>..</v>
      </c>
      <c r="E21" s="47" t="str">
        <f t="shared" si="3"/>
        <v>..</v>
      </c>
      <c r="F21" s="50"/>
      <c r="G21" s="50"/>
      <c r="H21" s="78"/>
      <c r="I21" s="79"/>
      <c r="J21" s="78"/>
      <c r="K21" s="79">
        <v>54</v>
      </c>
      <c r="L21" s="83">
        <v>4</v>
      </c>
      <c r="M21" s="83">
        <v>4</v>
      </c>
      <c r="N21" s="51" t="e">
        <v>#N/A</v>
      </c>
      <c r="O21" s="51" t="e">
        <v>#N/A</v>
      </c>
      <c r="P21" s="51" t="e">
        <v>#N/A</v>
      </c>
      <c r="Q21" s="51" t="e">
        <v>#N/A</v>
      </c>
      <c r="R21" s="51" t="e">
        <v>#N/A</v>
      </c>
      <c r="U21" s="47">
        <f t="shared" si="4"/>
        <v>0.45999999999999996</v>
      </c>
      <c r="V21" s="47">
        <f t="shared" si="5"/>
        <v>0.5</v>
      </c>
      <c r="W21" s="47">
        <f t="shared" si="6"/>
        <v>0.5</v>
      </c>
      <c r="X21" s="47" t="str">
        <f t="shared" si="7"/>
        <v>..</v>
      </c>
      <c r="Y21" s="47" t="str">
        <f t="shared" si="8"/>
        <v>..</v>
      </c>
      <c r="Z21" s="47" t="str">
        <f t="shared" si="9"/>
        <v>..</v>
      </c>
      <c r="AA21" s="47" t="str">
        <f t="shared" si="10"/>
        <v>..</v>
      </c>
      <c r="AB21" s="47" t="str">
        <f t="shared" si="11"/>
        <v>..</v>
      </c>
    </row>
    <row r="22" spans="1:28" x14ac:dyDescent="0.35">
      <c r="A22" s="44" t="s">
        <v>24</v>
      </c>
      <c r="B22" s="50" t="s">
        <v>262</v>
      </c>
      <c r="C22" s="47">
        <f t="shared" si="1"/>
        <v>0.94000000000000006</v>
      </c>
      <c r="D22" s="47" t="str">
        <f t="shared" si="2"/>
        <v>..</v>
      </c>
      <c r="E22" s="47" t="str">
        <f t="shared" si="3"/>
        <v>..</v>
      </c>
      <c r="F22" s="50"/>
      <c r="G22" s="50"/>
      <c r="H22" s="78"/>
      <c r="I22" s="79"/>
      <c r="J22" s="78"/>
      <c r="K22" s="79">
        <v>18</v>
      </c>
      <c r="L22" s="83">
        <v>1</v>
      </c>
      <c r="M22" s="83">
        <v>1</v>
      </c>
      <c r="N22" s="51" t="e">
        <v>#N/A</v>
      </c>
      <c r="O22" s="51" t="e">
        <v>#N/A</v>
      </c>
      <c r="P22" s="51" t="e">
        <v>#N/A</v>
      </c>
      <c r="Q22" s="51" t="e">
        <v>#N/A</v>
      </c>
      <c r="R22" s="51" t="e">
        <v>#N/A</v>
      </c>
      <c r="U22" s="47">
        <f t="shared" si="4"/>
        <v>0.82000000000000006</v>
      </c>
      <c r="V22" s="47">
        <f t="shared" si="5"/>
        <v>1</v>
      </c>
      <c r="W22" s="47">
        <f t="shared" si="6"/>
        <v>1</v>
      </c>
      <c r="X22" s="47" t="str">
        <f t="shared" si="7"/>
        <v>..</v>
      </c>
      <c r="Y22" s="47" t="str">
        <f t="shared" si="8"/>
        <v>..</v>
      </c>
      <c r="Z22" s="47" t="str">
        <f t="shared" si="9"/>
        <v>..</v>
      </c>
      <c r="AA22" s="47" t="str">
        <f t="shared" si="10"/>
        <v>..</v>
      </c>
      <c r="AB22" s="47" t="str">
        <f t="shared" si="11"/>
        <v>..</v>
      </c>
    </row>
    <row r="23" spans="1:28" x14ac:dyDescent="0.35">
      <c r="A23" s="44" t="s">
        <v>20</v>
      </c>
      <c r="B23" s="50" t="s">
        <v>263</v>
      </c>
      <c r="C23" s="47">
        <f t="shared" si="1"/>
        <v>6.0277777777777763E-2</v>
      </c>
      <c r="D23" s="47">
        <f t="shared" si="2"/>
        <v>0</v>
      </c>
      <c r="E23" s="47">
        <f t="shared" si="3"/>
        <v>0.125</v>
      </c>
      <c r="F23" s="50"/>
      <c r="G23" s="50"/>
      <c r="H23" s="78"/>
      <c r="I23" s="79"/>
      <c r="J23" s="78"/>
      <c r="K23" s="79">
        <v>93</v>
      </c>
      <c r="L23" s="83">
        <v>7</v>
      </c>
      <c r="M23" s="83">
        <v>6</v>
      </c>
      <c r="N23" s="51">
        <v>6.25</v>
      </c>
      <c r="O23" s="51">
        <v>7</v>
      </c>
      <c r="P23" s="51">
        <v>6.75</v>
      </c>
      <c r="Q23" s="51">
        <v>6.5</v>
      </c>
      <c r="R23" s="51">
        <v>7</v>
      </c>
      <c r="U23" s="47">
        <f t="shared" si="4"/>
        <v>6.9999999999999951E-2</v>
      </c>
      <c r="V23" s="47">
        <f t="shared" si="5"/>
        <v>0</v>
      </c>
      <c r="W23" s="47">
        <f t="shared" si="6"/>
        <v>0.16666666666666663</v>
      </c>
      <c r="X23" s="47">
        <f t="shared" si="7"/>
        <v>0.125</v>
      </c>
      <c r="Y23" s="47">
        <f t="shared" si="8"/>
        <v>0</v>
      </c>
      <c r="Z23" s="47">
        <f t="shared" si="9"/>
        <v>4.166666666666663E-2</v>
      </c>
      <c r="AA23" s="47">
        <f t="shared" si="10"/>
        <v>8.333333333333337E-2</v>
      </c>
      <c r="AB23" s="47">
        <f t="shared" si="11"/>
        <v>0</v>
      </c>
    </row>
    <row r="24" spans="1:28" x14ac:dyDescent="0.35">
      <c r="A24" s="44" t="s">
        <v>12</v>
      </c>
      <c r="B24" s="50" t="s">
        <v>264</v>
      </c>
      <c r="C24" s="47">
        <f t="shared" si="1"/>
        <v>0.96333333333333337</v>
      </c>
      <c r="D24" s="47" t="str">
        <f t="shared" si="2"/>
        <v>..</v>
      </c>
      <c r="E24" s="47" t="str">
        <f t="shared" si="3"/>
        <v>..</v>
      </c>
      <c r="F24" s="50"/>
      <c r="G24" s="50"/>
      <c r="H24" s="78"/>
      <c r="I24" s="79"/>
      <c r="J24" s="78"/>
      <c r="K24" s="79">
        <v>11</v>
      </c>
      <c r="L24" s="83">
        <v>1</v>
      </c>
      <c r="M24" s="83">
        <v>1</v>
      </c>
      <c r="N24" s="51" t="e">
        <v>#N/A</v>
      </c>
      <c r="O24" s="51" t="e">
        <v>#N/A</v>
      </c>
      <c r="P24" s="51" t="e">
        <v>#N/A</v>
      </c>
      <c r="Q24" s="51" t="e">
        <v>#N/A</v>
      </c>
      <c r="R24" s="51" t="e">
        <v>#N/A</v>
      </c>
      <c r="U24" s="47">
        <f t="shared" si="4"/>
        <v>0.89</v>
      </c>
      <c r="V24" s="47">
        <f t="shared" si="5"/>
        <v>1</v>
      </c>
      <c r="W24" s="47">
        <f t="shared" si="6"/>
        <v>1</v>
      </c>
      <c r="X24" s="47" t="str">
        <f t="shared" si="7"/>
        <v>..</v>
      </c>
      <c r="Y24" s="47" t="str">
        <f t="shared" si="8"/>
        <v>..</v>
      </c>
      <c r="Z24" s="47" t="str">
        <f t="shared" si="9"/>
        <v>..</v>
      </c>
      <c r="AA24" s="47" t="str">
        <f t="shared" si="10"/>
        <v>..</v>
      </c>
      <c r="AB24" s="47" t="str">
        <f t="shared" si="11"/>
        <v>..</v>
      </c>
    </row>
    <row r="25" spans="1:28" x14ac:dyDescent="0.35">
      <c r="A25" s="44" t="s">
        <v>21</v>
      </c>
      <c r="B25" s="50" t="s">
        <v>265</v>
      </c>
      <c r="C25" s="47">
        <f t="shared" si="1"/>
        <v>0.87111111111111106</v>
      </c>
      <c r="D25" s="47" t="str">
        <f t="shared" si="2"/>
        <v>..</v>
      </c>
      <c r="E25" s="47" t="str">
        <f t="shared" si="3"/>
        <v>..</v>
      </c>
      <c r="F25" s="50"/>
      <c r="G25" s="50"/>
      <c r="H25" s="78"/>
      <c r="I25" s="79"/>
      <c r="J25" s="78"/>
      <c r="K25" s="79">
        <v>22</v>
      </c>
      <c r="L25" s="83">
        <v>1</v>
      </c>
      <c r="M25" s="83">
        <v>2</v>
      </c>
      <c r="N25" s="51" t="e">
        <v>#N/A</v>
      </c>
      <c r="O25" s="51" t="e">
        <v>#N/A</v>
      </c>
      <c r="P25" s="51" t="e">
        <v>#N/A</v>
      </c>
      <c r="Q25" s="51" t="e">
        <v>#N/A</v>
      </c>
      <c r="R25" s="51" t="e">
        <v>#N/A</v>
      </c>
      <c r="U25" s="47">
        <f t="shared" si="4"/>
        <v>0.78</v>
      </c>
      <c r="V25" s="47">
        <f t="shared" si="5"/>
        <v>1</v>
      </c>
      <c r="W25" s="47">
        <f t="shared" si="6"/>
        <v>0.83333333333333337</v>
      </c>
      <c r="X25" s="47" t="str">
        <f t="shared" si="7"/>
        <v>..</v>
      </c>
      <c r="Y25" s="47" t="str">
        <f t="shared" si="8"/>
        <v>..</v>
      </c>
      <c r="Z25" s="47" t="str">
        <f t="shared" si="9"/>
        <v>..</v>
      </c>
      <c r="AA25" s="47" t="str">
        <f t="shared" si="10"/>
        <v>..</v>
      </c>
      <c r="AB25" s="47" t="str">
        <f t="shared" si="11"/>
        <v>..</v>
      </c>
    </row>
    <row r="26" spans="1:28" x14ac:dyDescent="0.35">
      <c r="A26" s="44" t="s">
        <v>13</v>
      </c>
      <c r="B26" s="50" t="s">
        <v>266</v>
      </c>
      <c r="C26" s="47">
        <f t="shared" si="1"/>
        <v>0.76222222222222225</v>
      </c>
      <c r="D26" s="47" t="str">
        <f t="shared" si="2"/>
        <v>..</v>
      </c>
      <c r="E26" s="47" t="str">
        <f t="shared" si="3"/>
        <v>..</v>
      </c>
      <c r="F26" s="50"/>
      <c r="G26" s="50"/>
      <c r="H26" s="78"/>
      <c r="I26" s="79"/>
      <c r="J26" s="78"/>
      <c r="K26" s="79">
        <v>38</v>
      </c>
      <c r="L26" s="83">
        <v>2</v>
      </c>
      <c r="M26" s="83">
        <v>2</v>
      </c>
      <c r="N26" s="51" t="e">
        <v>#N/A</v>
      </c>
      <c r="O26" s="51" t="e">
        <v>#N/A</v>
      </c>
      <c r="P26" s="51" t="e">
        <v>#N/A</v>
      </c>
      <c r="Q26" s="51" t="e">
        <v>#N/A</v>
      </c>
      <c r="R26" s="51" t="e">
        <v>#N/A</v>
      </c>
      <c r="U26" s="47">
        <f t="shared" si="4"/>
        <v>0.62</v>
      </c>
      <c r="V26" s="47">
        <f t="shared" si="5"/>
        <v>0.83333333333333337</v>
      </c>
      <c r="W26" s="47">
        <f t="shared" si="6"/>
        <v>0.83333333333333337</v>
      </c>
      <c r="X26" s="47" t="str">
        <f t="shared" si="7"/>
        <v>..</v>
      </c>
      <c r="Y26" s="47" t="str">
        <f t="shared" si="8"/>
        <v>..</v>
      </c>
      <c r="Z26" s="47" t="str">
        <f t="shared" si="9"/>
        <v>..</v>
      </c>
      <c r="AA26" s="47" t="str">
        <f t="shared" si="10"/>
        <v>..</v>
      </c>
      <c r="AB26" s="47" t="str">
        <f t="shared" si="11"/>
        <v>..</v>
      </c>
    </row>
    <row r="27" spans="1:28" x14ac:dyDescent="0.35">
      <c r="A27" s="44" t="s">
        <v>26</v>
      </c>
      <c r="B27" s="50" t="s">
        <v>267</v>
      </c>
      <c r="C27" s="47">
        <f t="shared" si="1"/>
        <v>0.52555555555555555</v>
      </c>
      <c r="D27" s="47" t="str">
        <f t="shared" si="2"/>
        <v>..</v>
      </c>
      <c r="E27" s="47" t="str">
        <f t="shared" si="3"/>
        <v>..</v>
      </c>
      <c r="F27" s="50"/>
      <c r="G27" s="50"/>
      <c r="H27" s="78"/>
      <c r="I27" s="79"/>
      <c r="J27" s="78"/>
      <c r="K27" s="79">
        <v>59</v>
      </c>
      <c r="L27" s="83">
        <v>3</v>
      </c>
      <c r="M27" s="83">
        <v>4</v>
      </c>
      <c r="N27" s="51" t="e">
        <v>#N/A</v>
      </c>
      <c r="O27" s="51" t="e">
        <v>#N/A</v>
      </c>
      <c r="P27" s="51" t="e">
        <v>#N/A</v>
      </c>
      <c r="Q27" s="51" t="e">
        <v>#N/A</v>
      </c>
      <c r="R27" s="51" t="e">
        <v>#N/A</v>
      </c>
      <c r="U27" s="47">
        <f t="shared" si="4"/>
        <v>0.41000000000000003</v>
      </c>
      <c r="V27" s="47">
        <f t="shared" si="5"/>
        <v>0.66666666666666674</v>
      </c>
      <c r="W27" s="47">
        <f t="shared" si="6"/>
        <v>0.5</v>
      </c>
      <c r="X27" s="47" t="str">
        <f t="shared" si="7"/>
        <v>..</v>
      </c>
      <c r="Y27" s="47" t="str">
        <f t="shared" si="8"/>
        <v>..</v>
      </c>
      <c r="Z27" s="47" t="str">
        <f t="shared" si="9"/>
        <v>..</v>
      </c>
      <c r="AA27" s="47" t="str">
        <f t="shared" si="10"/>
        <v>..</v>
      </c>
      <c r="AB27" s="47" t="str">
        <f t="shared" si="11"/>
        <v>..</v>
      </c>
    </row>
    <row r="28" spans="1:28" x14ac:dyDescent="0.35">
      <c r="A28" s="44" t="s">
        <v>22</v>
      </c>
      <c r="B28" s="50" t="s">
        <v>268</v>
      </c>
      <c r="C28" s="47">
        <f t="shared" si="1"/>
        <v>0.62111111111111117</v>
      </c>
      <c r="D28" s="47" t="str">
        <f t="shared" si="2"/>
        <v>..</v>
      </c>
      <c r="E28" s="47" t="str">
        <f t="shared" si="3"/>
        <v>..</v>
      </c>
      <c r="F28" s="50"/>
      <c r="G28" s="50"/>
      <c r="H28" s="78"/>
      <c r="I28" s="79"/>
      <c r="J28" s="78"/>
      <c r="K28" s="79">
        <v>47</v>
      </c>
      <c r="L28" s="83">
        <v>3</v>
      </c>
      <c r="M28" s="83">
        <v>3</v>
      </c>
      <c r="N28" s="51" t="e">
        <v>#N/A</v>
      </c>
      <c r="O28" s="51" t="e">
        <v>#N/A</v>
      </c>
      <c r="P28" s="51" t="e">
        <v>#N/A</v>
      </c>
      <c r="Q28" s="51" t="e">
        <v>#N/A</v>
      </c>
      <c r="R28" s="51" t="e">
        <v>#N/A</v>
      </c>
      <c r="U28" s="47">
        <f t="shared" si="4"/>
        <v>0.53</v>
      </c>
      <c r="V28" s="47">
        <f t="shared" si="5"/>
        <v>0.66666666666666674</v>
      </c>
      <c r="W28" s="47">
        <f t="shared" si="6"/>
        <v>0.66666666666666674</v>
      </c>
      <c r="X28" s="47" t="str">
        <f t="shared" si="7"/>
        <v>..</v>
      </c>
      <c r="Y28" s="47" t="str">
        <f t="shared" si="8"/>
        <v>..</v>
      </c>
      <c r="Z28" s="47" t="str">
        <f t="shared" si="9"/>
        <v>..</v>
      </c>
      <c r="AA28" s="47" t="str">
        <f t="shared" si="10"/>
        <v>..</v>
      </c>
      <c r="AB28" s="47" t="str">
        <f t="shared" si="11"/>
        <v>..</v>
      </c>
    </row>
    <row r="29" spans="1:28" x14ac:dyDescent="0.35">
      <c r="A29" s="44" t="s">
        <v>19</v>
      </c>
      <c r="B29" s="50" t="s">
        <v>437</v>
      </c>
      <c r="C29" s="47">
        <f t="shared" si="1"/>
        <v>0.54</v>
      </c>
      <c r="D29" s="47">
        <f t="shared" si="2"/>
        <v>0.41666666666666663</v>
      </c>
      <c r="E29" s="47">
        <f t="shared" si="3"/>
        <v>0.375</v>
      </c>
      <c r="F29" s="50"/>
      <c r="G29" s="50"/>
      <c r="H29" s="78"/>
      <c r="I29" s="79"/>
      <c r="J29" s="78"/>
      <c r="K29" s="79">
        <v>51</v>
      </c>
      <c r="L29" s="83">
        <v>4</v>
      </c>
      <c r="M29" s="83">
        <v>3</v>
      </c>
      <c r="N29" s="51">
        <v>4.75</v>
      </c>
      <c r="O29" s="51">
        <v>4.5</v>
      </c>
      <c r="P29" s="51">
        <v>4.75</v>
      </c>
      <c r="Q29" s="51">
        <v>3.5</v>
      </c>
      <c r="R29" s="51">
        <v>3.25</v>
      </c>
      <c r="U29" s="47">
        <f t="shared" si="4"/>
        <v>0.49</v>
      </c>
      <c r="V29" s="47">
        <f t="shared" si="5"/>
        <v>0.5</v>
      </c>
      <c r="W29" s="47">
        <f t="shared" si="6"/>
        <v>0.66666666666666674</v>
      </c>
      <c r="X29" s="47">
        <f t="shared" si="7"/>
        <v>0.375</v>
      </c>
      <c r="Y29" s="47">
        <f t="shared" si="8"/>
        <v>0.41666666666666663</v>
      </c>
      <c r="Z29" s="47">
        <f t="shared" si="9"/>
        <v>0.375</v>
      </c>
      <c r="AA29" s="47">
        <f t="shared" si="10"/>
        <v>0.58333333333333326</v>
      </c>
      <c r="AB29" s="47">
        <f t="shared" si="11"/>
        <v>0.625</v>
      </c>
    </row>
    <row r="30" spans="1:28" x14ac:dyDescent="0.35">
      <c r="A30" s="44" t="s">
        <v>27</v>
      </c>
      <c r="B30" s="50" t="s">
        <v>269</v>
      </c>
      <c r="C30" s="47">
        <f t="shared" si="1"/>
        <v>0.68666666666666665</v>
      </c>
      <c r="D30" s="47" t="str">
        <f t="shared" si="2"/>
        <v>..</v>
      </c>
      <c r="E30" s="47" t="str">
        <f t="shared" si="3"/>
        <v>..</v>
      </c>
      <c r="F30" s="50"/>
      <c r="G30" s="50"/>
      <c r="H30" s="78"/>
      <c r="I30" s="79"/>
      <c r="J30" s="78"/>
      <c r="K30" s="79">
        <v>44</v>
      </c>
      <c r="L30" s="83">
        <v>3</v>
      </c>
      <c r="M30" s="83">
        <v>2</v>
      </c>
      <c r="N30" s="51" t="e">
        <v>#N/A</v>
      </c>
      <c r="O30" s="51" t="e">
        <v>#N/A</v>
      </c>
      <c r="P30" s="51" t="e">
        <v>#N/A</v>
      </c>
      <c r="Q30" s="51" t="e">
        <v>#N/A</v>
      </c>
      <c r="R30" s="51" t="e">
        <v>#N/A</v>
      </c>
      <c r="U30" s="47">
        <f t="shared" si="4"/>
        <v>0.56000000000000005</v>
      </c>
      <c r="V30" s="47">
        <f t="shared" si="5"/>
        <v>0.66666666666666674</v>
      </c>
      <c r="W30" s="47">
        <f t="shared" si="6"/>
        <v>0.83333333333333337</v>
      </c>
      <c r="X30" s="47" t="str">
        <f t="shared" si="7"/>
        <v>..</v>
      </c>
      <c r="Y30" s="47" t="str">
        <f t="shared" si="8"/>
        <v>..</v>
      </c>
      <c r="Z30" s="47" t="str">
        <f t="shared" si="9"/>
        <v>..</v>
      </c>
      <c r="AA30" s="47" t="str">
        <f t="shared" si="10"/>
        <v>..</v>
      </c>
      <c r="AB30" s="47" t="str">
        <f t="shared" si="11"/>
        <v>..</v>
      </c>
    </row>
    <row r="31" spans="1:28" x14ac:dyDescent="0.35">
      <c r="A31" s="44" t="s">
        <v>23</v>
      </c>
      <c r="B31" s="50" t="s">
        <v>270</v>
      </c>
      <c r="C31" s="47">
        <f t="shared" si="1"/>
        <v>0.73888888888888893</v>
      </c>
      <c r="D31" s="47" t="str">
        <f t="shared" si="2"/>
        <v>..</v>
      </c>
      <c r="E31" s="47" t="str">
        <f t="shared" si="3"/>
        <v>..</v>
      </c>
      <c r="F31" s="50"/>
      <c r="G31" s="50"/>
      <c r="H31" s="78"/>
      <c r="I31" s="79"/>
      <c r="J31" s="78"/>
      <c r="K31" s="79">
        <v>45</v>
      </c>
      <c r="L31" s="83">
        <v>2</v>
      </c>
      <c r="M31" s="83">
        <v>2</v>
      </c>
      <c r="N31" s="51" t="e">
        <v>#N/A</v>
      </c>
      <c r="O31" s="51" t="e">
        <v>#N/A</v>
      </c>
      <c r="P31" s="51" t="e">
        <v>#N/A</v>
      </c>
      <c r="Q31" s="51" t="e">
        <v>#N/A</v>
      </c>
      <c r="R31" s="51" t="e">
        <v>#N/A</v>
      </c>
      <c r="U31" s="47">
        <f t="shared" si="4"/>
        <v>0.55000000000000004</v>
      </c>
      <c r="V31" s="47">
        <f t="shared" si="5"/>
        <v>0.83333333333333337</v>
      </c>
      <c r="W31" s="47">
        <f t="shared" si="6"/>
        <v>0.83333333333333337</v>
      </c>
      <c r="X31" s="47" t="str">
        <f t="shared" si="7"/>
        <v>..</v>
      </c>
      <c r="Y31" s="47" t="str">
        <f t="shared" si="8"/>
        <v>..</v>
      </c>
      <c r="Z31" s="47" t="str">
        <f t="shared" si="9"/>
        <v>..</v>
      </c>
      <c r="AA31" s="47" t="str">
        <f t="shared" si="10"/>
        <v>..</v>
      </c>
      <c r="AB31" s="47" t="str">
        <f t="shared" si="11"/>
        <v>..</v>
      </c>
    </row>
    <row r="32" spans="1:28" x14ac:dyDescent="0.35">
      <c r="A32" s="44" t="s">
        <v>25</v>
      </c>
      <c r="B32" s="50" t="s">
        <v>271</v>
      </c>
      <c r="C32" s="47">
        <f t="shared" si="1"/>
        <v>0.25</v>
      </c>
      <c r="D32" s="47" t="str">
        <f t="shared" si="2"/>
        <v>..</v>
      </c>
      <c r="E32" s="47" t="str">
        <f t="shared" si="3"/>
        <v>..</v>
      </c>
      <c r="F32" s="50"/>
      <c r="G32" s="50"/>
      <c r="H32" s="78"/>
      <c r="I32" s="79"/>
      <c r="J32" s="78"/>
      <c r="K32" s="79">
        <v>75</v>
      </c>
      <c r="L32" s="83">
        <v>6</v>
      </c>
      <c r="M32" s="83">
        <v>5</v>
      </c>
      <c r="N32" s="51" t="e">
        <v>#N/A</v>
      </c>
      <c r="O32" s="51" t="e">
        <v>#N/A</v>
      </c>
      <c r="P32" s="51" t="e">
        <v>#N/A</v>
      </c>
      <c r="Q32" s="51" t="e">
        <v>#N/A</v>
      </c>
      <c r="R32" s="51" t="e">
        <v>#N/A</v>
      </c>
      <c r="U32" s="47">
        <f t="shared" si="4"/>
        <v>0.25</v>
      </c>
      <c r="V32" s="47">
        <f t="shared" si="5"/>
        <v>0.16666666666666663</v>
      </c>
      <c r="W32" s="47">
        <f t="shared" si="6"/>
        <v>0.33333333333333337</v>
      </c>
      <c r="X32" s="47" t="str">
        <f t="shared" si="7"/>
        <v>..</v>
      </c>
      <c r="Y32" s="47" t="str">
        <f t="shared" si="8"/>
        <v>..</v>
      </c>
      <c r="Z32" s="47" t="str">
        <f t="shared" si="9"/>
        <v>..</v>
      </c>
      <c r="AA32" s="47" t="str">
        <f t="shared" si="10"/>
        <v>..</v>
      </c>
      <c r="AB32" s="47" t="str">
        <f t="shared" si="11"/>
        <v>..</v>
      </c>
    </row>
    <row r="33" spans="1:28" x14ac:dyDescent="0.35">
      <c r="A33" s="44" t="s">
        <v>16</v>
      </c>
      <c r="B33" s="50" t="s">
        <v>272</v>
      </c>
      <c r="C33" s="47">
        <f t="shared" si="1"/>
        <v>0.72833333333333339</v>
      </c>
      <c r="D33" s="47">
        <f t="shared" si="2"/>
        <v>0.58333333333333326</v>
      </c>
      <c r="E33" s="47">
        <f t="shared" si="3"/>
        <v>0.45833333333333337</v>
      </c>
      <c r="F33" s="50"/>
      <c r="G33" s="50"/>
      <c r="H33" s="78"/>
      <c r="I33" s="79"/>
      <c r="J33" s="78"/>
      <c r="K33" s="79">
        <v>38</v>
      </c>
      <c r="L33" s="83">
        <v>2</v>
      </c>
      <c r="M33" s="83">
        <v>2</v>
      </c>
      <c r="N33" s="51">
        <v>4.25</v>
      </c>
      <c r="O33" s="51">
        <v>3.5</v>
      </c>
      <c r="P33" s="51">
        <v>4</v>
      </c>
      <c r="Q33" s="51">
        <v>2.25</v>
      </c>
      <c r="R33" s="51">
        <v>2.25</v>
      </c>
      <c r="U33" s="47">
        <f t="shared" si="4"/>
        <v>0.62</v>
      </c>
      <c r="V33" s="47">
        <f t="shared" si="5"/>
        <v>0.83333333333333337</v>
      </c>
      <c r="W33" s="47">
        <f t="shared" si="6"/>
        <v>0.83333333333333337</v>
      </c>
      <c r="X33" s="47">
        <f t="shared" si="7"/>
        <v>0.45833333333333337</v>
      </c>
      <c r="Y33" s="47">
        <f t="shared" si="8"/>
        <v>0.58333333333333326</v>
      </c>
      <c r="Z33" s="47">
        <f t="shared" si="9"/>
        <v>0.5</v>
      </c>
      <c r="AA33" s="47">
        <f t="shared" si="10"/>
        <v>0.79166666666666663</v>
      </c>
      <c r="AB33" s="47">
        <f t="shared" si="11"/>
        <v>0.79166666666666663</v>
      </c>
    </row>
    <row r="34" spans="1:28" x14ac:dyDescent="0.35">
      <c r="A34" s="44" t="s">
        <v>14</v>
      </c>
      <c r="B34" s="50" t="s">
        <v>273</v>
      </c>
      <c r="C34" s="47">
        <f t="shared" si="1"/>
        <v>0.46444444444444449</v>
      </c>
      <c r="D34" s="47" t="str">
        <f t="shared" si="2"/>
        <v>..</v>
      </c>
      <c r="E34" s="47" t="str">
        <f t="shared" si="3"/>
        <v>..</v>
      </c>
      <c r="F34" s="50"/>
      <c r="G34" s="50"/>
      <c r="H34" s="78"/>
      <c r="I34" s="79"/>
      <c r="J34" s="78"/>
      <c r="K34" s="79">
        <v>44</v>
      </c>
      <c r="L34" s="83">
        <v>6</v>
      </c>
      <c r="M34" s="83">
        <v>3</v>
      </c>
      <c r="N34" s="51" t="e">
        <v>#N/A</v>
      </c>
      <c r="O34" s="51" t="e">
        <v>#N/A</v>
      </c>
      <c r="P34" s="51" t="e">
        <v>#N/A</v>
      </c>
      <c r="Q34" s="51" t="e">
        <v>#N/A</v>
      </c>
      <c r="R34" s="51" t="e">
        <v>#N/A</v>
      </c>
      <c r="U34" s="47">
        <f t="shared" si="4"/>
        <v>0.56000000000000005</v>
      </c>
      <c r="V34" s="47">
        <f t="shared" si="5"/>
        <v>0.16666666666666663</v>
      </c>
      <c r="W34" s="47">
        <f t="shared" si="6"/>
        <v>0.66666666666666674</v>
      </c>
      <c r="X34" s="47" t="str">
        <f t="shared" si="7"/>
        <v>..</v>
      </c>
      <c r="Y34" s="47" t="str">
        <f t="shared" si="8"/>
        <v>..</v>
      </c>
      <c r="Z34" s="47" t="str">
        <f t="shared" si="9"/>
        <v>..</v>
      </c>
      <c r="AA34" s="47" t="str">
        <f t="shared" si="10"/>
        <v>..</v>
      </c>
      <c r="AB34" s="47" t="str">
        <f t="shared" si="11"/>
        <v>..</v>
      </c>
    </row>
    <row r="35" spans="1:28" x14ac:dyDescent="0.35">
      <c r="A35" s="44" t="s">
        <v>118</v>
      </c>
      <c r="B35" s="50" t="s">
        <v>524</v>
      </c>
      <c r="C35" s="47">
        <f t="shared" si="1"/>
        <v>0.2011111111111111</v>
      </c>
      <c r="D35" s="47" t="str">
        <f t="shared" si="2"/>
        <v>..</v>
      </c>
      <c r="E35" s="47" t="str">
        <f t="shared" si="3"/>
        <v>..</v>
      </c>
      <c r="F35" s="50"/>
      <c r="G35" s="50"/>
      <c r="H35" s="78"/>
      <c r="I35" s="79"/>
      <c r="J35" s="78"/>
      <c r="K35" s="79">
        <v>73</v>
      </c>
      <c r="L35" s="83">
        <v>6</v>
      </c>
      <c r="M35" s="83">
        <v>6</v>
      </c>
      <c r="N35" s="51" t="e">
        <v>#N/A</v>
      </c>
      <c r="O35" s="51" t="e">
        <v>#N/A</v>
      </c>
      <c r="P35" s="51" t="e">
        <v>#N/A</v>
      </c>
      <c r="Q35" s="51" t="e">
        <v>#N/A</v>
      </c>
      <c r="R35" s="51" t="e">
        <v>#N/A</v>
      </c>
      <c r="U35" s="47">
        <f t="shared" si="4"/>
        <v>0.27</v>
      </c>
      <c r="V35" s="47">
        <f t="shared" si="5"/>
        <v>0.16666666666666663</v>
      </c>
      <c r="W35" s="47">
        <f t="shared" si="6"/>
        <v>0.16666666666666663</v>
      </c>
      <c r="X35" s="47" t="str">
        <f t="shared" si="7"/>
        <v>..</v>
      </c>
      <c r="Y35" s="47" t="str">
        <f t="shared" si="8"/>
        <v>..</v>
      </c>
      <c r="Z35" s="47" t="str">
        <f t="shared" si="9"/>
        <v>..</v>
      </c>
      <c r="AA35" s="47" t="str">
        <f t="shared" si="10"/>
        <v>..</v>
      </c>
      <c r="AB35" s="47" t="str">
        <f t="shared" si="11"/>
        <v>..</v>
      </c>
    </row>
    <row r="36" spans="1:28" x14ac:dyDescent="0.35">
      <c r="A36" s="44" t="s">
        <v>11</v>
      </c>
      <c r="B36" s="50" t="s">
        <v>274</v>
      </c>
      <c r="C36" s="47">
        <f t="shared" si="1"/>
        <v>0.25333333333333335</v>
      </c>
      <c r="D36" s="47" t="str">
        <f t="shared" si="2"/>
        <v>..</v>
      </c>
      <c r="E36" s="47" t="str">
        <f t="shared" si="3"/>
        <v>..</v>
      </c>
      <c r="F36" s="50"/>
      <c r="G36" s="50"/>
      <c r="H36" s="78"/>
      <c r="I36" s="79"/>
      <c r="J36" s="78"/>
      <c r="K36" s="79">
        <v>74</v>
      </c>
      <c r="L36" s="83">
        <v>6</v>
      </c>
      <c r="M36" s="83">
        <v>5</v>
      </c>
      <c r="N36" s="51" t="e">
        <v>#N/A</v>
      </c>
      <c r="O36" s="51" t="e">
        <v>#N/A</v>
      </c>
      <c r="P36" s="51" t="e">
        <v>#N/A</v>
      </c>
      <c r="Q36" s="51" t="e">
        <v>#N/A</v>
      </c>
      <c r="R36" s="51" t="e">
        <v>#N/A</v>
      </c>
      <c r="U36" s="47">
        <f t="shared" si="4"/>
        <v>0.26</v>
      </c>
      <c r="V36" s="47">
        <f t="shared" si="5"/>
        <v>0.16666666666666663</v>
      </c>
      <c r="W36" s="47">
        <f t="shared" si="6"/>
        <v>0.33333333333333337</v>
      </c>
      <c r="X36" s="47" t="str">
        <f t="shared" si="7"/>
        <v>..</v>
      </c>
      <c r="Y36" s="47" t="str">
        <f t="shared" si="8"/>
        <v>..</v>
      </c>
      <c r="Z36" s="47" t="str">
        <f t="shared" si="9"/>
        <v>..</v>
      </c>
      <c r="AA36" s="47" t="str">
        <f t="shared" si="10"/>
        <v>..</v>
      </c>
      <c r="AB36" s="47" t="str">
        <f t="shared" si="11"/>
        <v>..</v>
      </c>
    </row>
    <row r="37" spans="1:28" x14ac:dyDescent="0.35">
      <c r="A37" s="44" t="s">
        <v>90</v>
      </c>
      <c r="B37" s="50" t="s">
        <v>275</v>
      </c>
      <c r="C37" s="47">
        <f t="shared" si="1"/>
        <v>0.27</v>
      </c>
      <c r="D37" s="47" t="str">
        <f t="shared" si="2"/>
        <v>..</v>
      </c>
      <c r="E37" s="47" t="str">
        <f t="shared" si="3"/>
        <v>..</v>
      </c>
      <c r="F37" s="50"/>
      <c r="G37" s="50"/>
      <c r="H37" s="78"/>
      <c r="I37" s="79"/>
      <c r="J37" s="78"/>
      <c r="K37" s="79">
        <v>69</v>
      </c>
      <c r="L37" s="83">
        <v>6</v>
      </c>
      <c r="M37" s="83">
        <v>5</v>
      </c>
      <c r="N37" s="51" t="e">
        <v>#N/A</v>
      </c>
      <c r="O37" s="51" t="e">
        <v>#N/A</v>
      </c>
      <c r="P37" s="51" t="e">
        <v>#N/A</v>
      </c>
      <c r="Q37" s="51" t="e">
        <v>#N/A</v>
      </c>
      <c r="R37" s="51" t="e">
        <v>#N/A</v>
      </c>
      <c r="U37" s="47">
        <f t="shared" si="4"/>
        <v>0.31000000000000005</v>
      </c>
      <c r="V37" s="47">
        <f t="shared" si="5"/>
        <v>0.16666666666666663</v>
      </c>
      <c r="W37" s="47">
        <f t="shared" si="6"/>
        <v>0.33333333333333337</v>
      </c>
      <c r="X37" s="47" t="str">
        <f t="shared" si="7"/>
        <v>..</v>
      </c>
      <c r="Y37" s="47" t="str">
        <f t="shared" si="8"/>
        <v>..</v>
      </c>
      <c r="Z37" s="47" t="str">
        <f t="shared" si="9"/>
        <v>..</v>
      </c>
      <c r="AA37" s="47" t="str">
        <f t="shared" si="10"/>
        <v>..</v>
      </c>
      <c r="AB37" s="47" t="str">
        <f t="shared" si="11"/>
        <v>..</v>
      </c>
    </row>
    <row r="38" spans="1:28" x14ac:dyDescent="0.35">
      <c r="A38" s="44" t="s">
        <v>34</v>
      </c>
      <c r="B38" s="50" t="s">
        <v>276</v>
      </c>
      <c r="C38" s="47">
        <f t="shared" si="1"/>
        <v>0.22444444444444442</v>
      </c>
      <c r="D38" s="47" t="str">
        <f t="shared" si="2"/>
        <v>..</v>
      </c>
      <c r="E38" s="47" t="str">
        <f t="shared" si="3"/>
        <v>..</v>
      </c>
      <c r="F38" s="50"/>
      <c r="G38" s="50"/>
      <c r="H38" s="78"/>
      <c r="I38" s="79"/>
      <c r="J38" s="78"/>
      <c r="K38" s="79">
        <v>66</v>
      </c>
      <c r="L38" s="83">
        <v>6</v>
      </c>
      <c r="M38" s="83">
        <v>6</v>
      </c>
      <c r="N38" s="51" t="e">
        <v>#N/A</v>
      </c>
      <c r="O38" s="51" t="e">
        <v>#N/A</v>
      </c>
      <c r="P38" s="51" t="e">
        <v>#N/A</v>
      </c>
      <c r="Q38" s="51" t="e">
        <v>#N/A</v>
      </c>
      <c r="R38" s="51" t="e">
        <v>#N/A</v>
      </c>
      <c r="U38" s="47">
        <f t="shared" si="4"/>
        <v>0.33999999999999997</v>
      </c>
      <c r="V38" s="47">
        <f t="shared" si="5"/>
        <v>0.16666666666666663</v>
      </c>
      <c r="W38" s="47">
        <f t="shared" si="6"/>
        <v>0.16666666666666663</v>
      </c>
      <c r="X38" s="47" t="str">
        <f t="shared" si="7"/>
        <v>..</v>
      </c>
      <c r="Y38" s="47" t="str">
        <f t="shared" si="8"/>
        <v>..</v>
      </c>
      <c r="Z38" s="47" t="str">
        <f t="shared" si="9"/>
        <v>..</v>
      </c>
      <c r="AA38" s="47" t="str">
        <f t="shared" si="10"/>
        <v>..</v>
      </c>
      <c r="AB38" s="47" t="str">
        <f t="shared" si="11"/>
        <v>..</v>
      </c>
    </row>
    <row r="39" spans="1:28" x14ac:dyDescent="0.35">
      <c r="A39" s="44" t="s">
        <v>29</v>
      </c>
      <c r="B39" s="50" t="s">
        <v>277</v>
      </c>
      <c r="C39" s="47">
        <f t="shared" si="1"/>
        <v>0.94000000000000006</v>
      </c>
      <c r="D39" s="47" t="str">
        <f t="shared" si="2"/>
        <v>..</v>
      </c>
      <c r="E39" s="47" t="str">
        <f t="shared" si="3"/>
        <v>..</v>
      </c>
      <c r="F39" s="50"/>
      <c r="G39" s="50"/>
      <c r="H39" s="78"/>
      <c r="I39" s="79"/>
      <c r="J39" s="78"/>
      <c r="K39" s="79">
        <v>18</v>
      </c>
      <c r="L39" s="83">
        <v>1</v>
      </c>
      <c r="M39" s="83">
        <v>1</v>
      </c>
      <c r="N39" s="51" t="e">
        <v>#N/A</v>
      </c>
      <c r="O39" s="51" t="e">
        <v>#N/A</v>
      </c>
      <c r="P39" s="51" t="e">
        <v>#N/A</v>
      </c>
      <c r="Q39" s="51" t="e">
        <v>#N/A</v>
      </c>
      <c r="R39" s="51" t="e">
        <v>#N/A</v>
      </c>
      <c r="U39" s="47">
        <f t="shared" si="4"/>
        <v>0.82000000000000006</v>
      </c>
      <c r="V39" s="47">
        <f t="shared" si="5"/>
        <v>1</v>
      </c>
      <c r="W39" s="47">
        <f t="shared" si="6"/>
        <v>1</v>
      </c>
      <c r="X39" s="47" t="str">
        <f t="shared" si="7"/>
        <v>..</v>
      </c>
      <c r="Y39" s="47" t="str">
        <f t="shared" si="8"/>
        <v>..</v>
      </c>
      <c r="Z39" s="47" t="str">
        <f t="shared" si="9"/>
        <v>..</v>
      </c>
      <c r="AA39" s="47" t="str">
        <f t="shared" si="10"/>
        <v>..</v>
      </c>
      <c r="AB39" s="47" t="str">
        <f t="shared" si="11"/>
        <v>..</v>
      </c>
    </row>
    <row r="40" spans="1:28" x14ac:dyDescent="0.35">
      <c r="A40" s="44" t="s">
        <v>38</v>
      </c>
      <c r="B40" s="50" t="s">
        <v>278</v>
      </c>
      <c r="C40" s="47">
        <f t="shared" si="1"/>
        <v>0.91</v>
      </c>
      <c r="D40" s="47" t="str">
        <f t="shared" si="2"/>
        <v>..</v>
      </c>
      <c r="E40" s="47" t="str">
        <f t="shared" si="3"/>
        <v>..</v>
      </c>
      <c r="F40" s="50"/>
      <c r="G40" s="50"/>
      <c r="H40" s="78"/>
      <c r="I40" s="79"/>
      <c r="J40" s="78"/>
      <c r="K40" s="79">
        <v>27</v>
      </c>
      <c r="L40" s="83">
        <v>1</v>
      </c>
      <c r="M40" s="83">
        <v>1</v>
      </c>
      <c r="N40" s="51" t="e">
        <v>#N/A</v>
      </c>
      <c r="O40" s="51" t="e">
        <v>#N/A</v>
      </c>
      <c r="P40" s="51" t="e">
        <v>#N/A</v>
      </c>
      <c r="Q40" s="51" t="e">
        <v>#N/A</v>
      </c>
      <c r="R40" s="51" t="e">
        <v>#N/A</v>
      </c>
      <c r="U40" s="47">
        <f t="shared" si="4"/>
        <v>0.73</v>
      </c>
      <c r="V40" s="47">
        <f t="shared" si="5"/>
        <v>1</v>
      </c>
      <c r="W40" s="47">
        <f t="shared" si="6"/>
        <v>1</v>
      </c>
      <c r="X40" s="47" t="str">
        <f t="shared" si="7"/>
        <v>..</v>
      </c>
      <c r="Y40" s="47" t="str">
        <f t="shared" si="8"/>
        <v>..</v>
      </c>
      <c r="Z40" s="47" t="str">
        <f t="shared" si="9"/>
        <v>..</v>
      </c>
      <c r="AA40" s="47" t="str">
        <f t="shared" si="10"/>
        <v>..</v>
      </c>
      <c r="AB40" s="47" t="str">
        <f t="shared" si="11"/>
        <v>..</v>
      </c>
    </row>
    <row r="41" spans="1:28" x14ac:dyDescent="0.35">
      <c r="A41" s="44" t="s">
        <v>28</v>
      </c>
      <c r="B41" s="50" t="s">
        <v>279</v>
      </c>
      <c r="C41" s="47">
        <f t="shared" si="1"/>
        <v>9.3333333333333338E-2</v>
      </c>
      <c r="D41" s="47" t="str">
        <f t="shared" si="2"/>
        <v>..</v>
      </c>
      <c r="E41" s="47" t="str">
        <f t="shared" si="3"/>
        <v>..</v>
      </c>
      <c r="F41" s="50"/>
      <c r="G41" s="50"/>
      <c r="H41" s="78"/>
      <c r="I41" s="79"/>
      <c r="J41" s="78"/>
      <c r="K41" s="79">
        <v>72</v>
      </c>
      <c r="L41" s="83">
        <v>7</v>
      </c>
      <c r="M41" s="83">
        <v>7</v>
      </c>
      <c r="N41" s="51" t="e">
        <v>#N/A</v>
      </c>
      <c r="O41" s="51" t="e">
        <v>#N/A</v>
      </c>
      <c r="P41" s="51" t="e">
        <v>#N/A</v>
      </c>
      <c r="Q41" s="51" t="e">
        <v>#N/A</v>
      </c>
      <c r="R41" s="51" t="e">
        <v>#N/A</v>
      </c>
      <c r="U41" s="47">
        <f t="shared" si="4"/>
        <v>0.28000000000000003</v>
      </c>
      <c r="V41" s="47">
        <f t="shared" si="5"/>
        <v>0</v>
      </c>
      <c r="W41" s="47">
        <f t="shared" si="6"/>
        <v>0</v>
      </c>
      <c r="X41" s="47" t="str">
        <f t="shared" si="7"/>
        <v>..</v>
      </c>
      <c r="Y41" s="47" t="str">
        <f t="shared" si="8"/>
        <v>..</v>
      </c>
      <c r="Z41" s="47" t="str">
        <f t="shared" si="9"/>
        <v>..</v>
      </c>
      <c r="AA41" s="47" t="str">
        <f t="shared" si="10"/>
        <v>..</v>
      </c>
      <c r="AB41" s="47" t="str">
        <f t="shared" si="11"/>
        <v>..</v>
      </c>
    </row>
    <row r="42" spans="1:28" x14ac:dyDescent="0.35">
      <c r="A42" s="44" t="s">
        <v>169</v>
      </c>
      <c r="B42" s="50" t="s">
        <v>280</v>
      </c>
      <c r="C42" s="47">
        <f t="shared" si="1"/>
        <v>0.14222222222222222</v>
      </c>
      <c r="D42" s="47" t="str">
        <f t="shared" si="2"/>
        <v>..</v>
      </c>
      <c r="E42" s="47" t="str">
        <f t="shared" si="3"/>
        <v>..</v>
      </c>
      <c r="F42" s="50"/>
      <c r="G42" s="50"/>
      <c r="H42" s="78"/>
      <c r="I42" s="79"/>
      <c r="J42" s="78"/>
      <c r="K42" s="79">
        <v>74</v>
      </c>
      <c r="L42" s="83">
        <v>7</v>
      </c>
      <c r="M42" s="83">
        <v>6</v>
      </c>
      <c r="N42" s="51" t="e">
        <v>#N/A</v>
      </c>
      <c r="O42" s="51" t="e">
        <v>#N/A</v>
      </c>
      <c r="P42" s="51" t="e">
        <v>#N/A</v>
      </c>
      <c r="Q42" s="51" t="e">
        <v>#N/A</v>
      </c>
      <c r="R42" s="51" t="e">
        <v>#N/A</v>
      </c>
      <c r="U42" s="47">
        <f t="shared" si="4"/>
        <v>0.26</v>
      </c>
      <c r="V42" s="47">
        <f t="shared" si="5"/>
        <v>0</v>
      </c>
      <c r="W42" s="47">
        <f t="shared" si="6"/>
        <v>0.16666666666666663</v>
      </c>
      <c r="X42" s="47" t="str">
        <f t="shared" si="7"/>
        <v>..</v>
      </c>
      <c r="Y42" s="47" t="str">
        <f t="shared" si="8"/>
        <v>..</v>
      </c>
      <c r="Z42" s="47" t="str">
        <f t="shared" si="9"/>
        <v>..</v>
      </c>
      <c r="AA42" s="47" t="str">
        <f t="shared" si="10"/>
        <v>..</v>
      </c>
      <c r="AB42" s="47" t="str">
        <f t="shared" si="11"/>
        <v>..</v>
      </c>
    </row>
    <row r="43" spans="1:28" x14ac:dyDescent="0.35">
      <c r="A43" s="44" t="s">
        <v>31</v>
      </c>
      <c r="B43" s="50" t="s">
        <v>281</v>
      </c>
      <c r="C43" s="47">
        <f t="shared" si="1"/>
        <v>0.89666666666666661</v>
      </c>
      <c r="D43" s="47" t="str">
        <f t="shared" si="2"/>
        <v>..</v>
      </c>
      <c r="E43" s="47" t="str">
        <f t="shared" si="3"/>
        <v>..</v>
      </c>
      <c r="F43" s="50"/>
      <c r="G43" s="50"/>
      <c r="H43" s="78"/>
      <c r="I43" s="79"/>
      <c r="J43" s="78"/>
      <c r="K43" s="79">
        <v>31</v>
      </c>
      <c r="L43" s="83">
        <v>1</v>
      </c>
      <c r="M43" s="83">
        <v>1</v>
      </c>
      <c r="N43" s="51" t="e">
        <v>#N/A</v>
      </c>
      <c r="O43" s="51" t="e">
        <v>#N/A</v>
      </c>
      <c r="P43" s="51" t="e">
        <v>#N/A</v>
      </c>
      <c r="Q43" s="51" t="e">
        <v>#N/A</v>
      </c>
      <c r="R43" s="51" t="e">
        <v>#N/A</v>
      </c>
      <c r="U43" s="47">
        <f t="shared" si="4"/>
        <v>0.69</v>
      </c>
      <c r="V43" s="47">
        <f t="shared" si="5"/>
        <v>1</v>
      </c>
      <c r="W43" s="47">
        <f t="shared" si="6"/>
        <v>1</v>
      </c>
      <c r="X43" s="47" t="str">
        <f t="shared" si="7"/>
        <v>..</v>
      </c>
      <c r="Y43" s="47" t="str">
        <f t="shared" si="8"/>
        <v>..</v>
      </c>
      <c r="Z43" s="47" t="str">
        <f t="shared" si="9"/>
        <v>..</v>
      </c>
      <c r="AA43" s="47" t="str">
        <f t="shared" si="10"/>
        <v>..</v>
      </c>
      <c r="AB43" s="47" t="str">
        <f t="shared" si="11"/>
        <v>..</v>
      </c>
    </row>
    <row r="44" spans="1:28" x14ac:dyDescent="0.35">
      <c r="A44" s="44" t="s">
        <v>32</v>
      </c>
      <c r="B44" s="50" t="s">
        <v>282</v>
      </c>
      <c r="C44" s="47">
        <f t="shared" si="1"/>
        <v>0.10222222222222221</v>
      </c>
      <c r="D44" s="47" t="str">
        <f t="shared" si="2"/>
        <v>..</v>
      </c>
      <c r="E44" s="47" t="str">
        <f t="shared" si="3"/>
        <v>..</v>
      </c>
      <c r="F44" s="50"/>
      <c r="G44" s="50"/>
      <c r="H44" s="78"/>
      <c r="I44" s="79"/>
      <c r="J44" s="78"/>
      <c r="K44" s="79">
        <v>86</v>
      </c>
      <c r="L44" s="83">
        <v>7</v>
      </c>
      <c r="M44" s="83">
        <v>6</v>
      </c>
      <c r="N44" s="51" t="e">
        <v>#N/A</v>
      </c>
      <c r="O44" s="51" t="e">
        <v>#N/A</v>
      </c>
      <c r="P44" s="51" t="e">
        <v>#N/A</v>
      </c>
      <c r="Q44" s="51" t="e">
        <v>#N/A</v>
      </c>
      <c r="R44" s="51" t="e">
        <v>#N/A</v>
      </c>
      <c r="U44" s="47">
        <f t="shared" si="4"/>
        <v>0.14000000000000001</v>
      </c>
      <c r="V44" s="47">
        <f t="shared" si="5"/>
        <v>0</v>
      </c>
      <c r="W44" s="47">
        <f t="shared" si="6"/>
        <v>0.16666666666666663</v>
      </c>
      <c r="X44" s="47" t="str">
        <f t="shared" si="7"/>
        <v>..</v>
      </c>
      <c r="Y44" s="47" t="str">
        <f t="shared" si="8"/>
        <v>..</v>
      </c>
      <c r="Z44" s="47" t="str">
        <f t="shared" si="9"/>
        <v>..</v>
      </c>
      <c r="AA44" s="47" t="str">
        <f t="shared" si="10"/>
        <v>..</v>
      </c>
      <c r="AB44" s="47" t="str">
        <f t="shared" si="11"/>
        <v>..</v>
      </c>
    </row>
    <row r="45" spans="1:28" x14ac:dyDescent="0.35">
      <c r="A45" s="44" t="s">
        <v>36</v>
      </c>
      <c r="B45" s="50" t="s">
        <v>283</v>
      </c>
      <c r="C45" s="47">
        <f t="shared" si="1"/>
        <v>0.53888888888888886</v>
      </c>
      <c r="D45" s="47" t="str">
        <f t="shared" si="2"/>
        <v>..</v>
      </c>
      <c r="E45" s="47" t="str">
        <f t="shared" si="3"/>
        <v>..</v>
      </c>
      <c r="F45" s="50"/>
      <c r="G45" s="50"/>
      <c r="H45" s="78"/>
      <c r="I45" s="79"/>
      <c r="J45" s="78"/>
      <c r="K45" s="79">
        <v>55</v>
      </c>
      <c r="L45" s="83">
        <v>3</v>
      </c>
      <c r="M45" s="83">
        <v>4</v>
      </c>
      <c r="N45" s="51" t="e">
        <v>#N/A</v>
      </c>
      <c r="O45" s="51" t="e">
        <v>#N/A</v>
      </c>
      <c r="P45" s="51" t="e">
        <v>#N/A</v>
      </c>
      <c r="Q45" s="51" t="e">
        <v>#N/A</v>
      </c>
      <c r="R45" s="51" t="e">
        <v>#N/A</v>
      </c>
      <c r="U45" s="47">
        <f t="shared" si="4"/>
        <v>0.44999999999999996</v>
      </c>
      <c r="V45" s="47">
        <f t="shared" si="5"/>
        <v>0.66666666666666674</v>
      </c>
      <c r="W45" s="47">
        <f t="shared" si="6"/>
        <v>0.5</v>
      </c>
      <c r="X45" s="47" t="str">
        <f t="shared" si="7"/>
        <v>..</v>
      </c>
      <c r="Y45" s="47" t="str">
        <f t="shared" si="8"/>
        <v>..</v>
      </c>
      <c r="Z45" s="47" t="str">
        <f t="shared" si="9"/>
        <v>..</v>
      </c>
      <c r="AA45" s="47" t="str">
        <f t="shared" si="10"/>
        <v>..</v>
      </c>
      <c r="AB45" s="47" t="str">
        <f t="shared" si="11"/>
        <v>..</v>
      </c>
    </row>
    <row r="46" spans="1:28" x14ac:dyDescent="0.35">
      <c r="A46" s="44" t="s">
        <v>37</v>
      </c>
      <c r="B46" s="50" t="s">
        <v>284</v>
      </c>
      <c r="C46" s="47">
        <f t="shared" si="1"/>
        <v>0.55888888888888888</v>
      </c>
      <c r="D46" s="47" t="str">
        <f t="shared" si="2"/>
        <v>..</v>
      </c>
      <c r="E46" s="47" t="str">
        <f t="shared" si="3"/>
        <v>..</v>
      </c>
      <c r="F46" s="50"/>
      <c r="G46" s="50"/>
      <c r="H46" s="78"/>
      <c r="I46" s="79"/>
      <c r="J46" s="78"/>
      <c r="K46" s="79">
        <v>49</v>
      </c>
      <c r="L46" s="83">
        <v>3</v>
      </c>
      <c r="M46" s="83">
        <v>4</v>
      </c>
      <c r="N46" s="51" t="e">
        <v>#N/A</v>
      </c>
      <c r="O46" s="51" t="e">
        <v>#N/A</v>
      </c>
      <c r="P46" s="51" t="e">
        <v>#N/A</v>
      </c>
      <c r="Q46" s="51" t="e">
        <v>#N/A</v>
      </c>
      <c r="R46" s="51" t="e">
        <v>#N/A</v>
      </c>
      <c r="U46" s="47">
        <f t="shared" si="4"/>
        <v>0.51</v>
      </c>
      <c r="V46" s="47">
        <f t="shared" si="5"/>
        <v>0.66666666666666674</v>
      </c>
      <c r="W46" s="47">
        <f t="shared" si="6"/>
        <v>0.5</v>
      </c>
      <c r="X46" s="47" t="str">
        <f t="shared" si="7"/>
        <v>..</v>
      </c>
      <c r="Y46" s="47" t="str">
        <f t="shared" si="8"/>
        <v>..</v>
      </c>
      <c r="Z46" s="47" t="str">
        <f t="shared" si="9"/>
        <v>..</v>
      </c>
      <c r="AA46" s="47" t="str">
        <f t="shared" si="10"/>
        <v>..</v>
      </c>
      <c r="AB46" s="47" t="str">
        <f t="shared" si="11"/>
        <v>..</v>
      </c>
    </row>
    <row r="47" spans="1:28" x14ac:dyDescent="0.35">
      <c r="A47" s="44" t="s">
        <v>35</v>
      </c>
      <c r="B47" s="50" t="s">
        <v>525</v>
      </c>
      <c r="C47" s="47">
        <f t="shared" si="1"/>
        <v>0.30333333333333334</v>
      </c>
      <c r="D47" s="47" t="str">
        <f t="shared" si="2"/>
        <v>..</v>
      </c>
      <c r="E47" s="47" t="str">
        <f t="shared" si="3"/>
        <v>..</v>
      </c>
      <c r="F47" s="50"/>
      <c r="G47" s="50"/>
      <c r="H47" s="78"/>
      <c r="I47" s="79"/>
      <c r="J47" s="78"/>
      <c r="K47" s="79">
        <v>59</v>
      </c>
      <c r="L47" s="83">
        <v>6</v>
      </c>
      <c r="M47" s="83">
        <v>5</v>
      </c>
      <c r="N47" s="51" t="e">
        <v>#N/A</v>
      </c>
      <c r="O47" s="51" t="e">
        <v>#N/A</v>
      </c>
      <c r="P47" s="51" t="e">
        <v>#N/A</v>
      </c>
      <c r="Q47" s="51" t="e">
        <v>#N/A</v>
      </c>
      <c r="R47" s="51" t="e">
        <v>#N/A</v>
      </c>
      <c r="U47" s="47">
        <f t="shared" si="4"/>
        <v>0.41000000000000003</v>
      </c>
      <c r="V47" s="47">
        <f t="shared" si="5"/>
        <v>0.16666666666666663</v>
      </c>
      <c r="W47" s="47">
        <f t="shared" si="6"/>
        <v>0.33333333333333337</v>
      </c>
      <c r="X47" s="47" t="str">
        <f t="shared" si="7"/>
        <v>..</v>
      </c>
      <c r="Y47" s="47" t="str">
        <f t="shared" si="8"/>
        <v>..</v>
      </c>
      <c r="Z47" s="47" t="str">
        <f t="shared" si="9"/>
        <v>..</v>
      </c>
      <c r="AA47" s="47" t="str">
        <f t="shared" si="10"/>
        <v>..</v>
      </c>
      <c r="AB47" s="47" t="str">
        <f t="shared" si="11"/>
        <v>..</v>
      </c>
    </row>
    <row r="48" spans="1:28" x14ac:dyDescent="0.35">
      <c r="A48" s="44" t="s">
        <v>291</v>
      </c>
      <c r="B48" s="50" t="s">
        <v>526</v>
      </c>
      <c r="C48" s="47">
        <f t="shared" si="1"/>
        <v>0.18111111111111108</v>
      </c>
      <c r="D48" s="47" t="str">
        <f t="shared" si="2"/>
        <v>..</v>
      </c>
      <c r="E48" s="47" t="str">
        <f t="shared" si="3"/>
        <v>..</v>
      </c>
      <c r="F48" s="50"/>
      <c r="G48" s="50"/>
      <c r="H48" s="78"/>
      <c r="I48" s="79"/>
      <c r="J48" s="78"/>
      <c r="K48" s="79">
        <v>79</v>
      </c>
      <c r="L48" s="83">
        <v>6</v>
      </c>
      <c r="M48" s="83">
        <v>6</v>
      </c>
      <c r="N48" s="51" t="e">
        <v>#N/A</v>
      </c>
      <c r="O48" s="51" t="e">
        <v>#N/A</v>
      </c>
      <c r="P48" s="51" t="e">
        <v>#N/A</v>
      </c>
      <c r="Q48" s="51" t="e">
        <v>#N/A</v>
      </c>
      <c r="R48" s="51" t="e">
        <v>#N/A</v>
      </c>
      <c r="U48" s="47">
        <f t="shared" si="4"/>
        <v>0.20999999999999996</v>
      </c>
      <c r="V48" s="47">
        <f t="shared" si="5"/>
        <v>0.16666666666666663</v>
      </c>
      <c r="W48" s="47">
        <f t="shared" si="6"/>
        <v>0.16666666666666663</v>
      </c>
      <c r="X48" s="47" t="str">
        <f t="shared" si="7"/>
        <v>..</v>
      </c>
      <c r="Y48" s="47" t="str">
        <f t="shared" si="8"/>
        <v>..</v>
      </c>
      <c r="Z48" s="47" t="str">
        <f t="shared" si="9"/>
        <v>..</v>
      </c>
      <c r="AA48" s="47" t="str">
        <f t="shared" si="10"/>
        <v>..</v>
      </c>
      <c r="AB48" s="47" t="str">
        <f t="shared" si="11"/>
        <v>..</v>
      </c>
    </row>
    <row r="49" spans="1:33" x14ac:dyDescent="0.35">
      <c r="A49" s="44" t="s">
        <v>39</v>
      </c>
      <c r="B49" s="50" t="s">
        <v>286</v>
      </c>
      <c r="C49" s="47">
        <f t="shared" si="1"/>
        <v>0.94333333333333336</v>
      </c>
      <c r="D49" s="47" t="str">
        <f t="shared" si="2"/>
        <v>..</v>
      </c>
      <c r="E49" s="47" t="str">
        <f t="shared" si="3"/>
        <v>..</v>
      </c>
      <c r="F49" s="50"/>
      <c r="G49" s="50"/>
      <c r="H49" s="78"/>
      <c r="I49" s="79"/>
      <c r="J49" s="78"/>
      <c r="K49" s="79">
        <v>17</v>
      </c>
      <c r="L49" s="83">
        <v>1</v>
      </c>
      <c r="M49" s="83">
        <v>1</v>
      </c>
      <c r="N49" s="51" t="e">
        <v>#N/A</v>
      </c>
      <c r="O49" s="51" t="e">
        <v>#N/A</v>
      </c>
      <c r="P49" s="51" t="e">
        <v>#N/A</v>
      </c>
      <c r="Q49" s="51" t="e">
        <v>#N/A</v>
      </c>
      <c r="R49" s="51" t="e">
        <v>#N/A</v>
      </c>
      <c r="U49" s="47">
        <f t="shared" si="4"/>
        <v>0.83</v>
      </c>
      <c r="V49" s="47">
        <f t="shared" si="5"/>
        <v>1</v>
      </c>
      <c r="W49" s="47">
        <f t="shared" si="6"/>
        <v>1</v>
      </c>
      <c r="X49" s="47" t="str">
        <f t="shared" si="7"/>
        <v>..</v>
      </c>
      <c r="Y49" s="47" t="str">
        <f t="shared" si="8"/>
        <v>..</v>
      </c>
      <c r="Z49" s="47" t="str">
        <f t="shared" si="9"/>
        <v>..</v>
      </c>
      <c r="AA49" s="47" t="str">
        <f t="shared" si="10"/>
        <v>..</v>
      </c>
      <c r="AB49" s="47" t="str">
        <f t="shared" si="11"/>
        <v>..</v>
      </c>
    </row>
    <row r="50" spans="1:33" x14ac:dyDescent="0.35">
      <c r="A50" s="44" t="s">
        <v>33</v>
      </c>
      <c r="B50" s="50" t="s">
        <v>439</v>
      </c>
      <c r="C50" s="47">
        <f t="shared" si="1"/>
        <v>0.43444444444444441</v>
      </c>
      <c r="D50" s="47" t="str">
        <f t="shared" si="2"/>
        <v>..</v>
      </c>
      <c r="E50" s="47" t="str">
        <f t="shared" si="3"/>
        <v>..</v>
      </c>
      <c r="F50" s="50"/>
      <c r="G50" s="50"/>
      <c r="H50" s="78"/>
      <c r="I50" s="79"/>
      <c r="J50" s="78"/>
      <c r="K50" s="79">
        <v>53</v>
      </c>
      <c r="L50" s="83">
        <v>5</v>
      </c>
      <c r="M50" s="83">
        <v>4</v>
      </c>
      <c r="N50" s="51" t="e">
        <v>#N/A</v>
      </c>
      <c r="O50" s="51" t="e">
        <v>#N/A</v>
      </c>
      <c r="P50" s="51" t="e">
        <v>#N/A</v>
      </c>
      <c r="Q50" s="51" t="e">
        <v>#N/A</v>
      </c>
      <c r="R50" s="51" t="e">
        <v>#N/A</v>
      </c>
      <c r="U50" s="47">
        <f t="shared" si="4"/>
        <v>0.47</v>
      </c>
      <c r="V50" s="47">
        <f t="shared" si="5"/>
        <v>0.33333333333333337</v>
      </c>
      <c r="W50" s="47">
        <f t="shared" si="6"/>
        <v>0.5</v>
      </c>
      <c r="X50" s="47" t="str">
        <f t="shared" si="7"/>
        <v>..</v>
      </c>
      <c r="Y50" s="47" t="str">
        <f t="shared" si="8"/>
        <v>..</v>
      </c>
      <c r="Z50" s="47" t="str">
        <f t="shared" si="9"/>
        <v>..</v>
      </c>
      <c r="AA50" s="47" t="str">
        <f t="shared" si="10"/>
        <v>..</v>
      </c>
      <c r="AB50" s="47" t="str">
        <f t="shared" si="11"/>
        <v>..</v>
      </c>
    </row>
    <row r="51" spans="1:33" x14ac:dyDescent="0.35">
      <c r="A51" s="44" t="s">
        <v>73</v>
      </c>
      <c r="B51" s="50" t="s">
        <v>287</v>
      </c>
      <c r="C51" s="47">
        <f t="shared" si="1"/>
        <v>0.71111111111111114</v>
      </c>
      <c r="D51" s="47">
        <f t="shared" si="2"/>
        <v>0.41666666666666663</v>
      </c>
      <c r="E51" s="47">
        <f t="shared" si="3"/>
        <v>0.5</v>
      </c>
      <c r="F51" s="50"/>
      <c r="G51" s="50"/>
      <c r="H51" s="78"/>
      <c r="I51" s="79"/>
      <c r="J51" s="78"/>
      <c r="K51" s="79">
        <v>40</v>
      </c>
      <c r="L51" s="83">
        <v>1</v>
      </c>
      <c r="M51" s="83">
        <v>2</v>
      </c>
      <c r="N51" s="51">
        <v>4</v>
      </c>
      <c r="O51" s="51">
        <v>4.5</v>
      </c>
      <c r="P51" s="51">
        <v>4</v>
      </c>
      <c r="Q51" s="51">
        <v>2.75</v>
      </c>
      <c r="R51" s="51">
        <v>3.25</v>
      </c>
      <c r="U51" s="47">
        <f t="shared" si="4"/>
        <v>0.6</v>
      </c>
      <c r="V51" s="47">
        <f t="shared" si="5"/>
        <v>1</v>
      </c>
      <c r="W51" s="47">
        <f t="shared" si="6"/>
        <v>0.83333333333333337</v>
      </c>
      <c r="X51" s="47">
        <f t="shared" si="7"/>
        <v>0.5</v>
      </c>
      <c r="Y51" s="47">
        <f t="shared" si="8"/>
        <v>0.41666666666666663</v>
      </c>
      <c r="Z51" s="47">
        <f t="shared" si="9"/>
        <v>0.5</v>
      </c>
      <c r="AA51" s="47">
        <f t="shared" si="10"/>
        <v>0.70833333333333326</v>
      </c>
      <c r="AB51" s="47">
        <f t="shared" si="11"/>
        <v>0.625</v>
      </c>
    </row>
    <row r="52" spans="1:33" x14ac:dyDescent="0.35">
      <c r="A52" s="44" t="s">
        <v>40</v>
      </c>
      <c r="B52" s="50" t="s">
        <v>288</v>
      </c>
      <c r="C52" s="47">
        <f t="shared" si="1"/>
        <v>8.5555555555555537E-2</v>
      </c>
      <c r="D52" s="47" t="str">
        <f t="shared" si="2"/>
        <v>..</v>
      </c>
      <c r="E52" s="47" t="str">
        <f t="shared" si="3"/>
        <v>..</v>
      </c>
      <c r="F52" s="50"/>
      <c r="G52" s="50"/>
      <c r="H52" s="78"/>
      <c r="I52" s="79"/>
      <c r="J52" s="78"/>
      <c r="K52" s="79">
        <v>91</v>
      </c>
      <c r="L52" s="83">
        <v>7</v>
      </c>
      <c r="M52" s="83">
        <v>6</v>
      </c>
      <c r="N52" s="51" t="e">
        <v>#N/A</v>
      </c>
      <c r="O52" s="51" t="e">
        <v>#N/A</v>
      </c>
      <c r="P52" s="51" t="e">
        <v>#N/A</v>
      </c>
      <c r="Q52" s="51" t="e">
        <v>#N/A</v>
      </c>
      <c r="R52" s="51" t="e">
        <v>#N/A</v>
      </c>
      <c r="U52" s="47">
        <f t="shared" si="4"/>
        <v>8.9999999999999969E-2</v>
      </c>
      <c r="V52" s="47">
        <f t="shared" si="5"/>
        <v>0</v>
      </c>
      <c r="W52" s="47">
        <f t="shared" si="6"/>
        <v>0.16666666666666663</v>
      </c>
      <c r="X52" s="47" t="str">
        <f t="shared" si="7"/>
        <v>..</v>
      </c>
      <c r="Y52" s="47" t="str">
        <f t="shared" si="8"/>
        <v>..</v>
      </c>
      <c r="Z52" s="47" t="str">
        <f t="shared" si="9"/>
        <v>..</v>
      </c>
      <c r="AA52" s="47" t="str">
        <f t="shared" si="10"/>
        <v>..</v>
      </c>
      <c r="AB52" s="47" t="str">
        <f t="shared" si="11"/>
        <v>..</v>
      </c>
    </row>
    <row r="53" spans="1:33" x14ac:dyDescent="0.35">
      <c r="A53" s="44" t="s">
        <v>41</v>
      </c>
      <c r="B53" s="50" t="s">
        <v>289</v>
      </c>
      <c r="C53" s="47">
        <f t="shared" si="1"/>
        <v>0.91666666666666663</v>
      </c>
      <c r="D53" s="47" t="str">
        <f t="shared" si="2"/>
        <v>..</v>
      </c>
      <c r="E53" s="47" t="str">
        <f t="shared" si="3"/>
        <v>..</v>
      </c>
      <c r="F53" s="50"/>
      <c r="G53" s="50"/>
      <c r="H53" s="78"/>
      <c r="I53" s="79"/>
      <c r="J53" s="78"/>
      <c r="K53" s="79">
        <v>25</v>
      </c>
      <c r="L53" s="83">
        <v>1</v>
      </c>
      <c r="M53" s="83">
        <v>1</v>
      </c>
      <c r="N53" s="51" t="e">
        <v>#N/A</v>
      </c>
      <c r="O53" s="51" t="e">
        <v>#N/A</v>
      </c>
      <c r="P53" s="51" t="e">
        <v>#N/A</v>
      </c>
      <c r="Q53" s="51" t="e">
        <v>#N/A</v>
      </c>
      <c r="R53" s="51" t="e">
        <v>#N/A</v>
      </c>
      <c r="U53" s="47">
        <f t="shared" si="4"/>
        <v>0.75</v>
      </c>
      <c r="V53" s="47">
        <f t="shared" si="5"/>
        <v>1</v>
      </c>
      <c r="W53" s="47">
        <f t="shared" si="6"/>
        <v>1</v>
      </c>
      <c r="X53" s="47" t="str">
        <f t="shared" si="7"/>
        <v>..</v>
      </c>
      <c r="Y53" s="47" t="str">
        <f t="shared" si="8"/>
        <v>..</v>
      </c>
      <c r="Z53" s="47" t="str">
        <f t="shared" si="9"/>
        <v>..</v>
      </c>
      <c r="AA53" s="47" t="str">
        <f t="shared" si="10"/>
        <v>..</v>
      </c>
      <c r="AB53" s="47" t="str">
        <f t="shared" si="11"/>
        <v>..</v>
      </c>
    </row>
    <row r="54" spans="1:33" x14ac:dyDescent="0.35">
      <c r="A54" s="44" t="s">
        <v>42</v>
      </c>
      <c r="B54" s="50" t="s">
        <v>290</v>
      </c>
      <c r="C54" s="47">
        <f t="shared" si="1"/>
        <v>0.88861111111111102</v>
      </c>
      <c r="D54" s="47">
        <f t="shared" si="2"/>
        <v>0.875</v>
      </c>
      <c r="E54" s="47">
        <f t="shared" si="3"/>
        <v>0.58333333333333326</v>
      </c>
      <c r="F54" s="50"/>
      <c r="G54" s="50"/>
      <c r="H54" s="78"/>
      <c r="I54" s="79"/>
      <c r="J54" s="78"/>
      <c r="K54" s="79">
        <v>21</v>
      </c>
      <c r="L54" s="83">
        <v>1</v>
      </c>
      <c r="M54" s="83">
        <v>1</v>
      </c>
      <c r="N54" s="51">
        <v>3.5</v>
      </c>
      <c r="O54" s="51">
        <v>1.75</v>
      </c>
      <c r="P54" s="51">
        <v>2.75</v>
      </c>
      <c r="Q54" s="51">
        <v>1.75</v>
      </c>
      <c r="R54" s="51">
        <v>1.25</v>
      </c>
      <c r="U54" s="47">
        <f t="shared" si="4"/>
        <v>0.79</v>
      </c>
      <c r="V54" s="47">
        <f t="shared" si="5"/>
        <v>1</v>
      </c>
      <c r="W54" s="47">
        <f t="shared" si="6"/>
        <v>1</v>
      </c>
      <c r="X54" s="47">
        <f t="shared" si="7"/>
        <v>0.58333333333333326</v>
      </c>
      <c r="Y54" s="47">
        <f t="shared" si="8"/>
        <v>0.875</v>
      </c>
      <c r="Z54" s="47">
        <f t="shared" si="9"/>
        <v>0.70833333333333326</v>
      </c>
      <c r="AA54" s="47">
        <f t="shared" si="10"/>
        <v>0.875</v>
      </c>
      <c r="AB54" s="47">
        <f t="shared" si="11"/>
        <v>0.95833333333333337</v>
      </c>
    </row>
    <row r="55" spans="1:33" x14ac:dyDescent="0.35">
      <c r="A55" s="44" t="s">
        <v>46</v>
      </c>
      <c r="B55" s="50" t="s">
        <v>292</v>
      </c>
      <c r="C55" s="47">
        <f t="shared" si="1"/>
        <v>0.96</v>
      </c>
      <c r="D55" s="47" t="str">
        <f t="shared" si="2"/>
        <v>..</v>
      </c>
      <c r="E55" s="47" t="str">
        <f t="shared" si="3"/>
        <v>..</v>
      </c>
      <c r="F55" s="50"/>
      <c r="G55" s="50"/>
      <c r="H55" s="78"/>
      <c r="I55" s="79"/>
      <c r="J55" s="78"/>
      <c r="K55" s="79">
        <v>12</v>
      </c>
      <c r="L55" s="83">
        <v>1</v>
      </c>
      <c r="M55" s="83">
        <v>1</v>
      </c>
      <c r="N55" s="51" t="e">
        <v>#N/A</v>
      </c>
      <c r="O55" s="51" t="e">
        <v>#N/A</v>
      </c>
      <c r="P55" s="51" t="e">
        <v>#N/A</v>
      </c>
      <c r="Q55" s="51" t="e">
        <v>#N/A</v>
      </c>
      <c r="R55" s="51" t="e">
        <v>#N/A</v>
      </c>
      <c r="U55" s="47">
        <f t="shared" si="4"/>
        <v>0.88</v>
      </c>
      <c r="V55" s="47">
        <f t="shared" si="5"/>
        <v>1</v>
      </c>
      <c r="W55" s="47">
        <f t="shared" si="6"/>
        <v>1</v>
      </c>
      <c r="X55" s="47" t="str">
        <f t="shared" si="7"/>
        <v>..</v>
      </c>
      <c r="Y55" s="47" t="str">
        <f t="shared" si="8"/>
        <v>..</v>
      </c>
      <c r="Z55" s="47" t="str">
        <f t="shared" si="9"/>
        <v>..</v>
      </c>
      <c r="AA55" s="47" t="str">
        <f t="shared" si="10"/>
        <v>..</v>
      </c>
      <c r="AB55" s="47" t="str">
        <f t="shared" si="11"/>
        <v>..</v>
      </c>
    </row>
    <row r="56" spans="1:33" x14ac:dyDescent="0.35">
      <c r="A56" s="44" t="s">
        <v>44</v>
      </c>
      <c r="B56" s="50" t="s">
        <v>293</v>
      </c>
      <c r="C56" s="47">
        <f t="shared" si="1"/>
        <v>0.25</v>
      </c>
      <c r="D56" s="47" t="str">
        <f t="shared" si="2"/>
        <v>..</v>
      </c>
      <c r="E56" s="47" t="str">
        <f t="shared" si="3"/>
        <v>..</v>
      </c>
      <c r="F56" s="50"/>
      <c r="G56" s="50"/>
      <c r="H56" s="78"/>
      <c r="I56" s="79"/>
      <c r="J56" s="78"/>
      <c r="K56" s="79">
        <v>75</v>
      </c>
      <c r="L56" s="83">
        <v>6</v>
      </c>
      <c r="M56" s="83">
        <v>5</v>
      </c>
      <c r="N56" s="51" t="e">
        <v>#N/A</v>
      </c>
      <c r="O56" s="51" t="e">
        <v>#N/A</v>
      </c>
      <c r="P56" s="51" t="e">
        <v>#N/A</v>
      </c>
      <c r="Q56" s="51" t="e">
        <v>#N/A</v>
      </c>
      <c r="R56" s="51" t="e">
        <v>#N/A</v>
      </c>
      <c r="U56" s="47">
        <f t="shared" si="4"/>
        <v>0.25</v>
      </c>
      <c r="V56" s="47">
        <f t="shared" si="5"/>
        <v>0.16666666666666663</v>
      </c>
      <c r="W56" s="47">
        <f t="shared" si="6"/>
        <v>0.33333333333333337</v>
      </c>
      <c r="X56" s="47" t="str">
        <f t="shared" si="7"/>
        <v>..</v>
      </c>
      <c r="Y56" s="47" t="str">
        <f t="shared" si="8"/>
        <v>..</v>
      </c>
      <c r="Z56" s="47" t="str">
        <f t="shared" si="9"/>
        <v>..</v>
      </c>
      <c r="AA56" s="47" t="str">
        <f t="shared" si="10"/>
        <v>..</v>
      </c>
      <c r="AB56" s="47" t="str">
        <f t="shared" si="11"/>
        <v>..</v>
      </c>
    </row>
    <row r="57" spans="1:33" x14ac:dyDescent="0.35">
      <c r="A57" s="44" t="s">
        <v>45</v>
      </c>
      <c r="B57" s="50" t="s">
        <v>294</v>
      </c>
      <c r="C57" s="47">
        <f t="shared" si="1"/>
        <v>0.91666666666666663</v>
      </c>
      <c r="D57" s="47" t="str">
        <f t="shared" si="2"/>
        <v>..</v>
      </c>
      <c r="E57" s="47" t="str">
        <f t="shared" si="3"/>
        <v>..</v>
      </c>
      <c r="F57" s="50"/>
      <c r="G57" s="50"/>
      <c r="H57" s="78"/>
      <c r="I57" s="79"/>
      <c r="J57" s="78"/>
      <c r="K57" s="79">
        <v>25</v>
      </c>
      <c r="L57" s="83">
        <v>1</v>
      </c>
      <c r="M57" s="83">
        <v>1</v>
      </c>
      <c r="N57" s="51" t="e">
        <v>#N/A</v>
      </c>
      <c r="O57" s="51" t="e">
        <v>#N/A</v>
      </c>
      <c r="P57" s="51" t="e">
        <v>#N/A</v>
      </c>
      <c r="Q57" s="51" t="e">
        <v>#N/A</v>
      </c>
      <c r="R57" s="51" t="e">
        <v>#N/A</v>
      </c>
      <c r="U57" s="47">
        <f t="shared" si="4"/>
        <v>0.75</v>
      </c>
      <c r="V57" s="47">
        <f t="shared" si="5"/>
        <v>1</v>
      </c>
      <c r="W57" s="47">
        <f t="shared" si="6"/>
        <v>1</v>
      </c>
      <c r="X57" s="47" t="str">
        <f t="shared" si="7"/>
        <v>..</v>
      </c>
      <c r="Y57" s="47" t="str">
        <f t="shared" si="8"/>
        <v>..</v>
      </c>
      <c r="Z57" s="47" t="str">
        <f t="shared" si="9"/>
        <v>..</v>
      </c>
      <c r="AA57" s="47" t="str">
        <f t="shared" si="10"/>
        <v>..</v>
      </c>
      <c r="AB57" s="47" t="str">
        <f t="shared" si="11"/>
        <v>..</v>
      </c>
    </row>
    <row r="58" spans="1:33" x14ac:dyDescent="0.35">
      <c r="A58" s="44" t="s">
        <v>47</v>
      </c>
      <c r="B58" s="50" t="s">
        <v>295</v>
      </c>
      <c r="C58" s="47">
        <f t="shared" si="1"/>
        <v>0.69333333333333336</v>
      </c>
      <c r="D58" s="47" t="str">
        <f t="shared" si="2"/>
        <v>..</v>
      </c>
      <c r="E58" s="47" t="str">
        <f t="shared" si="3"/>
        <v>..</v>
      </c>
      <c r="F58" s="50"/>
      <c r="G58" s="50"/>
      <c r="H58" s="78"/>
      <c r="I58" s="79"/>
      <c r="J58" s="78"/>
      <c r="K58" s="79">
        <v>42</v>
      </c>
      <c r="L58" s="83">
        <v>2</v>
      </c>
      <c r="M58" s="83">
        <v>3</v>
      </c>
      <c r="N58" s="51" t="e">
        <v>#N/A</v>
      </c>
      <c r="O58" s="51" t="e">
        <v>#N/A</v>
      </c>
      <c r="P58" s="51" t="e">
        <v>#N/A</v>
      </c>
      <c r="Q58" s="51" t="e">
        <v>#N/A</v>
      </c>
      <c r="R58" s="51" t="e">
        <v>#N/A</v>
      </c>
      <c r="U58" s="47">
        <f t="shared" si="4"/>
        <v>0.58000000000000007</v>
      </c>
      <c r="V58" s="47">
        <f t="shared" si="5"/>
        <v>0.83333333333333337</v>
      </c>
      <c r="W58" s="47">
        <f t="shared" si="6"/>
        <v>0.66666666666666674</v>
      </c>
      <c r="X58" s="47" t="str">
        <f t="shared" si="7"/>
        <v>..</v>
      </c>
      <c r="Y58" s="47" t="str">
        <f t="shared" si="8"/>
        <v>..</v>
      </c>
      <c r="Z58" s="47" t="str">
        <f t="shared" si="9"/>
        <v>..</v>
      </c>
      <c r="AA58" s="47" t="str">
        <f t="shared" si="10"/>
        <v>..</v>
      </c>
      <c r="AB58" s="47" t="str">
        <f t="shared" si="11"/>
        <v>..</v>
      </c>
    </row>
    <row r="59" spans="1:33" x14ac:dyDescent="0.35">
      <c r="A59" s="44" t="s">
        <v>174</v>
      </c>
      <c r="B59" s="50" t="s">
        <v>296</v>
      </c>
      <c r="C59" s="47">
        <f t="shared" si="1"/>
        <v>0.6611111111111112</v>
      </c>
      <c r="D59" s="47" t="str">
        <f t="shared" si="2"/>
        <v>..</v>
      </c>
      <c r="E59" s="47" t="str">
        <f t="shared" si="3"/>
        <v>..</v>
      </c>
      <c r="F59" s="50"/>
      <c r="G59" s="50"/>
      <c r="H59" s="78"/>
      <c r="I59" s="79"/>
      <c r="J59" s="78"/>
      <c r="K59" s="79">
        <v>35</v>
      </c>
      <c r="L59" s="83">
        <v>3</v>
      </c>
      <c r="M59" s="83">
        <v>3</v>
      </c>
      <c r="N59" s="51" t="e">
        <v>#N/A</v>
      </c>
      <c r="O59" s="51" t="e">
        <v>#N/A</v>
      </c>
      <c r="P59" s="51" t="e">
        <v>#N/A</v>
      </c>
      <c r="Q59" s="51" t="e">
        <v>#N/A</v>
      </c>
      <c r="R59" s="51" t="e">
        <v>#N/A</v>
      </c>
      <c r="U59" s="47">
        <f t="shared" si="4"/>
        <v>0.65</v>
      </c>
      <c r="V59" s="47">
        <f t="shared" si="5"/>
        <v>0.66666666666666674</v>
      </c>
      <c r="W59" s="47">
        <f t="shared" si="6"/>
        <v>0.66666666666666674</v>
      </c>
      <c r="X59" s="47" t="str">
        <f t="shared" si="7"/>
        <v>..</v>
      </c>
      <c r="Y59" s="47" t="str">
        <f t="shared" si="8"/>
        <v>..</v>
      </c>
      <c r="Z59" s="47" t="str">
        <f t="shared" si="9"/>
        <v>..</v>
      </c>
      <c r="AA59" s="47" t="str">
        <f t="shared" si="10"/>
        <v>..</v>
      </c>
      <c r="AB59" s="47" t="str">
        <f t="shared" si="11"/>
        <v>..</v>
      </c>
    </row>
    <row r="60" spans="1:33" x14ac:dyDescent="0.35">
      <c r="A60" s="44" t="s">
        <v>49</v>
      </c>
      <c r="B60" s="50" t="s">
        <v>297</v>
      </c>
      <c r="C60" s="47">
        <f t="shared" si="1"/>
        <v>0.56444444444444453</v>
      </c>
      <c r="D60" s="47" t="str">
        <f t="shared" si="2"/>
        <v>..</v>
      </c>
      <c r="E60" s="47" t="str">
        <f t="shared" si="3"/>
        <v>..</v>
      </c>
      <c r="F60" s="50"/>
      <c r="G60" s="50"/>
      <c r="H60" s="78"/>
      <c r="I60" s="79"/>
      <c r="J60" s="78"/>
      <c r="K60" s="79">
        <v>64</v>
      </c>
      <c r="L60" s="83">
        <v>3</v>
      </c>
      <c r="M60" s="83">
        <v>3</v>
      </c>
      <c r="N60" s="51" t="e">
        <v>#N/A</v>
      </c>
      <c r="O60" s="51" t="e">
        <v>#N/A</v>
      </c>
      <c r="P60" s="51" t="e">
        <v>#N/A</v>
      </c>
      <c r="Q60" s="51" t="e">
        <v>#N/A</v>
      </c>
      <c r="R60" s="51" t="e">
        <v>#N/A</v>
      </c>
      <c r="U60" s="47">
        <f t="shared" si="4"/>
        <v>0.36</v>
      </c>
      <c r="V60" s="47">
        <f t="shared" si="5"/>
        <v>0.66666666666666674</v>
      </c>
      <c r="W60" s="47">
        <f t="shared" si="6"/>
        <v>0.66666666666666674</v>
      </c>
      <c r="X60" s="47" t="str">
        <f t="shared" si="7"/>
        <v>..</v>
      </c>
      <c r="Y60" s="47" t="str">
        <f t="shared" si="8"/>
        <v>..</v>
      </c>
      <c r="Z60" s="47" t="str">
        <f t="shared" si="9"/>
        <v>..</v>
      </c>
      <c r="AA60" s="47" t="str">
        <f t="shared" si="10"/>
        <v>..</v>
      </c>
      <c r="AB60" s="47" t="str">
        <f t="shared" si="11"/>
        <v>..</v>
      </c>
    </row>
    <row r="61" spans="1:33" x14ac:dyDescent="0.35">
      <c r="A61" s="44" t="s">
        <v>50</v>
      </c>
      <c r="B61" s="50" t="s">
        <v>298</v>
      </c>
      <c r="C61" s="47">
        <f t="shared" si="1"/>
        <v>0.25666666666666665</v>
      </c>
      <c r="D61" s="47" t="str">
        <f t="shared" si="2"/>
        <v>..</v>
      </c>
      <c r="E61" s="47" t="str">
        <f t="shared" si="3"/>
        <v>..</v>
      </c>
      <c r="F61" s="50"/>
      <c r="G61" s="50"/>
      <c r="H61" s="78"/>
      <c r="I61" s="79"/>
      <c r="J61" s="78"/>
      <c r="K61" s="79">
        <v>73</v>
      </c>
      <c r="L61" s="83">
        <v>6</v>
      </c>
      <c r="M61" s="83">
        <v>5</v>
      </c>
      <c r="N61" s="51" t="e">
        <v>#N/A</v>
      </c>
      <c r="O61" s="51" t="e">
        <v>#N/A</v>
      </c>
      <c r="P61" s="51" t="e">
        <v>#N/A</v>
      </c>
      <c r="Q61" s="51" t="e">
        <v>#N/A</v>
      </c>
      <c r="R61" s="51" t="e">
        <v>#N/A</v>
      </c>
      <c r="U61" s="47">
        <f t="shared" si="4"/>
        <v>0.27</v>
      </c>
      <c r="V61" s="47">
        <f t="shared" si="5"/>
        <v>0.16666666666666663</v>
      </c>
      <c r="W61" s="47">
        <f t="shared" si="6"/>
        <v>0.33333333333333337</v>
      </c>
      <c r="X61" s="47" t="str">
        <f t="shared" si="7"/>
        <v>..</v>
      </c>
      <c r="Y61" s="47" t="str">
        <f t="shared" si="8"/>
        <v>..</v>
      </c>
      <c r="Z61" s="47" t="str">
        <f t="shared" si="9"/>
        <v>..</v>
      </c>
      <c r="AA61" s="47" t="str">
        <f t="shared" si="10"/>
        <v>..</v>
      </c>
      <c r="AB61" s="47" t="str">
        <f t="shared" si="11"/>
        <v>..</v>
      </c>
    </row>
    <row r="62" spans="1:33" x14ac:dyDescent="0.35">
      <c r="A62" s="44" t="s">
        <v>157</v>
      </c>
      <c r="B62" s="50" t="s">
        <v>299</v>
      </c>
      <c r="C62" s="47">
        <f t="shared" si="1"/>
        <v>0.70333333333333348</v>
      </c>
      <c r="D62" s="47" t="str">
        <f t="shared" si="2"/>
        <v>..</v>
      </c>
      <c r="E62" s="47" t="str">
        <f t="shared" si="3"/>
        <v>..</v>
      </c>
      <c r="F62" s="50"/>
      <c r="G62" s="50"/>
      <c r="H62" s="78"/>
      <c r="I62" s="79"/>
      <c r="J62" s="78"/>
      <c r="K62" s="79">
        <v>39</v>
      </c>
      <c r="L62" s="83">
        <v>2</v>
      </c>
      <c r="M62" s="83">
        <v>3</v>
      </c>
      <c r="N62" s="51" t="e">
        <v>#N/A</v>
      </c>
      <c r="O62" s="51" t="e">
        <v>#N/A</v>
      </c>
      <c r="P62" s="51" t="e">
        <v>#N/A</v>
      </c>
      <c r="Q62" s="51" t="e">
        <v>#N/A</v>
      </c>
      <c r="R62" s="51" t="e">
        <v>#N/A</v>
      </c>
      <c r="U62" s="47">
        <f t="shared" si="4"/>
        <v>0.61</v>
      </c>
      <c r="V62" s="47">
        <f t="shared" si="5"/>
        <v>0.83333333333333337</v>
      </c>
      <c r="W62" s="47">
        <f t="shared" si="6"/>
        <v>0.66666666666666674</v>
      </c>
      <c r="X62" s="47" t="str">
        <f t="shared" si="7"/>
        <v>..</v>
      </c>
      <c r="Y62" s="47" t="str">
        <f t="shared" si="8"/>
        <v>..</v>
      </c>
      <c r="Z62" s="47" t="str">
        <f t="shared" si="9"/>
        <v>..</v>
      </c>
      <c r="AA62" s="47" t="str">
        <f t="shared" si="10"/>
        <v>..</v>
      </c>
      <c r="AB62" s="47" t="str">
        <f t="shared" si="11"/>
        <v>..</v>
      </c>
      <c r="AG62" s="1" t="s">
        <v>456</v>
      </c>
    </row>
    <row r="63" spans="1:33" x14ac:dyDescent="0.35">
      <c r="A63" s="44" t="s">
        <v>66</v>
      </c>
      <c r="B63" s="50" t="s">
        <v>300</v>
      </c>
      <c r="C63" s="47">
        <f t="shared" si="1"/>
        <v>3.3333333333333326E-2</v>
      </c>
      <c r="D63" s="47" t="str">
        <f t="shared" si="2"/>
        <v>..</v>
      </c>
      <c r="E63" s="47" t="str">
        <f t="shared" si="3"/>
        <v>..</v>
      </c>
      <c r="F63" s="50"/>
      <c r="G63" s="50"/>
      <c r="H63" s="78"/>
      <c r="I63" s="79"/>
      <c r="J63" s="78"/>
      <c r="K63" s="79">
        <v>90</v>
      </c>
      <c r="L63" s="83">
        <v>7</v>
      </c>
      <c r="M63" s="83">
        <v>7</v>
      </c>
      <c r="N63" s="51" t="e">
        <v>#N/A</v>
      </c>
      <c r="O63" s="51" t="e">
        <v>#N/A</v>
      </c>
      <c r="P63" s="51" t="e">
        <v>#N/A</v>
      </c>
      <c r="Q63" s="51" t="e">
        <v>#N/A</v>
      </c>
      <c r="R63" s="51" t="e">
        <v>#N/A</v>
      </c>
      <c r="U63" s="47">
        <f t="shared" si="4"/>
        <v>9.9999999999999978E-2</v>
      </c>
      <c r="V63" s="47">
        <f t="shared" si="5"/>
        <v>0</v>
      </c>
      <c r="W63" s="47">
        <f t="shared" si="6"/>
        <v>0</v>
      </c>
      <c r="X63" s="47" t="str">
        <f t="shared" si="7"/>
        <v>..</v>
      </c>
      <c r="Y63" s="47" t="str">
        <f t="shared" si="8"/>
        <v>..</v>
      </c>
      <c r="Z63" s="47" t="str">
        <f t="shared" si="9"/>
        <v>..</v>
      </c>
      <c r="AA63" s="47" t="str">
        <f t="shared" si="10"/>
        <v>..</v>
      </c>
      <c r="AB63" s="47" t="str">
        <f t="shared" si="11"/>
        <v>..</v>
      </c>
    </row>
    <row r="64" spans="1:33" x14ac:dyDescent="0.35">
      <c r="A64" s="44" t="s">
        <v>51</v>
      </c>
      <c r="B64" s="50" t="s">
        <v>301</v>
      </c>
      <c r="C64" s="47">
        <f t="shared" si="1"/>
        <v>2.0000000000000018E-2</v>
      </c>
      <c r="D64" s="47" t="str">
        <f t="shared" si="2"/>
        <v>..</v>
      </c>
      <c r="E64" s="47" t="str">
        <f t="shared" si="3"/>
        <v>..</v>
      </c>
      <c r="F64" s="50"/>
      <c r="G64" s="50"/>
      <c r="H64" s="78"/>
      <c r="I64" s="79"/>
      <c r="J64" s="78"/>
      <c r="K64" s="79">
        <v>94</v>
      </c>
      <c r="L64" s="83">
        <v>7</v>
      </c>
      <c r="M64" s="83">
        <v>7</v>
      </c>
      <c r="N64" s="51" t="e">
        <v>#N/A</v>
      </c>
      <c r="O64" s="51" t="e">
        <v>#N/A</v>
      </c>
      <c r="P64" s="51" t="e">
        <v>#N/A</v>
      </c>
      <c r="Q64" s="51" t="e">
        <v>#N/A</v>
      </c>
      <c r="R64" s="51" t="e">
        <v>#N/A</v>
      </c>
      <c r="U64" s="47">
        <f t="shared" si="4"/>
        <v>6.0000000000000053E-2</v>
      </c>
      <c r="V64" s="47">
        <f t="shared" si="5"/>
        <v>0</v>
      </c>
      <c r="W64" s="47">
        <f t="shared" si="6"/>
        <v>0</v>
      </c>
      <c r="X64" s="47" t="str">
        <f t="shared" si="7"/>
        <v>..</v>
      </c>
      <c r="Y64" s="47" t="str">
        <f t="shared" si="8"/>
        <v>..</v>
      </c>
      <c r="Z64" s="47" t="str">
        <f t="shared" si="9"/>
        <v>..</v>
      </c>
      <c r="AA64" s="47" t="str">
        <f t="shared" si="10"/>
        <v>..</v>
      </c>
      <c r="AB64" s="47" t="str">
        <f t="shared" si="11"/>
        <v>..</v>
      </c>
    </row>
    <row r="65" spans="1:28" x14ac:dyDescent="0.35">
      <c r="A65" s="44" t="s">
        <v>53</v>
      </c>
      <c r="B65" s="50" t="s">
        <v>302</v>
      </c>
      <c r="C65" s="47">
        <f t="shared" si="1"/>
        <v>0.91777777777777769</v>
      </c>
      <c r="D65" s="47">
        <f t="shared" si="2"/>
        <v>0.91666666666666663</v>
      </c>
      <c r="E65" s="47">
        <f t="shared" si="3"/>
        <v>0.75</v>
      </c>
      <c r="F65" s="50"/>
      <c r="G65" s="50"/>
      <c r="H65" s="78"/>
      <c r="I65" s="79"/>
      <c r="J65" s="78"/>
      <c r="K65" s="79">
        <v>16</v>
      </c>
      <c r="L65" s="83">
        <v>1</v>
      </c>
      <c r="M65" s="83">
        <v>1</v>
      </c>
      <c r="N65" s="51">
        <v>2.5</v>
      </c>
      <c r="O65" s="51">
        <v>1.5</v>
      </c>
      <c r="P65" s="51">
        <v>1.5</v>
      </c>
      <c r="Q65" s="51">
        <v>1.75</v>
      </c>
      <c r="R65" s="51">
        <v>1.75</v>
      </c>
      <c r="U65" s="47">
        <f t="shared" si="4"/>
        <v>0.84</v>
      </c>
      <c r="V65" s="47">
        <f t="shared" si="5"/>
        <v>1</v>
      </c>
      <c r="W65" s="47">
        <f t="shared" si="6"/>
        <v>1</v>
      </c>
      <c r="X65" s="47">
        <f t="shared" si="7"/>
        <v>0.75</v>
      </c>
      <c r="Y65" s="47">
        <f t="shared" si="8"/>
        <v>0.91666666666666663</v>
      </c>
      <c r="Z65" s="47">
        <f t="shared" si="9"/>
        <v>0.91666666666666663</v>
      </c>
      <c r="AA65" s="47">
        <f t="shared" si="10"/>
        <v>0.875</v>
      </c>
      <c r="AB65" s="47">
        <f t="shared" si="11"/>
        <v>0.875</v>
      </c>
    </row>
    <row r="66" spans="1:28" x14ac:dyDescent="0.35">
      <c r="A66" s="44" t="s">
        <v>54</v>
      </c>
      <c r="B66" s="50" t="s">
        <v>303</v>
      </c>
      <c r="C66" s="47">
        <f t="shared" si="1"/>
        <v>0.16777777777777778</v>
      </c>
      <c r="D66" s="47" t="str">
        <f t="shared" si="2"/>
        <v>..</v>
      </c>
      <c r="E66" s="47" t="str">
        <f t="shared" si="3"/>
        <v>..</v>
      </c>
      <c r="F66" s="50"/>
      <c r="G66" s="50"/>
      <c r="H66" s="78"/>
      <c r="I66" s="79"/>
      <c r="J66" s="78"/>
      <c r="K66" s="79">
        <v>83</v>
      </c>
      <c r="L66" s="83">
        <v>6</v>
      </c>
      <c r="M66" s="83">
        <v>6</v>
      </c>
      <c r="N66" s="51" t="e">
        <v>#N/A</v>
      </c>
      <c r="O66" s="51" t="e">
        <v>#N/A</v>
      </c>
      <c r="P66" s="51" t="e">
        <v>#N/A</v>
      </c>
      <c r="Q66" s="51" t="e">
        <v>#N/A</v>
      </c>
      <c r="R66" s="51" t="e">
        <v>#N/A</v>
      </c>
      <c r="U66" s="47">
        <f t="shared" si="4"/>
        <v>0.17000000000000004</v>
      </c>
      <c r="V66" s="47">
        <f t="shared" si="5"/>
        <v>0.16666666666666663</v>
      </c>
      <c r="W66" s="47">
        <f t="shared" si="6"/>
        <v>0.16666666666666663</v>
      </c>
      <c r="X66" s="47" t="str">
        <f t="shared" si="7"/>
        <v>..</v>
      </c>
      <c r="Y66" s="47" t="str">
        <f t="shared" si="8"/>
        <v>..</v>
      </c>
      <c r="Z66" s="47" t="str">
        <f t="shared" si="9"/>
        <v>..</v>
      </c>
      <c r="AA66" s="47" t="str">
        <f t="shared" si="10"/>
        <v>..</v>
      </c>
      <c r="AB66" s="47" t="str">
        <f t="shared" si="11"/>
        <v>..</v>
      </c>
    </row>
    <row r="67" spans="1:28" x14ac:dyDescent="0.35">
      <c r="A67" s="44" t="s">
        <v>56</v>
      </c>
      <c r="B67" s="50" t="s">
        <v>304</v>
      </c>
      <c r="C67" s="47">
        <f t="shared" si="1"/>
        <v>0.54888888888888887</v>
      </c>
      <c r="D67" s="47" t="str">
        <f t="shared" si="2"/>
        <v>..</v>
      </c>
      <c r="E67" s="47" t="str">
        <f t="shared" si="3"/>
        <v>..</v>
      </c>
      <c r="F67" s="50"/>
      <c r="G67" s="50"/>
      <c r="H67" s="78"/>
      <c r="I67" s="79"/>
      <c r="J67" s="78"/>
      <c r="K67" s="79">
        <v>52</v>
      </c>
      <c r="L67" s="83">
        <v>3</v>
      </c>
      <c r="M67" s="83">
        <v>4</v>
      </c>
      <c r="N67" s="51" t="e">
        <v>#N/A</v>
      </c>
      <c r="O67" s="51" t="e">
        <v>#N/A</v>
      </c>
      <c r="P67" s="51" t="e">
        <v>#N/A</v>
      </c>
      <c r="Q67" s="51" t="e">
        <v>#N/A</v>
      </c>
      <c r="R67" s="51" t="e">
        <v>#N/A</v>
      </c>
      <c r="U67" s="47">
        <f t="shared" si="4"/>
        <v>0.48</v>
      </c>
      <c r="V67" s="47">
        <f t="shared" si="5"/>
        <v>0.66666666666666674</v>
      </c>
      <c r="W67" s="47">
        <f t="shared" si="6"/>
        <v>0.5</v>
      </c>
      <c r="X67" s="47" t="str">
        <f t="shared" si="7"/>
        <v>..</v>
      </c>
      <c r="Y67" s="47" t="str">
        <f t="shared" si="8"/>
        <v>..</v>
      </c>
      <c r="Z67" s="47" t="str">
        <f t="shared" si="9"/>
        <v>..</v>
      </c>
      <c r="AA67" s="47" t="str">
        <f t="shared" si="10"/>
        <v>..</v>
      </c>
      <c r="AB67" s="47" t="str">
        <f t="shared" si="11"/>
        <v>..</v>
      </c>
    </row>
    <row r="68" spans="1:28" x14ac:dyDescent="0.35">
      <c r="A68" s="44" t="s">
        <v>55</v>
      </c>
      <c r="B68" s="50" t="s">
        <v>305</v>
      </c>
      <c r="C68" s="47">
        <f t="shared" si="1"/>
        <v>0.96333333333333337</v>
      </c>
      <c r="D68" s="47" t="str">
        <f t="shared" si="2"/>
        <v>..</v>
      </c>
      <c r="E68" s="47" t="str">
        <f t="shared" si="3"/>
        <v>..</v>
      </c>
      <c r="F68" s="50"/>
      <c r="G68" s="50"/>
      <c r="H68" s="78"/>
      <c r="I68" s="79"/>
      <c r="J68" s="78"/>
      <c r="K68" s="79">
        <v>11</v>
      </c>
      <c r="L68" s="83">
        <v>1</v>
      </c>
      <c r="M68" s="83">
        <v>1</v>
      </c>
      <c r="N68" s="51" t="e">
        <v>#N/A</v>
      </c>
      <c r="O68" s="51" t="e">
        <v>#N/A</v>
      </c>
      <c r="P68" s="51" t="e">
        <v>#N/A</v>
      </c>
      <c r="Q68" s="51" t="e">
        <v>#N/A</v>
      </c>
      <c r="R68" s="51" t="e">
        <v>#N/A</v>
      </c>
      <c r="U68" s="47">
        <f t="shared" si="4"/>
        <v>0.89</v>
      </c>
      <c r="V68" s="47">
        <f t="shared" si="5"/>
        <v>1</v>
      </c>
      <c r="W68" s="47">
        <f t="shared" si="6"/>
        <v>1</v>
      </c>
      <c r="X68" s="47" t="str">
        <f t="shared" si="7"/>
        <v>..</v>
      </c>
      <c r="Y68" s="47" t="str">
        <f t="shared" si="8"/>
        <v>..</v>
      </c>
      <c r="Z68" s="47" t="str">
        <f t="shared" si="9"/>
        <v>..</v>
      </c>
      <c r="AA68" s="47" t="str">
        <f t="shared" si="10"/>
        <v>..</v>
      </c>
      <c r="AB68" s="47" t="str">
        <f t="shared" si="11"/>
        <v>..</v>
      </c>
    </row>
    <row r="69" spans="1:28" x14ac:dyDescent="0.35">
      <c r="A69" s="44" t="s">
        <v>57</v>
      </c>
      <c r="B69" s="50" t="s">
        <v>306</v>
      </c>
      <c r="C69" s="47">
        <f t="shared" si="1"/>
        <v>0.92333333333333334</v>
      </c>
      <c r="D69" s="47" t="str">
        <f t="shared" si="2"/>
        <v>..</v>
      </c>
      <c r="E69" s="47" t="str">
        <f t="shared" si="3"/>
        <v>..</v>
      </c>
      <c r="F69" s="50"/>
      <c r="G69" s="50"/>
      <c r="H69" s="78"/>
      <c r="I69" s="79"/>
      <c r="J69" s="78"/>
      <c r="K69" s="79">
        <v>23</v>
      </c>
      <c r="L69" s="83">
        <v>1</v>
      </c>
      <c r="M69" s="83">
        <v>1</v>
      </c>
      <c r="N69" s="51" t="e">
        <v>#N/A</v>
      </c>
      <c r="O69" s="51" t="e">
        <v>#N/A</v>
      </c>
      <c r="P69" s="51" t="e">
        <v>#N/A</v>
      </c>
      <c r="Q69" s="51" t="e">
        <v>#N/A</v>
      </c>
      <c r="R69" s="51" t="e">
        <v>#N/A</v>
      </c>
      <c r="U69" s="47">
        <f t="shared" si="4"/>
        <v>0.77</v>
      </c>
      <c r="V69" s="47">
        <f t="shared" si="5"/>
        <v>1</v>
      </c>
      <c r="W69" s="47">
        <f t="shared" si="6"/>
        <v>1</v>
      </c>
      <c r="X69" s="47" t="str">
        <f t="shared" si="7"/>
        <v>..</v>
      </c>
      <c r="Y69" s="47" t="str">
        <f t="shared" si="8"/>
        <v>..</v>
      </c>
      <c r="Z69" s="47" t="str">
        <f t="shared" si="9"/>
        <v>..</v>
      </c>
      <c r="AA69" s="47" t="str">
        <f t="shared" si="10"/>
        <v>..</v>
      </c>
      <c r="AB69" s="47" t="str">
        <f t="shared" si="11"/>
        <v>..</v>
      </c>
    </row>
    <row r="70" spans="1:28" x14ac:dyDescent="0.35">
      <c r="A70" s="44" t="s">
        <v>59</v>
      </c>
      <c r="B70" s="50" t="s">
        <v>307</v>
      </c>
      <c r="C70" s="47">
        <f t="shared" si="1"/>
        <v>0.26666666666666666</v>
      </c>
      <c r="D70" s="47" t="str">
        <f t="shared" si="2"/>
        <v>..</v>
      </c>
      <c r="E70" s="47" t="str">
        <f t="shared" si="3"/>
        <v>..</v>
      </c>
      <c r="F70" s="50"/>
      <c r="G70" s="50"/>
      <c r="H70" s="78"/>
      <c r="I70" s="79"/>
      <c r="J70" s="78"/>
      <c r="K70" s="79">
        <v>70</v>
      </c>
      <c r="L70" s="83">
        <v>6</v>
      </c>
      <c r="M70" s="83">
        <v>5</v>
      </c>
      <c r="N70" s="51" t="e">
        <v>#N/A</v>
      </c>
      <c r="O70" s="51" t="e">
        <v>#N/A</v>
      </c>
      <c r="P70" s="51" t="e">
        <v>#N/A</v>
      </c>
      <c r="Q70" s="51" t="e">
        <v>#N/A</v>
      </c>
      <c r="R70" s="51" t="e">
        <v>#N/A</v>
      </c>
      <c r="U70" s="47">
        <f t="shared" si="4"/>
        <v>0.30000000000000004</v>
      </c>
      <c r="V70" s="47">
        <f t="shared" si="5"/>
        <v>0.16666666666666663</v>
      </c>
      <c r="W70" s="47">
        <f t="shared" si="6"/>
        <v>0.33333333333333337</v>
      </c>
      <c r="X70" s="47" t="str">
        <f t="shared" si="7"/>
        <v>..</v>
      </c>
      <c r="Y70" s="47" t="str">
        <f t="shared" si="8"/>
        <v>..</v>
      </c>
      <c r="Z70" s="47" t="str">
        <f t="shared" si="9"/>
        <v>..</v>
      </c>
      <c r="AA70" s="47" t="str">
        <f t="shared" si="10"/>
        <v>..</v>
      </c>
      <c r="AB70" s="47" t="str">
        <f t="shared" si="11"/>
        <v>..</v>
      </c>
    </row>
    <row r="71" spans="1:28" x14ac:dyDescent="0.35">
      <c r="A71" s="44" t="s">
        <v>64</v>
      </c>
      <c r="B71" s="50" t="s">
        <v>500</v>
      </c>
      <c r="C71" s="47">
        <f t="shared" si="1"/>
        <v>0.1744444444444444</v>
      </c>
      <c r="D71" s="47" t="str">
        <f t="shared" si="2"/>
        <v>..</v>
      </c>
      <c r="E71" s="47" t="str">
        <f t="shared" si="3"/>
        <v>..</v>
      </c>
      <c r="F71" s="50"/>
      <c r="G71" s="50"/>
      <c r="H71" s="78"/>
      <c r="I71" s="79"/>
      <c r="J71" s="78"/>
      <c r="K71" s="79">
        <v>81</v>
      </c>
      <c r="L71" s="83">
        <v>6</v>
      </c>
      <c r="M71" s="83">
        <v>6</v>
      </c>
      <c r="N71" s="51" t="e">
        <v>#N/A</v>
      </c>
      <c r="O71" s="51" t="e">
        <v>#N/A</v>
      </c>
      <c r="P71" s="51" t="e">
        <v>#N/A</v>
      </c>
      <c r="Q71" s="51" t="e">
        <v>#N/A</v>
      </c>
      <c r="R71" s="51" t="e">
        <v>#N/A</v>
      </c>
      <c r="U71" s="47">
        <f t="shared" si="4"/>
        <v>0.18999999999999995</v>
      </c>
      <c r="V71" s="47">
        <f t="shared" si="5"/>
        <v>0.16666666666666663</v>
      </c>
      <c r="W71" s="47">
        <f t="shared" si="6"/>
        <v>0.16666666666666663</v>
      </c>
      <c r="X71" s="47" t="str">
        <f t="shared" si="7"/>
        <v>..</v>
      </c>
      <c r="Y71" s="47" t="str">
        <f t="shared" si="8"/>
        <v>..</v>
      </c>
      <c r="Z71" s="47" t="str">
        <f t="shared" si="9"/>
        <v>..</v>
      </c>
      <c r="AA71" s="47" t="str">
        <f t="shared" si="10"/>
        <v>..</v>
      </c>
      <c r="AB71" s="47" t="str">
        <f t="shared" si="11"/>
        <v>..</v>
      </c>
    </row>
    <row r="72" spans="1:28" x14ac:dyDescent="0.35">
      <c r="A72" s="44" t="s">
        <v>61</v>
      </c>
      <c r="B72" s="50" t="s">
        <v>309</v>
      </c>
      <c r="C72" s="47">
        <f t="shared" ref="C72:C133" si="12">IF(ISNUMBER(AVERAGE(U72:W72,Z72:AB72)),AVERAGE(U72:W72,Z72:AB72),"..")</f>
        <v>0.55194444444444446</v>
      </c>
      <c r="D72" s="47">
        <f t="shared" ref="D72:D133" si="13">+Y72</f>
        <v>0.33333333333333337</v>
      </c>
      <c r="E72" s="47">
        <f t="shared" ref="E72:E133" si="14">+X72</f>
        <v>0.41666666666666663</v>
      </c>
      <c r="F72" s="50"/>
      <c r="G72" s="50"/>
      <c r="H72" s="78"/>
      <c r="I72" s="79"/>
      <c r="J72" s="78"/>
      <c r="K72" s="79">
        <v>48</v>
      </c>
      <c r="L72" s="83">
        <v>3</v>
      </c>
      <c r="M72" s="83">
        <v>3</v>
      </c>
      <c r="N72" s="51">
        <v>4.5</v>
      </c>
      <c r="O72" s="51">
        <v>5</v>
      </c>
      <c r="P72" s="51">
        <v>4</v>
      </c>
      <c r="Q72" s="51">
        <v>3.75</v>
      </c>
      <c r="R72" s="51">
        <v>4.5</v>
      </c>
      <c r="U72" s="47">
        <f t="shared" si="4"/>
        <v>0.52</v>
      </c>
      <c r="V72" s="47">
        <f t="shared" si="5"/>
        <v>0.66666666666666674</v>
      </c>
      <c r="W72" s="47">
        <f t="shared" si="6"/>
        <v>0.66666666666666674</v>
      </c>
      <c r="X72" s="47">
        <f t="shared" si="7"/>
        <v>0.41666666666666663</v>
      </c>
      <c r="Y72" s="47">
        <f t="shared" si="8"/>
        <v>0.33333333333333337</v>
      </c>
      <c r="Z72" s="47">
        <f t="shared" si="9"/>
        <v>0.5</v>
      </c>
      <c r="AA72" s="47">
        <f t="shared" si="10"/>
        <v>0.54166666666666674</v>
      </c>
      <c r="AB72" s="47">
        <f t="shared" si="11"/>
        <v>0.41666666666666663</v>
      </c>
    </row>
    <row r="73" spans="1:28" x14ac:dyDescent="0.35">
      <c r="A73" s="44" t="s">
        <v>43</v>
      </c>
      <c r="B73" s="50" t="s">
        <v>310</v>
      </c>
      <c r="C73" s="47">
        <f t="shared" si="12"/>
        <v>0.94000000000000006</v>
      </c>
      <c r="D73" s="47" t="str">
        <f t="shared" si="13"/>
        <v>..</v>
      </c>
      <c r="E73" s="47" t="str">
        <f t="shared" si="14"/>
        <v>..</v>
      </c>
      <c r="F73" s="50"/>
      <c r="G73" s="50"/>
      <c r="H73" s="78"/>
      <c r="I73" s="79"/>
      <c r="J73" s="78"/>
      <c r="K73" s="79">
        <v>18</v>
      </c>
      <c r="L73" s="83">
        <v>1</v>
      </c>
      <c r="M73" s="83">
        <v>1</v>
      </c>
      <c r="N73" s="51" t="e">
        <v>#N/A</v>
      </c>
      <c r="O73" s="51" t="e">
        <v>#N/A</v>
      </c>
      <c r="P73" s="51" t="e">
        <v>#N/A</v>
      </c>
      <c r="Q73" s="51" t="e">
        <v>#N/A</v>
      </c>
      <c r="R73" s="51" t="e">
        <v>#N/A</v>
      </c>
      <c r="U73" s="47">
        <f t="shared" ref="U73:U136" si="15">IF(ISNUMBER(K73)=TRUE,U$5*(K73-U$4)/(U$3-U$4)+(1-U$5)*(1-(K73-U$4)/(U$3-U$4)),"..")</f>
        <v>0.82000000000000006</v>
      </c>
      <c r="V73" s="47">
        <f t="shared" ref="V73:V136" si="16">IF(ISNUMBER(L73)=TRUE,V$5*(L73-V$4)/(V$3-V$4)+(1-V$5)*(1-(L73-V$4)/(V$3-V$4)),"..")</f>
        <v>1</v>
      </c>
      <c r="W73" s="47">
        <f t="shared" ref="W73:W136" si="17">IF(ISNUMBER(M73)=TRUE,W$5*(M73-W$4)/(W$3-W$4)+(1-W$5)*(1-(M73-W$4)/(W$3-W$4)),"..")</f>
        <v>1</v>
      </c>
      <c r="X73" s="47" t="str">
        <f t="shared" ref="X73:X136" si="18">IF(ISNUMBER(N73)=TRUE,X$5*(N73-X$4)/(X$3-X$4)+(1-X$5)*(1-(N73-X$4)/(X$3-X$4)),"..")</f>
        <v>..</v>
      </c>
      <c r="Y73" s="47" t="str">
        <f t="shared" ref="Y73:Y136" si="19">IF(ISNUMBER(O73)=TRUE,Y$5*(O73-Y$4)/(Y$3-Y$4)+(1-Y$5)*(1-(O73-Y$4)/(Y$3-Y$4)),"..")</f>
        <v>..</v>
      </c>
      <c r="Z73" s="47" t="str">
        <f t="shared" ref="Z73:Z136" si="20">IF(ISNUMBER(P73)=TRUE,Z$5*(P73-Z$4)/(Z$3-Z$4)+(1-Z$5)*(1-(P73-Z$4)/(Z$3-Z$4)),"..")</f>
        <v>..</v>
      </c>
      <c r="AA73" s="47" t="str">
        <f t="shared" ref="AA73:AA136" si="21">IF(ISNUMBER(Q73)=TRUE,AA$5*(Q73-AA$4)/(AA$3-AA$4)+(1-AA$5)*(1-(Q73-AA$4)/(AA$3-AA$4)),"..")</f>
        <v>..</v>
      </c>
      <c r="AB73" s="47" t="str">
        <f t="shared" ref="AB73:AB136" si="22">IF(ISNUMBER(R73)=TRUE,AB$5*(R73-AB$4)/(AB$3-AB$4)+(1-AB$5)*(1-(R73-AB$4)/(AB$3-AB$4)),"..")</f>
        <v>..</v>
      </c>
    </row>
    <row r="74" spans="1:28" x14ac:dyDescent="0.35">
      <c r="A74" s="44" t="s">
        <v>62</v>
      </c>
      <c r="B74" s="50" t="s">
        <v>311</v>
      </c>
      <c r="C74" s="47">
        <f t="shared" si="12"/>
        <v>0.85111111111111104</v>
      </c>
      <c r="D74" s="47" t="str">
        <f t="shared" si="13"/>
        <v>..</v>
      </c>
      <c r="E74" s="47" t="str">
        <f t="shared" si="14"/>
        <v>..</v>
      </c>
      <c r="F74" s="50"/>
      <c r="G74" s="50"/>
      <c r="H74" s="78"/>
      <c r="I74" s="79"/>
      <c r="J74" s="78"/>
      <c r="K74" s="79">
        <v>28</v>
      </c>
      <c r="L74" s="83">
        <v>1</v>
      </c>
      <c r="M74" s="83">
        <v>2</v>
      </c>
      <c r="N74" s="51" t="e">
        <v>#N/A</v>
      </c>
      <c r="O74" s="51" t="e">
        <v>#N/A</v>
      </c>
      <c r="P74" s="51" t="e">
        <v>#N/A</v>
      </c>
      <c r="Q74" s="51" t="e">
        <v>#N/A</v>
      </c>
      <c r="R74" s="51" t="e">
        <v>#N/A</v>
      </c>
      <c r="U74" s="47">
        <f t="shared" si="15"/>
        <v>0.72</v>
      </c>
      <c r="V74" s="47">
        <f t="shared" si="16"/>
        <v>1</v>
      </c>
      <c r="W74" s="47">
        <f t="shared" si="17"/>
        <v>0.83333333333333337</v>
      </c>
      <c r="X74" s="47" t="str">
        <f t="shared" si="18"/>
        <v>..</v>
      </c>
      <c r="Y74" s="47" t="str">
        <f t="shared" si="19"/>
        <v>..</v>
      </c>
      <c r="Z74" s="47" t="str">
        <f t="shared" si="20"/>
        <v>..</v>
      </c>
      <c r="AA74" s="47" t="str">
        <f t="shared" si="21"/>
        <v>..</v>
      </c>
      <c r="AB74" s="47" t="str">
        <f t="shared" si="22"/>
        <v>..</v>
      </c>
    </row>
    <row r="75" spans="1:28" x14ac:dyDescent="0.35">
      <c r="A75" s="44" t="s">
        <v>67</v>
      </c>
      <c r="B75" s="50" t="s">
        <v>312</v>
      </c>
      <c r="C75" s="47">
        <f t="shared" si="12"/>
        <v>0.71888888888888891</v>
      </c>
      <c r="D75" s="47" t="str">
        <f t="shared" si="13"/>
        <v>..</v>
      </c>
      <c r="E75" s="47" t="str">
        <f t="shared" si="14"/>
        <v>..</v>
      </c>
      <c r="F75" s="50"/>
      <c r="G75" s="50"/>
      <c r="H75" s="78"/>
      <c r="I75" s="79"/>
      <c r="J75" s="78"/>
      <c r="K75" s="79">
        <v>51</v>
      </c>
      <c r="L75" s="83">
        <v>2</v>
      </c>
      <c r="M75" s="83">
        <v>2</v>
      </c>
      <c r="N75" s="51" t="e">
        <v>#N/A</v>
      </c>
      <c r="O75" s="51" t="e">
        <v>#N/A</v>
      </c>
      <c r="P75" s="51" t="e">
        <v>#N/A</v>
      </c>
      <c r="Q75" s="51" t="e">
        <v>#N/A</v>
      </c>
      <c r="R75" s="51" t="e">
        <v>#N/A</v>
      </c>
      <c r="U75" s="47">
        <f t="shared" si="15"/>
        <v>0.49</v>
      </c>
      <c r="V75" s="47">
        <f t="shared" si="16"/>
        <v>0.83333333333333337</v>
      </c>
      <c r="W75" s="47">
        <f t="shared" si="17"/>
        <v>0.83333333333333337</v>
      </c>
      <c r="X75" s="47" t="str">
        <f t="shared" si="18"/>
        <v>..</v>
      </c>
      <c r="Y75" s="47" t="str">
        <f t="shared" si="19"/>
        <v>..</v>
      </c>
      <c r="Z75" s="47" t="str">
        <f t="shared" si="20"/>
        <v>..</v>
      </c>
      <c r="AA75" s="47" t="str">
        <f t="shared" si="21"/>
        <v>..</v>
      </c>
      <c r="AB75" s="47" t="str">
        <f t="shared" si="22"/>
        <v>..</v>
      </c>
    </row>
    <row r="76" spans="1:28" x14ac:dyDescent="0.35">
      <c r="A76" s="44" t="s">
        <v>68</v>
      </c>
      <c r="B76" s="50" t="s">
        <v>313</v>
      </c>
      <c r="C76" s="47">
        <f t="shared" si="12"/>
        <v>0.86777777777777787</v>
      </c>
      <c r="D76" s="47" t="str">
        <f t="shared" si="13"/>
        <v>..</v>
      </c>
      <c r="E76" s="47" t="str">
        <f t="shared" si="14"/>
        <v>..</v>
      </c>
      <c r="F76" s="50"/>
      <c r="G76" s="50"/>
      <c r="H76" s="78"/>
      <c r="I76" s="79"/>
      <c r="J76" s="78"/>
      <c r="K76" s="79">
        <v>23</v>
      </c>
      <c r="L76" s="83">
        <v>1</v>
      </c>
      <c r="M76" s="83">
        <v>2</v>
      </c>
      <c r="N76" s="51" t="e">
        <v>#N/A</v>
      </c>
      <c r="O76" s="51" t="e">
        <v>#N/A</v>
      </c>
      <c r="P76" s="51" t="e">
        <v>#N/A</v>
      </c>
      <c r="Q76" s="51" t="e">
        <v>#N/A</v>
      </c>
      <c r="R76" s="51" t="e">
        <v>#N/A</v>
      </c>
      <c r="U76" s="47">
        <f t="shared" si="15"/>
        <v>0.77</v>
      </c>
      <c r="V76" s="47">
        <f t="shared" si="16"/>
        <v>1</v>
      </c>
      <c r="W76" s="47">
        <f t="shared" si="17"/>
        <v>0.83333333333333337</v>
      </c>
      <c r="X76" s="47" t="str">
        <f t="shared" si="18"/>
        <v>..</v>
      </c>
      <c r="Y76" s="47" t="str">
        <f t="shared" si="19"/>
        <v>..</v>
      </c>
      <c r="Z76" s="47" t="str">
        <f t="shared" si="20"/>
        <v>..</v>
      </c>
      <c r="AA76" s="47" t="str">
        <f t="shared" si="21"/>
        <v>..</v>
      </c>
      <c r="AB76" s="47" t="str">
        <f t="shared" si="22"/>
        <v>..</v>
      </c>
    </row>
    <row r="77" spans="1:28" x14ac:dyDescent="0.35">
      <c r="A77" s="44" t="s">
        <v>69</v>
      </c>
      <c r="B77" s="50" t="s">
        <v>314</v>
      </c>
      <c r="C77" s="47">
        <f t="shared" si="12"/>
        <v>0.52222222222222225</v>
      </c>
      <c r="D77" s="47" t="str">
        <f t="shared" si="13"/>
        <v>..</v>
      </c>
      <c r="E77" s="47" t="str">
        <f t="shared" si="14"/>
        <v>..</v>
      </c>
      <c r="F77" s="50"/>
      <c r="G77" s="50"/>
      <c r="H77" s="78"/>
      <c r="I77" s="79"/>
      <c r="J77" s="78"/>
      <c r="K77" s="79">
        <v>60</v>
      </c>
      <c r="L77" s="83">
        <v>3</v>
      </c>
      <c r="M77" s="83">
        <v>4</v>
      </c>
      <c r="N77" s="51" t="e">
        <v>#N/A</v>
      </c>
      <c r="O77" s="51" t="e">
        <v>#N/A</v>
      </c>
      <c r="P77" s="51" t="e">
        <v>#N/A</v>
      </c>
      <c r="Q77" s="51" t="e">
        <v>#N/A</v>
      </c>
      <c r="R77" s="51" t="e">
        <v>#N/A</v>
      </c>
      <c r="U77" s="47">
        <f t="shared" si="15"/>
        <v>0.4</v>
      </c>
      <c r="V77" s="47">
        <f t="shared" si="16"/>
        <v>0.66666666666666674</v>
      </c>
      <c r="W77" s="47">
        <f t="shared" si="17"/>
        <v>0.5</v>
      </c>
      <c r="X77" s="47" t="str">
        <f t="shared" si="18"/>
        <v>..</v>
      </c>
      <c r="Y77" s="47" t="str">
        <f t="shared" si="19"/>
        <v>..</v>
      </c>
      <c r="Z77" s="47" t="str">
        <f t="shared" si="20"/>
        <v>..</v>
      </c>
      <c r="AA77" s="47" t="str">
        <f t="shared" si="21"/>
        <v>..</v>
      </c>
      <c r="AB77" s="47" t="str">
        <f t="shared" si="22"/>
        <v>..</v>
      </c>
    </row>
    <row r="78" spans="1:28" x14ac:dyDescent="0.35">
      <c r="A78" s="44" t="s">
        <v>63</v>
      </c>
      <c r="B78" s="50" t="s">
        <v>315</v>
      </c>
      <c r="C78" s="47">
        <f t="shared" si="12"/>
        <v>0.34222222222222226</v>
      </c>
      <c r="D78" s="47" t="str">
        <f t="shared" si="13"/>
        <v>..</v>
      </c>
      <c r="E78" s="47" t="str">
        <f t="shared" si="14"/>
        <v>..</v>
      </c>
      <c r="F78" s="50"/>
      <c r="G78" s="50"/>
      <c r="H78" s="78"/>
      <c r="I78" s="79"/>
      <c r="J78" s="78"/>
      <c r="K78" s="79">
        <v>64</v>
      </c>
      <c r="L78" s="83">
        <v>5</v>
      </c>
      <c r="M78" s="83">
        <v>5</v>
      </c>
      <c r="N78" s="51" t="e">
        <v>#N/A</v>
      </c>
      <c r="O78" s="51" t="e">
        <v>#N/A</v>
      </c>
      <c r="P78" s="51" t="e">
        <v>#N/A</v>
      </c>
      <c r="Q78" s="51" t="e">
        <v>#N/A</v>
      </c>
      <c r="R78" s="51" t="e">
        <v>#N/A</v>
      </c>
      <c r="U78" s="47">
        <f t="shared" si="15"/>
        <v>0.36</v>
      </c>
      <c r="V78" s="47">
        <f t="shared" si="16"/>
        <v>0.33333333333333337</v>
      </c>
      <c r="W78" s="47">
        <f t="shared" si="17"/>
        <v>0.33333333333333337</v>
      </c>
      <c r="X78" s="47" t="str">
        <f t="shared" si="18"/>
        <v>..</v>
      </c>
      <c r="Y78" s="47" t="str">
        <f t="shared" si="19"/>
        <v>..</v>
      </c>
      <c r="Z78" s="47" t="str">
        <f t="shared" si="20"/>
        <v>..</v>
      </c>
      <c r="AA78" s="47" t="str">
        <f t="shared" si="21"/>
        <v>..</v>
      </c>
      <c r="AB78" s="47" t="str">
        <f t="shared" si="22"/>
        <v>..</v>
      </c>
    </row>
    <row r="79" spans="1:28" x14ac:dyDescent="0.35">
      <c r="A79" s="44" t="s">
        <v>65</v>
      </c>
      <c r="B79" s="50" t="s">
        <v>316</v>
      </c>
      <c r="C79" s="47">
        <f t="shared" si="12"/>
        <v>0.35888888888888887</v>
      </c>
      <c r="D79" s="47" t="str">
        <f t="shared" si="13"/>
        <v>..</v>
      </c>
      <c r="E79" s="47" t="str">
        <f t="shared" si="14"/>
        <v>..</v>
      </c>
      <c r="F79" s="50"/>
      <c r="G79" s="50"/>
      <c r="H79" s="78"/>
      <c r="I79" s="79"/>
      <c r="J79" s="78"/>
      <c r="K79" s="79">
        <v>59</v>
      </c>
      <c r="L79" s="83">
        <v>5</v>
      </c>
      <c r="M79" s="83">
        <v>5</v>
      </c>
      <c r="N79" s="51" t="e">
        <v>#N/A</v>
      </c>
      <c r="O79" s="51" t="e">
        <v>#N/A</v>
      </c>
      <c r="P79" s="51" t="e">
        <v>#N/A</v>
      </c>
      <c r="Q79" s="51" t="e">
        <v>#N/A</v>
      </c>
      <c r="R79" s="51" t="e">
        <v>#N/A</v>
      </c>
      <c r="U79" s="47">
        <f t="shared" si="15"/>
        <v>0.41000000000000003</v>
      </c>
      <c r="V79" s="47">
        <f t="shared" si="16"/>
        <v>0.33333333333333337</v>
      </c>
      <c r="W79" s="47">
        <f t="shared" si="17"/>
        <v>0.33333333333333337</v>
      </c>
      <c r="X79" s="47" t="str">
        <f t="shared" si="18"/>
        <v>..</v>
      </c>
      <c r="Y79" s="47" t="str">
        <f t="shared" si="19"/>
        <v>..</v>
      </c>
      <c r="Z79" s="47" t="str">
        <f t="shared" si="20"/>
        <v>..</v>
      </c>
      <c r="AA79" s="47" t="str">
        <f t="shared" si="21"/>
        <v>..</v>
      </c>
      <c r="AB79" s="47" t="str">
        <f t="shared" si="22"/>
        <v>..</v>
      </c>
    </row>
    <row r="80" spans="1:28" x14ac:dyDescent="0.35">
      <c r="A80" s="44" t="s">
        <v>70</v>
      </c>
      <c r="B80" s="50" t="s">
        <v>317</v>
      </c>
      <c r="C80" s="47">
        <f t="shared" si="12"/>
        <v>0.71333333333333337</v>
      </c>
      <c r="D80" s="47" t="str">
        <f t="shared" si="13"/>
        <v>..</v>
      </c>
      <c r="E80" s="47" t="str">
        <f t="shared" si="14"/>
        <v>..</v>
      </c>
      <c r="F80" s="50"/>
      <c r="G80" s="50"/>
      <c r="H80" s="78"/>
      <c r="I80" s="79"/>
      <c r="J80" s="78"/>
      <c r="K80" s="79">
        <v>36</v>
      </c>
      <c r="L80" s="83">
        <v>2</v>
      </c>
      <c r="M80" s="83">
        <v>3</v>
      </c>
      <c r="N80" s="51" t="e">
        <v>#N/A</v>
      </c>
      <c r="O80" s="51" t="e">
        <v>#N/A</v>
      </c>
      <c r="P80" s="51" t="e">
        <v>#N/A</v>
      </c>
      <c r="Q80" s="51" t="e">
        <v>#N/A</v>
      </c>
      <c r="R80" s="51" t="e">
        <v>#N/A</v>
      </c>
      <c r="U80" s="47">
        <f t="shared" si="15"/>
        <v>0.64</v>
      </c>
      <c r="V80" s="47">
        <f t="shared" si="16"/>
        <v>0.83333333333333337</v>
      </c>
      <c r="W80" s="47">
        <f t="shared" si="17"/>
        <v>0.66666666666666674</v>
      </c>
      <c r="X80" s="47" t="str">
        <f t="shared" si="18"/>
        <v>..</v>
      </c>
      <c r="Y80" s="47" t="str">
        <f t="shared" si="19"/>
        <v>..</v>
      </c>
      <c r="Z80" s="47" t="str">
        <f t="shared" si="20"/>
        <v>..</v>
      </c>
      <c r="AA80" s="47" t="str">
        <f t="shared" si="21"/>
        <v>..</v>
      </c>
      <c r="AB80" s="47" t="str">
        <f t="shared" si="22"/>
        <v>..</v>
      </c>
    </row>
    <row r="81" spans="1:28" x14ac:dyDescent="0.35">
      <c r="A81" s="44" t="s">
        <v>74</v>
      </c>
      <c r="B81" s="50" t="s">
        <v>318</v>
      </c>
      <c r="C81" s="47">
        <f t="shared" si="12"/>
        <v>0.3888888888888889</v>
      </c>
      <c r="D81" s="47" t="str">
        <f t="shared" si="13"/>
        <v>..</v>
      </c>
      <c r="E81" s="47" t="str">
        <f t="shared" si="14"/>
        <v>..</v>
      </c>
      <c r="F81" s="50"/>
      <c r="G81" s="50"/>
      <c r="H81" s="78"/>
      <c r="I81" s="79"/>
      <c r="J81" s="78"/>
      <c r="K81" s="79">
        <v>50</v>
      </c>
      <c r="L81" s="83">
        <v>5</v>
      </c>
      <c r="M81" s="83">
        <v>5</v>
      </c>
      <c r="N81" s="51" t="e">
        <v>#N/A</v>
      </c>
      <c r="O81" s="51" t="e">
        <v>#N/A</v>
      </c>
      <c r="P81" s="51" t="e">
        <v>#N/A</v>
      </c>
      <c r="Q81" s="51" t="e">
        <v>#N/A</v>
      </c>
      <c r="R81" s="51" t="e">
        <v>#N/A</v>
      </c>
      <c r="U81" s="47">
        <f t="shared" si="15"/>
        <v>0.5</v>
      </c>
      <c r="V81" s="47">
        <f t="shared" si="16"/>
        <v>0.33333333333333337</v>
      </c>
      <c r="W81" s="47">
        <f t="shared" si="17"/>
        <v>0.33333333333333337</v>
      </c>
      <c r="X81" s="47" t="str">
        <f t="shared" si="18"/>
        <v>..</v>
      </c>
      <c r="Y81" s="47" t="str">
        <f t="shared" si="19"/>
        <v>..</v>
      </c>
      <c r="Z81" s="47" t="str">
        <f t="shared" si="20"/>
        <v>..</v>
      </c>
      <c r="AA81" s="47" t="str">
        <f t="shared" si="21"/>
        <v>..</v>
      </c>
      <c r="AB81" s="47" t="str">
        <f t="shared" si="22"/>
        <v>..</v>
      </c>
    </row>
    <row r="82" spans="1:28" x14ac:dyDescent="0.35">
      <c r="A82" s="44" t="s">
        <v>72</v>
      </c>
      <c r="B82" s="50" t="s">
        <v>319</v>
      </c>
      <c r="C82" s="47">
        <f t="shared" si="12"/>
        <v>0.43999999999999995</v>
      </c>
      <c r="D82" s="47" t="str">
        <f t="shared" si="13"/>
        <v>..</v>
      </c>
      <c r="E82" s="47" t="str">
        <f t="shared" si="14"/>
        <v>..</v>
      </c>
      <c r="F82" s="50"/>
      <c r="G82" s="50"/>
      <c r="H82" s="78"/>
      <c r="I82" s="79"/>
      <c r="J82" s="78"/>
      <c r="K82" s="79">
        <v>68</v>
      </c>
      <c r="L82" s="83">
        <v>4</v>
      </c>
      <c r="M82" s="83">
        <v>4</v>
      </c>
      <c r="N82" s="51" t="e">
        <v>#N/A</v>
      </c>
      <c r="O82" s="51" t="e">
        <v>#N/A</v>
      </c>
      <c r="P82" s="51" t="e">
        <v>#N/A</v>
      </c>
      <c r="Q82" s="51" t="e">
        <v>#N/A</v>
      </c>
      <c r="R82" s="51" t="e">
        <v>#N/A</v>
      </c>
      <c r="U82" s="47">
        <f t="shared" si="15"/>
        <v>0.31999999999999995</v>
      </c>
      <c r="V82" s="47">
        <f t="shared" si="16"/>
        <v>0.5</v>
      </c>
      <c r="W82" s="47">
        <f t="shared" si="17"/>
        <v>0.5</v>
      </c>
      <c r="X82" s="47" t="str">
        <f t="shared" si="18"/>
        <v>..</v>
      </c>
      <c r="Y82" s="47" t="str">
        <f t="shared" si="19"/>
        <v>..</v>
      </c>
      <c r="Z82" s="47" t="str">
        <f t="shared" si="20"/>
        <v>..</v>
      </c>
      <c r="AA82" s="47" t="str">
        <f t="shared" si="21"/>
        <v>..</v>
      </c>
      <c r="AB82" s="47" t="str">
        <f t="shared" si="22"/>
        <v>..</v>
      </c>
    </row>
    <row r="83" spans="1:28" x14ac:dyDescent="0.35">
      <c r="A83" s="44" t="s">
        <v>75</v>
      </c>
      <c r="B83" s="50" t="s">
        <v>321</v>
      </c>
      <c r="C83" s="47">
        <f t="shared" si="12"/>
        <v>0.71611111111111114</v>
      </c>
      <c r="D83" s="47">
        <f t="shared" si="13"/>
        <v>0.70833333333333326</v>
      </c>
      <c r="E83" s="47">
        <f t="shared" si="14"/>
        <v>0.54166666666666674</v>
      </c>
      <c r="F83" s="50"/>
      <c r="G83" s="50"/>
      <c r="H83" s="78"/>
      <c r="I83" s="79"/>
      <c r="J83" s="78"/>
      <c r="K83" s="79">
        <v>37</v>
      </c>
      <c r="L83" s="83">
        <v>2</v>
      </c>
      <c r="M83" s="83">
        <v>2</v>
      </c>
      <c r="N83" s="51">
        <v>3.75</v>
      </c>
      <c r="O83" s="51">
        <v>2.75</v>
      </c>
      <c r="P83" s="51">
        <v>3.75</v>
      </c>
      <c r="Q83" s="51">
        <v>2.5</v>
      </c>
      <c r="R83" s="51">
        <v>2.75</v>
      </c>
      <c r="U83" s="47">
        <f t="shared" si="15"/>
        <v>0.63</v>
      </c>
      <c r="V83" s="47">
        <f t="shared" si="16"/>
        <v>0.83333333333333337</v>
      </c>
      <c r="W83" s="47">
        <f t="shared" si="17"/>
        <v>0.83333333333333337</v>
      </c>
      <c r="X83" s="47">
        <f t="shared" si="18"/>
        <v>0.54166666666666674</v>
      </c>
      <c r="Y83" s="47">
        <f t="shared" si="19"/>
        <v>0.70833333333333326</v>
      </c>
      <c r="Z83" s="47">
        <f t="shared" si="20"/>
        <v>0.54166666666666674</v>
      </c>
      <c r="AA83" s="47">
        <f t="shared" si="21"/>
        <v>0.75</v>
      </c>
      <c r="AB83" s="47">
        <f t="shared" si="22"/>
        <v>0.70833333333333326</v>
      </c>
    </row>
    <row r="84" spans="1:28" x14ac:dyDescent="0.35">
      <c r="A84" s="44" t="s">
        <v>81</v>
      </c>
      <c r="B84" s="50" t="s">
        <v>322</v>
      </c>
      <c r="C84" s="47">
        <f t="shared" si="12"/>
        <v>0.94666666666666666</v>
      </c>
      <c r="D84" s="47" t="str">
        <f t="shared" si="13"/>
        <v>..</v>
      </c>
      <c r="E84" s="47" t="str">
        <f t="shared" si="14"/>
        <v>..</v>
      </c>
      <c r="F84" s="50"/>
      <c r="G84" s="50"/>
      <c r="H84" s="78"/>
      <c r="I84" s="79"/>
      <c r="J84" s="78"/>
      <c r="K84" s="79">
        <v>16</v>
      </c>
      <c r="L84" s="83">
        <v>1</v>
      </c>
      <c r="M84" s="83">
        <v>1</v>
      </c>
      <c r="N84" s="51" t="e">
        <v>#N/A</v>
      </c>
      <c r="O84" s="51" t="e">
        <v>#N/A</v>
      </c>
      <c r="P84" s="51" t="e">
        <v>#N/A</v>
      </c>
      <c r="Q84" s="51" t="e">
        <v>#N/A</v>
      </c>
      <c r="R84" s="51" t="e">
        <v>#N/A</v>
      </c>
      <c r="U84" s="47">
        <f t="shared" si="15"/>
        <v>0.84</v>
      </c>
      <c r="V84" s="47">
        <f t="shared" si="16"/>
        <v>1</v>
      </c>
      <c r="W84" s="47">
        <f t="shared" si="17"/>
        <v>1</v>
      </c>
      <c r="X84" s="47" t="str">
        <f t="shared" si="18"/>
        <v>..</v>
      </c>
      <c r="Y84" s="47" t="str">
        <f t="shared" si="19"/>
        <v>..</v>
      </c>
      <c r="Z84" s="47" t="str">
        <f t="shared" si="20"/>
        <v>..</v>
      </c>
      <c r="AA84" s="47" t="str">
        <f t="shared" si="21"/>
        <v>..</v>
      </c>
      <c r="AB84" s="47" t="str">
        <f t="shared" si="22"/>
        <v>..</v>
      </c>
    </row>
    <row r="85" spans="1:28" x14ac:dyDescent="0.35">
      <c r="A85" s="44" t="s">
        <v>77</v>
      </c>
      <c r="B85" s="50" t="s">
        <v>323</v>
      </c>
      <c r="C85" s="47">
        <f t="shared" si="12"/>
        <v>0.70000000000000007</v>
      </c>
      <c r="D85" s="47" t="str">
        <f t="shared" si="13"/>
        <v>..</v>
      </c>
      <c r="E85" s="47" t="str">
        <f t="shared" si="14"/>
        <v>..</v>
      </c>
      <c r="F85" s="50"/>
      <c r="G85" s="50"/>
      <c r="H85" s="78"/>
      <c r="I85" s="79"/>
      <c r="J85" s="78"/>
      <c r="K85" s="79">
        <v>40</v>
      </c>
      <c r="L85" s="83">
        <v>2</v>
      </c>
      <c r="M85" s="83">
        <v>3</v>
      </c>
      <c r="N85" s="51" t="e">
        <v>#N/A</v>
      </c>
      <c r="O85" s="51" t="e">
        <v>#N/A</v>
      </c>
      <c r="P85" s="51" t="e">
        <v>#N/A</v>
      </c>
      <c r="Q85" s="51" t="e">
        <v>#N/A</v>
      </c>
      <c r="R85" s="51" t="e">
        <v>#N/A</v>
      </c>
      <c r="U85" s="47">
        <f t="shared" si="15"/>
        <v>0.6</v>
      </c>
      <c r="V85" s="47">
        <f t="shared" si="16"/>
        <v>0.83333333333333337</v>
      </c>
      <c r="W85" s="47">
        <f t="shared" si="17"/>
        <v>0.66666666666666674</v>
      </c>
      <c r="X85" s="47" t="str">
        <f t="shared" si="18"/>
        <v>..</v>
      </c>
      <c r="Y85" s="47" t="str">
        <f t="shared" si="19"/>
        <v>..</v>
      </c>
      <c r="Z85" s="47" t="str">
        <f t="shared" si="20"/>
        <v>..</v>
      </c>
      <c r="AA85" s="47" t="str">
        <f t="shared" si="21"/>
        <v>..</v>
      </c>
      <c r="AB85" s="47" t="str">
        <f t="shared" si="22"/>
        <v>..</v>
      </c>
    </row>
    <row r="86" spans="1:28" x14ac:dyDescent="0.35">
      <c r="A86" s="44" t="s">
        <v>76</v>
      </c>
      <c r="B86" s="50" t="s">
        <v>324</v>
      </c>
      <c r="C86" s="47">
        <f t="shared" si="12"/>
        <v>0.61444444444444446</v>
      </c>
      <c r="D86" s="47" t="str">
        <f t="shared" si="13"/>
        <v>..</v>
      </c>
      <c r="E86" s="47" t="str">
        <f t="shared" si="14"/>
        <v>..</v>
      </c>
      <c r="F86" s="50"/>
      <c r="G86" s="50"/>
      <c r="H86" s="78"/>
      <c r="I86" s="79"/>
      <c r="J86" s="78"/>
      <c r="K86" s="79">
        <v>49</v>
      </c>
      <c r="L86" s="83">
        <v>2</v>
      </c>
      <c r="M86" s="83">
        <v>4</v>
      </c>
      <c r="N86" s="51" t="e">
        <v>#N/A</v>
      </c>
      <c r="O86" s="51" t="e">
        <v>#N/A</v>
      </c>
      <c r="P86" s="51" t="e">
        <v>#N/A</v>
      </c>
      <c r="Q86" s="51" t="e">
        <v>#N/A</v>
      </c>
      <c r="R86" s="51" t="e">
        <v>#N/A</v>
      </c>
      <c r="U86" s="47">
        <f t="shared" si="15"/>
        <v>0.51</v>
      </c>
      <c r="V86" s="47">
        <f t="shared" si="16"/>
        <v>0.83333333333333337</v>
      </c>
      <c r="W86" s="47">
        <f t="shared" si="17"/>
        <v>0.5</v>
      </c>
      <c r="X86" s="47" t="str">
        <f t="shared" si="18"/>
        <v>..</v>
      </c>
      <c r="Y86" s="47" t="str">
        <f t="shared" si="19"/>
        <v>..</v>
      </c>
      <c r="Z86" s="47" t="str">
        <f t="shared" si="20"/>
        <v>..</v>
      </c>
      <c r="AA86" s="47" t="str">
        <f t="shared" si="21"/>
        <v>..</v>
      </c>
      <c r="AB86" s="47" t="str">
        <f t="shared" si="22"/>
        <v>..</v>
      </c>
    </row>
    <row r="87" spans="1:28" x14ac:dyDescent="0.35">
      <c r="A87" s="44" t="s">
        <v>79</v>
      </c>
      <c r="B87" s="50" t="s">
        <v>325</v>
      </c>
      <c r="C87" s="47">
        <f t="shared" si="12"/>
        <v>0.1444444444444444</v>
      </c>
      <c r="D87" s="47" t="str">
        <f t="shared" si="13"/>
        <v>..</v>
      </c>
      <c r="E87" s="47" t="str">
        <f t="shared" si="14"/>
        <v>..</v>
      </c>
      <c r="F87" s="50"/>
      <c r="G87" s="50"/>
      <c r="H87" s="78"/>
      <c r="I87" s="79"/>
      <c r="J87" s="78"/>
      <c r="K87" s="79">
        <v>90</v>
      </c>
      <c r="L87" s="83">
        <v>6</v>
      </c>
      <c r="M87" s="83">
        <v>6</v>
      </c>
      <c r="N87" s="51" t="e">
        <v>#N/A</v>
      </c>
      <c r="O87" s="51" t="e">
        <v>#N/A</v>
      </c>
      <c r="P87" s="51" t="e">
        <v>#N/A</v>
      </c>
      <c r="Q87" s="51" t="e">
        <v>#N/A</v>
      </c>
      <c r="R87" s="51" t="e">
        <v>#N/A</v>
      </c>
      <c r="U87" s="47">
        <f t="shared" si="15"/>
        <v>9.9999999999999978E-2</v>
      </c>
      <c r="V87" s="47">
        <f t="shared" si="16"/>
        <v>0.16666666666666663</v>
      </c>
      <c r="W87" s="47">
        <f t="shared" si="17"/>
        <v>0.16666666666666663</v>
      </c>
      <c r="X87" s="47" t="str">
        <f t="shared" si="18"/>
        <v>..</v>
      </c>
      <c r="Y87" s="47" t="str">
        <f t="shared" si="19"/>
        <v>..</v>
      </c>
      <c r="Z87" s="47" t="str">
        <f t="shared" si="20"/>
        <v>..</v>
      </c>
      <c r="AA87" s="47" t="str">
        <f t="shared" si="21"/>
        <v>..</v>
      </c>
      <c r="AB87" s="47" t="str">
        <f t="shared" si="22"/>
        <v>..</v>
      </c>
    </row>
    <row r="88" spans="1:28" x14ac:dyDescent="0.35">
      <c r="A88" s="44" t="s">
        <v>80</v>
      </c>
      <c r="B88" s="50" t="s">
        <v>326</v>
      </c>
      <c r="C88" s="47">
        <f t="shared" si="12"/>
        <v>0.20444444444444443</v>
      </c>
      <c r="D88" s="47" t="str">
        <f t="shared" si="13"/>
        <v>..</v>
      </c>
      <c r="E88" s="47" t="str">
        <f t="shared" si="14"/>
        <v>..</v>
      </c>
      <c r="F88" s="50"/>
      <c r="G88" s="50"/>
      <c r="H88" s="78"/>
      <c r="I88" s="79"/>
      <c r="J88" s="78"/>
      <c r="K88" s="79">
        <v>72</v>
      </c>
      <c r="L88" s="83">
        <v>6</v>
      </c>
      <c r="M88" s="83">
        <v>6</v>
      </c>
      <c r="N88" s="51" t="e">
        <v>#N/A</v>
      </c>
      <c r="O88" s="51" t="e">
        <v>#N/A</v>
      </c>
      <c r="P88" s="51" t="e">
        <v>#N/A</v>
      </c>
      <c r="Q88" s="51" t="e">
        <v>#N/A</v>
      </c>
      <c r="R88" s="51" t="e">
        <v>#N/A</v>
      </c>
      <c r="U88" s="47">
        <f t="shared" si="15"/>
        <v>0.28000000000000003</v>
      </c>
      <c r="V88" s="47">
        <f t="shared" si="16"/>
        <v>0.16666666666666663</v>
      </c>
      <c r="W88" s="47">
        <f t="shared" si="17"/>
        <v>0.16666666666666663</v>
      </c>
      <c r="X88" s="47" t="str">
        <f t="shared" si="18"/>
        <v>..</v>
      </c>
      <c r="Y88" s="47" t="str">
        <f t="shared" si="19"/>
        <v>..</v>
      </c>
      <c r="Z88" s="47" t="str">
        <f t="shared" si="20"/>
        <v>..</v>
      </c>
      <c r="AA88" s="47" t="str">
        <f t="shared" si="21"/>
        <v>..</v>
      </c>
      <c r="AB88" s="47" t="str">
        <f t="shared" si="22"/>
        <v>..</v>
      </c>
    </row>
    <row r="89" spans="1:28" x14ac:dyDescent="0.35">
      <c r="A89" s="44" t="s">
        <v>78</v>
      </c>
      <c r="B89" s="50" t="s">
        <v>327</v>
      </c>
      <c r="C89" s="47">
        <f t="shared" si="12"/>
        <v>0.94666666666666666</v>
      </c>
      <c r="D89" s="47" t="str">
        <f t="shared" si="13"/>
        <v>..</v>
      </c>
      <c r="E89" s="47" t="str">
        <f t="shared" si="14"/>
        <v>..</v>
      </c>
      <c r="F89" s="50"/>
      <c r="G89" s="50"/>
      <c r="H89" s="78"/>
      <c r="I89" s="79"/>
      <c r="J89" s="78"/>
      <c r="K89" s="79">
        <v>16</v>
      </c>
      <c r="L89" s="83">
        <v>1</v>
      </c>
      <c r="M89" s="83">
        <v>1</v>
      </c>
      <c r="N89" s="51" t="e">
        <v>#N/A</v>
      </c>
      <c r="O89" s="51" t="e">
        <v>#N/A</v>
      </c>
      <c r="P89" s="51" t="e">
        <v>#N/A</v>
      </c>
      <c r="Q89" s="51" t="e">
        <v>#N/A</v>
      </c>
      <c r="R89" s="51" t="e">
        <v>#N/A</v>
      </c>
      <c r="U89" s="47">
        <f t="shared" si="15"/>
        <v>0.84</v>
      </c>
      <c r="V89" s="47">
        <f t="shared" si="16"/>
        <v>1</v>
      </c>
      <c r="W89" s="47">
        <f t="shared" si="17"/>
        <v>1</v>
      </c>
      <c r="X89" s="47" t="str">
        <f t="shared" si="18"/>
        <v>..</v>
      </c>
      <c r="Y89" s="47" t="str">
        <f t="shared" si="19"/>
        <v>..</v>
      </c>
      <c r="Z89" s="47" t="str">
        <f t="shared" si="20"/>
        <v>..</v>
      </c>
      <c r="AA89" s="47" t="str">
        <f t="shared" si="21"/>
        <v>..</v>
      </c>
      <c r="AB89" s="47" t="str">
        <f t="shared" si="22"/>
        <v>..</v>
      </c>
    </row>
    <row r="90" spans="1:28" x14ac:dyDescent="0.35">
      <c r="A90" s="44" t="s">
        <v>82</v>
      </c>
      <c r="B90" s="50" t="s">
        <v>328</v>
      </c>
      <c r="C90" s="47">
        <f t="shared" si="12"/>
        <v>0.84444444444444444</v>
      </c>
      <c r="D90" s="47" t="str">
        <f t="shared" si="13"/>
        <v>..</v>
      </c>
      <c r="E90" s="47" t="str">
        <f t="shared" si="14"/>
        <v>..</v>
      </c>
      <c r="F90" s="50"/>
      <c r="G90" s="50"/>
      <c r="H90" s="78"/>
      <c r="I90" s="79"/>
      <c r="J90" s="78"/>
      <c r="K90" s="79">
        <v>30</v>
      </c>
      <c r="L90" s="83">
        <v>1</v>
      </c>
      <c r="M90" s="83">
        <v>2</v>
      </c>
      <c r="N90" s="51" t="e">
        <v>#N/A</v>
      </c>
      <c r="O90" s="51" t="e">
        <v>#N/A</v>
      </c>
      <c r="P90" s="51" t="e">
        <v>#N/A</v>
      </c>
      <c r="Q90" s="51" t="e">
        <v>#N/A</v>
      </c>
      <c r="R90" s="51" t="e">
        <v>#N/A</v>
      </c>
      <c r="U90" s="47">
        <f t="shared" si="15"/>
        <v>0.7</v>
      </c>
      <c r="V90" s="47">
        <f t="shared" si="16"/>
        <v>1</v>
      </c>
      <c r="W90" s="47">
        <f t="shared" si="17"/>
        <v>0.83333333333333337</v>
      </c>
      <c r="X90" s="47" t="str">
        <f t="shared" si="18"/>
        <v>..</v>
      </c>
      <c r="Y90" s="47" t="str">
        <f t="shared" si="19"/>
        <v>..</v>
      </c>
      <c r="Z90" s="47" t="str">
        <f t="shared" si="20"/>
        <v>..</v>
      </c>
      <c r="AA90" s="47" t="str">
        <f t="shared" si="21"/>
        <v>..</v>
      </c>
      <c r="AB90" s="47" t="str">
        <f t="shared" si="22"/>
        <v>..</v>
      </c>
    </row>
    <row r="91" spans="1:28" x14ac:dyDescent="0.35">
      <c r="A91" s="44" t="s">
        <v>83</v>
      </c>
      <c r="B91" s="50" t="s">
        <v>329</v>
      </c>
      <c r="C91" s="47">
        <f t="shared" si="12"/>
        <v>0.89666666666666661</v>
      </c>
      <c r="D91" s="47" t="str">
        <f t="shared" si="13"/>
        <v>..</v>
      </c>
      <c r="E91" s="47" t="str">
        <f t="shared" si="14"/>
        <v>..</v>
      </c>
      <c r="F91" s="50"/>
      <c r="G91" s="50"/>
      <c r="H91" s="78"/>
      <c r="I91" s="79"/>
      <c r="J91" s="78"/>
      <c r="K91" s="79">
        <v>31</v>
      </c>
      <c r="L91" s="83">
        <v>1</v>
      </c>
      <c r="M91" s="83">
        <v>1</v>
      </c>
      <c r="N91" s="51" t="e">
        <v>#N/A</v>
      </c>
      <c r="O91" s="51" t="e">
        <v>#N/A</v>
      </c>
      <c r="P91" s="51" t="e">
        <v>#N/A</v>
      </c>
      <c r="Q91" s="51" t="e">
        <v>#N/A</v>
      </c>
      <c r="R91" s="51" t="e">
        <v>#N/A</v>
      </c>
      <c r="U91" s="47">
        <f t="shared" si="15"/>
        <v>0.69</v>
      </c>
      <c r="V91" s="47">
        <f t="shared" si="16"/>
        <v>1</v>
      </c>
      <c r="W91" s="47">
        <f t="shared" si="17"/>
        <v>1</v>
      </c>
      <c r="X91" s="47" t="str">
        <f t="shared" si="18"/>
        <v>..</v>
      </c>
      <c r="Y91" s="47" t="str">
        <f t="shared" si="19"/>
        <v>..</v>
      </c>
      <c r="Z91" s="47" t="str">
        <f t="shared" si="20"/>
        <v>..</v>
      </c>
      <c r="AA91" s="47" t="str">
        <f t="shared" si="21"/>
        <v>..</v>
      </c>
      <c r="AB91" s="47" t="str">
        <f t="shared" si="22"/>
        <v>..</v>
      </c>
    </row>
    <row r="92" spans="1:28" x14ac:dyDescent="0.35">
      <c r="A92" s="44" t="s">
        <v>84</v>
      </c>
      <c r="B92" s="50" t="s">
        <v>330</v>
      </c>
      <c r="C92" s="47">
        <f t="shared" si="12"/>
        <v>0.77666666666666673</v>
      </c>
      <c r="D92" s="47" t="str">
        <f t="shared" si="13"/>
        <v>..</v>
      </c>
      <c r="E92" s="47" t="str">
        <f t="shared" si="14"/>
        <v>..</v>
      </c>
      <c r="F92" s="50"/>
      <c r="G92" s="50"/>
      <c r="H92" s="78"/>
      <c r="I92" s="79"/>
      <c r="J92" s="78"/>
      <c r="K92" s="79">
        <v>17</v>
      </c>
      <c r="L92" s="83">
        <v>2</v>
      </c>
      <c r="M92" s="83">
        <v>3</v>
      </c>
      <c r="N92" s="51" t="e">
        <v>#N/A</v>
      </c>
      <c r="O92" s="51" t="e">
        <v>#N/A</v>
      </c>
      <c r="P92" s="51" t="e">
        <v>#N/A</v>
      </c>
      <c r="Q92" s="51" t="e">
        <v>#N/A</v>
      </c>
      <c r="R92" s="51" t="e">
        <v>#N/A</v>
      </c>
      <c r="U92" s="47">
        <f t="shared" si="15"/>
        <v>0.83</v>
      </c>
      <c r="V92" s="47">
        <f t="shared" si="16"/>
        <v>0.83333333333333337</v>
      </c>
      <c r="W92" s="47">
        <f t="shared" si="17"/>
        <v>0.66666666666666674</v>
      </c>
      <c r="X92" s="47" t="str">
        <f t="shared" si="18"/>
        <v>..</v>
      </c>
      <c r="Y92" s="47" t="str">
        <f t="shared" si="19"/>
        <v>..</v>
      </c>
      <c r="Z92" s="47" t="str">
        <f t="shared" si="20"/>
        <v>..</v>
      </c>
      <c r="AA92" s="47" t="str">
        <f t="shared" si="21"/>
        <v>..</v>
      </c>
      <c r="AB92" s="47" t="str">
        <f t="shared" si="22"/>
        <v>..</v>
      </c>
    </row>
    <row r="93" spans="1:28" x14ac:dyDescent="0.35">
      <c r="A93" s="44" t="s">
        <v>86</v>
      </c>
      <c r="B93" s="50" t="s">
        <v>331</v>
      </c>
      <c r="C93" s="47">
        <f t="shared" si="12"/>
        <v>0.91666666666666663</v>
      </c>
      <c r="D93" s="47" t="str">
        <f t="shared" si="13"/>
        <v>..</v>
      </c>
      <c r="E93" s="47" t="str">
        <f t="shared" si="14"/>
        <v>..</v>
      </c>
      <c r="F93" s="50"/>
      <c r="G93" s="50"/>
      <c r="H93" s="78"/>
      <c r="I93" s="79"/>
      <c r="J93" s="78"/>
      <c r="K93" s="79">
        <v>25</v>
      </c>
      <c r="L93" s="83">
        <v>1</v>
      </c>
      <c r="M93" s="83">
        <v>1</v>
      </c>
      <c r="N93" s="51" t="e">
        <v>#N/A</v>
      </c>
      <c r="O93" s="51" t="e">
        <v>#N/A</v>
      </c>
      <c r="P93" s="51" t="e">
        <v>#N/A</v>
      </c>
      <c r="Q93" s="51" t="e">
        <v>#N/A</v>
      </c>
      <c r="R93" s="51" t="e">
        <v>#N/A</v>
      </c>
      <c r="U93" s="47">
        <f t="shared" si="15"/>
        <v>0.75</v>
      </c>
      <c r="V93" s="47">
        <f t="shared" si="16"/>
        <v>1</v>
      </c>
      <c r="W93" s="47">
        <f t="shared" si="17"/>
        <v>1</v>
      </c>
      <c r="X93" s="47" t="str">
        <f t="shared" si="18"/>
        <v>..</v>
      </c>
      <c r="Y93" s="47" t="str">
        <f t="shared" si="19"/>
        <v>..</v>
      </c>
      <c r="Z93" s="47" t="str">
        <f t="shared" si="20"/>
        <v>..</v>
      </c>
      <c r="AA93" s="47" t="str">
        <f t="shared" si="21"/>
        <v>..</v>
      </c>
      <c r="AB93" s="47" t="str">
        <f t="shared" si="22"/>
        <v>..</v>
      </c>
    </row>
    <row r="94" spans="1:28" x14ac:dyDescent="0.35">
      <c r="A94" s="44" t="s">
        <v>85</v>
      </c>
      <c r="B94" s="50" t="s">
        <v>332</v>
      </c>
      <c r="C94" s="47">
        <f t="shared" si="12"/>
        <v>0.27999999999999997</v>
      </c>
      <c r="D94" s="47" t="str">
        <f t="shared" si="13"/>
        <v>..</v>
      </c>
      <c r="E94" s="47" t="str">
        <f t="shared" si="14"/>
        <v>..</v>
      </c>
      <c r="F94" s="50"/>
      <c r="G94" s="50"/>
      <c r="H94" s="78"/>
      <c r="I94" s="79"/>
      <c r="J94" s="80"/>
      <c r="K94" s="79">
        <v>66</v>
      </c>
      <c r="L94" s="83">
        <v>6</v>
      </c>
      <c r="M94" s="83">
        <v>5</v>
      </c>
      <c r="N94" s="51" t="e">
        <v>#N/A</v>
      </c>
      <c r="O94" s="51" t="e">
        <v>#N/A</v>
      </c>
      <c r="P94" s="51" t="e">
        <v>#N/A</v>
      </c>
      <c r="Q94" s="51" t="e">
        <v>#N/A</v>
      </c>
      <c r="R94" s="51" t="e">
        <v>#N/A</v>
      </c>
      <c r="U94" s="47">
        <f t="shared" si="15"/>
        <v>0.33999999999999997</v>
      </c>
      <c r="V94" s="47">
        <f t="shared" si="16"/>
        <v>0.16666666666666663</v>
      </c>
      <c r="W94" s="47">
        <f t="shared" si="17"/>
        <v>0.33333333333333337</v>
      </c>
      <c r="X94" s="47" t="str">
        <f t="shared" si="18"/>
        <v>..</v>
      </c>
      <c r="Y94" s="47" t="str">
        <f t="shared" si="19"/>
        <v>..</v>
      </c>
      <c r="Z94" s="47" t="str">
        <f t="shared" si="20"/>
        <v>..</v>
      </c>
      <c r="AA94" s="47" t="str">
        <f t="shared" si="21"/>
        <v>..</v>
      </c>
      <c r="AB94" s="47" t="str">
        <f t="shared" si="22"/>
        <v>..</v>
      </c>
    </row>
    <row r="95" spans="1:28" x14ac:dyDescent="0.35">
      <c r="A95" s="44" t="s">
        <v>87</v>
      </c>
      <c r="B95" s="50" t="s">
        <v>333</v>
      </c>
      <c r="C95" s="47">
        <f t="shared" si="12"/>
        <v>0.1361111111111111</v>
      </c>
      <c r="D95" s="47">
        <f t="shared" si="13"/>
        <v>8.333333333333337E-2</v>
      </c>
      <c r="E95" s="47">
        <f t="shared" si="14"/>
        <v>8.333333333333337E-2</v>
      </c>
      <c r="F95" s="50"/>
      <c r="G95" s="50"/>
      <c r="H95" s="78"/>
      <c r="I95" s="79"/>
      <c r="J95" s="78"/>
      <c r="K95" s="79">
        <v>85</v>
      </c>
      <c r="L95" s="83">
        <v>6</v>
      </c>
      <c r="M95" s="83">
        <v>5</v>
      </c>
      <c r="N95" s="51">
        <v>6.5</v>
      </c>
      <c r="O95" s="51">
        <v>6.5</v>
      </c>
      <c r="P95" s="51">
        <v>6.75</v>
      </c>
      <c r="Q95" s="51">
        <v>6.5</v>
      </c>
      <c r="R95" s="51">
        <v>6.75</v>
      </c>
      <c r="U95" s="47">
        <f t="shared" si="15"/>
        <v>0.15000000000000002</v>
      </c>
      <c r="V95" s="47">
        <f t="shared" si="16"/>
        <v>0.16666666666666663</v>
      </c>
      <c r="W95" s="47">
        <f t="shared" si="17"/>
        <v>0.33333333333333337</v>
      </c>
      <c r="X95" s="47">
        <f t="shared" si="18"/>
        <v>8.333333333333337E-2</v>
      </c>
      <c r="Y95" s="47">
        <f t="shared" si="19"/>
        <v>8.333333333333337E-2</v>
      </c>
      <c r="Z95" s="47">
        <f t="shared" si="20"/>
        <v>4.166666666666663E-2</v>
      </c>
      <c r="AA95" s="47">
        <f t="shared" si="21"/>
        <v>8.333333333333337E-2</v>
      </c>
      <c r="AB95" s="47">
        <f t="shared" si="22"/>
        <v>4.166666666666663E-2</v>
      </c>
    </row>
    <row r="96" spans="1:28" x14ac:dyDescent="0.35">
      <c r="A96" s="44" t="s">
        <v>88</v>
      </c>
      <c r="B96" s="50" t="s">
        <v>334</v>
      </c>
      <c r="C96" s="47">
        <f t="shared" si="12"/>
        <v>0.47666666666666674</v>
      </c>
      <c r="D96" s="47" t="str">
        <f t="shared" si="13"/>
        <v>..</v>
      </c>
      <c r="E96" s="47" t="str">
        <f t="shared" si="14"/>
        <v>..</v>
      </c>
      <c r="F96" s="50"/>
      <c r="G96" s="50"/>
      <c r="H96" s="78"/>
      <c r="I96" s="79"/>
      <c r="J96" s="78"/>
      <c r="K96" s="79">
        <v>57</v>
      </c>
      <c r="L96" s="83">
        <v>4</v>
      </c>
      <c r="M96" s="83">
        <v>4</v>
      </c>
      <c r="N96" s="51" t="e">
        <v>#N/A</v>
      </c>
      <c r="O96" s="51" t="e">
        <v>#N/A</v>
      </c>
      <c r="P96" s="51" t="e">
        <v>#N/A</v>
      </c>
      <c r="Q96" s="51" t="e">
        <v>#N/A</v>
      </c>
      <c r="R96" s="51" t="e">
        <v>#N/A</v>
      </c>
      <c r="U96" s="47">
        <f t="shared" si="15"/>
        <v>0.43000000000000005</v>
      </c>
      <c r="V96" s="47">
        <f t="shared" si="16"/>
        <v>0.5</v>
      </c>
      <c r="W96" s="47">
        <f t="shared" si="17"/>
        <v>0.5</v>
      </c>
      <c r="X96" s="47" t="str">
        <f t="shared" si="18"/>
        <v>..</v>
      </c>
      <c r="Y96" s="47" t="str">
        <f t="shared" si="19"/>
        <v>..</v>
      </c>
      <c r="Z96" s="47" t="str">
        <f t="shared" si="20"/>
        <v>..</v>
      </c>
      <c r="AA96" s="47" t="str">
        <f t="shared" si="21"/>
        <v>..</v>
      </c>
      <c r="AB96" s="47" t="str">
        <f t="shared" si="22"/>
        <v>..</v>
      </c>
    </row>
    <row r="97" spans="1:28" x14ac:dyDescent="0.35">
      <c r="A97" s="44" t="s">
        <v>91</v>
      </c>
      <c r="B97" s="50" t="s">
        <v>335</v>
      </c>
      <c r="C97" s="47">
        <f t="shared" si="12"/>
        <v>0.90333333333333332</v>
      </c>
      <c r="D97" s="47" t="str">
        <f t="shared" si="13"/>
        <v>..</v>
      </c>
      <c r="E97" s="47" t="str">
        <f t="shared" si="14"/>
        <v>..</v>
      </c>
      <c r="F97" s="50"/>
      <c r="G97" s="50"/>
      <c r="H97" s="78"/>
      <c r="I97" s="79"/>
      <c r="J97" s="78"/>
      <c r="K97" s="79">
        <v>29</v>
      </c>
      <c r="L97" s="83">
        <v>1</v>
      </c>
      <c r="M97" s="83">
        <v>1</v>
      </c>
      <c r="N97" s="51" t="e">
        <v>#N/A</v>
      </c>
      <c r="O97" s="51" t="e">
        <v>#N/A</v>
      </c>
      <c r="P97" s="51" t="e">
        <v>#N/A</v>
      </c>
      <c r="Q97" s="51" t="e">
        <v>#N/A</v>
      </c>
      <c r="R97" s="51" t="e">
        <v>#N/A</v>
      </c>
      <c r="U97" s="47">
        <f t="shared" si="15"/>
        <v>0.71</v>
      </c>
      <c r="V97" s="47">
        <f t="shared" si="16"/>
        <v>1</v>
      </c>
      <c r="W97" s="47">
        <f t="shared" si="17"/>
        <v>1</v>
      </c>
      <c r="X97" s="47" t="str">
        <f t="shared" si="18"/>
        <v>..</v>
      </c>
      <c r="Y97" s="47" t="str">
        <f t="shared" si="19"/>
        <v>..</v>
      </c>
      <c r="Z97" s="47" t="str">
        <f t="shared" si="20"/>
        <v>..</v>
      </c>
      <c r="AA97" s="47" t="str">
        <f t="shared" si="21"/>
        <v>..</v>
      </c>
      <c r="AB97" s="47" t="str">
        <f t="shared" si="22"/>
        <v>..</v>
      </c>
    </row>
    <row r="98" spans="1:28" x14ac:dyDescent="0.35">
      <c r="A98" s="44" t="s">
        <v>106</v>
      </c>
      <c r="B98" s="50" t="s">
        <v>436</v>
      </c>
      <c r="C98" s="47">
        <f t="shared" si="12"/>
        <v>0.44611111111111112</v>
      </c>
      <c r="D98" s="47">
        <f t="shared" si="13"/>
        <v>0.20833333333333337</v>
      </c>
      <c r="E98" s="47">
        <f t="shared" si="14"/>
        <v>0.16666666666666663</v>
      </c>
      <c r="F98" s="50"/>
      <c r="G98" s="50"/>
      <c r="H98" s="78"/>
      <c r="I98" s="79"/>
      <c r="J98" s="78"/>
      <c r="K98" s="79">
        <v>49</v>
      </c>
      <c r="L98" s="83">
        <v>4</v>
      </c>
      <c r="M98" s="83">
        <v>4</v>
      </c>
      <c r="N98" s="51">
        <v>6</v>
      </c>
      <c r="O98" s="51">
        <v>5.75</v>
      </c>
      <c r="P98" s="51">
        <v>5.5</v>
      </c>
      <c r="Q98" s="51">
        <v>3.75</v>
      </c>
      <c r="R98" s="51">
        <v>4.75</v>
      </c>
      <c r="U98" s="47">
        <f t="shared" si="15"/>
        <v>0.51</v>
      </c>
      <c r="V98" s="47">
        <f t="shared" si="16"/>
        <v>0.5</v>
      </c>
      <c r="W98" s="47">
        <f t="shared" si="17"/>
        <v>0.5</v>
      </c>
      <c r="X98" s="47">
        <f t="shared" si="18"/>
        <v>0.16666666666666663</v>
      </c>
      <c r="Y98" s="47">
        <f t="shared" si="19"/>
        <v>0.20833333333333337</v>
      </c>
      <c r="Z98" s="47">
        <f t="shared" si="20"/>
        <v>0.25</v>
      </c>
      <c r="AA98" s="47">
        <f t="shared" si="21"/>
        <v>0.54166666666666674</v>
      </c>
      <c r="AB98" s="47">
        <f t="shared" si="22"/>
        <v>0.375</v>
      </c>
    </row>
    <row r="99" spans="1:28" x14ac:dyDescent="0.35">
      <c r="A99" s="44" t="s">
        <v>94</v>
      </c>
      <c r="B99" s="50" t="s">
        <v>336</v>
      </c>
      <c r="C99" s="47">
        <f t="shared" si="12"/>
        <v>0.35888888888888887</v>
      </c>
      <c r="D99" s="47" t="str">
        <f t="shared" si="13"/>
        <v>..</v>
      </c>
      <c r="E99" s="47" t="str">
        <f t="shared" si="14"/>
        <v>..</v>
      </c>
      <c r="F99" s="50"/>
      <c r="G99" s="50"/>
      <c r="H99" s="78"/>
      <c r="I99" s="79"/>
      <c r="J99" s="78"/>
      <c r="K99" s="79">
        <v>59</v>
      </c>
      <c r="L99" s="83">
        <v>5</v>
      </c>
      <c r="M99" s="83">
        <v>5</v>
      </c>
      <c r="N99" s="51" t="e">
        <v>#N/A</v>
      </c>
      <c r="O99" s="51" t="e">
        <v>#N/A</v>
      </c>
      <c r="P99" s="51" t="e">
        <v>#N/A</v>
      </c>
      <c r="Q99" s="51" t="e">
        <v>#N/A</v>
      </c>
      <c r="R99" s="51" t="e">
        <v>#N/A</v>
      </c>
      <c r="U99" s="47">
        <f t="shared" si="15"/>
        <v>0.41000000000000003</v>
      </c>
      <c r="V99" s="47">
        <f t="shared" si="16"/>
        <v>0.33333333333333337</v>
      </c>
      <c r="W99" s="47">
        <f t="shared" si="17"/>
        <v>0.33333333333333337</v>
      </c>
      <c r="X99" s="47" t="str">
        <f t="shared" si="18"/>
        <v>..</v>
      </c>
      <c r="Y99" s="47" t="str">
        <f t="shared" si="19"/>
        <v>..</v>
      </c>
      <c r="Z99" s="47" t="str">
        <f t="shared" si="20"/>
        <v>..</v>
      </c>
      <c r="AA99" s="47" t="str">
        <f t="shared" si="21"/>
        <v>..</v>
      </c>
      <c r="AB99" s="47" t="str">
        <f t="shared" si="22"/>
        <v>..</v>
      </c>
    </row>
    <row r="100" spans="1:28" x14ac:dyDescent="0.35">
      <c r="A100" s="44" t="s">
        <v>89</v>
      </c>
      <c r="B100" s="50" t="s">
        <v>337</v>
      </c>
      <c r="C100" s="47">
        <f t="shared" si="12"/>
        <v>0.29805555555555557</v>
      </c>
      <c r="D100" s="47">
        <f t="shared" si="13"/>
        <v>0.125</v>
      </c>
      <c r="E100" s="47">
        <f t="shared" si="14"/>
        <v>0.125</v>
      </c>
      <c r="F100" s="50"/>
      <c r="G100" s="50"/>
      <c r="H100" s="78"/>
      <c r="I100" s="79"/>
      <c r="J100" s="78"/>
      <c r="K100" s="79">
        <v>67</v>
      </c>
      <c r="L100" s="83">
        <v>5</v>
      </c>
      <c r="M100" s="83">
        <v>5</v>
      </c>
      <c r="N100" s="51">
        <v>6.25</v>
      </c>
      <c r="O100" s="51">
        <v>6.25</v>
      </c>
      <c r="P100" s="51">
        <v>6</v>
      </c>
      <c r="Q100" s="51">
        <v>4.75</v>
      </c>
      <c r="R100" s="51">
        <v>5.5</v>
      </c>
      <c r="U100" s="47">
        <f t="shared" si="15"/>
        <v>0.32999999999999996</v>
      </c>
      <c r="V100" s="47">
        <f t="shared" si="16"/>
        <v>0.33333333333333337</v>
      </c>
      <c r="W100" s="47">
        <f t="shared" si="17"/>
        <v>0.33333333333333337</v>
      </c>
      <c r="X100" s="47">
        <f t="shared" si="18"/>
        <v>0.125</v>
      </c>
      <c r="Y100" s="47">
        <f t="shared" si="19"/>
        <v>0.125</v>
      </c>
      <c r="Z100" s="47">
        <f t="shared" si="20"/>
        <v>0.16666666666666663</v>
      </c>
      <c r="AA100" s="47">
        <f t="shared" si="21"/>
        <v>0.375</v>
      </c>
      <c r="AB100" s="47">
        <f t="shared" si="22"/>
        <v>0.25</v>
      </c>
    </row>
    <row r="101" spans="1:28" x14ac:dyDescent="0.35">
      <c r="A101" s="44" t="s">
        <v>95</v>
      </c>
      <c r="B101" s="50" t="s">
        <v>338</v>
      </c>
      <c r="C101" s="47">
        <f t="shared" si="12"/>
        <v>0.10888888888888888</v>
      </c>
      <c r="D101" s="47" t="str">
        <f t="shared" si="13"/>
        <v>..</v>
      </c>
      <c r="E101" s="47" t="str">
        <f t="shared" si="14"/>
        <v>..</v>
      </c>
      <c r="F101" s="50"/>
      <c r="G101" s="50"/>
      <c r="H101" s="78"/>
      <c r="I101" s="79"/>
      <c r="J101" s="78"/>
      <c r="K101" s="79">
        <v>84</v>
      </c>
      <c r="L101" s="83">
        <v>7</v>
      </c>
      <c r="M101" s="83">
        <v>6</v>
      </c>
      <c r="N101" s="51" t="e">
        <v>#N/A</v>
      </c>
      <c r="O101" s="51" t="e">
        <v>#N/A</v>
      </c>
      <c r="P101" s="51" t="e">
        <v>#N/A</v>
      </c>
      <c r="Q101" s="51" t="e">
        <v>#N/A</v>
      </c>
      <c r="R101" s="51" t="e">
        <v>#N/A</v>
      </c>
      <c r="U101" s="47">
        <f t="shared" si="15"/>
        <v>0.16000000000000003</v>
      </c>
      <c r="V101" s="47">
        <f t="shared" si="16"/>
        <v>0</v>
      </c>
      <c r="W101" s="47">
        <f t="shared" si="17"/>
        <v>0.16666666666666663</v>
      </c>
      <c r="X101" s="47" t="str">
        <f t="shared" si="18"/>
        <v>..</v>
      </c>
      <c r="Y101" s="47" t="str">
        <f t="shared" si="19"/>
        <v>..</v>
      </c>
      <c r="Z101" s="47" t="str">
        <f t="shared" si="20"/>
        <v>..</v>
      </c>
      <c r="AA101" s="47" t="str">
        <f t="shared" si="21"/>
        <v>..</v>
      </c>
      <c r="AB101" s="47" t="str">
        <f t="shared" si="22"/>
        <v>..</v>
      </c>
    </row>
    <row r="102" spans="1:28" x14ac:dyDescent="0.35">
      <c r="A102" s="44" t="s">
        <v>105</v>
      </c>
      <c r="B102" s="50" t="s">
        <v>339</v>
      </c>
      <c r="C102" s="47">
        <f t="shared" si="12"/>
        <v>0.82833333333333348</v>
      </c>
      <c r="D102" s="47">
        <f t="shared" si="13"/>
        <v>0.875</v>
      </c>
      <c r="E102" s="47">
        <f t="shared" si="14"/>
        <v>0.66666666666666674</v>
      </c>
      <c r="F102" s="50"/>
      <c r="G102" s="50"/>
      <c r="H102" s="78"/>
      <c r="I102" s="79"/>
      <c r="J102" s="78"/>
      <c r="K102" s="79">
        <v>28</v>
      </c>
      <c r="L102" s="83">
        <v>2</v>
      </c>
      <c r="M102" s="83">
        <v>2</v>
      </c>
      <c r="N102" s="51">
        <v>3</v>
      </c>
      <c r="O102" s="51">
        <v>1.75</v>
      </c>
      <c r="P102" s="51">
        <v>2</v>
      </c>
      <c r="Q102" s="51">
        <v>1.75</v>
      </c>
      <c r="R102" s="51">
        <v>1.75</v>
      </c>
      <c r="U102" s="47">
        <f t="shared" si="15"/>
        <v>0.72</v>
      </c>
      <c r="V102" s="47">
        <f t="shared" si="16"/>
        <v>0.83333333333333337</v>
      </c>
      <c r="W102" s="47">
        <f t="shared" si="17"/>
        <v>0.83333333333333337</v>
      </c>
      <c r="X102" s="47">
        <f t="shared" si="18"/>
        <v>0.66666666666666674</v>
      </c>
      <c r="Y102" s="47">
        <f t="shared" si="19"/>
        <v>0.875</v>
      </c>
      <c r="Z102" s="47">
        <f t="shared" si="20"/>
        <v>0.83333333333333337</v>
      </c>
      <c r="AA102" s="47">
        <f t="shared" si="21"/>
        <v>0.875</v>
      </c>
      <c r="AB102" s="47">
        <f t="shared" si="22"/>
        <v>0.875</v>
      </c>
    </row>
    <row r="103" spans="1:28" x14ac:dyDescent="0.35">
      <c r="A103" s="44" t="s">
        <v>96</v>
      </c>
      <c r="B103" s="50" t="s">
        <v>340</v>
      </c>
      <c r="C103" s="47">
        <f t="shared" si="12"/>
        <v>0.42777777777777776</v>
      </c>
      <c r="D103" s="47" t="str">
        <f t="shared" si="13"/>
        <v>..</v>
      </c>
      <c r="E103" s="47" t="str">
        <f t="shared" si="14"/>
        <v>..</v>
      </c>
      <c r="F103" s="50"/>
      <c r="G103" s="50"/>
      <c r="H103" s="78"/>
      <c r="I103" s="79"/>
      <c r="J103" s="78"/>
      <c r="K103" s="79">
        <v>55</v>
      </c>
      <c r="L103" s="83">
        <v>5</v>
      </c>
      <c r="M103" s="83">
        <v>4</v>
      </c>
      <c r="N103" s="51" t="e">
        <v>#N/A</v>
      </c>
      <c r="O103" s="51" t="e">
        <v>#N/A</v>
      </c>
      <c r="P103" s="51" t="e">
        <v>#N/A</v>
      </c>
      <c r="Q103" s="51" t="e">
        <v>#N/A</v>
      </c>
      <c r="R103" s="51" t="e">
        <v>#N/A</v>
      </c>
      <c r="U103" s="47">
        <f t="shared" si="15"/>
        <v>0.44999999999999996</v>
      </c>
      <c r="V103" s="47">
        <f t="shared" si="16"/>
        <v>0.33333333333333337</v>
      </c>
      <c r="W103" s="47">
        <f t="shared" si="17"/>
        <v>0.5</v>
      </c>
      <c r="X103" s="47" t="str">
        <f t="shared" si="18"/>
        <v>..</v>
      </c>
      <c r="Y103" s="47" t="str">
        <f t="shared" si="19"/>
        <v>..</v>
      </c>
      <c r="Z103" s="47" t="str">
        <f t="shared" si="20"/>
        <v>..</v>
      </c>
      <c r="AA103" s="47" t="str">
        <f t="shared" si="21"/>
        <v>..</v>
      </c>
      <c r="AB103" s="47" t="str">
        <f t="shared" si="22"/>
        <v>..</v>
      </c>
    </row>
    <row r="104" spans="1:28" x14ac:dyDescent="0.35">
      <c r="A104" s="44" t="s">
        <v>102</v>
      </c>
      <c r="B104" s="50" t="s">
        <v>341</v>
      </c>
      <c r="C104" s="47">
        <f t="shared" si="12"/>
        <v>0.67333333333333345</v>
      </c>
      <c r="D104" s="47" t="str">
        <f t="shared" si="13"/>
        <v>..</v>
      </c>
      <c r="E104" s="47" t="str">
        <f t="shared" si="14"/>
        <v>..</v>
      </c>
      <c r="F104" s="50"/>
      <c r="G104" s="50"/>
      <c r="H104" s="78"/>
      <c r="I104" s="79"/>
      <c r="J104" s="78"/>
      <c r="K104" s="79">
        <v>48</v>
      </c>
      <c r="L104" s="83">
        <v>2</v>
      </c>
      <c r="M104" s="83">
        <v>3</v>
      </c>
      <c r="N104" s="51" t="e">
        <v>#N/A</v>
      </c>
      <c r="O104" s="51" t="e">
        <v>#N/A</v>
      </c>
      <c r="P104" s="51" t="e">
        <v>#N/A</v>
      </c>
      <c r="Q104" s="51" t="e">
        <v>#N/A</v>
      </c>
      <c r="R104" s="51" t="e">
        <v>#N/A</v>
      </c>
      <c r="U104" s="47">
        <f t="shared" si="15"/>
        <v>0.52</v>
      </c>
      <c r="V104" s="47">
        <f t="shared" si="16"/>
        <v>0.83333333333333337</v>
      </c>
      <c r="W104" s="47">
        <f t="shared" si="17"/>
        <v>0.66666666666666674</v>
      </c>
      <c r="X104" s="47" t="str">
        <f t="shared" si="18"/>
        <v>..</v>
      </c>
      <c r="Y104" s="47" t="str">
        <f t="shared" si="19"/>
        <v>..</v>
      </c>
      <c r="Z104" s="47" t="str">
        <f t="shared" si="20"/>
        <v>..</v>
      </c>
      <c r="AA104" s="47" t="str">
        <f t="shared" si="21"/>
        <v>..</v>
      </c>
      <c r="AB104" s="47" t="str">
        <f t="shared" si="22"/>
        <v>..</v>
      </c>
    </row>
    <row r="105" spans="1:28" x14ac:dyDescent="0.35">
      <c r="A105" s="44" t="s">
        <v>97</v>
      </c>
      <c r="B105" s="50" t="s">
        <v>342</v>
      </c>
      <c r="C105" s="47">
        <f t="shared" si="12"/>
        <v>0.52222222222222225</v>
      </c>
      <c r="D105" s="47" t="str">
        <f t="shared" si="13"/>
        <v>..</v>
      </c>
      <c r="E105" s="47" t="str">
        <f t="shared" si="14"/>
        <v>..</v>
      </c>
      <c r="F105" s="50"/>
      <c r="G105" s="50"/>
      <c r="H105" s="78"/>
      <c r="I105" s="79"/>
      <c r="J105" s="78"/>
      <c r="K105" s="79">
        <v>60</v>
      </c>
      <c r="L105" s="83">
        <v>3</v>
      </c>
      <c r="M105" s="83">
        <v>4</v>
      </c>
      <c r="N105" s="51" t="e">
        <v>#N/A</v>
      </c>
      <c r="O105" s="51" t="e">
        <v>#N/A</v>
      </c>
      <c r="P105" s="51" t="e">
        <v>#N/A</v>
      </c>
      <c r="Q105" s="51" t="e">
        <v>#N/A</v>
      </c>
      <c r="R105" s="51" t="e">
        <v>#N/A</v>
      </c>
      <c r="U105" s="47">
        <f t="shared" si="15"/>
        <v>0.4</v>
      </c>
      <c r="V105" s="47">
        <f t="shared" si="16"/>
        <v>0.66666666666666674</v>
      </c>
      <c r="W105" s="47">
        <f t="shared" si="17"/>
        <v>0.5</v>
      </c>
      <c r="X105" s="47" t="str">
        <f t="shared" si="18"/>
        <v>..</v>
      </c>
      <c r="Y105" s="47" t="str">
        <f t="shared" si="19"/>
        <v>..</v>
      </c>
      <c r="Z105" s="47" t="str">
        <f t="shared" si="20"/>
        <v>..</v>
      </c>
      <c r="AA105" s="47" t="str">
        <f t="shared" si="21"/>
        <v>..</v>
      </c>
      <c r="AB105" s="47" t="str">
        <f t="shared" si="22"/>
        <v>..</v>
      </c>
    </row>
    <row r="106" spans="1:28" x14ac:dyDescent="0.35">
      <c r="A106" s="44" t="s">
        <v>98</v>
      </c>
      <c r="B106" s="50" t="s">
        <v>343</v>
      </c>
      <c r="C106" s="47">
        <f t="shared" si="12"/>
        <v>0.2011111111111111</v>
      </c>
      <c r="D106" s="47" t="str">
        <f t="shared" si="13"/>
        <v>..</v>
      </c>
      <c r="E106" s="47" t="str">
        <f t="shared" si="14"/>
        <v>..</v>
      </c>
      <c r="F106" s="50"/>
      <c r="G106" s="50"/>
      <c r="H106" s="78"/>
      <c r="I106" s="79"/>
      <c r="J106" s="78"/>
      <c r="K106" s="79">
        <v>73</v>
      </c>
      <c r="L106" s="83">
        <v>6</v>
      </c>
      <c r="M106" s="83">
        <v>6</v>
      </c>
      <c r="N106" s="51" t="e">
        <v>#N/A</v>
      </c>
      <c r="O106" s="51" t="e">
        <v>#N/A</v>
      </c>
      <c r="P106" s="51" t="e">
        <v>#N/A</v>
      </c>
      <c r="Q106" s="51" t="e">
        <v>#N/A</v>
      </c>
      <c r="R106" s="51" t="e">
        <v>#N/A</v>
      </c>
      <c r="U106" s="47">
        <f t="shared" si="15"/>
        <v>0.27</v>
      </c>
      <c r="V106" s="47">
        <f t="shared" si="16"/>
        <v>0.16666666666666663</v>
      </c>
      <c r="W106" s="47">
        <f t="shared" si="17"/>
        <v>0.16666666666666663</v>
      </c>
      <c r="X106" s="47" t="str">
        <f t="shared" si="18"/>
        <v>..</v>
      </c>
      <c r="Y106" s="47" t="str">
        <f t="shared" si="19"/>
        <v>..</v>
      </c>
      <c r="Z106" s="47" t="str">
        <f t="shared" si="20"/>
        <v>..</v>
      </c>
      <c r="AA106" s="47" t="str">
        <f t="shared" si="21"/>
        <v>..</v>
      </c>
      <c r="AB106" s="47" t="str">
        <f t="shared" si="22"/>
        <v>..</v>
      </c>
    </row>
    <row r="107" spans="1:28" x14ac:dyDescent="0.35">
      <c r="A107" s="44" t="s">
        <v>100</v>
      </c>
      <c r="B107" s="50" t="s">
        <v>344</v>
      </c>
      <c r="C107" s="47">
        <f t="shared" si="12"/>
        <v>0.95333333333333325</v>
      </c>
      <c r="D107" s="47" t="str">
        <f t="shared" si="13"/>
        <v>..</v>
      </c>
      <c r="E107" s="47" t="str">
        <f t="shared" si="14"/>
        <v>..</v>
      </c>
      <c r="F107" s="50"/>
      <c r="G107" s="50"/>
      <c r="H107" s="78"/>
      <c r="I107" s="79"/>
      <c r="J107" s="78"/>
      <c r="K107" s="79">
        <v>14</v>
      </c>
      <c r="L107" s="83">
        <v>1</v>
      </c>
      <c r="M107" s="83">
        <v>1</v>
      </c>
      <c r="N107" s="51" t="e">
        <v>#N/A</v>
      </c>
      <c r="O107" s="51" t="e">
        <v>#N/A</v>
      </c>
      <c r="P107" s="51" t="e">
        <v>#N/A</v>
      </c>
      <c r="Q107" s="51" t="e">
        <v>#N/A</v>
      </c>
      <c r="R107" s="51" t="e">
        <v>#N/A</v>
      </c>
      <c r="U107" s="47">
        <f t="shared" si="15"/>
        <v>0.86</v>
      </c>
      <c r="V107" s="47">
        <f t="shared" si="16"/>
        <v>1</v>
      </c>
      <c r="W107" s="47">
        <f t="shared" si="17"/>
        <v>1</v>
      </c>
      <c r="X107" s="47" t="str">
        <f t="shared" si="18"/>
        <v>..</v>
      </c>
      <c r="Y107" s="47" t="str">
        <f t="shared" si="19"/>
        <v>..</v>
      </c>
      <c r="Z107" s="47" t="str">
        <f t="shared" si="20"/>
        <v>..</v>
      </c>
      <c r="AA107" s="47" t="str">
        <f t="shared" si="21"/>
        <v>..</v>
      </c>
      <c r="AB107" s="47" t="str">
        <f t="shared" si="22"/>
        <v>..</v>
      </c>
    </row>
    <row r="108" spans="1:28" x14ac:dyDescent="0.35">
      <c r="A108" s="44" t="s">
        <v>103</v>
      </c>
      <c r="B108" s="50" t="s">
        <v>345</v>
      </c>
      <c r="C108" s="47">
        <f t="shared" si="12"/>
        <v>0.87499999999999989</v>
      </c>
      <c r="D108" s="47">
        <f t="shared" si="13"/>
        <v>0.875</v>
      </c>
      <c r="E108" s="47">
        <f t="shared" si="14"/>
        <v>0.58333333333333326</v>
      </c>
      <c r="F108" s="50"/>
      <c r="G108" s="50"/>
      <c r="H108" s="78"/>
      <c r="I108" s="79"/>
      <c r="J108" s="78"/>
      <c r="K108" s="79">
        <v>25</v>
      </c>
      <c r="L108" s="83">
        <v>1</v>
      </c>
      <c r="M108" s="83">
        <v>1</v>
      </c>
      <c r="N108" s="51">
        <v>3.5</v>
      </c>
      <c r="O108" s="51">
        <v>1.75</v>
      </c>
      <c r="P108" s="51">
        <v>2.25</v>
      </c>
      <c r="Q108" s="51">
        <v>1.75</v>
      </c>
      <c r="R108" s="51">
        <v>2</v>
      </c>
      <c r="U108" s="47">
        <f t="shared" si="15"/>
        <v>0.75</v>
      </c>
      <c r="V108" s="47">
        <f t="shared" si="16"/>
        <v>1</v>
      </c>
      <c r="W108" s="47">
        <f t="shared" si="17"/>
        <v>1</v>
      </c>
      <c r="X108" s="47">
        <f t="shared" si="18"/>
        <v>0.58333333333333326</v>
      </c>
      <c r="Y108" s="47">
        <f t="shared" si="19"/>
        <v>0.875</v>
      </c>
      <c r="Z108" s="47">
        <f t="shared" si="20"/>
        <v>0.79166666666666663</v>
      </c>
      <c r="AA108" s="47">
        <f t="shared" si="21"/>
        <v>0.875</v>
      </c>
      <c r="AB108" s="47">
        <f t="shared" si="22"/>
        <v>0.83333333333333337</v>
      </c>
    </row>
    <row r="109" spans="1:28" x14ac:dyDescent="0.35">
      <c r="A109" s="44" t="s">
        <v>104</v>
      </c>
      <c r="B109" s="50" t="s">
        <v>346</v>
      </c>
      <c r="C109" s="47">
        <f t="shared" si="12"/>
        <v>0.96</v>
      </c>
      <c r="D109" s="47" t="str">
        <f t="shared" si="13"/>
        <v>..</v>
      </c>
      <c r="E109" s="47" t="str">
        <f t="shared" si="14"/>
        <v>..</v>
      </c>
      <c r="F109" s="50"/>
      <c r="G109" s="50"/>
      <c r="H109" s="78"/>
      <c r="I109" s="79"/>
      <c r="J109" s="78"/>
      <c r="K109" s="79">
        <v>12</v>
      </c>
      <c r="L109" s="83">
        <v>1</v>
      </c>
      <c r="M109" s="83">
        <v>1</v>
      </c>
      <c r="N109" s="51" t="e">
        <v>#N/A</v>
      </c>
      <c r="O109" s="51" t="e">
        <v>#N/A</v>
      </c>
      <c r="P109" s="51" t="e">
        <v>#N/A</v>
      </c>
      <c r="Q109" s="51" t="e">
        <v>#N/A</v>
      </c>
      <c r="R109" s="51" t="e">
        <v>#N/A</v>
      </c>
      <c r="U109" s="47">
        <f t="shared" si="15"/>
        <v>0.88</v>
      </c>
      <c r="V109" s="47">
        <f t="shared" si="16"/>
        <v>1</v>
      </c>
      <c r="W109" s="47">
        <f t="shared" si="17"/>
        <v>1</v>
      </c>
      <c r="X109" s="47" t="str">
        <f t="shared" si="18"/>
        <v>..</v>
      </c>
      <c r="Y109" s="47" t="str">
        <f t="shared" si="19"/>
        <v>..</v>
      </c>
      <c r="Z109" s="47" t="str">
        <f t="shared" si="20"/>
        <v>..</v>
      </c>
      <c r="AA109" s="47" t="str">
        <f t="shared" si="21"/>
        <v>..</v>
      </c>
      <c r="AB109" s="47" t="str">
        <f t="shared" si="22"/>
        <v>..</v>
      </c>
    </row>
    <row r="110" spans="1:28" x14ac:dyDescent="0.35">
      <c r="A110" s="44" t="s">
        <v>115</v>
      </c>
      <c r="B110" s="50" t="s">
        <v>347</v>
      </c>
      <c r="C110" s="47">
        <f t="shared" si="12"/>
        <v>0.51444444444444448</v>
      </c>
      <c r="D110" s="47">
        <f t="shared" si="13"/>
        <v>0.45833333333333337</v>
      </c>
      <c r="E110" s="47">
        <f t="shared" si="14"/>
        <v>0.45833333333333337</v>
      </c>
      <c r="F110" s="50"/>
      <c r="G110" s="50"/>
      <c r="H110" s="78"/>
      <c r="I110" s="79"/>
      <c r="J110" s="78"/>
      <c r="K110" s="79">
        <v>58</v>
      </c>
      <c r="L110" s="83">
        <v>4</v>
      </c>
      <c r="M110" s="83">
        <v>3</v>
      </c>
      <c r="N110" s="51">
        <v>4.25</v>
      </c>
      <c r="O110" s="51">
        <v>4.25</v>
      </c>
      <c r="P110" s="51">
        <v>5</v>
      </c>
      <c r="Q110" s="51">
        <v>3.5</v>
      </c>
      <c r="R110" s="51">
        <v>3.5</v>
      </c>
      <c r="U110" s="47">
        <f t="shared" si="15"/>
        <v>0.42000000000000004</v>
      </c>
      <c r="V110" s="47">
        <f t="shared" si="16"/>
        <v>0.5</v>
      </c>
      <c r="W110" s="47">
        <f t="shared" si="17"/>
        <v>0.66666666666666674</v>
      </c>
      <c r="X110" s="47">
        <f t="shared" si="18"/>
        <v>0.45833333333333337</v>
      </c>
      <c r="Y110" s="47">
        <f t="shared" si="19"/>
        <v>0.45833333333333337</v>
      </c>
      <c r="Z110" s="47">
        <f t="shared" si="20"/>
        <v>0.33333333333333337</v>
      </c>
      <c r="AA110" s="47">
        <f t="shared" si="21"/>
        <v>0.58333333333333326</v>
      </c>
      <c r="AB110" s="47">
        <f t="shared" si="22"/>
        <v>0.58333333333333326</v>
      </c>
    </row>
    <row r="111" spans="1:28" x14ac:dyDescent="0.35">
      <c r="A111" s="44" t="s">
        <v>111</v>
      </c>
      <c r="B111" s="50" t="s">
        <v>348</v>
      </c>
      <c r="C111" s="47">
        <f t="shared" si="12"/>
        <v>0.47000000000000003</v>
      </c>
      <c r="D111" s="47" t="str">
        <f t="shared" si="13"/>
        <v>..</v>
      </c>
      <c r="E111" s="47" t="str">
        <f t="shared" si="14"/>
        <v>..</v>
      </c>
      <c r="F111" s="50"/>
      <c r="G111" s="50"/>
      <c r="H111" s="78"/>
      <c r="I111" s="79"/>
      <c r="J111" s="78"/>
      <c r="K111" s="79">
        <v>59</v>
      </c>
      <c r="L111" s="83">
        <v>4</v>
      </c>
      <c r="M111" s="83">
        <v>4</v>
      </c>
      <c r="N111" s="51" t="e">
        <v>#N/A</v>
      </c>
      <c r="O111" s="51" t="e">
        <v>#N/A</v>
      </c>
      <c r="P111" s="51" t="e">
        <v>#N/A</v>
      </c>
      <c r="Q111" s="51" t="e">
        <v>#N/A</v>
      </c>
      <c r="R111" s="51" t="e">
        <v>#N/A</v>
      </c>
      <c r="U111" s="47">
        <f t="shared" si="15"/>
        <v>0.41000000000000003</v>
      </c>
      <c r="V111" s="47">
        <f t="shared" si="16"/>
        <v>0.5</v>
      </c>
      <c r="W111" s="47">
        <f t="shared" si="17"/>
        <v>0.5</v>
      </c>
      <c r="X111" s="47" t="str">
        <f t="shared" si="18"/>
        <v>..</v>
      </c>
      <c r="Y111" s="47" t="str">
        <f t="shared" si="19"/>
        <v>..</v>
      </c>
      <c r="Z111" s="47" t="str">
        <f t="shared" si="20"/>
        <v>..</v>
      </c>
      <c r="AA111" s="47" t="str">
        <f t="shared" si="21"/>
        <v>..</v>
      </c>
      <c r="AB111" s="47" t="str">
        <f t="shared" si="22"/>
        <v>..</v>
      </c>
    </row>
    <row r="112" spans="1:28" x14ac:dyDescent="0.35">
      <c r="A112" s="44" t="s">
        <v>124</v>
      </c>
      <c r="B112" s="50" t="s">
        <v>349</v>
      </c>
      <c r="C112" s="47">
        <f t="shared" si="12"/>
        <v>0.55888888888888888</v>
      </c>
      <c r="D112" s="47" t="str">
        <f t="shared" si="13"/>
        <v>..</v>
      </c>
      <c r="E112" s="47" t="str">
        <f t="shared" si="14"/>
        <v>..</v>
      </c>
      <c r="F112" s="50"/>
      <c r="G112" s="50"/>
      <c r="H112" s="78"/>
      <c r="I112" s="79"/>
      <c r="J112" s="78"/>
      <c r="K112" s="79">
        <v>49</v>
      </c>
      <c r="L112" s="83">
        <v>3</v>
      </c>
      <c r="M112" s="83">
        <v>4</v>
      </c>
      <c r="N112" s="51" t="e">
        <v>#N/A</v>
      </c>
      <c r="O112" s="51" t="e">
        <v>#N/A</v>
      </c>
      <c r="P112" s="51" t="e">
        <v>#N/A</v>
      </c>
      <c r="Q112" s="51" t="e">
        <v>#N/A</v>
      </c>
      <c r="R112" s="51" t="e">
        <v>#N/A</v>
      </c>
      <c r="U112" s="47">
        <f t="shared" si="15"/>
        <v>0.51</v>
      </c>
      <c r="V112" s="47">
        <f t="shared" si="16"/>
        <v>0.66666666666666674</v>
      </c>
      <c r="W112" s="47">
        <f t="shared" si="17"/>
        <v>0.5</v>
      </c>
      <c r="X112" s="47" t="str">
        <f t="shared" si="18"/>
        <v>..</v>
      </c>
      <c r="Y112" s="47" t="str">
        <f t="shared" si="19"/>
        <v>..</v>
      </c>
      <c r="Z112" s="47" t="str">
        <f t="shared" si="20"/>
        <v>..</v>
      </c>
      <c r="AA112" s="47" t="str">
        <f t="shared" si="21"/>
        <v>..</v>
      </c>
      <c r="AB112" s="47" t="str">
        <f t="shared" si="22"/>
        <v>..</v>
      </c>
    </row>
    <row r="113" spans="1:28" x14ac:dyDescent="0.35">
      <c r="A113" s="44" t="s">
        <v>125</v>
      </c>
      <c r="B113" s="50" t="s">
        <v>350</v>
      </c>
      <c r="C113" s="47">
        <f t="shared" si="12"/>
        <v>0.45</v>
      </c>
      <c r="D113" s="47" t="str">
        <f t="shared" si="13"/>
        <v>..</v>
      </c>
      <c r="E113" s="47" t="str">
        <f t="shared" si="14"/>
        <v>..</v>
      </c>
      <c r="F113" s="50"/>
      <c r="G113" s="50"/>
      <c r="H113" s="78"/>
      <c r="I113" s="79"/>
      <c r="J113" s="78"/>
      <c r="K113" s="79">
        <v>65</v>
      </c>
      <c r="L113" s="83">
        <v>4</v>
      </c>
      <c r="M113" s="83">
        <v>4</v>
      </c>
      <c r="N113" s="51" t="e">
        <v>#N/A</v>
      </c>
      <c r="O113" s="51" t="e">
        <v>#N/A</v>
      </c>
      <c r="P113" s="51" t="e">
        <v>#N/A</v>
      </c>
      <c r="Q113" s="51" t="e">
        <v>#N/A</v>
      </c>
      <c r="R113" s="51" t="e">
        <v>#N/A</v>
      </c>
      <c r="U113" s="47">
        <f t="shared" si="15"/>
        <v>0.35</v>
      </c>
      <c r="V113" s="47">
        <f t="shared" si="16"/>
        <v>0.5</v>
      </c>
      <c r="W113" s="47">
        <f t="shared" si="17"/>
        <v>0.5</v>
      </c>
      <c r="X113" s="47" t="str">
        <f t="shared" si="18"/>
        <v>..</v>
      </c>
      <c r="Y113" s="47" t="str">
        <f t="shared" si="19"/>
        <v>..</v>
      </c>
      <c r="Z113" s="47" t="str">
        <f t="shared" si="20"/>
        <v>..</v>
      </c>
      <c r="AA113" s="47" t="str">
        <f t="shared" si="21"/>
        <v>..</v>
      </c>
      <c r="AB113" s="47" t="str">
        <f t="shared" si="22"/>
        <v>..</v>
      </c>
    </row>
    <row r="114" spans="1:28" x14ac:dyDescent="0.35">
      <c r="A114" s="44" t="s">
        <v>112</v>
      </c>
      <c r="B114" s="50" t="s">
        <v>351</v>
      </c>
      <c r="C114" s="47">
        <f t="shared" si="12"/>
        <v>0.48333333333333334</v>
      </c>
      <c r="D114" s="47" t="str">
        <f t="shared" si="13"/>
        <v>..</v>
      </c>
      <c r="E114" s="47" t="str">
        <f t="shared" si="14"/>
        <v>..</v>
      </c>
      <c r="F114" s="50"/>
      <c r="G114" s="50"/>
      <c r="H114" s="78"/>
      <c r="I114" s="79"/>
      <c r="J114" s="78"/>
      <c r="K114" s="79">
        <v>55</v>
      </c>
      <c r="L114" s="83">
        <v>4</v>
      </c>
      <c r="M114" s="83">
        <v>4</v>
      </c>
      <c r="N114" s="51" t="e">
        <v>#N/A</v>
      </c>
      <c r="O114" s="51" t="e">
        <v>#N/A</v>
      </c>
      <c r="P114" s="51" t="e">
        <v>#N/A</v>
      </c>
      <c r="Q114" s="51" t="e">
        <v>#N/A</v>
      </c>
      <c r="R114" s="51" t="e">
        <v>#N/A</v>
      </c>
      <c r="U114" s="47">
        <f t="shared" si="15"/>
        <v>0.44999999999999996</v>
      </c>
      <c r="V114" s="47">
        <f t="shared" si="16"/>
        <v>0.5</v>
      </c>
      <c r="W114" s="47">
        <f t="shared" si="17"/>
        <v>0.5</v>
      </c>
      <c r="X114" s="47" t="str">
        <f t="shared" si="18"/>
        <v>..</v>
      </c>
      <c r="Y114" s="47" t="str">
        <f t="shared" si="19"/>
        <v>..</v>
      </c>
      <c r="Z114" s="47" t="str">
        <f t="shared" si="20"/>
        <v>..</v>
      </c>
      <c r="AA114" s="47" t="str">
        <f t="shared" si="21"/>
        <v>..</v>
      </c>
      <c r="AB114" s="47" t="str">
        <f t="shared" si="22"/>
        <v>..</v>
      </c>
    </row>
    <row r="115" spans="1:28" x14ac:dyDescent="0.35">
      <c r="A115" s="44" t="s">
        <v>116</v>
      </c>
      <c r="B115" s="50" t="s">
        <v>352</v>
      </c>
      <c r="C115" s="47">
        <f t="shared" si="12"/>
        <v>0.48777777777777781</v>
      </c>
      <c r="D115" s="47" t="str">
        <f t="shared" si="13"/>
        <v>..</v>
      </c>
      <c r="E115" s="47" t="str">
        <f t="shared" si="14"/>
        <v>..</v>
      </c>
      <c r="F115" s="50"/>
      <c r="G115" s="50"/>
      <c r="H115" s="78"/>
      <c r="I115" s="79"/>
      <c r="J115" s="78"/>
      <c r="K115" s="79">
        <v>37</v>
      </c>
      <c r="L115" s="83">
        <v>5</v>
      </c>
      <c r="M115" s="83">
        <v>4</v>
      </c>
      <c r="N115" s="51" t="e">
        <v>#N/A</v>
      </c>
      <c r="O115" s="51" t="e">
        <v>#N/A</v>
      </c>
      <c r="P115" s="51" t="e">
        <v>#N/A</v>
      </c>
      <c r="Q115" s="51" t="e">
        <v>#N/A</v>
      </c>
      <c r="R115" s="51" t="e">
        <v>#N/A</v>
      </c>
      <c r="U115" s="47">
        <f t="shared" si="15"/>
        <v>0.63</v>
      </c>
      <c r="V115" s="47">
        <f t="shared" si="16"/>
        <v>0.33333333333333337</v>
      </c>
      <c r="W115" s="47">
        <f t="shared" si="17"/>
        <v>0.5</v>
      </c>
      <c r="X115" s="47" t="str">
        <f t="shared" si="18"/>
        <v>..</v>
      </c>
      <c r="Y115" s="47" t="str">
        <f t="shared" si="19"/>
        <v>..</v>
      </c>
      <c r="Z115" s="47" t="str">
        <f t="shared" si="20"/>
        <v>..</v>
      </c>
      <c r="AA115" s="47" t="str">
        <f t="shared" si="21"/>
        <v>..</v>
      </c>
      <c r="AB115" s="47" t="str">
        <f t="shared" si="22"/>
        <v>..</v>
      </c>
    </row>
    <row r="116" spans="1:28" x14ac:dyDescent="0.35">
      <c r="A116" s="44" t="s">
        <v>117</v>
      </c>
      <c r="B116" s="50" t="s">
        <v>353</v>
      </c>
      <c r="C116" s="47">
        <f t="shared" si="12"/>
        <v>0.92333333333333334</v>
      </c>
      <c r="D116" s="47" t="str">
        <f t="shared" si="13"/>
        <v>..</v>
      </c>
      <c r="E116" s="47" t="str">
        <f t="shared" si="14"/>
        <v>..</v>
      </c>
      <c r="F116" s="50"/>
      <c r="G116" s="50"/>
      <c r="H116" s="78"/>
      <c r="I116" s="79"/>
      <c r="J116" s="78"/>
      <c r="K116" s="79">
        <v>23</v>
      </c>
      <c r="L116" s="83">
        <v>1</v>
      </c>
      <c r="M116" s="83">
        <v>1</v>
      </c>
      <c r="N116" s="51" t="e">
        <v>#N/A</v>
      </c>
      <c r="O116" s="51" t="e">
        <v>#N/A</v>
      </c>
      <c r="P116" s="51" t="e">
        <v>#N/A</v>
      </c>
      <c r="Q116" s="51" t="e">
        <v>#N/A</v>
      </c>
      <c r="R116" s="51" t="e">
        <v>#N/A</v>
      </c>
      <c r="U116" s="47">
        <f t="shared" si="15"/>
        <v>0.77</v>
      </c>
      <c r="V116" s="47">
        <f t="shared" si="16"/>
        <v>1</v>
      </c>
      <c r="W116" s="47">
        <f t="shared" si="17"/>
        <v>1</v>
      </c>
      <c r="X116" s="47" t="str">
        <f t="shared" si="18"/>
        <v>..</v>
      </c>
      <c r="Y116" s="47" t="str">
        <f t="shared" si="19"/>
        <v>..</v>
      </c>
      <c r="Z116" s="47" t="str">
        <f t="shared" si="20"/>
        <v>..</v>
      </c>
      <c r="AA116" s="47" t="str">
        <f t="shared" si="21"/>
        <v>..</v>
      </c>
      <c r="AB116" s="47" t="str">
        <f t="shared" si="22"/>
        <v>..</v>
      </c>
    </row>
    <row r="117" spans="1:28" x14ac:dyDescent="0.35">
      <c r="A117" s="44" t="s">
        <v>114</v>
      </c>
      <c r="B117" s="50" t="s">
        <v>440</v>
      </c>
      <c r="C117" s="47">
        <f t="shared" si="12"/>
        <v>0.94333333333333336</v>
      </c>
      <c r="D117" s="47" t="str">
        <f t="shared" si="13"/>
        <v>..</v>
      </c>
      <c r="E117" s="47" t="str">
        <f t="shared" si="14"/>
        <v>..</v>
      </c>
      <c r="F117" s="50"/>
      <c r="G117" s="50"/>
      <c r="H117" s="78"/>
      <c r="I117" s="79"/>
      <c r="J117" s="78"/>
      <c r="K117" s="79">
        <v>17</v>
      </c>
      <c r="L117" s="83">
        <v>1</v>
      </c>
      <c r="M117" s="83">
        <v>1</v>
      </c>
      <c r="N117" s="51" t="e">
        <v>#N/A</v>
      </c>
      <c r="O117" s="51" t="e">
        <v>#N/A</v>
      </c>
      <c r="P117" s="51" t="e">
        <v>#N/A</v>
      </c>
      <c r="Q117" s="51" t="e">
        <v>#N/A</v>
      </c>
      <c r="R117" s="51" t="e">
        <v>#N/A</v>
      </c>
      <c r="U117" s="47">
        <f t="shared" si="15"/>
        <v>0.83</v>
      </c>
      <c r="V117" s="47">
        <f t="shared" si="16"/>
        <v>1</v>
      </c>
      <c r="W117" s="47">
        <f t="shared" si="17"/>
        <v>1</v>
      </c>
      <c r="X117" s="47" t="str">
        <f t="shared" si="18"/>
        <v>..</v>
      </c>
      <c r="Y117" s="47" t="str">
        <f t="shared" si="19"/>
        <v>..</v>
      </c>
      <c r="Z117" s="47" t="str">
        <f t="shared" si="20"/>
        <v>..</v>
      </c>
      <c r="AA117" s="47" t="str">
        <f t="shared" si="21"/>
        <v>..</v>
      </c>
      <c r="AB117" s="47" t="str">
        <f t="shared" si="22"/>
        <v>..</v>
      </c>
    </row>
    <row r="118" spans="1:28" x14ac:dyDescent="0.35">
      <c r="A118" s="44" t="s">
        <v>122</v>
      </c>
      <c r="B118" s="50" t="s">
        <v>354</v>
      </c>
      <c r="C118" s="47">
        <f t="shared" si="12"/>
        <v>0.33333333333333331</v>
      </c>
      <c r="D118" s="47" t="str">
        <f t="shared" si="13"/>
        <v>..</v>
      </c>
      <c r="E118" s="47" t="str">
        <f t="shared" si="14"/>
        <v>..</v>
      </c>
      <c r="F118" s="50"/>
      <c r="G118" s="50"/>
      <c r="H118" s="78"/>
      <c r="I118" s="79"/>
      <c r="J118" s="78"/>
      <c r="K118" s="79">
        <v>50</v>
      </c>
      <c r="L118" s="83">
        <v>6</v>
      </c>
      <c r="M118" s="83">
        <v>5</v>
      </c>
      <c r="N118" s="51" t="e">
        <v>#N/A</v>
      </c>
      <c r="O118" s="51" t="e">
        <v>#N/A</v>
      </c>
      <c r="P118" s="51" t="e">
        <v>#N/A</v>
      </c>
      <c r="Q118" s="51" t="e">
        <v>#N/A</v>
      </c>
      <c r="R118" s="51" t="e">
        <v>#N/A</v>
      </c>
      <c r="U118" s="47">
        <f t="shared" si="15"/>
        <v>0.5</v>
      </c>
      <c r="V118" s="47">
        <f t="shared" si="16"/>
        <v>0.16666666666666663</v>
      </c>
      <c r="W118" s="47">
        <f t="shared" si="17"/>
        <v>0.33333333333333337</v>
      </c>
      <c r="X118" s="47" t="str">
        <f t="shared" si="18"/>
        <v>..</v>
      </c>
      <c r="Y118" s="47" t="str">
        <f t="shared" si="19"/>
        <v>..</v>
      </c>
      <c r="Z118" s="47" t="str">
        <f t="shared" si="20"/>
        <v>..</v>
      </c>
      <c r="AA118" s="47" t="str">
        <f t="shared" si="21"/>
        <v>..</v>
      </c>
      <c r="AB118" s="47" t="str">
        <f t="shared" si="22"/>
        <v>..</v>
      </c>
    </row>
    <row r="119" spans="1:28" x14ac:dyDescent="0.35">
      <c r="A119" s="44" t="s">
        <v>123</v>
      </c>
      <c r="B119" s="50" t="s">
        <v>355</v>
      </c>
      <c r="C119" s="47">
        <f t="shared" si="12"/>
        <v>0.84444444444444444</v>
      </c>
      <c r="D119" s="47" t="str">
        <f t="shared" si="13"/>
        <v>..</v>
      </c>
      <c r="E119" s="47" t="str">
        <f t="shared" si="14"/>
        <v>..</v>
      </c>
      <c r="F119" s="50"/>
      <c r="G119" s="50"/>
      <c r="H119" s="78"/>
      <c r="I119" s="79"/>
      <c r="J119" s="78"/>
      <c r="K119" s="79">
        <v>30</v>
      </c>
      <c r="L119" s="83">
        <v>1</v>
      </c>
      <c r="M119" s="83">
        <v>2</v>
      </c>
      <c r="N119" s="51" t="e">
        <v>#N/A</v>
      </c>
      <c r="O119" s="51" t="e">
        <v>#N/A</v>
      </c>
      <c r="P119" s="51" t="e">
        <v>#N/A</v>
      </c>
      <c r="Q119" s="51" t="e">
        <v>#N/A</v>
      </c>
      <c r="R119" s="51" t="e">
        <v>#N/A</v>
      </c>
      <c r="U119" s="47">
        <f t="shared" si="15"/>
        <v>0.7</v>
      </c>
      <c r="V119" s="47">
        <f t="shared" si="16"/>
        <v>1</v>
      </c>
      <c r="W119" s="47">
        <f t="shared" si="17"/>
        <v>0.83333333333333337</v>
      </c>
      <c r="X119" s="47" t="str">
        <f t="shared" si="18"/>
        <v>..</v>
      </c>
      <c r="Y119" s="47" t="str">
        <f t="shared" si="19"/>
        <v>..</v>
      </c>
      <c r="Z119" s="47" t="str">
        <f t="shared" si="20"/>
        <v>..</v>
      </c>
      <c r="AA119" s="47" t="str">
        <f t="shared" si="21"/>
        <v>..</v>
      </c>
      <c r="AB119" s="47" t="str">
        <f t="shared" si="22"/>
        <v>..</v>
      </c>
    </row>
    <row r="120" spans="1:28" x14ac:dyDescent="0.35">
      <c r="A120" s="44" t="s">
        <v>113</v>
      </c>
      <c r="B120" s="50" t="s">
        <v>356</v>
      </c>
      <c r="C120" s="47">
        <f t="shared" si="12"/>
        <v>0.56777777777777783</v>
      </c>
      <c r="D120" s="47" t="str">
        <f t="shared" si="13"/>
        <v>..</v>
      </c>
      <c r="E120" s="47" t="str">
        <f t="shared" si="14"/>
        <v>..</v>
      </c>
      <c r="F120" s="50"/>
      <c r="G120" s="50"/>
      <c r="H120" s="78"/>
      <c r="I120" s="79"/>
      <c r="J120" s="78"/>
      <c r="K120" s="79">
        <v>63</v>
      </c>
      <c r="L120" s="83">
        <v>3</v>
      </c>
      <c r="M120" s="83">
        <v>3</v>
      </c>
      <c r="N120" s="51" t="e">
        <v>#N/A</v>
      </c>
      <c r="O120" s="51" t="e">
        <v>#N/A</v>
      </c>
      <c r="P120" s="51" t="e">
        <v>#N/A</v>
      </c>
      <c r="Q120" s="51" t="e">
        <v>#N/A</v>
      </c>
      <c r="R120" s="51" t="e">
        <v>#N/A</v>
      </c>
      <c r="U120" s="47">
        <f t="shared" si="15"/>
        <v>0.37</v>
      </c>
      <c r="V120" s="47">
        <f t="shared" si="16"/>
        <v>0.66666666666666674</v>
      </c>
      <c r="W120" s="47">
        <f t="shared" si="17"/>
        <v>0.66666666666666674</v>
      </c>
      <c r="X120" s="47" t="str">
        <f t="shared" si="18"/>
        <v>..</v>
      </c>
      <c r="Y120" s="47" t="str">
        <f t="shared" si="19"/>
        <v>..</v>
      </c>
      <c r="Z120" s="47" t="str">
        <f t="shared" si="20"/>
        <v>..</v>
      </c>
      <c r="AA120" s="47" t="str">
        <f t="shared" si="21"/>
        <v>..</v>
      </c>
      <c r="AB120" s="47" t="str">
        <f t="shared" si="22"/>
        <v>..</v>
      </c>
    </row>
    <row r="121" spans="1:28" x14ac:dyDescent="0.35">
      <c r="A121" s="44" t="s">
        <v>58</v>
      </c>
      <c r="B121" s="50" t="s">
        <v>357</v>
      </c>
      <c r="C121" s="47">
        <f t="shared" si="12"/>
        <v>0.93</v>
      </c>
      <c r="D121" s="47" t="str">
        <f t="shared" si="13"/>
        <v>..</v>
      </c>
      <c r="E121" s="47" t="str">
        <f t="shared" si="14"/>
        <v>..</v>
      </c>
      <c r="F121" s="50"/>
      <c r="G121" s="50"/>
      <c r="H121" s="78"/>
      <c r="I121" s="79"/>
      <c r="J121" s="78"/>
      <c r="K121" s="79">
        <v>21</v>
      </c>
      <c r="L121" s="83">
        <v>1</v>
      </c>
      <c r="M121" s="83">
        <v>1</v>
      </c>
      <c r="N121" s="51" t="e">
        <v>#N/A</v>
      </c>
      <c r="O121" s="51" t="e">
        <v>#N/A</v>
      </c>
      <c r="P121" s="51" t="e">
        <v>#N/A</v>
      </c>
      <c r="Q121" s="51" t="e">
        <v>#N/A</v>
      </c>
      <c r="R121" s="51" t="e">
        <v>#N/A</v>
      </c>
      <c r="U121" s="47">
        <f t="shared" si="15"/>
        <v>0.79</v>
      </c>
      <c r="V121" s="47">
        <f t="shared" si="16"/>
        <v>1</v>
      </c>
      <c r="W121" s="47">
        <f t="shared" si="17"/>
        <v>1</v>
      </c>
      <c r="X121" s="47" t="str">
        <f t="shared" si="18"/>
        <v>..</v>
      </c>
      <c r="Y121" s="47" t="str">
        <f t="shared" si="19"/>
        <v>..</v>
      </c>
      <c r="Z121" s="47" t="str">
        <f t="shared" si="20"/>
        <v>..</v>
      </c>
      <c r="AA121" s="47" t="str">
        <f t="shared" si="21"/>
        <v>..</v>
      </c>
      <c r="AB121" s="47" t="str">
        <f t="shared" si="22"/>
        <v>..</v>
      </c>
    </row>
    <row r="122" spans="1:28" x14ac:dyDescent="0.35">
      <c r="A122" s="44" t="s">
        <v>110</v>
      </c>
      <c r="B122" s="50" t="s">
        <v>358</v>
      </c>
      <c r="C122" s="47">
        <f t="shared" si="12"/>
        <v>0.54027777777777775</v>
      </c>
      <c r="D122" s="47">
        <f t="shared" si="13"/>
        <v>0.375</v>
      </c>
      <c r="E122" s="47">
        <f t="shared" si="14"/>
        <v>0.20833333333333337</v>
      </c>
      <c r="F122" s="50"/>
      <c r="G122" s="50"/>
      <c r="H122" s="78"/>
      <c r="I122" s="79"/>
      <c r="J122" s="78"/>
      <c r="K122" s="79">
        <v>55</v>
      </c>
      <c r="L122" s="83">
        <v>3</v>
      </c>
      <c r="M122" s="83">
        <v>3</v>
      </c>
      <c r="N122" s="51">
        <v>5.75</v>
      </c>
      <c r="O122" s="51">
        <v>4.75</v>
      </c>
      <c r="P122" s="51">
        <v>5</v>
      </c>
      <c r="Q122" s="51">
        <v>3.25</v>
      </c>
      <c r="R122" s="51">
        <v>4</v>
      </c>
      <c r="U122" s="47">
        <f t="shared" si="15"/>
        <v>0.44999999999999996</v>
      </c>
      <c r="V122" s="47">
        <f t="shared" si="16"/>
        <v>0.66666666666666674</v>
      </c>
      <c r="W122" s="47">
        <f t="shared" si="17"/>
        <v>0.66666666666666674</v>
      </c>
      <c r="X122" s="47">
        <f t="shared" si="18"/>
        <v>0.20833333333333337</v>
      </c>
      <c r="Y122" s="47">
        <f t="shared" si="19"/>
        <v>0.375</v>
      </c>
      <c r="Z122" s="47">
        <f t="shared" si="20"/>
        <v>0.33333333333333337</v>
      </c>
      <c r="AA122" s="47">
        <f t="shared" si="21"/>
        <v>0.625</v>
      </c>
      <c r="AB122" s="47">
        <f t="shared" si="22"/>
        <v>0.5</v>
      </c>
    </row>
    <row r="123" spans="1:28" x14ac:dyDescent="0.35">
      <c r="A123" s="44" t="s">
        <v>109</v>
      </c>
      <c r="B123" s="50" t="s">
        <v>501</v>
      </c>
      <c r="C123" s="47">
        <f t="shared" si="12"/>
        <v>0.89444444444444449</v>
      </c>
      <c r="D123" s="47" t="str">
        <f t="shared" si="13"/>
        <v>..</v>
      </c>
      <c r="E123" s="47" t="str">
        <f t="shared" si="14"/>
        <v>..</v>
      </c>
      <c r="F123" s="50"/>
      <c r="G123" s="50"/>
      <c r="H123" s="78"/>
      <c r="I123" s="79"/>
      <c r="J123" s="78"/>
      <c r="K123" s="79">
        <v>15</v>
      </c>
      <c r="L123" s="83">
        <v>2</v>
      </c>
      <c r="M123" s="83">
        <v>1</v>
      </c>
      <c r="N123" s="51" t="e">
        <v>#N/A</v>
      </c>
      <c r="O123" s="51" t="e">
        <v>#N/A</v>
      </c>
      <c r="P123" s="51" t="e">
        <v>#N/A</v>
      </c>
      <c r="Q123" s="51" t="e">
        <v>#N/A</v>
      </c>
      <c r="R123" s="51" t="e">
        <v>#N/A</v>
      </c>
      <c r="U123" s="47">
        <f t="shared" si="15"/>
        <v>0.85</v>
      </c>
      <c r="V123" s="47">
        <f t="shared" si="16"/>
        <v>0.83333333333333337</v>
      </c>
      <c r="W123" s="47">
        <f t="shared" si="17"/>
        <v>1</v>
      </c>
      <c r="X123" s="47" t="str">
        <f t="shared" si="18"/>
        <v>..</v>
      </c>
      <c r="Y123" s="47" t="str">
        <f t="shared" si="19"/>
        <v>..</v>
      </c>
      <c r="Z123" s="47" t="str">
        <f t="shared" si="20"/>
        <v>..</v>
      </c>
      <c r="AA123" s="47" t="str">
        <f t="shared" si="21"/>
        <v>..</v>
      </c>
      <c r="AB123" s="47" t="str">
        <f t="shared" si="22"/>
        <v>..</v>
      </c>
    </row>
    <row r="124" spans="1:28" x14ac:dyDescent="0.35">
      <c r="A124" s="44" t="s">
        <v>119</v>
      </c>
      <c r="B124" s="50" t="s">
        <v>359</v>
      </c>
      <c r="C124" s="47">
        <f t="shared" si="12"/>
        <v>0.82111111111111112</v>
      </c>
      <c r="D124" s="47" t="str">
        <f t="shared" si="13"/>
        <v>..</v>
      </c>
      <c r="E124" s="47" t="str">
        <f t="shared" si="14"/>
        <v>..</v>
      </c>
      <c r="F124" s="50"/>
      <c r="G124" s="50"/>
      <c r="H124" s="78"/>
      <c r="I124" s="79"/>
      <c r="J124" s="78"/>
      <c r="K124" s="79">
        <v>37</v>
      </c>
      <c r="L124" s="83">
        <v>1</v>
      </c>
      <c r="M124" s="83">
        <v>2</v>
      </c>
      <c r="N124" s="51" t="e">
        <v>#N/A</v>
      </c>
      <c r="O124" s="51" t="e">
        <v>#N/A</v>
      </c>
      <c r="P124" s="51" t="e">
        <v>#N/A</v>
      </c>
      <c r="Q124" s="51" t="e">
        <v>#N/A</v>
      </c>
      <c r="R124" s="51" t="e">
        <v>#N/A</v>
      </c>
      <c r="U124" s="47">
        <f t="shared" si="15"/>
        <v>0.63</v>
      </c>
      <c r="V124" s="47">
        <f t="shared" si="16"/>
        <v>1</v>
      </c>
      <c r="W124" s="47">
        <f t="shared" si="17"/>
        <v>0.83333333333333337</v>
      </c>
      <c r="X124" s="47" t="str">
        <f t="shared" si="18"/>
        <v>..</v>
      </c>
      <c r="Y124" s="47" t="str">
        <f t="shared" si="19"/>
        <v>..</v>
      </c>
      <c r="Z124" s="47" t="str">
        <f t="shared" si="20"/>
        <v>..</v>
      </c>
      <c r="AA124" s="47" t="str">
        <f t="shared" si="21"/>
        <v>..</v>
      </c>
      <c r="AB124" s="47" t="str">
        <f t="shared" si="22"/>
        <v>..</v>
      </c>
    </row>
    <row r="125" spans="1:28" x14ac:dyDescent="0.35">
      <c r="A125" s="44" t="s">
        <v>120</v>
      </c>
      <c r="B125" s="50" t="s">
        <v>360</v>
      </c>
      <c r="C125" s="47">
        <f t="shared" si="12"/>
        <v>0.63638888888888889</v>
      </c>
      <c r="D125" s="47">
        <f t="shared" si="13"/>
        <v>0.5</v>
      </c>
      <c r="E125" s="47">
        <f t="shared" si="14"/>
        <v>0.33333333333333337</v>
      </c>
      <c r="F125" s="50"/>
      <c r="G125" s="50"/>
      <c r="H125" s="78"/>
      <c r="I125" s="79"/>
      <c r="J125" s="78"/>
      <c r="K125" s="79">
        <v>39</v>
      </c>
      <c r="L125" s="83">
        <v>3</v>
      </c>
      <c r="M125" s="83">
        <v>2</v>
      </c>
      <c r="N125" s="51">
        <v>5</v>
      </c>
      <c r="O125" s="51">
        <v>4</v>
      </c>
      <c r="P125" s="51">
        <v>4.5</v>
      </c>
      <c r="Q125" s="51">
        <v>2.75</v>
      </c>
      <c r="R125" s="51">
        <v>3.5</v>
      </c>
      <c r="U125" s="47">
        <f t="shared" si="15"/>
        <v>0.61</v>
      </c>
      <c r="V125" s="47">
        <f t="shared" si="16"/>
        <v>0.66666666666666674</v>
      </c>
      <c r="W125" s="47">
        <f t="shared" si="17"/>
        <v>0.83333333333333337</v>
      </c>
      <c r="X125" s="47">
        <f t="shared" si="18"/>
        <v>0.33333333333333337</v>
      </c>
      <c r="Y125" s="47">
        <f t="shared" si="19"/>
        <v>0.5</v>
      </c>
      <c r="Z125" s="47">
        <f t="shared" si="20"/>
        <v>0.41666666666666663</v>
      </c>
      <c r="AA125" s="47">
        <f t="shared" si="21"/>
        <v>0.70833333333333326</v>
      </c>
      <c r="AB125" s="47">
        <f t="shared" si="22"/>
        <v>0.58333333333333326</v>
      </c>
    </row>
    <row r="126" spans="1:28" x14ac:dyDescent="0.35">
      <c r="A126" s="44" t="s">
        <v>108</v>
      </c>
      <c r="B126" s="50" t="s">
        <v>361</v>
      </c>
      <c r="C126" s="47">
        <f t="shared" si="12"/>
        <v>0.39111111111111113</v>
      </c>
      <c r="D126" s="47" t="str">
        <f t="shared" si="13"/>
        <v>..</v>
      </c>
      <c r="E126" s="47" t="str">
        <f t="shared" si="14"/>
        <v>..</v>
      </c>
      <c r="F126" s="50"/>
      <c r="G126" s="50"/>
      <c r="H126" s="78"/>
      <c r="I126" s="79"/>
      <c r="J126" s="78"/>
      <c r="K126" s="79">
        <v>66</v>
      </c>
      <c r="L126" s="83">
        <v>5</v>
      </c>
      <c r="M126" s="83">
        <v>4</v>
      </c>
      <c r="N126" s="51" t="e">
        <v>#N/A</v>
      </c>
      <c r="O126" s="51" t="e">
        <v>#N/A</v>
      </c>
      <c r="P126" s="51" t="e">
        <v>#N/A</v>
      </c>
      <c r="Q126" s="51" t="e">
        <v>#N/A</v>
      </c>
      <c r="R126" s="51" t="e">
        <v>#N/A</v>
      </c>
      <c r="U126" s="47">
        <f t="shared" si="15"/>
        <v>0.33999999999999997</v>
      </c>
      <c r="V126" s="47">
        <f t="shared" si="16"/>
        <v>0.33333333333333337</v>
      </c>
      <c r="W126" s="47">
        <f t="shared" si="17"/>
        <v>0.5</v>
      </c>
      <c r="X126" s="47" t="str">
        <f t="shared" si="18"/>
        <v>..</v>
      </c>
      <c r="Y126" s="47" t="str">
        <f t="shared" si="19"/>
        <v>..</v>
      </c>
      <c r="Z126" s="47" t="str">
        <f t="shared" si="20"/>
        <v>..</v>
      </c>
      <c r="AA126" s="47" t="str">
        <f t="shared" si="21"/>
        <v>..</v>
      </c>
      <c r="AB126" s="47" t="str">
        <f t="shared" si="22"/>
        <v>..</v>
      </c>
    </row>
    <row r="127" spans="1:28" x14ac:dyDescent="0.35">
      <c r="A127" s="44" t="s">
        <v>121</v>
      </c>
      <c r="B127" s="50" t="s">
        <v>362</v>
      </c>
      <c r="C127" s="47">
        <f t="shared" si="12"/>
        <v>0.5755555555555556</v>
      </c>
      <c r="D127" s="47" t="str">
        <f t="shared" si="13"/>
        <v>..</v>
      </c>
      <c r="E127" s="47" t="str">
        <f t="shared" si="14"/>
        <v>..</v>
      </c>
      <c r="F127" s="50"/>
      <c r="G127" s="50"/>
      <c r="H127" s="78"/>
      <c r="I127" s="79"/>
      <c r="J127" s="78"/>
      <c r="K127" s="79">
        <v>44</v>
      </c>
      <c r="L127" s="83">
        <v>4</v>
      </c>
      <c r="M127" s="83">
        <v>3</v>
      </c>
      <c r="N127" s="51" t="e">
        <v>#N/A</v>
      </c>
      <c r="O127" s="51" t="e">
        <v>#N/A</v>
      </c>
      <c r="P127" s="51" t="e">
        <v>#N/A</v>
      </c>
      <c r="Q127" s="51" t="e">
        <v>#N/A</v>
      </c>
      <c r="R127" s="51" t="e">
        <v>#N/A</v>
      </c>
      <c r="U127" s="47">
        <f t="shared" si="15"/>
        <v>0.56000000000000005</v>
      </c>
      <c r="V127" s="47">
        <f t="shared" si="16"/>
        <v>0.5</v>
      </c>
      <c r="W127" s="47">
        <f t="shared" si="17"/>
        <v>0.66666666666666674</v>
      </c>
      <c r="X127" s="47" t="str">
        <f t="shared" si="18"/>
        <v>..</v>
      </c>
      <c r="Y127" s="47" t="str">
        <f t="shared" si="19"/>
        <v>..</v>
      </c>
      <c r="Z127" s="47" t="str">
        <f t="shared" si="20"/>
        <v>..</v>
      </c>
      <c r="AA127" s="47" t="str">
        <f t="shared" si="21"/>
        <v>..</v>
      </c>
      <c r="AB127" s="47" t="str">
        <f t="shared" si="22"/>
        <v>..</v>
      </c>
    </row>
    <row r="128" spans="1:28" x14ac:dyDescent="0.35">
      <c r="A128" s="44" t="s">
        <v>126</v>
      </c>
      <c r="B128" s="50" t="s">
        <v>364</v>
      </c>
      <c r="C128" s="47">
        <f t="shared" si="12"/>
        <v>0.77888888888888896</v>
      </c>
      <c r="D128" s="47" t="str">
        <f t="shared" si="13"/>
        <v>..</v>
      </c>
      <c r="E128" s="47" t="str">
        <f t="shared" si="14"/>
        <v>..</v>
      </c>
      <c r="F128" s="50"/>
      <c r="G128" s="50"/>
      <c r="H128" s="78"/>
      <c r="I128" s="79"/>
      <c r="J128" s="78"/>
      <c r="K128" s="79">
        <v>33</v>
      </c>
      <c r="L128" s="83">
        <v>2</v>
      </c>
      <c r="M128" s="83">
        <v>2</v>
      </c>
      <c r="N128" s="51" t="e">
        <v>#N/A</v>
      </c>
      <c r="O128" s="51" t="e">
        <v>#N/A</v>
      </c>
      <c r="P128" s="51" t="e">
        <v>#N/A</v>
      </c>
      <c r="Q128" s="51" t="e">
        <v>#N/A</v>
      </c>
      <c r="R128" s="51" t="e">
        <v>#N/A</v>
      </c>
      <c r="U128" s="47">
        <f t="shared" si="15"/>
        <v>0.66999999999999993</v>
      </c>
      <c r="V128" s="47">
        <f t="shared" si="16"/>
        <v>0.83333333333333337</v>
      </c>
      <c r="W128" s="47">
        <f t="shared" si="17"/>
        <v>0.83333333333333337</v>
      </c>
      <c r="X128" s="47" t="str">
        <f t="shared" si="18"/>
        <v>..</v>
      </c>
      <c r="Y128" s="47" t="str">
        <f t="shared" si="19"/>
        <v>..</v>
      </c>
      <c r="Z128" s="47" t="str">
        <f t="shared" si="20"/>
        <v>..</v>
      </c>
      <c r="AA128" s="47" t="str">
        <f t="shared" si="21"/>
        <v>..</v>
      </c>
      <c r="AB128" s="47" t="str">
        <f t="shared" si="22"/>
        <v>..</v>
      </c>
    </row>
    <row r="129" spans="1:28" x14ac:dyDescent="0.35">
      <c r="A129" s="44" t="s">
        <v>133</v>
      </c>
      <c r="B129" s="50" t="s">
        <v>442</v>
      </c>
      <c r="C129" s="47">
        <f t="shared" si="12"/>
        <v>0.83777777777777773</v>
      </c>
      <c r="D129" s="47" t="str">
        <f t="shared" si="13"/>
        <v>..</v>
      </c>
      <c r="E129" s="47" t="str">
        <f t="shared" si="14"/>
        <v>..</v>
      </c>
      <c r="F129" s="50"/>
      <c r="G129" s="50"/>
      <c r="H129" s="78"/>
      <c r="I129" s="79"/>
      <c r="J129" s="78"/>
      <c r="K129" s="79">
        <v>32</v>
      </c>
      <c r="L129" s="83">
        <v>1</v>
      </c>
      <c r="M129" s="83">
        <v>2</v>
      </c>
      <c r="N129" s="51" t="e">
        <v>#N/A</v>
      </c>
      <c r="O129" s="51" t="e">
        <v>#N/A</v>
      </c>
      <c r="P129" s="51" t="e">
        <v>#N/A</v>
      </c>
      <c r="Q129" s="51" t="e">
        <v>#N/A</v>
      </c>
      <c r="R129" s="51" t="e">
        <v>#N/A</v>
      </c>
      <c r="U129" s="47">
        <f t="shared" si="15"/>
        <v>0.67999999999999994</v>
      </c>
      <c r="V129" s="47">
        <f t="shared" si="16"/>
        <v>1</v>
      </c>
      <c r="W129" s="47">
        <f t="shared" si="17"/>
        <v>0.83333333333333337</v>
      </c>
      <c r="X129" s="47" t="str">
        <f t="shared" si="18"/>
        <v>..</v>
      </c>
      <c r="Y129" s="47" t="str">
        <f t="shared" si="19"/>
        <v>..</v>
      </c>
      <c r="Z129" s="47" t="str">
        <f t="shared" si="20"/>
        <v>..</v>
      </c>
      <c r="AA129" s="47" t="str">
        <f t="shared" si="21"/>
        <v>..</v>
      </c>
      <c r="AB129" s="47" t="str">
        <f t="shared" si="22"/>
        <v>..</v>
      </c>
    </row>
    <row r="130" spans="1:28" x14ac:dyDescent="0.35">
      <c r="A130" s="44" t="s">
        <v>132</v>
      </c>
      <c r="B130" s="50" t="s">
        <v>365</v>
      </c>
      <c r="C130" s="47">
        <f t="shared" si="12"/>
        <v>0.53888888888888886</v>
      </c>
      <c r="D130" s="47" t="str">
        <f t="shared" si="13"/>
        <v>..</v>
      </c>
      <c r="E130" s="47" t="str">
        <f t="shared" si="14"/>
        <v>..</v>
      </c>
      <c r="F130" s="50"/>
      <c r="G130" s="50"/>
      <c r="H130" s="78"/>
      <c r="I130" s="79"/>
      <c r="J130" s="78"/>
      <c r="K130" s="79">
        <v>55</v>
      </c>
      <c r="L130" s="83">
        <v>3</v>
      </c>
      <c r="M130" s="83">
        <v>4</v>
      </c>
      <c r="N130" s="51" t="e">
        <v>#N/A</v>
      </c>
      <c r="O130" s="51" t="e">
        <v>#N/A</v>
      </c>
      <c r="P130" s="51" t="e">
        <v>#N/A</v>
      </c>
      <c r="Q130" s="51" t="e">
        <v>#N/A</v>
      </c>
      <c r="R130" s="51" t="e">
        <v>#N/A</v>
      </c>
      <c r="U130" s="47">
        <f t="shared" si="15"/>
        <v>0.44999999999999996</v>
      </c>
      <c r="V130" s="47">
        <f t="shared" si="16"/>
        <v>0.66666666666666674</v>
      </c>
      <c r="W130" s="47">
        <f t="shared" si="17"/>
        <v>0.5</v>
      </c>
      <c r="X130" s="47" t="str">
        <f t="shared" si="18"/>
        <v>..</v>
      </c>
      <c r="Y130" s="47" t="str">
        <f t="shared" si="19"/>
        <v>..</v>
      </c>
      <c r="Z130" s="47" t="str">
        <f t="shared" si="20"/>
        <v>..</v>
      </c>
      <c r="AA130" s="47" t="str">
        <f t="shared" si="21"/>
        <v>..</v>
      </c>
      <c r="AB130" s="47" t="str">
        <f t="shared" si="22"/>
        <v>..</v>
      </c>
    </row>
    <row r="131" spans="1:28" x14ac:dyDescent="0.35">
      <c r="A131" s="44" t="s">
        <v>130</v>
      </c>
      <c r="B131" s="50" t="s">
        <v>366</v>
      </c>
      <c r="C131" s="47">
        <f t="shared" si="12"/>
        <v>0.96333333333333337</v>
      </c>
      <c r="D131" s="47" t="str">
        <f t="shared" si="13"/>
        <v>..</v>
      </c>
      <c r="E131" s="47" t="str">
        <f t="shared" si="14"/>
        <v>..</v>
      </c>
      <c r="F131" s="50"/>
      <c r="G131" s="50"/>
      <c r="H131" s="78"/>
      <c r="I131" s="79"/>
      <c r="J131" s="78"/>
      <c r="K131" s="79">
        <v>11</v>
      </c>
      <c r="L131" s="83">
        <v>1</v>
      </c>
      <c r="M131" s="83">
        <v>1</v>
      </c>
      <c r="N131" s="51" t="e">
        <v>#N/A</v>
      </c>
      <c r="O131" s="51" t="e">
        <v>#N/A</v>
      </c>
      <c r="P131" s="51" t="e">
        <v>#N/A</v>
      </c>
      <c r="Q131" s="51" t="e">
        <v>#N/A</v>
      </c>
      <c r="R131" s="51" t="e">
        <v>#N/A</v>
      </c>
      <c r="U131" s="47">
        <f t="shared" si="15"/>
        <v>0.89</v>
      </c>
      <c r="V131" s="47">
        <f t="shared" si="16"/>
        <v>1</v>
      </c>
      <c r="W131" s="47">
        <f t="shared" si="17"/>
        <v>1</v>
      </c>
      <c r="X131" s="47" t="str">
        <f t="shared" si="18"/>
        <v>..</v>
      </c>
      <c r="Y131" s="47" t="str">
        <f t="shared" si="19"/>
        <v>..</v>
      </c>
      <c r="Z131" s="47" t="str">
        <f t="shared" si="20"/>
        <v>..</v>
      </c>
      <c r="AA131" s="47" t="str">
        <f t="shared" si="21"/>
        <v>..</v>
      </c>
      <c r="AB131" s="47" t="str">
        <f t="shared" si="22"/>
        <v>..</v>
      </c>
    </row>
    <row r="132" spans="1:28" x14ac:dyDescent="0.35">
      <c r="A132" s="44" t="s">
        <v>134</v>
      </c>
      <c r="B132" s="50" t="s">
        <v>367</v>
      </c>
      <c r="C132" s="47">
        <f t="shared" si="12"/>
        <v>0.93666666666666665</v>
      </c>
      <c r="D132" s="47" t="str">
        <f t="shared" si="13"/>
        <v>..</v>
      </c>
      <c r="E132" s="47" t="str">
        <f t="shared" si="14"/>
        <v>..</v>
      </c>
      <c r="F132" s="50"/>
      <c r="G132" s="50"/>
      <c r="H132" s="78"/>
      <c r="I132" s="79"/>
      <c r="J132" s="78"/>
      <c r="K132" s="79">
        <v>19</v>
      </c>
      <c r="L132" s="83">
        <v>1</v>
      </c>
      <c r="M132" s="83">
        <v>1</v>
      </c>
      <c r="N132" s="51" t="e">
        <v>#N/A</v>
      </c>
      <c r="O132" s="51" t="e">
        <v>#N/A</v>
      </c>
      <c r="P132" s="51" t="e">
        <v>#N/A</v>
      </c>
      <c r="Q132" s="51" t="e">
        <v>#N/A</v>
      </c>
      <c r="R132" s="51" t="e">
        <v>#N/A</v>
      </c>
      <c r="U132" s="47">
        <f t="shared" si="15"/>
        <v>0.81</v>
      </c>
      <c r="V132" s="47">
        <f t="shared" si="16"/>
        <v>1</v>
      </c>
      <c r="W132" s="47">
        <f t="shared" si="17"/>
        <v>1</v>
      </c>
      <c r="X132" s="47" t="str">
        <f t="shared" si="18"/>
        <v>..</v>
      </c>
      <c r="Y132" s="47" t="str">
        <f t="shared" si="19"/>
        <v>..</v>
      </c>
      <c r="Z132" s="47" t="str">
        <f t="shared" si="20"/>
        <v>..</v>
      </c>
      <c r="AA132" s="47" t="str">
        <f t="shared" si="21"/>
        <v>..</v>
      </c>
      <c r="AB132" s="47" t="str">
        <f t="shared" si="22"/>
        <v>..</v>
      </c>
    </row>
    <row r="133" spans="1:28" x14ac:dyDescent="0.35">
      <c r="A133" s="44" t="s">
        <v>129</v>
      </c>
      <c r="B133" s="50" t="s">
        <v>368</v>
      </c>
      <c r="C133" s="47">
        <f t="shared" si="12"/>
        <v>0.54888888888888887</v>
      </c>
      <c r="D133" s="47" t="str">
        <f t="shared" si="13"/>
        <v>..</v>
      </c>
      <c r="E133" s="47" t="str">
        <f t="shared" si="14"/>
        <v>..</v>
      </c>
      <c r="F133" s="50"/>
      <c r="G133" s="50"/>
      <c r="H133" s="78"/>
      <c r="I133" s="79"/>
      <c r="J133" s="78"/>
      <c r="K133" s="79">
        <v>52</v>
      </c>
      <c r="L133" s="83">
        <v>4</v>
      </c>
      <c r="M133" s="83">
        <v>3</v>
      </c>
      <c r="N133" s="51" t="e">
        <v>#N/A</v>
      </c>
      <c r="O133" s="51" t="e">
        <v>#N/A</v>
      </c>
      <c r="P133" s="51" t="e">
        <v>#N/A</v>
      </c>
      <c r="Q133" s="51" t="e">
        <v>#N/A</v>
      </c>
      <c r="R133" s="51" t="e">
        <v>#N/A</v>
      </c>
      <c r="U133" s="47">
        <f t="shared" si="15"/>
        <v>0.48</v>
      </c>
      <c r="V133" s="47">
        <f t="shared" si="16"/>
        <v>0.5</v>
      </c>
      <c r="W133" s="47">
        <f t="shared" si="17"/>
        <v>0.66666666666666674</v>
      </c>
      <c r="X133" s="47" t="str">
        <f t="shared" si="18"/>
        <v>..</v>
      </c>
      <c r="Y133" s="47" t="str">
        <f t="shared" si="19"/>
        <v>..</v>
      </c>
      <c r="Z133" s="47" t="str">
        <f t="shared" si="20"/>
        <v>..</v>
      </c>
      <c r="AA133" s="47" t="str">
        <f t="shared" si="21"/>
        <v>..</v>
      </c>
      <c r="AB133" s="47" t="str">
        <f t="shared" si="22"/>
        <v>..</v>
      </c>
    </row>
    <row r="134" spans="1:28" x14ac:dyDescent="0.35">
      <c r="A134" s="44" t="s">
        <v>127</v>
      </c>
      <c r="B134" s="50" t="s">
        <v>369</v>
      </c>
      <c r="C134" s="47">
        <f t="shared" ref="C134:C196" si="23">IF(ISNUMBER(AVERAGE(U134:W134,Z134:AB134)),AVERAGE(U134:W134,Z134:AB134),"..")</f>
        <v>0.55222222222222228</v>
      </c>
      <c r="D134" s="47" t="str">
        <f t="shared" ref="D134:D196" si="24">+Y134</f>
        <v>..</v>
      </c>
      <c r="E134" s="47" t="str">
        <f t="shared" ref="E134:E196" si="25">+X134</f>
        <v>..</v>
      </c>
      <c r="F134" s="50"/>
      <c r="G134" s="50"/>
      <c r="H134" s="78"/>
      <c r="I134" s="79"/>
      <c r="J134" s="78"/>
      <c r="K134" s="79">
        <v>51</v>
      </c>
      <c r="L134" s="83">
        <v>3</v>
      </c>
      <c r="M134" s="83">
        <v>4</v>
      </c>
      <c r="N134" s="51" t="e">
        <v>#N/A</v>
      </c>
      <c r="O134" s="51" t="e">
        <v>#N/A</v>
      </c>
      <c r="P134" s="51" t="e">
        <v>#N/A</v>
      </c>
      <c r="Q134" s="51" t="e">
        <v>#N/A</v>
      </c>
      <c r="R134" s="51" t="e">
        <v>#N/A</v>
      </c>
      <c r="U134" s="47">
        <f t="shared" si="15"/>
        <v>0.49</v>
      </c>
      <c r="V134" s="47">
        <f t="shared" si="16"/>
        <v>0.66666666666666674</v>
      </c>
      <c r="W134" s="47">
        <f t="shared" si="17"/>
        <v>0.5</v>
      </c>
      <c r="X134" s="47" t="str">
        <f t="shared" si="18"/>
        <v>..</v>
      </c>
      <c r="Y134" s="47" t="str">
        <f t="shared" si="19"/>
        <v>..</v>
      </c>
      <c r="Z134" s="47" t="str">
        <f t="shared" si="20"/>
        <v>..</v>
      </c>
      <c r="AA134" s="47" t="str">
        <f t="shared" si="21"/>
        <v>..</v>
      </c>
      <c r="AB134" s="47" t="str">
        <f t="shared" si="22"/>
        <v>..</v>
      </c>
    </row>
    <row r="135" spans="1:28" x14ac:dyDescent="0.35">
      <c r="A135" s="44" t="s">
        <v>128</v>
      </c>
      <c r="B135" s="50" t="s">
        <v>370</v>
      </c>
      <c r="C135" s="47">
        <f t="shared" si="23"/>
        <v>0.43444444444444441</v>
      </c>
      <c r="D135" s="47" t="str">
        <f t="shared" si="24"/>
        <v>..</v>
      </c>
      <c r="E135" s="47" t="str">
        <f t="shared" si="25"/>
        <v>..</v>
      </c>
      <c r="F135" s="50"/>
      <c r="G135" s="50"/>
      <c r="H135" s="78"/>
      <c r="I135" s="79"/>
      <c r="J135" s="78"/>
      <c r="K135" s="79">
        <v>53</v>
      </c>
      <c r="L135" s="83">
        <v>4</v>
      </c>
      <c r="M135" s="83">
        <v>5</v>
      </c>
      <c r="N135" s="51" t="e">
        <v>#N/A</v>
      </c>
      <c r="O135" s="51" t="e">
        <v>#N/A</v>
      </c>
      <c r="P135" s="51" t="e">
        <v>#N/A</v>
      </c>
      <c r="Q135" s="51" t="e">
        <v>#N/A</v>
      </c>
      <c r="R135" s="51" t="e">
        <v>#N/A</v>
      </c>
      <c r="U135" s="47">
        <f t="shared" si="15"/>
        <v>0.47</v>
      </c>
      <c r="V135" s="47">
        <f t="shared" si="16"/>
        <v>0.5</v>
      </c>
      <c r="W135" s="47">
        <f t="shared" si="17"/>
        <v>0.33333333333333337</v>
      </c>
      <c r="X135" s="47" t="str">
        <f t="shared" si="18"/>
        <v>..</v>
      </c>
      <c r="Y135" s="47" t="str">
        <f t="shared" si="19"/>
        <v>..</v>
      </c>
      <c r="Z135" s="47" t="str">
        <f t="shared" si="20"/>
        <v>..</v>
      </c>
      <c r="AA135" s="47" t="str">
        <f t="shared" si="21"/>
        <v>..</v>
      </c>
      <c r="AB135" s="47" t="str">
        <f t="shared" si="22"/>
        <v>..</v>
      </c>
    </row>
    <row r="136" spans="1:28" x14ac:dyDescent="0.35">
      <c r="A136" s="44" t="s">
        <v>144</v>
      </c>
      <c r="B136" s="50" t="s">
        <v>502</v>
      </c>
      <c r="C136" s="47">
        <f t="shared" si="23"/>
        <v>1.0000000000000009E-2</v>
      </c>
      <c r="D136" s="47" t="str">
        <f t="shared" si="24"/>
        <v>..</v>
      </c>
      <c r="E136" s="47" t="str">
        <f t="shared" si="25"/>
        <v>..</v>
      </c>
      <c r="F136" s="50"/>
      <c r="G136" s="50"/>
      <c r="H136" s="78"/>
      <c r="I136" s="79"/>
      <c r="J136" s="78"/>
      <c r="K136" s="79">
        <v>97</v>
      </c>
      <c r="L136" s="83">
        <v>7</v>
      </c>
      <c r="M136" s="83">
        <v>7</v>
      </c>
      <c r="N136" s="51" t="e">
        <v>#N/A</v>
      </c>
      <c r="O136" s="51" t="e">
        <v>#N/A</v>
      </c>
      <c r="P136" s="51" t="e">
        <v>#N/A</v>
      </c>
      <c r="Q136" s="51" t="e">
        <v>#N/A</v>
      </c>
      <c r="R136" s="51" t="e">
        <v>#N/A</v>
      </c>
      <c r="U136" s="47">
        <f t="shared" si="15"/>
        <v>3.0000000000000027E-2</v>
      </c>
      <c r="V136" s="47">
        <f t="shared" si="16"/>
        <v>0</v>
      </c>
      <c r="W136" s="47">
        <f t="shared" si="17"/>
        <v>0</v>
      </c>
      <c r="X136" s="47" t="str">
        <f t="shared" si="18"/>
        <v>..</v>
      </c>
      <c r="Y136" s="47" t="str">
        <f t="shared" si="19"/>
        <v>..</v>
      </c>
      <c r="Z136" s="47" t="str">
        <f t="shared" si="20"/>
        <v>..</v>
      </c>
      <c r="AA136" s="47" t="str">
        <f t="shared" si="21"/>
        <v>..</v>
      </c>
      <c r="AB136" s="47" t="str">
        <f t="shared" si="22"/>
        <v>..</v>
      </c>
    </row>
    <row r="137" spans="1:28" x14ac:dyDescent="0.35">
      <c r="A137" s="44" t="s">
        <v>131</v>
      </c>
      <c r="B137" s="50" t="s">
        <v>371</v>
      </c>
      <c r="C137" s="47">
        <f t="shared" si="23"/>
        <v>0.96666666666666667</v>
      </c>
      <c r="D137" s="47" t="str">
        <f t="shared" si="24"/>
        <v>..</v>
      </c>
      <c r="E137" s="47" t="str">
        <f t="shared" si="25"/>
        <v>..</v>
      </c>
      <c r="F137" s="50"/>
      <c r="G137" s="50"/>
      <c r="H137" s="78"/>
      <c r="I137" s="79"/>
      <c r="J137" s="78"/>
      <c r="K137" s="79">
        <v>10</v>
      </c>
      <c r="L137" s="83">
        <v>1</v>
      </c>
      <c r="M137" s="83">
        <v>1</v>
      </c>
      <c r="N137" s="51" t="e">
        <v>#N/A</v>
      </c>
      <c r="O137" s="51" t="e">
        <v>#N/A</v>
      </c>
      <c r="P137" s="51" t="e">
        <v>#N/A</v>
      </c>
      <c r="Q137" s="51" t="e">
        <v>#N/A</v>
      </c>
      <c r="R137" s="51" t="e">
        <v>#N/A</v>
      </c>
      <c r="U137" s="47">
        <f t="shared" ref="U137:U200" si="26">IF(ISNUMBER(K137)=TRUE,U$5*(K137-U$4)/(U$3-U$4)+(1-U$5)*(1-(K137-U$4)/(U$3-U$4)),"..")</f>
        <v>0.9</v>
      </c>
      <c r="V137" s="47">
        <f t="shared" ref="V137:V200" si="27">IF(ISNUMBER(L137)=TRUE,V$5*(L137-V$4)/(V$3-V$4)+(1-V$5)*(1-(L137-V$4)/(V$3-V$4)),"..")</f>
        <v>1</v>
      </c>
      <c r="W137" s="47">
        <f t="shared" ref="W137:W200" si="28">IF(ISNUMBER(M137)=TRUE,W$5*(M137-W$4)/(W$3-W$4)+(1-W$5)*(1-(M137-W$4)/(W$3-W$4)),"..")</f>
        <v>1</v>
      </c>
      <c r="X137" s="47" t="str">
        <f t="shared" ref="X137:X200" si="29">IF(ISNUMBER(N137)=TRUE,X$5*(N137-X$4)/(X$3-X$4)+(1-X$5)*(1-(N137-X$4)/(X$3-X$4)),"..")</f>
        <v>..</v>
      </c>
      <c r="Y137" s="47" t="str">
        <f t="shared" ref="Y137:Y200" si="30">IF(ISNUMBER(O137)=TRUE,Y$5*(O137-Y$4)/(Y$3-Y$4)+(1-Y$5)*(1-(O137-Y$4)/(Y$3-Y$4)),"..")</f>
        <v>..</v>
      </c>
      <c r="Z137" s="47" t="str">
        <f t="shared" ref="Z137:Z200" si="31">IF(ISNUMBER(P137)=TRUE,Z$5*(P137-Z$4)/(Z$3-Z$4)+(1-Z$5)*(1-(P137-Z$4)/(Z$3-Z$4)),"..")</f>
        <v>..</v>
      </c>
      <c r="AA137" s="47" t="str">
        <f t="shared" ref="AA137:AA200" si="32">IF(ISNUMBER(Q137)=TRUE,AA$5*(Q137-AA$4)/(AA$3-AA$4)+(1-AA$5)*(1-(Q137-AA$4)/(AA$3-AA$4)),"..")</f>
        <v>..</v>
      </c>
      <c r="AB137" s="47" t="str">
        <f t="shared" ref="AB137:AB200" si="33">IF(ISNUMBER(R137)=TRUE,AB$5*(R137-AB$4)/(AB$3-AB$4)+(1-AB$5)*(1-(R137-AB$4)/(AB$3-AB$4)),"..")</f>
        <v>..</v>
      </c>
    </row>
    <row r="138" spans="1:28" x14ac:dyDescent="0.35">
      <c r="A138" s="44" t="s">
        <v>135</v>
      </c>
      <c r="B138" s="50" t="s">
        <v>372</v>
      </c>
      <c r="C138" s="47">
        <f t="shared" si="23"/>
        <v>0.26333333333333336</v>
      </c>
      <c r="D138" s="47" t="str">
        <f t="shared" si="24"/>
        <v>..</v>
      </c>
      <c r="E138" s="47" t="str">
        <f t="shared" si="25"/>
        <v>..</v>
      </c>
      <c r="F138" s="50"/>
      <c r="G138" s="50"/>
      <c r="H138" s="78"/>
      <c r="I138" s="79"/>
      <c r="J138" s="78"/>
      <c r="K138" s="79">
        <v>71</v>
      </c>
      <c r="L138" s="83">
        <v>6</v>
      </c>
      <c r="M138" s="83">
        <v>5</v>
      </c>
      <c r="N138" s="51" t="e">
        <v>#N/A</v>
      </c>
      <c r="O138" s="51" t="e">
        <v>#N/A</v>
      </c>
      <c r="P138" s="51" t="e">
        <v>#N/A</v>
      </c>
      <c r="Q138" s="51" t="e">
        <v>#N/A</v>
      </c>
      <c r="R138" s="51" t="e">
        <v>#N/A</v>
      </c>
      <c r="U138" s="47">
        <f t="shared" si="26"/>
        <v>0.29000000000000004</v>
      </c>
      <c r="V138" s="47">
        <f t="shared" si="27"/>
        <v>0.16666666666666663</v>
      </c>
      <c r="W138" s="47">
        <f t="shared" si="28"/>
        <v>0.33333333333333337</v>
      </c>
      <c r="X138" s="47" t="str">
        <f t="shared" si="29"/>
        <v>..</v>
      </c>
      <c r="Y138" s="47" t="str">
        <f t="shared" si="30"/>
        <v>..</v>
      </c>
      <c r="Z138" s="47" t="str">
        <f t="shared" si="31"/>
        <v>..</v>
      </c>
      <c r="AA138" s="47" t="str">
        <f t="shared" si="32"/>
        <v>..</v>
      </c>
      <c r="AB138" s="47" t="str">
        <f t="shared" si="33"/>
        <v>..</v>
      </c>
    </row>
    <row r="139" spans="1:28" x14ac:dyDescent="0.35">
      <c r="A139" s="44" t="s">
        <v>136</v>
      </c>
      <c r="B139" s="50" t="s">
        <v>373</v>
      </c>
      <c r="C139" s="47">
        <f t="shared" si="23"/>
        <v>0.39444444444444443</v>
      </c>
      <c r="D139" s="47" t="str">
        <f t="shared" si="24"/>
        <v>..</v>
      </c>
      <c r="E139" s="47" t="str">
        <f t="shared" si="25"/>
        <v>..</v>
      </c>
      <c r="F139" s="50"/>
      <c r="G139" s="50"/>
      <c r="H139" s="78"/>
      <c r="I139" s="79"/>
      <c r="J139" s="78"/>
      <c r="K139" s="79">
        <v>65</v>
      </c>
      <c r="L139" s="83">
        <v>4</v>
      </c>
      <c r="M139" s="83">
        <v>5</v>
      </c>
      <c r="N139" s="51" t="e">
        <v>#N/A</v>
      </c>
      <c r="O139" s="51" t="e">
        <v>#N/A</v>
      </c>
      <c r="P139" s="51" t="e">
        <v>#N/A</v>
      </c>
      <c r="Q139" s="51" t="e">
        <v>#N/A</v>
      </c>
      <c r="R139" s="51" t="e">
        <v>#N/A</v>
      </c>
      <c r="U139" s="47">
        <f t="shared" si="26"/>
        <v>0.35</v>
      </c>
      <c r="V139" s="47">
        <f t="shared" si="27"/>
        <v>0.5</v>
      </c>
      <c r="W139" s="47">
        <f t="shared" si="28"/>
        <v>0.33333333333333337</v>
      </c>
      <c r="X139" s="47" t="str">
        <f t="shared" si="29"/>
        <v>..</v>
      </c>
      <c r="Y139" s="47" t="str">
        <f t="shared" si="30"/>
        <v>..</v>
      </c>
      <c r="Z139" s="47" t="str">
        <f t="shared" si="31"/>
        <v>..</v>
      </c>
      <c r="AA139" s="47" t="str">
        <f t="shared" si="32"/>
        <v>..</v>
      </c>
      <c r="AB139" s="47" t="str">
        <f t="shared" si="33"/>
        <v>..</v>
      </c>
    </row>
    <row r="140" spans="1:28" x14ac:dyDescent="0.35">
      <c r="A140" s="44" t="s">
        <v>138</v>
      </c>
      <c r="B140" s="50" t="s">
        <v>443</v>
      </c>
      <c r="C140" s="47">
        <f t="shared" si="23"/>
        <v>0.95000000000000007</v>
      </c>
      <c r="D140" s="47" t="str">
        <f t="shared" si="24"/>
        <v>..</v>
      </c>
      <c r="E140" s="47" t="str">
        <f t="shared" si="25"/>
        <v>..</v>
      </c>
      <c r="F140" s="50"/>
      <c r="G140" s="50"/>
      <c r="H140" s="78"/>
      <c r="I140" s="79"/>
      <c r="J140" s="78"/>
      <c r="K140" s="79">
        <v>15</v>
      </c>
      <c r="L140" s="83">
        <v>1</v>
      </c>
      <c r="M140" s="83">
        <v>1</v>
      </c>
      <c r="N140" s="51" t="e">
        <v>#N/A</v>
      </c>
      <c r="O140" s="51" t="e">
        <v>#N/A</v>
      </c>
      <c r="P140" s="51" t="e">
        <v>#N/A</v>
      </c>
      <c r="Q140" s="51" t="e">
        <v>#N/A</v>
      </c>
      <c r="R140" s="51" t="e">
        <v>#N/A</v>
      </c>
      <c r="U140" s="47">
        <f t="shared" si="26"/>
        <v>0.85</v>
      </c>
      <c r="V140" s="47">
        <f t="shared" si="27"/>
        <v>1</v>
      </c>
      <c r="W140" s="47">
        <f t="shared" si="28"/>
        <v>1</v>
      </c>
      <c r="X140" s="47" t="str">
        <f t="shared" si="29"/>
        <v>..</v>
      </c>
      <c r="Y140" s="47" t="str">
        <f t="shared" si="30"/>
        <v>..</v>
      </c>
      <c r="Z140" s="47" t="str">
        <f t="shared" si="31"/>
        <v>..</v>
      </c>
      <c r="AA140" s="47" t="str">
        <f t="shared" si="32"/>
        <v>..</v>
      </c>
      <c r="AB140" s="47" t="str">
        <f t="shared" si="33"/>
        <v>..</v>
      </c>
    </row>
    <row r="141" spans="1:28" x14ac:dyDescent="0.35">
      <c r="A141" s="44" t="s">
        <v>137</v>
      </c>
      <c r="B141" s="50" t="s">
        <v>374</v>
      </c>
      <c r="C141" s="47">
        <f t="shared" si="23"/>
        <v>0.72555555555555562</v>
      </c>
      <c r="D141" s="47" t="str">
        <f t="shared" si="24"/>
        <v>..</v>
      </c>
      <c r="E141" s="47" t="str">
        <f t="shared" si="25"/>
        <v>..</v>
      </c>
      <c r="F141" s="50"/>
      <c r="G141" s="50"/>
      <c r="H141" s="78"/>
      <c r="I141" s="79"/>
      <c r="J141" s="78"/>
      <c r="K141" s="79">
        <v>49</v>
      </c>
      <c r="L141" s="83">
        <v>2</v>
      </c>
      <c r="M141" s="83">
        <v>2</v>
      </c>
      <c r="N141" s="51" t="e">
        <v>#N/A</v>
      </c>
      <c r="O141" s="51" t="e">
        <v>#N/A</v>
      </c>
      <c r="P141" s="51" t="e">
        <v>#N/A</v>
      </c>
      <c r="Q141" s="51" t="e">
        <v>#N/A</v>
      </c>
      <c r="R141" s="51" t="e">
        <v>#N/A</v>
      </c>
      <c r="U141" s="47">
        <f t="shared" si="26"/>
        <v>0.51</v>
      </c>
      <c r="V141" s="47">
        <f t="shared" si="27"/>
        <v>0.83333333333333337</v>
      </c>
      <c r="W141" s="47">
        <f t="shared" si="28"/>
        <v>0.83333333333333337</v>
      </c>
      <c r="X141" s="47" t="str">
        <f t="shared" si="29"/>
        <v>..</v>
      </c>
      <c r="Y141" s="47" t="str">
        <f t="shared" si="30"/>
        <v>..</v>
      </c>
      <c r="Z141" s="47" t="str">
        <f t="shared" si="31"/>
        <v>..</v>
      </c>
      <c r="AA141" s="47" t="str">
        <f t="shared" si="32"/>
        <v>..</v>
      </c>
      <c r="AB141" s="47" t="str">
        <f t="shared" si="33"/>
        <v>..</v>
      </c>
    </row>
    <row r="142" spans="1:28" x14ac:dyDescent="0.35">
      <c r="A142" s="44" t="s">
        <v>141</v>
      </c>
      <c r="B142" s="50" t="s">
        <v>375</v>
      </c>
      <c r="C142" s="47">
        <f t="shared" si="23"/>
        <v>0.62555555555555553</v>
      </c>
      <c r="D142" s="47" t="str">
        <f t="shared" si="24"/>
        <v>..</v>
      </c>
      <c r="E142" s="47" t="str">
        <f t="shared" si="25"/>
        <v>..</v>
      </c>
      <c r="F142" s="50"/>
      <c r="G142" s="50"/>
      <c r="H142" s="78"/>
      <c r="I142" s="79"/>
      <c r="J142" s="78"/>
      <c r="K142" s="79">
        <v>29</v>
      </c>
      <c r="L142" s="83">
        <v>4</v>
      </c>
      <c r="M142" s="83">
        <v>3</v>
      </c>
      <c r="N142" s="51" t="e">
        <v>#N/A</v>
      </c>
      <c r="O142" s="51" t="e">
        <v>#N/A</v>
      </c>
      <c r="P142" s="51" t="e">
        <v>#N/A</v>
      </c>
      <c r="Q142" s="51" t="e">
        <v>#N/A</v>
      </c>
      <c r="R142" s="51" t="e">
        <v>#N/A</v>
      </c>
      <c r="U142" s="47">
        <f t="shared" si="26"/>
        <v>0.71</v>
      </c>
      <c r="V142" s="47">
        <f t="shared" si="27"/>
        <v>0.5</v>
      </c>
      <c r="W142" s="47">
        <f t="shared" si="28"/>
        <v>0.66666666666666674</v>
      </c>
      <c r="X142" s="47" t="str">
        <f t="shared" si="29"/>
        <v>..</v>
      </c>
      <c r="Y142" s="47" t="str">
        <f t="shared" si="30"/>
        <v>..</v>
      </c>
      <c r="Z142" s="47" t="str">
        <f t="shared" si="31"/>
        <v>..</v>
      </c>
      <c r="AA142" s="47" t="str">
        <f t="shared" si="32"/>
        <v>..</v>
      </c>
      <c r="AB142" s="47" t="str">
        <f t="shared" si="33"/>
        <v>..</v>
      </c>
    </row>
    <row r="143" spans="1:28" x14ac:dyDescent="0.35">
      <c r="A143" s="44" t="s">
        <v>146</v>
      </c>
      <c r="B143" s="50" t="s">
        <v>376</v>
      </c>
      <c r="C143" s="47">
        <f t="shared" si="23"/>
        <v>0.58111111111111113</v>
      </c>
      <c r="D143" s="47" t="str">
        <f t="shared" si="24"/>
        <v>..</v>
      </c>
      <c r="E143" s="47" t="str">
        <f t="shared" si="25"/>
        <v>..</v>
      </c>
      <c r="F143" s="50"/>
      <c r="G143" s="50"/>
      <c r="H143" s="78"/>
      <c r="I143" s="79"/>
      <c r="J143" s="78"/>
      <c r="K143" s="79">
        <v>59</v>
      </c>
      <c r="L143" s="83">
        <v>3</v>
      </c>
      <c r="M143" s="83">
        <v>3</v>
      </c>
      <c r="N143" s="51" t="e">
        <v>#N/A</v>
      </c>
      <c r="O143" s="51" t="e">
        <v>#N/A</v>
      </c>
      <c r="P143" s="51" t="e">
        <v>#N/A</v>
      </c>
      <c r="Q143" s="51" t="e">
        <v>#N/A</v>
      </c>
      <c r="R143" s="51" t="e">
        <v>#N/A</v>
      </c>
      <c r="U143" s="47">
        <f t="shared" si="26"/>
        <v>0.41000000000000003</v>
      </c>
      <c r="V143" s="47">
        <f t="shared" si="27"/>
        <v>0.66666666666666674</v>
      </c>
      <c r="W143" s="47">
        <f t="shared" si="28"/>
        <v>0.66666666666666674</v>
      </c>
      <c r="X143" s="47" t="str">
        <f t="shared" si="29"/>
        <v>..</v>
      </c>
      <c r="Y143" s="47" t="str">
        <f t="shared" si="30"/>
        <v>..</v>
      </c>
      <c r="Z143" s="47" t="str">
        <f t="shared" si="31"/>
        <v>..</v>
      </c>
      <c r="AA143" s="47" t="str">
        <f t="shared" si="32"/>
        <v>..</v>
      </c>
      <c r="AB143" s="47" t="str">
        <f t="shared" si="33"/>
        <v>..</v>
      </c>
    </row>
    <row r="144" spans="1:28" x14ac:dyDescent="0.35">
      <c r="A144" s="44" t="s">
        <v>139</v>
      </c>
      <c r="B144" s="50" t="s">
        <v>377</v>
      </c>
      <c r="C144" s="47">
        <f t="shared" si="23"/>
        <v>0.67666666666666675</v>
      </c>
      <c r="D144" s="47" t="str">
        <f t="shared" si="24"/>
        <v>..</v>
      </c>
      <c r="E144" s="47" t="str">
        <f t="shared" si="25"/>
        <v>..</v>
      </c>
      <c r="F144" s="50"/>
      <c r="G144" s="50"/>
      <c r="H144" s="78"/>
      <c r="I144" s="79"/>
      <c r="J144" s="78"/>
      <c r="K144" s="79">
        <v>47</v>
      </c>
      <c r="L144" s="83">
        <v>2</v>
      </c>
      <c r="M144" s="83">
        <v>3</v>
      </c>
      <c r="N144" s="51" t="e">
        <v>#N/A</v>
      </c>
      <c r="O144" s="51" t="e">
        <v>#N/A</v>
      </c>
      <c r="P144" s="51" t="e">
        <v>#N/A</v>
      </c>
      <c r="Q144" s="51" t="e">
        <v>#N/A</v>
      </c>
      <c r="R144" s="51" t="e">
        <v>#N/A</v>
      </c>
      <c r="U144" s="47">
        <f t="shared" si="26"/>
        <v>0.53</v>
      </c>
      <c r="V144" s="47">
        <f t="shared" si="27"/>
        <v>0.83333333333333337</v>
      </c>
      <c r="W144" s="47">
        <f t="shared" si="28"/>
        <v>0.66666666666666674</v>
      </c>
      <c r="X144" s="47" t="str">
        <f t="shared" si="29"/>
        <v>..</v>
      </c>
      <c r="Y144" s="47" t="str">
        <f t="shared" si="30"/>
        <v>..</v>
      </c>
      <c r="Z144" s="47" t="str">
        <f t="shared" si="31"/>
        <v>..</v>
      </c>
      <c r="AA144" s="47" t="str">
        <f t="shared" si="32"/>
        <v>..</v>
      </c>
      <c r="AB144" s="47" t="str">
        <f t="shared" si="33"/>
        <v>..</v>
      </c>
    </row>
    <row r="145" spans="1:28" x14ac:dyDescent="0.35">
      <c r="A145" s="44" t="s">
        <v>140</v>
      </c>
      <c r="B145" s="50" t="s">
        <v>378</v>
      </c>
      <c r="C145" s="47">
        <f t="shared" si="23"/>
        <v>0.63111111111111118</v>
      </c>
      <c r="D145" s="47" t="str">
        <f t="shared" si="24"/>
        <v>..</v>
      </c>
      <c r="E145" s="47" t="str">
        <f t="shared" si="25"/>
        <v>..</v>
      </c>
      <c r="F145" s="50"/>
      <c r="G145" s="50"/>
      <c r="H145" s="78"/>
      <c r="I145" s="79"/>
      <c r="J145" s="78"/>
      <c r="K145" s="79">
        <v>44</v>
      </c>
      <c r="L145" s="83">
        <v>3</v>
      </c>
      <c r="M145" s="83">
        <v>3</v>
      </c>
      <c r="N145" s="51" t="e">
        <v>#N/A</v>
      </c>
      <c r="O145" s="51" t="e">
        <v>#N/A</v>
      </c>
      <c r="P145" s="51" t="e">
        <v>#N/A</v>
      </c>
      <c r="Q145" s="51" t="e">
        <v>#N/A</v>
      </c>
      <c r="R145" s="51" t="e">
        <v>#N/A</v>
      </c>
      <c r="U145" s="47">
        <f t="shared" si="26"/>
        <v>0.56000000000000005</v>
      </c>
      <c r="V145" s="47">
        <f t="shared" si="27"/>
        <v>0.66666666666666674</v>
      </c>
      <c r="W145" s="47">
        <f t="shared" si="28"/>
        <v>0.66666666666666674</v>
      </c>
      <c r="X145" s="47" t="str">
        <f t="shared" si="29"/>
        <v>..</v>
      </c>
      <c r="Y145" s="47" t="str">
        <f t="shared" si="30"/>
        <v>..</v>
      </c>
      <c r="Z145" s="47" t="str">
        <f t="shared" si="31"/>
        <v>..</v>
      </c>
      <c r="AA145" s="47" t="str">
        <f t="shared" si="32"/>
        <v>..</v>
      </c>
      <c r="AB145" s="47" t="str">
        <f t="shared" si="33"/>
        <v>..</v>
      </c>
    </row>
    <row r="146" spans="1:28" x14ac:dyDescent="0.35">
      <c r="A146" s="44" t="s">
        <v>142</v>
      </c>
      <c r="B146" s="50" t="s">
        <v>379</v>
      </c>
      <c r="C146" s="47">
        <f t="shared" si="23"/>
        <v>0.88722222222222236</v>
      </c>
      <c r="D146" s="47">
        <f t="shared" si="24"/>
        <v>0.75</v>
      </c>
      <c r="E146" s="47">
        <f t="shared" si="25"/>
        <v>0.58333333333333326</v>
      </c>
      <c r="F146" s="50"/>
      <c r="G146" s="50"/>
      <c r="H146" s="78"/>
      <c r="I146" s="79"/>
      <c r="J146" s="78"/>
      <c r="K146" s="79">
        <v>26</v>
      </c>
      <c r="L146" s="83">
        <v>1</v>
      </c>
      <c r="M146" s="83">
        <v>1</v>
      </c>
      <c r="N146" s="51">
        <v>3.5</v>
      </c>
      <c r="O146" s="51">
        <v>2.5</v>
      </c>
      <c r="P146" s="51">
        <v>2.5</v>
      </c>
      <c r="Q146" s="51">
        <v>1.5</v>
      </c>
      <c r="R146" s="51">
        <v>1.5</v>
      </c>
      <c r="U146" s="47">
        <f t="shared" si="26"/>
        <v>0.74</v>
      </c>
      <c r="V146" s="47">
        <f t="shared" si="27"/>
        <v>1</v>
      </c>
      <c r="W146" s="47">
        <f t="shared" si="28"/>
        <v>1</v>
      </c>
      <c r="X146" s="47">
        <f t="shared" si="29"/>
        <v>0.58333333333333326</v>
      </c>
      <c r="Y146" s="47">
        <f t="shared" si="30"/>
        <v>0.75</v>
      </c>
      <c r="Z146" s="47">
        <f t="shared" si="31"/>
        <v>0.75</v>
      </c>
      <c r="AA146" s="47">
        <f t="shared" si="32"/>
        <v>0.91666666666666663</v>
      </c>
      <c r="AB146" s="47">
        <f t="shared" si="33"/>
        <v>0.91666666666666663</v>
      </c>
    </row>
    <row r="147" spans="1:28" x14ac:dyDescent="0.35">
      <c r="A147" s="44" t="s">
        <v>145</v>
      </c>
      <c r="B147" s="50" t="s">
        <v>380</v>
      </c>
      <c r="C147" s="47">
        <f t="shared" si="23"/>
        <v>0.94000000000000006</v>
      </c>
      <c r="D147" s="47" t="str">
        <f t="shared" si="24"/>
        <v>..</v>
      </c>
      <c r="E147" s="47" t="str">
        <f t="shared" si="25"/>
        <v>..</v>
      </c>
      <c r="F147" s="50"/>
      <c r="G147" s="50"/>
      <c r="H147" s="78"/>
      <c r="I147" s="79"/>
      <c r="J147" s="78"/>
      <c r="K147" s="79">
        <v>18</v>
      </c>
      <c r="L147" s="83">
        <v>1</v>
      </c>
      <c r="M147" s="83">
        <v>1</v>
      </c>
      <c r="N147" s="51" t="e">
        <v>#N/A</v>
      </c>
      <c r="O147" s="51" t="e">
        <v>#N/A</v>
      </c>
      <c r="P147" s="51" t="e">
        <v>#N/A</v>
      </c>
      <c r="Q147" s="51" t="e">
        <v>#N/A</v>
      </c>
      <c r="R147" s="51" t="e">
        <v>#N/A</v>
      </c>
      <c r="U147" s="47">
        <f t="shared" si="26"/>
        <v>0.82000000000000006</v>
      </c>
      <c r="V147" s="47">
        <f t="shared" si="27"/>
        <v>1</v>
      </c>
      <c r="W147" s="47">
        <f t="shared" si="28"/>
        <v>1</v>
      </c>
      <c r="X147" s="47" t="str">
        <f t="shared" si="29"/>
        <v>..</v>
      </c>
      <c r="Y147" s="47" t="str">
        <f t="shared" si="30"/>
        <v>..</v>
      </c>
      <c r="Z147" s="47" t="str">
        <f t="shared" si="31"/>
        <v>..</v>
      </c>
      <c r="AA147" s="47" t="str">
        <f t="shared" si="32"/>
        <v>..</v>
      </c>
      <c r="AB147" s="47" t="str">
        <f t="shared" si="33"/>
        <v>..</v>
      </c>
    </row>
    <row r="148" spans="1:28" x14ac:dyDescent="0.35">
      <c r="A148" s="44" t="s">
        <v>147</v>
      </c>
      <c r="B148" s="50" t="s">
        <v>382</v>
      </c>
      <c r="C148" s="47">
        <f t="shared" si="23"/>
        <v>0.27666666666666667</v>
      </c>
      <c r="D148" s="47" t="str">
        <f t="shared" si="24"/>
        <v>..</v>
      </c>
      <c r="E148" s="47" t="str">
        <f t="shared" si="25"/>
        <v>..</v>
      </c>
      <c r="F148" s="50"/>
      <c r="G148" s="50"/>
      <c r="H148" s="78"/>
      <c r="I148" s="79"/>
      <c r="J148" s="78"/>
      <c r="K148" s="79">
        <v>67</v>
      </c>
      <c r="L148" s="83">
        <v>6</v>
      </c>
      <c r="M148" s="83">
        <v>5</v>
      </c>
      <c r="N148" s="51" t="e">
        <v>#N/A</v>
      </c>
      <c r="O148" s="51" t="e">
        <v>#N/A</v>
      </c>
      <c r="P148" s="51" t="e">
        <v>#N/A</v>
      </c>
      <c r="Q148" s="51" t="e">
        <v>#N/A</v>
      </c>
      <c r="R148" s="51" t="e">
        <v>#N/A</v>
      </c>
      <c r="U148" s="47">
        <f t="shared" si="26"/>
        <v>0.32999999999999996</v>
      </c>
      <c r="V148" s="47">
        <f t="shared" si="27"/>
        <v>0.16666666666666663</v>
      </c>
      <c r="W148" s="47">
        <f t="shared" si="28"/>
        <v>0.33333333333333337</v>
      </c>
      <c r="X148" s="47" t="str">
        <f t="shared" si="29"/>
        <v>..</v>
      </c>
      <c r="Y148" s="47" t="str">
        <f t="shared" si="30"/>
        <v>..</v>
      </c>
      <c r="Z148" s="47" t="str">
        <f t="shared" si="31"/>
        <v>..</v>
      </c>
      <c r="AA148" s="47" t="str">
        <f t="shared" si="32"/>
        <v>..</v>
      </c>
      <c r="AB148" s="47" t="str">
        <f t="shared" si="33"/>
        <v>..</v>
      </c>
    </row>
    <row r="149" spans="1:28" x14ac:dyDescent="0.35">
      <c r="A149" s="44" t="s">
        <v>148</v>
      </c>
      <c r="B149" s="50" t="s">
        <v>383</v>
      </c>
      <c r="C149" s="47">
        <f t="shared" si="23"/>
        <v>0.68</v>
      </c>
      <c r="D149" s="47">
        <f t="shared" si="24"/>
        <v>0.54166666666666674</v>
      </c>
      <c r="E149" s="47">
        <f t="shared" si="25"/>
        <v>0.54166666666666674</v>
      </c>
      <c r="F149" s="50"/>
      <c r="G149" s="50"/>
      <c r="H149" s="78"/>
      <c r="I149" s="79"/>
      <c r="J149" s="78"/>
      <c r="K149" s="79">
        <v>42</v>
      </c>
      <c r="L149" s="83">
        <v>2</v>
      </c>
      <c r="M149" s="83">
        <v>2</v>
      </c>
      <c r="N149" s="51">
        <v>3.75</v>
      </c>
      <c r="O149" s="51">
        <v>3.75</v>
      </c>
      <c r="P149" s="51">
        <v>4.25</v>
      </c>
      <c r="Q149" s="51">
        <v>2.5</v>
      </c>
      <c r="R149" s="51">
        <v>3.25</v>
      </c>
      <c r="U149" s="47">
        <f t="shared" si="26"/>
        <v>0.58000000000000007</v>
      </c>
      <c r="V149" s="47">
        <f t="shared" si="27"/>
        <v>0.83333333333333337</v>
      </c>
      <c r="W149" s="47">
        <f t="shared" si="28"/>
        <v>0.83333333333333337</v>
      </c>
      <c r="X149" s="47">
        <f t="shared" si="29"/>
        <v>0.54166666666666674</v>
      </c>
      <c r="Y149" s="47">
        <f t="shared" si="30"/>
        <v>0.54166666666666674</v>
      </c>
      <c r="Z149" s="47">
        <f t="shared" si="31"/>
        <v>0.45833333333333337</v>
      </c>
      <c r="AA149" s="47">
        <f t="shared" si="32"/>
        <v>0.75</v>
      </c>
      <c r="AB149" s="47">
        <f t="shared" si="33"/>
        <v>0.625</v>
      </c>
    </row>
    <row r="150" spans="1:28" x14ac:dyDescent="0.35">
      <c r="A150" s="44" t="s">
        <v>149</v>
      </c>
      <c r="B150" s="50" t="s">
        <v>384</v>
      </c>
      <c r="C150" s="47">
        <f t="shared" si="23"/>
        <v>0.13249999999999998</v>
      </c>
      <c r="D150" s="47">
        <f t="shared" si="24"/>
        <v>0.125</v>
      </c>
      <c r="E150" s="47">
        <f t="shared" si="25"/>
        <v>4.166666666666663E-2</v>
      </c>
      <c r="F150" s="50"/>
      <c r="G150" s="50"/>
      <c r="H150" s="78"/>
      <c r="I150" s="79"/>
      <c r="J150" s="78"/>
      <c r="K150" s="79">
        <v>83</v>
      </c>
      <c r="L150" s="83">
        <v>6</v>
      </c>
      <c r="M150" s="83">
        <v>6</v>
      </c>
      <c r="N150" s="51">
        <v>6.75</v>
      </c>
      <c r="O150" s="51">
        <v>6.25</v>
      </c>
      <c r="P150" s="51">
        <v>6.5</v>
      </c>
      <c r="Q150" s="51">
        <v>6</v>
      </c>
      <c r="R150" s="51">
        <v>6.75</v>
      </c>
      <c r="U150" s="47">
        <f t="shared" si="26"/>
        <v>0.17000000000000004</v>
      </c>
      <c r="V150" s="47">
        <f t="shared" si="27"/>
        <v>0.16666666666666663</v>
      </c>
      <c r="W150" s="47">
        <f t="shared" si="28"/>
        <v>0.16666666666666663</v>
      </c>
      <c r="X150" s="47">
        <f t="shared" si="29"/>
        <v>4.166666666666663E-2</v>
      </c>
      <c r="Y150" s="47">
        <f t="shared" si="30"/>
        <v>0.125</v>
      </c>
      <c r="Z150" s="47">
        <f t="shared" si="31"/>
        <v>8.333333333333337E-2</v>
      </c>
      <c r="AA150" s="47">
        <f t="shared" si="32"/>
        <v>0.16666666666666663</v>
      </c>
      <c r="AB150" s="47">
        <f t="shared" si="33"/>
        <v>4.166666666666663E-2</v>
      </c>
    </row>
    <row r="151" spans="1:28" x14ac:dyDescent="0.35">
      <c r="A151" s="44" t="s">
        <v>150</v>
      </c>
      <c r="B151" s="50" t="s">
        <v>385</v>
      </c>
      <c r="C151" s="47">
        <f t="shared" si="23"/>
        <v>0.18111111111111108</v>
      </c>
      <c r="D151" s="47" t="str">
        <f t="shared" si="24"/>
        <v>..</v>
      </c>
      <c r="E151" s="47" t="str">
        <f t="shared" si="25"/>
        <v>..</v>
      </c>
      <c r="F151" s="50"/>
      <c r="G151" s="50"/>
      <c r="H151" s="78"/>
      <c r="I151" s="79"/>
      <c r="J151" s="78"/>
      <c r="K151" s="79">
        <v>79</v>
      </c>
      <c r="L151" s="83">
        <v>6</v>
      </c>
      <c r="M151" s="83">
        <v>6</v>
      </c>
      <c r="N151" s="51" t="e">
        <v>#N/A</v>
      </c>
      <c r="O151" s="51" t="e">
        <v>#N/A</v>
      </c>
      <c r="P151" s="51" t="e">
        <v>#N/A</v>
      </c>
      <c r="Q151" s="51" t="e">
        <v>#N/A</v>
      </c>
      <c r="R151" s="51" t="e">
        <v>#N/A</v>
      </c>
      <c r="U151" s="47">
        <f t="shared" si="26"/>
        <v>0.20999999999999996</v>
      </c>
      <c r="V151" s="47">
        <f t="shared" si="27"/>
        <v>0.16666666666666663</v>
      </c>
      <c r="W151" s="47">
        <f t="shared" si="28"/>
        <v>0.16666666666666663</v>
      </c>
      <c r="X151" s="47" t="str">
        <f t="shared" si="29"/>
        <v>..</v>
      </c>
      <c r="Y151" s="47" t="str">
        <f t="shared" si="30"/>
        <v>..</v>
      </c>
      <c r="Z151" s="47" t="str">
        <f t="shared" si="31"/>
        <v>..</v>
      </c>
      <c r="AA151" s="47" t="str">
        <f t="shared" si="32"/>
        <v>..</v>
      </c>
      <c r="AB151" s="47" t="str">
        <f t="shared" si="33"/>
        <v>..</v>
      </c>
    </row>
    <row r="152" spans="1:28" x14ac:dyDescent="0.35">
      <c r="A152" s="44" t="s">
        <v>92</v>
      </c>
      <c r="B152" s="50" t="s">
        <v>503</v>
      </c>
      <c r="C152" s="47">
        <f t="shared" si="23"/>
        <v>0.93333333333333324</v>
      </c>
      <c r="D152" s="47" t="str">
        <f t="shared" si="24"/>
        <v>..</v>
      </c>
      <c r="E152" s="47" t="str">
        <f t="shared" si="25"/>
        <v>..</v>
      </c>
      <c r="F152" s="50"/>
      <c r="G152" s="50"/>
      <c r="H152" s="78"/>
      <c r="I152" s="79"/>
      <c r="J152" s="78"/>
      <c r="K152" s="79">
        <v>20</v>
      </c>
      <c r="L152" s="83">
        <v>1</v>
      </c>
      <c r="M152" s="83">
        <v>1</v>
      </c>
      <c r="N152" s="51" t="e">
        <v>#N/A</v>
      </c>
      <c r="O152" s="51" t="e">
        <v>#N/A</v>
      </c>
      <c r="P152" s="51" t="e">
        <v>#N/A</v>
      </c>
      <c r="Q152" s="51" t="e">
        <v>#N/A</v>
      </c>
      <c r="R152" s="51" t="e">
        <v>#N/A</v>
      </c>
      <c r="U152" s="47">
        <f t="shared" si="26"/>
        <v>0.8</v>
      </c>
      <c r="V152" s="47">
        <f t="shared" si="27"/>
        <v>1</v>
      </c>
      <c r="W152" s="47">
        <f t="shared" si="28"/>
        <v>1</v>
      </c>
      <c r="X152" s="47" t="str">
        <f t="shared" si="29"/>
        <v>..</v>
      </c>
      <c r="Y152" s="47" t="str">
        <f t="shared" si="30"/>
        <v>..</v>
      </c>
      <c r="Z152" s="47" t="str">
        <f t="shared" si="31"/>
        <v>..</v>
      </c>
      <c r="AA152" s="47" t="str">
        <f t="shared" si="32"/>
        <v>..</v>
      </c>
      <c r="AB152" s="47" t="str">
        <f t="shared" si="33"/>
        <v>..</v>
      </c>
    </row>
    <row r="153" spans="1:28" x14ac:dyDescent="0.35">
      <c r="A153" s="44" t="s">
        <v>99</v>
      </c>
      <c r="B153" s="50" t="s">
        <v>445</v>
      </c>
      <c r="C153" s="47">
        <f t="shared" si="23"/>
        <v>0.95000000000000007</v>
      </c>
      <c r="D153" s="47" t="str">
        <f t="shared" si="24"/>
        <v>..</v>
      </c>
      <c r="E153" s="47" t="str">
        <f t="shared" si="25"/>
        <v>..</v>
      </c>
      <c r="F153" s="50"/>
      <c r="G153" s="50"/>
      <c r="H153" s="78"/>
      <c r="I153" s="79"/>
      <c r="J153" s="78"/>
      <c r="K153" s="79">
        <v>15</v>
      </c>
      <c r="L153" s="83">
        <v>1</v>
      </c>
      <c r="M153" s="83">
        <v>1</v>
      </c>
      <c r="N153" s="51" t="e">
        <v>#N/A</v>
      </c>
      <c r="O153" s="51" t="e">
        <v>#N/A</v>
      </c>
      <c r="P153" s="51" t="e">
        <v>#N/A</v>
      </c>
      <c r="Q153" s="51" t="e">
        <v>#N/A</v>
      </c>
      <c r="R153" s="51" t="e">
        <v>#N/A</v>
      </c>
      <c r="U153" s="47">
        <f t="shared" si="26"/>
        <v>0.85</v>
      </c>
      <c r="V153" s="47">
        <f t="shared" si="27"/>
        <v>1</v>
      </c>
      <c r="W153" s="47">
        <f t="shared" si="28"/>
        <v>1</v>
      </c>
      <c r="X153" s="47" t="str">
        <f t="shared" si="29"/>
        <v>..</v>
      </c>
      <c r="Y153" s="47" t="str">
        <f t="shared" si="30"/>
        <v>..</v>
      </c>
      <c r="Z153" s="47" t="str">
        <f t="shared" si="31"/>
        <v>..</v>
      </c>
      <c r="AA153" s="47" t="str">
        <f t="shared" si="32"/>
        <v>..</v>
      </c>
      <c r="AB153" s="47" t="str">
        <f t="shared" si="33"/>
        <v>..</v>
      </c>
    </row>
    <row r="154" spans="1:28" x14ac:dyDescent="0.35">
      <c r="A154" s="44" t="s">
        <v>187</v>
      </c>
      <c r="B154" s="50" t="s">
        <v>530</v>
      </c>
      <c r="C154" s="47">
        <f t="shared" si="23"/>
        <v>0.94333333333333336</v>
      </c>
      <c r="D154" s="47" t="str">
        <f t="shared" si="24"/>
        <v>..</v>
      </c>
      <c r="E154" s="47" t="str">
        <f t="shared" si="25"/>
        <v>..</v>
      </c>
      <c r="F154" s="50"/>
      <c r="G154" s="50"/>
      <c r="H154" s="78"/>
      <c r="I154" s="79"/>
      <c r="J154" s="78"/>
      <c r="K154" s="79">
        <v>17</v>
      </c>
      <c r="L154" s="83">
        <v>1</v>
      </c>
      <c r="M154" s="83">
        <v>1</v>
      </c>
      <c r="N154" s="51" t="e">
        <v>#N/A</v>
      </c>
      <c r="O154" s="51" t="e">
        <v>#N/A</v>
      </c>
      <c r="P154" s="51" t="e">
        <v>#N/A</v>
      </c>
      <c r="Q154" s="51" t="e">
        <v>#N/A</v>
      </c>
      <c r="R154" s="51" t="e">
        <v>#N/A</v>
      </c>
      <c r="U154" s="47">
        <f t="shared" si="26"/>
        <v>0.83</v>
      </c>
      <c r="V154" s="47">
        <f t="shared" si="27"/>
        <v>1</v>
      </c>
      <c r="W154" s="47">
        <f t="shared" si="28"/>
        <v>1</v>
      </c>
      <c r="X154" s="47" t="str">
        <f t="shared" si="29"/>
        <v>..</v>
      </c>
      <c r="Y154" s="47" t="str">
        <f t="shared" si="30"/>
        <v>..</v>
      </c>
      <c r="Z154" s="47" t="str">
        <f t="shared" si="31"/>
        <v>..</v>
      </c>
      <c r="AA154" s="47" t="str">
        <f t="shared" si="32"/>
        <v>..</v>
      </c>
      <c r="AB154" s="47" t="str">
        <f t="shared" si="33"/>
        <v>..</v>
      </c>
    </row>
    <row r="155" spans="1:28" x14ac:dyDescent="0.35">
      <c r="A155" s="44" t="s">
        <v>192</v>
      </c>
      <c r="B155" s="50" t="s">
        <v>386</v>
      </c>
      <c r="C155" s="47">
        <f t="shared" si="23"/>
        <v>0.78888888888888886</v>
      </c>
      <c r="D155" s="47" t="str">
        <f t="shared" si="24"/>
        <v>..</v>
      </c>
      <c r="E155" s="47" t="str">
        <f t="shared" si="25"/>
        <v>..</v>
      </c>
      <c r="F155" s="50"/>
      <c r="G155" s="50"/>
      <c r="H155" s="78"/>
      <c r="I155" s="79"/>
      <c r="J155" s="78"/>
      <c r="K155" s="79">
        <v>30</v>
      </c>
      <c r="L155" s="83">
        <v>2</v>
      </c>
      <c r="M155" s="83">
        <v>2</v>
      </c>
      <c r="N155" s="51" t="e">
        <v>#N/A</v>
      </c>
      <c r="O155" s="51" t="e">
        <v>#N/A</v>
      </c>
      <c r="P155" s="51" t="e">
        <v>#N/A</v>
      </c>
      <c r="Q155" s="51" t="e">
        <v>#N/A</v>
      </c>
      <c r="R155" s="51" t="e">
        <v>#N/A</v>
      </c>
      <c r="U155" s="47">
        <f t="shared" si="26"/>
        <v>0.7</v>
      </c>
      <c r="V155" s="47">
        <f t="shared" si="27"/>
        <v>0.83333333333333337</v>
      </c>
      <c r="W155" s="47">
        <f t="shared" si="28"/>
        <v>0.83333333333333337</v>
      </c>
      <c r="X155" s="47" t="str">
        <f t="shared" si="29"/>
        <v>..</v>
      </c>
      <c r="Y155" s="47" t="str">
        <f t="shared" si="30"/>
        <v>..</v>
      </c>
      <c r="Z155" s="47" t="str">
        <f t="shared" si="31"/>
        <v>..</v>
      </c>
      <c r="AA155" s="47" t="str">
        <f t="shared" si="32"/>
        <v>..</v>
      </c>
      <c r="AB155" s="47" t="str">
        <f t="shared" si="33"/>
        <v>..</v>
      </c>
    </row>
    <row r="156" spans="1:28" x14ac:dyDescent="0.35">
      <c r="A156" s="44" t="s">
        <v>158</v>
      </c>
      <c r="B156" s="50" t="s">
        <v>447</v>
      </c>
      <c r="C156" s="47">
        <f t="shared" si="23"/>
        <v>0.94666666666666666</v>
      </c>
      <c r="D156" s="47" t="str">
        <f t="shared" si="24"/>
        <v>..</v>
      </c>
      <c r="E156" s="47" t="str">
        <f t="shared" si="25"/>
        <v>..</v>
      </c>
      <c r="F156" s="50"/>
      <c r="G156" s="50"/>
      <c r="H156" s="78"/>
      <c r="I156" s="79"/>
      <c r="J156" s="78"/>
      <c r="K156" s="79">
        <v>16</v>
      </c>
      <c r="L156" s="83">
        <v>1</v>
      </c>
      <c r="M156" s="83">
        <v>1</v>
      </c>
      <c r="N156" s="51" t="e">
        <v>#N/A</v>
      </c>
      <c r="O156" s="51" t="e">
        <v>#N/A</v>
      </c>
      <c r="P156" s="51" t="e">
        <v>#N/A</v>
      </c>
      <c r="Q156" s="51" t="e">
        <v>#N/A</v>
      </c>
      <c r="R156" s="51" t="e">
        <v>#N/A</v>
      </c>
      <c r="U156" s="47">
        <f t="shared" si="26"/>
        <v>0.84</v>
      </c>
      <c r="V156" s="47">
        <f t="shared" si="27"/>
        <v>1</v>
      </c>
      <c r="W156" s="47">
        <f t="shared" si="28"/>
        <v>1</v>
      </c>
      <c r="X156" s="47" t="str">
        <f t="shared" si="29"/>
        <v>..</v>
      </c>
      <c r="Y156" s="47" t="str">
        <f t="shared" si="30"/>
        <v>..</v>
      </c>
      <c r="Z156" s="47" t="str">
        <f t="shared" si="31"/>
        <v>..</v>
      </c>
      <c r="AA156" s="47" t="str">
        <f t="shared" si="32"/>
        <v>..</v>
      </c>
      <c r="AB156" s="47" t="str">
        <f t="shared" si="33"/>
        <v>..</v>
      </c>
    </row>
    <row r="157" spans="1:28" x14ac:dyDescent="0.35">
      <c r="A157" s="44" t="s">
        <v>161</v>
      </c>
      <c r="B157" s="50" t="s">
        <v>531</v>
      </c>
      <c r="C157" s="47">
        <f t="shared" si="23"/>
        <v>0.79555555555555557</v>
      </c>
      <c r="D157" s="47" t="str">
        <f t="shared" si="24"/>
        <v>..</v>
      </c>
      <c r="E157" s="47" t="str">
        <f t="shared" si="25"/>
        <v>..</v>
      </c>
      <c r="F157" s="50"/>
      <c r="G157" s="50"/>
      <c r="H157" s="78"/>
      <c r="I157" s="79"/>
      <c r="J157" s="78"/>
      <c r="K157" s="79">
        <v>28</v>
      </c>
      <c r="L157" s="83">
        <v>2</v>
      </c>
      <c r="M157" s="83">
        <v>2</v>
      </c>
      <c r="N157" s="51" t="e">
        <v>#N/A</v>
      </c>
      <c r="O157" s="51" t="e">
        <v>#N/A</v>
      </c>
      <c r="P157" s="51" t="e">
        <v>#N/A</v>
      </c>
      <c r="Q157" s="51" t="e">
        <v>#N/A</v>
      </c>
      <c r="R157" s="51" t="e">
        <v>#N/A</v>
      </c>
      <c r="U157" s="47">
        <f t="shared" si="26"/>
        <v>0.72</v>
      </c>
      <c r="V157" s="47">
        <f t="shared" si="27"/>
        <v>0.83333333333333337</v>
      </c>
      <c r="W157" s="47">
        <f t="shared" si="28"/>
        <v>0.83333333333333337</v>
      </c>
      <c r="X157" s="47" t="str">
        <f t="shared" si="29"/>
        <v>..</v>
      </c>
      <c r="Y157" s="47" t="str">
        <f t="shared" si="30"/>
        <v>..</v>
      </c>
      <c r="Z157" s="47" t="str">
        <f t="shared" si="31"/>
        <v>..</v>
      </c>
      <c r="AA157" s="47" t="str">
        <f t="shared" si="32"/>
        <v>..</v>
      </c>
      <c r="AB157" s="47" t="str">
        <f t="shared" si="33"/>
        <v>..</v>
      </c>
    </row>
    <row r="158" spans="1:28" x14ac:dyDescent="0.35">
      <c r="A158" s="44" t="s">
        <v>151</v>
      </c>
      <c r="B158" s="50" t="s">
        <v>388</v>
      </c>
      <c r="C158" s="47">
        <f t="shared" si="23"/>
        <v>5.6666666666666678E-2</v>
      </c>
      <c r="D158" s="47" t="str">
        <f t="shared" si="24"/>
        <v>..</v>
      </c>
      <c r="E158" s="47" t="str">
        <f t="shared" si="25"/>
        <v>..</v>
      </c>
      <c r="F158" s="50"/>
      <c r="G158" s="50"/>
      <c r="H158" s="78"/>
      <c r="I158" s="79"/>
      <c r="J158" s="78"/>
      <c r="K158" s="79">
        <v>83</v>
      </c>
      <c r="L158" s="83">
        <v>7</v>
      </c>
      <c r="M158" s="83">
        <v>7</v>
      </c>
      <c r="N158" s="51" t="e">
        <v>#N/A</v>
      </c>
      <c r="O158" s="51" t="e">
        <v>#N/A</v>
      </c>
      <c r="P158" s="51" t="e">
        <v>#N/A</v>
      </c>
      <c r="Q158" s="51" t="e">
        <v>#N/A</v>
      </c>
      <c r="R158" s="51" t="e">
        <v>#N/A</v>
      </c>
      <c r="U158" s="47">
        <f t="shared" si="26"/>
        <v>0.17000000000000004</v>
      </c>
      <c r="V158" s="47">
        <f t="shared" si="27"/>
        <v>0</v>
      </c>
      <c r="W158" s="47">
        <f t="shared" si="28"/>
        <v>0</v>
      </c>
      <c r="X158" s="47" t="str">
        <f t="shared" si="29"/>
        <v>..</v>
      </c>
      <c r="Y158" s="47" t="str">
        <f t="shared" si="30"/>
        <v>..</v>
      </c>
      <c r="Z158" s="47" t="str">
        <f t="shared" si="31"/>
        <v>..</v>
      </c>
      <c r="AA158" s="47" t="str">
        <f t="shared" si="32"/>
        <v>..</v>
      </c>
      <c r="AB158" s="47" t="str">
        <f t="shared" si="33"/>
        <v>..</v>
      </c>
    </row>
    <row r="159" spans="1:28" x14ac:dyDescent="0.35">
      <c r="A159" s="44" t="s">
        <v>153</v>
      </c>
      <c r="B159" s="50" t="s">
        <v>389</v>
      </c>
      <c r="C159" s="47">
        <f t="shared" si="23"/>
        <v>0.72888888888888903</v>
      </c>
      <c r="D159" s="47" t="str">
        <f t="shared" si="24"/>
        <v>..</v>
      </c>
      <c r="E159" s="47" t="str">
        <f t="shared" si="25"/>
        <v>..</v>
      </c>
      <c r="F159" s="50"/>
      <c r="G159" s="50"/>
      <c r="H159" s="78"/>
      <c r="I159" s="79"/>
      <c r="J159" s="78"/>
      <c r="K159" s="79">
        <v>48</v>
      </c>
      <c r="L159" s="83">
        <v>2</v>
      </c>
      <c r="M159" s="83">
        <v>2</v>
      </c>
      <c r="N159" s="51" t="e">
        <v>#N/A</v>
      </c>
      <c r="O159" s="51" t="e">
        <v>#N/A</v>
      </c>
      <c r="P159" s="51" t="e">
        <v>#N/A</v>
      </c>
      <c r="Q159" s="51" t="e">
        <v>#N/A</v>
      </c>
      <c r="R159" s="51" t="e">
        <v>#N/A</v>
      </c>
      <c r="U159" s="47">
        <f t="shared" si="26"/>
        <v>0.52</v>
      </c>
      <c r="V159" s="47">
        <f t="shared" si="27"/>
        <v>0.83333333333333337</v>
      </c>
      <c r="W159" s="47">
        <f t="shared" si="28"/>
        <v>0.83333333333333337</v>
      </c>
      <c r="X159" s="47" t="str">
        <f t="shared" si="29"/>
        <v>..</v>
      </c>
      <c r="Y159" s="47" t="str">
        <f t="shared" si="30"/>
        <v>..</v>
      </c>
      <c r="Z159" s="47" t="str">
        <f t="shared" si="31"/>
        <v>..</v>
      </c>
      <c r="AA159" s="47" t="str">
        <f t="shared" si="32"/>
        <v>..</v>
      </c>
      <c r="AB159" s="47" t="str">
        <f t="shared" si="33"/>
        <v>..</v>
      </c>
    </row>
    <row r="160" spans="1:28" x14ac:dyDescent="0.35">
      <c r="A160" s="44" t="s">
        <v>194</v>
      </c>
      <c r="B160" s="50" t="s">
        <v>532</v>
      </c>
      <c r="C160" s="47">
        <f t="shared" si="23"/>
        <v>0.69027777777777777</v>
      </c>
      <c r="D160" s="47">
        <f t="shared" si="24"/>
        <v>0.41666666666666663</v>
      </c>
      <c r="E160" s="47">
        <f t="shared" si="25"/>
        <v>0.45833333333333337</v>
      </c>
      <c r="F160" s="50"/>
      <c r="G160" s="50"/>
      <c r="H160" s="78"/>
      <c r="I160" s="79"/>
      <c r="J160" s="78"/>
      <c r="K160" s="79">
        <v>40</v>
      </c>
      <c r="L160" s="83">
        <v>2</v>
      </c>
      <c r="M160" s="83">
        <v>2</v>
      </c>
      <c r="N160" s="51">
        <v>4.25</v>
      </c>
      <c r="O160" s="51">
        <v>4.5</v>
      </c>
      <c r="P160" s="51">
        <v>4.25</v>
      </c>
      <c r="Q160" s="51">
        <v>2.25</v>
      </c>
      <c r="R160" s="51">
        <v>3.25</v>
      </c>
      <c r="U160" s="47">
        <f t="shared" si="26"/>
        <v>0.6</v>
      </c>
      <c r="V160" s="47">
        <f t="shared" si="27"/>
        <v>0.83333333333333337</v>
      </c>
      <c r="W160" s="47">
        <f t="shared" si="28"/>
        <v>0.83333333333333337</v>
      </c>
      <c r="X160" s="47">
        <f t="shared" si="29"/>
        <v>0.45833333333333337</v>
      </c>
      <c r="Y160" s="47">
        <f t="shared" si="30"/>
        <v>0.41666666666666663</v>
      </c>
      <c r="Z160" s="47">
        <f t="shared" si="31"/>
        <v>0.45833333333333337</v>
      </c>
      <c r="AA160" s="47">
        <f t="shared" si="32"/>
        <v>0.79166666666666663</v>
      </c>
      <c r="AB160" s="47">
        <f t="shared" si="33"/>
        <v>0.625</v>
      </c>
    </row>
    <row r="161" spans="1:28" x14ac:dyDescent="0.35">
      <c r="A161" s="44" t="s">
        <v>167</v>
      </c>
      <c r="B161" s="50" t="s">
        <v>390</v>
      </c>
      <c r="C161" s="47">
        <f t="shared" si="23"/>
        <v>0.61111111111111116</v>
      </c>
      <c r="D161" s="47" t="str">
        <f t="shared" si="24"/>
        <v>..</v>
      </c>
      <c r="E161" s="47" t="str">
        <f t="shared" si="25"/>
        <v>..</v>
      </c>
      <c r="F161" s="50"/>
      <c r="G161" s="50"/>
      <c r="H161" s="78"/>
      <c r="I161" s="79"/>
      <c r="J161" s="78"/>
      <c r="K161" s="79">
        <v>50</v>
      </c>
      <c r="L161" s="83">
        <v>3</v>
      </c>
      <c r="M161" s="83">
        <v>3</v>
      </c>
      <c r="N161" s="51" t="e">
        <v>#N/A</v>
      </c>
      <c r="O161" s="51" t="e">
        <v>#N/A</v>
      </c>
      <c r="P161" s="51" t="e">
        <v>#N/A</v>
      </c>
      <c r="Q161" s="51" t="e">
        <v>#N/A</v>
      </c>
      <c r="R161" s="51" t="e">
        <v>#N/A</v>
      </c>
      <c r="U161" s="47">
        <f t="shared" si="26"/>
        <v>0.5</v>
      </c>
      <c r="V161" s="47">
        <f t="shared" si="27"/>
        <v>0.66666666666666674</v>
      </c>
      <c r="W161" s="47">
        <f t="shared" si="28"/>
        <v>0.66666666666666674</v>
      </c>
      <c r="X161" s="47" t="str">
        <f t="shared" si="29"/>
        <v>..</v>
      </c>
      <c r="Y161" s="47" t="str">
        <f t="shared" si="30"/>
        <v>..</v>
      </c>
      <c r="Z161" s="47" t="str">
        <f t="shared" si="31"/>
        <v>..</v>
      </c>
      <c r="AA161" s="47" t="str">
        <f t="shared" si="32"/>
        <v>..</v>
      </c>
      <c r="AB161" s="47" t="str">
        <f t="shared" si="33"/>
        <v>..</v>
      </c>
    </row>
    <row r="162" spans="1:28" x14ac:dyDescent="0.35">
      <c r="A162" s="44" t="s">
        <v>156</v>
      </c>
      <c r="B162" s="50" t="s">
        <v>391</v>
      </c>
      <c r="C162" s="47">
        <f t="shared" si="23"/>
        <v>0.61111111111111116</v>
      </c>
      <c r="D162" s="47" t="str">
        <f t="shared" si="24"/>
        <v>..</v>
      </c>
      <c r="E162" s="47" t="str">
        <f t="shared" si="25"/>
        <v>..</v>
      </c>
      <c r="F162" s="50"/>
      <c r="G162" s="50"/>
      <c r="H162" s="78"/>
      <c r="I162" s="79"/>
      <c r="J162" s="78"/>
      <c r="K162" s="79">
        <v>50</v>
      </c>
      <c r="L162" s="83">
        <v>3</v>
      </c>
      <c r="M162" s="83">
        <v>3</v>
      </c>
      <c r="N162" s="51" t="e">
        <v>#N/A</v>
      </c>
      <c r="O162" s="51" t="e">
        <v>#N/A</v>
      </c>
      <c r="P162" s="51" t="e">
        <v>#N/A</v>
      </c>
      <c r="Q162" s="51" t="e">
        <v>#N/A</v>
      </c>
      <c r="R162" s="51" t="e">
        <v>#N/A</v>
      </c>
      <c r="U162" s="47">
        <f t="shared" si="26"/>
        <v>0.5</v>
      </c>
      <c r="V162" s="47">
        <f t="shared" si="27"/>
        <v>0.66666666666666674</v>
      </c>
      <c r="W162" s="47">
        <f t="shared" si="28"/>
        <v>0.66666666666666674</v>
      </c>
      <c r="X162" s="47" t="str">
        <f t="shared" si="29"/>
        <v>..</v>
      </c>
      <c r="Y162" s="47" t="str">
        <f t="shared" si="30"/>
        <v>..</v>
      </c>
      <c r="Z162" s="47" t="str">
        <f t="shared" si="31"/>
        <v>..</v>
      </c>
      <c r="AA162" s="47" t="str">
        <f t="shared" si="32"/>
        <v>..</v>
      </c>
      <c r="AB162" s="47" t="str">
        <f t="shared" si="33"/>
        <v>..</v>
      </c>
    </row>
    <row r="163" spans="1:28" x14ac:dyDescent="0.35">
      <c r="A163" s="44" t="s">
        <v>154</v>
      </c>
      <c r="B163" s="50" t="s">
        <v>392</v>
      </c>
      <c r="C163" s="47">
        <f t="shared" si="23"/>
        <v>0.44333333333333336</v>
      </c>
      <c r="D163" s="47" t="str">
        <f t="shared" si="24"/>
        <v>..</v>
      </c>
      <c r="E163" s="47" t="str">
        <f t="shared" si="25"/>
        <v>..</v>
      </c>
      <c r="F163" s="50"/>
      <c r="G163" s="50"/>
      <c r="H163" s="78"/>
      <c r="I163" s="79"/>
      <c r="J163" s="78"/>
      <c r="K163" s="79">
        <v>67</v>
      </c>
      <c r="L163" s="83">
        <v>4</v>
      </c>
      <c r="M163" s="83">
        <v>4</v>
      </c>
      <c r="N163" s="51" t="e">
        <v>#N/A</v>
      </c>
      <c r="O163" s="51" t="e">
        <v>#N/A</v>
      </c>
      <c r="P163" s="51" t="e">
        <v>#N/A</v>
      </c>
      <c r="Q163" s="51" t="e">
        <v>#N/A</v>
      </c>
      <c r="R163" s="51" t="e">
        <v>#N/A</v>
      </c>
      <c r="U163" s="47">
        <f t="shared" si="26"/>
        <v>0.32999999999999996</v>
      </c>
      <c r="V163" s="47">
        <f t="shared" si="27"/>
        <v>0.5</v>
      </c>
      <c r="W163" s="47">
        <f t="shared" si="28"/>
        <v>0.5</v>
      </c>
      <c r="X163" s="47" t="str">
        <f t="shared" si="29"/>
        <v>..</v>
      </c>
      <c r="Y163" s="47" t="str">
        <f t="shared" si="30"/>
        <v>..</v>
      </c>
      <c r="Z163" s="47" t="str">
        <f t="shared" si="31"/>
        <v>..</v>
      </c>
      <c r="AA163" s="47" t="str">
        <f t="shared" si="32"/>
        <v>..</v>
      </c>
      <c r="AB163" s="47" t="str">
        <f t="shared" si="33"/>
        <v>..</v>
      </c>
    </row>
    <row r="164" spans="1:28" x14ac:dyDescent="0.35">
      <c r="A164" s="44" t="s">
        <v>163</v>
      </c>
      <c r="B164" s="50" t="s">
        <v>504</v>
      </c>
      <c r="C164" s="47">
        <f t="shared" si="23"/>
        <v>0.86972222222222229</v>
      </c>
      <c r="D164" s="47">
        <f t="shared" si="24"/>
        <v>0.66666666666666674</v>
      </c>
      <c r="E164" s="47">
        <f t="shared" si="25"/>
        <v>0.54166666666666674</v>
      </c>
      <c r="F164" s="50"/>
      <c r="G164" s="50"/>
      <c r="H164" s="78"/>
      <c r="I164" s="79"/>
      <c r="J164" s="78"/>
      <c r="K164" s="79">
        <v>24</v>
      </c>
      <c r="L164" s="83">
        <v>1</v>
      </c>
      <c r="M164" s="83">
        <v>1</v>
      </c>
      <c r="N164" s="51">
        <v>3.75</v>
      </c>
      <c r="O164" s="51">
        <v>3</v>
      </c>
      <c r="P164" s="51">
        <v>3</v>
      </c>
      <c r="Q164" s="51">
        <v>1.75</v>
      </c>
      <c r="R164" s="51">
        <v>1.5</v>
      </c>
      <c r="U164" s="47">
        <f t="shared" si="26"/>
        <v>0.76</v>
      </c>
      <c r="V164" s="47">
        <f t="shared" si="27"/>
        <v>1</v>
      </c>
      <c r="W164" s="47">
        <f t="shared" si="28"/>
        <v>1</v>
      </c>
      <c r="X164" s="47">
        <f t="shared" si="29"/>
        <v>0.54166666666666674</v>
      </c>
      <c r="Y164" s="47">
        <f t="shared" si="30"/>
        <v>0.66666666666666674</v>
      </c>
      <c r="Z164" s="47">
        <f t="shared" si="31"/>
        <v>0.66666666666666674</v>
      </c>
      <c r="AA164" s="47">
        <f t="shared" si="32"/>
        <v>0.875</v>
      </c>
      <c r="AB164" s="47">
        <f t="shared" si="33"/>
        <v>0.91666666666666663</v>
      </c>
    </row>
    <row r="165" spans="1:28" x14ac:dyDescent="0.35">
      <c r="A165" s="44" t="s">
        <v>164</v>
      </c>
      <c r="B165" s="50" t="s">
        <v>393</v>
      </c>
      <c r="C165" s="47">
        <f t="shared" si="23"/>
        <v>0.88194444444444453</v>
      </c>
      <c r="D165" s="47">
        <f t="shared" si="24"/>
        <v>0.875</v>
      </c>
      <c r="E165" s="47">
        <f t="shared" si="25"/>
        <v>0.75</v>
      </c>
      <c r="F165" s="50"/>
      <c r="G165" s="50"/>
      <c r="H165" s="78"/>
      <c r="I165" s="79"/>
      <c r="J165" s="78"/>
      <c r="K165" s="79">
        <v>25</v>
      </c>
      <c r="L165" s="83">
        <v>1</v>
      </c>
      <c r="M165" s="83">
        <v>1</v>
      </c>
      <c r="N165" s="51">
        <v>2.5</v>
      </c>
      <c r="O165" s="51">
        <v>1.75</v>
      </c>
      <c r="P165" s="51">
        <v>2.25</v>
      </c>
      <c r="Q165" s="51">
        <v>2</v>
      </c>
      <c r="R165" s="51">
        <v>1.5</v>
      </c>
      <c r="U165" s="47">
        <f t="shared" si="26"/>
        <v>0.75</v>
      </c>
      <c r="V165" s="47">
        <f t="shared" si="27"/>
        <v>1</v>
      </c>
      <c r="W165" s="47">
        <f t="shared" si="28"/>
        <v>1</v>
      </c>
      <c r="X165" s="47">
        <f t="shared" si="29"/>
        <v>0.75</v>
      </c>
      <c r="Y165" s="47">
        <f t="shared" si="30"/>
        <v>0.875</v>
      </c>
      <c r="Z165" s="47">
        <f t="shared" si="31"/>
        <v>0.79166666666666663</v>
      </c>
      <c r="AA165" s="47">
        <f t="shared" si="32"/>
        <v>0.83333333333333337</v>
      </c>
      <c r="AB165" s="47">
        <f t="shared" si="33"/>
        <v>0.91666666666666663</v>
      </c>
    </row>
    <row r="166" spans="1:28" x14ac:dyDescent="0.35">
      <c r="A166" s="44" t="s">
        <v>155</v>
      </c>
      <c r="B166" s="50" t="s">
        <v>394</v>
      </c>
      <c r="C166" s="47">
        <f t="shared" si="23"/>
        <v>0.68444444444444452</v>
      </c>
      <c r="D166" s="47" t="str">
        <f t="shared" si="24"/>
        <v>..</v>
      </c>
      <c r="E166" s="47" t="str">
        <f t="shared" si="25"/>
        <v>..</v>
      </c>
      <c r="F166" s="50"/>
      <c r="G166" s="50"/>
      <c r="H166" s="78"/>
      <c r="I166" s="79"/>
      <c r="J166" s="78"/>
      <c r="K166" s="79">
        <v>28</v>
      </c>
      <c r="L166" s="83">
        <v>3</v>
      </c>
      <c r="M166" s="83">
        <v>3</v>
      </c>
      <c r="N166" s="51" t="e">
        <v>#N/A</v>
      </c>
      <c r="O166" s="51" t="e">
        <v>#N/A</v>
      </c>
      <c r="P166" s="51" t="e">
        <v>#N/A</v>
      </c>
      <c r="Q166" s="51" t="e">
        <v>#N/A</v>
      </c>
      <c r="R166" s="51" t="e">
        <v>#N/A</v>
      </c>
      <c r="U166" s="47">
        <f t="shared" si="26"/>
        <v>0.72</v>
      </c>
      <c r="V166" s="47">
        <f t="shared" si="27"/>
        <v>0.66666666666666674</v>
      </c>
      <c r="W166" s="47">
        <f t="shared" si="28"/>
        <v>0.66666666666666674</v>
      </c>
      <c r="X166" s="47" t="str">
        <f t="shared" si="29"/>
        <v>..</v>
      </c>
      <c r="Y166" s="47" t="str">
        <f t="shared" si="30"/>
        <v>..</v>
      </c>
      <c r="Z166" s="47" t="str">
        <f t="shared" si="31"/>
        <v>..</v>
      </c>
      <c r="AA166" s="47" t="str">
        <f t="shared" si="32"/>
        <v>..</v>
      </c>
      <c r="AB166" s="47" t="str">
        <f t="shared" si="33"/>
        <v>..</v>
      </c>
    </row>
    <row r="167" spans="1:28" x14ac:dyDescent="0.35">
      <c r="A167" s="44" t="s">
        <v>159</v>
      </c>
      <c r="B167" s="50" t="s">
        <v>395</v>
      </c>
      <c r="C167" s="47">
        <f t="shared" si="23"/>
        <v>6.9999999999999993E-2</v>
      </c>
      <c r="D167" s="47" t="str">
        <f t="shared" si="24"/>
        <v>..</v>
      </c>
      <c r="E167" s="47" t="str">
        <f t="shared" si="25"/>
        <v>..</v>
      </c>
      <c r="F167" s="50"/>
      <c r="G167" s="50"/>
      <c r="H167" s="78"/>
      <c r="I167" s="79"/>
      <c r="J167" s="78"/>
      <c r="K167" s="79">
        <v>79</v>
      </c>
      <c r="L167" s="83">
        <v>7</v>
      </c>
      <c r="M167" s="83">
        <v>7</v>
      </c>
      <c r="N167" s="51" t="e">
        <v>#N/A</v>
      </c>
      <c r="O167" s="51" t="e">
        <v>#N/A</v>
      </c>
      <c r="P167" s="51" t="e">
        <v>#N/A</v>
      </c>
      <c r="Q167" s="51" t="e">
        <v>#N/A</v>
      </c>
      <c r="R167" s="51" t="e">
        <v>#N/A</v>
      </c>
      <c r="U167" s="47">
        <f t="shared" si="26"/>
        <v>0.20999999999999996</v>
      </c>
      <c r="V167" s="47">
        <f t="shared" si="27"/>
        <v>0</v>
      </c>
      <c r="W167" s="47">
        <f t="shared" si="28"/>
        <v>0</v>
      </c>
      <c r="X167" s="47" t="str">
        <f t="shared" si="29"/>
        <v>..</v>
      </c>
      <c r="Y167" s="47" t="str">
        <f t="shared" si="30"/>
        <v>..</v>
      </c>
      <c r="Z167" s="47" t="str">
        <f t="shared" si="31"/>
        <v>..</v>
      </c>
      <c r="AA167" s="47" t="str">
        <f t="shared" si="32"/>
        <v>..</v>
      </c>
      <c r="AB167" s="47" t="str">
        <f t="shared" si="33"/>
        <v>..</v>
      </c>
    </row>
    <row r="168" spans="1:28" x14ac:dyDescent="0.35">
      <c r="A168" s="44" t="s">
        <v>195</v>
      </c>
      <c r="B168" s="50" t="s">
        <v>396</v>
      </c>
      <c r="C168" s="47">
        <f t="shared" si="23"/>
        <v>0.76555555555555566</v>
      </c>
      <c r="D168" s="47" t="str">
        <f t="shared" si="24"/>
        <v>..</v>
      </c>
      <c r="E168" s="47" t="str">
        <f t="shared" si="25"/>
        <v>..</v>
      </c>
      <c r="F168" s="50"/>
      <c r="G168" s="50"/>
      <c r="H168" s="78"/>
      <c r="I168" s="79"/>
      <c r="J168" s="78"/>
      <c r="K168" s="79">
        <v>37</v>
      </c>
      <c r="L168" s="83">
        <v>2</v>
      </c>
      <c r="M168" s="83">
        <v>2</v>
      </c>
      <c r="N168" s="51" t="e">
        <v>#N/A</v>
      </c>
      <c r="O168" s="51" t="e">
        <v>#N/A</v>
      </c>
      <c r="P168" s="51" t="e">
        <v>#N/A</v>
      </c>
      <c r="Q168" s="51" t="e">
        <v>#N/A</v>
      </c>
      <c r="R168" s="51" t="e">
        <v>#N/A</v>
      </c>
      <c r="U168" s="47">
        <f t="shared" si="26"/>
        <v>0.63</v>
      </c>
      <c r="V168" s="47">
        <f t="shared" si="27"/>
        <v>0.83333333333333337</v>
      </c>
      <c r="W168" s="47">
        <f t="shared" si="28"/>
        <v>0.83333333333333337</v>
      </c>
      <c r="X168" s="47" t="str">
        <f t="shared" si="29"/>
        <v>..</v>
      </c>
      <c r="Y168" s="47" t="str">
        <f t="shared" si="30"/>
        <v>..</v>
      </c>
      <c r="Z168" s="47" t="str">
        <f t="shared" si="31"/>
        <v>..</v>
      </c>
      <c r="AA168" s="47" t="str">
        <f t="shared" si="32"/>
        <v>..</v>
      </c>
      <c r="AB168" s="47" t="str">
        <f t="shared" si="33"/>
        <v>..</v>
      </c>
    </row>
    <row r="169" spans="1:28" x14ac:dyDescent="0.35">
      <c r="A169" s="44" t="s">
        <v>93</v>
      </c>
      <c r="B169" s="50" t="s">
        <v>397</v>
      </c>
      <c r="C169" s="47">
        <f t="shared" si="23"/>
        <v>0.77888888888888896</v>
      </c>
      <c r="D169" s="47" t="str">
        <f t="shared" si="24"/>
        <v>..</v>
      </c>
      <c r="E169" s="47" t="str">
        <f t="shared" si="25"/>
        <v>..</v>
      </c>
      <c r="F169" s="50"/>
      <c r="G169" s="50"/>
      <c r="H169" s="78"/>
      <c r="I169" s="79"/>
      <c r="J169" s="78"/>
      <c r="K169" s="79">
        <v>33</v>
      </c>
      <c r="L169" s="83">
        <v>2</v>
      </c>
      <c r="M169" s="83">
        <v>2</v>
      </c>
      <c r="N169" s="51" t="e">
        <v>#N/A</v>
      </c>
      <c r="O169" s="51" t="e">
        <v>#N/A</v>
      </c>
      <c r="P169" s="51" t="e">
        <v>#N/A</v>
      </c>
      <c r="Q169" s="51" t="e">
        <v>#N/A</v>
      </c>
      <c r="R169" s="51" t="e">
        <v>#N/A</v>
      </c>
      <c r="U169" s="47">
        <f t="shared" si="26"/>
        <v>0.66999999999999993</v>
      </c>
      <c r="V169" s="47">
        <f t="shared" si="27"/>
        <v>0.83333333333333337</v>
      </c>
      <c r="W169" s="47">
        <f t="shared" si="28"/>
        <v>0.83333333333333337</v>
      </c>
      <c r="X169" s="47" t="str">
        <f t="shared" si="29"/>
        <v>..</v>
      </c>
      <c r="Y169" s="47" t="str">
        <f t="shared" si="30"/>
        <v>..</v>
      </c>
      <c r="Z169" s="47" t="str">
        <f t="shared" si="31"/>
        <v>..</v>
      </c>
      <c r="AA169" s="47" t="str">
        <f t="shared" si="32"/>
        <v>..</v>
      </c>
      <c r="AB169" s="47" t="str">
        <f t="shared" si="33"/>
        <v>..</v>
      </c>
    </row>
    <row r="170" spans="1:28" x14ac:dyDescent="0.35">
      <c r="A170" s="44" t="s">
        <v>160</v>
      </c>
      <c r="B170" s="50" t="s">
        <v>450</v>
      </c>
      <c r="C170" s="47">
        <f t="shared" si="23"/>
        <v>0.16222222222222218</v>
      </c>
      <c r="D170" s="47" t="str">
        <f t="shared" si="24"/>
        <v>..</v>
      </c>
      <c r="E170" s="47" t="str">
        <f t="shared" si="25"/>
        <v>..</v>
      </c>
      <c r="F170" s="50"/>
      <c r="G170" s="50"/>
      <c r="H170" s="78"/>
      <c r="I170" s="79"/>
      <c r="J170" s="78"/>
      <c r="K170" s="79">
        <v>68</v>
      </c>
      <c r="L170" s="83">
        <v>7</v>
      </c>
      <c r="M170" s="83">
        <v>6</v>
      </c>
      <c r="N170" s="51" t="e">
        <v>#N/A</v>
      </c>
      <c r="O170" s="51" t="e">
        <v>#N/A</v>
      </c>
      <c r="P170" s="51" t="e">
        <v>#N/A</v>
      </c>
      <c r="Q170" s="51" t="e">
        <v>#N/A</v>
      </c>
      <c r="R170" s="51" t="e">
        <v>#N/A</v>
      </c>
      <c r="U170" s="47">
        <f t="shared" si="26"/>
        <v>0.31999999999999995</v>
      </c>
      <c r="V170" s="47">
        <f t="shared" si="27"/>
        <v>0</v>
      </c>
      <c r="W170" s="47">
        <f t="shared" si="28"/>
        <v>0.16666666666666663</v>
      </c>
      <c r="X170" s="47" t="str">
        <f t="shared" si="29"/>
        <v>..</v>
      </c>
      <c r="Y170" s="47" t="str">
        <f t="shared" si="30"/>
        <v>..</v>
      </c>
      <c r="Z170" s="47" t="str">
        <f t="shared" si="31"/>
        <v>..</v>
      </c>
      <c r="AA170" s="47" t="str">
        <f t="shared" si="32"/>
        <v>..</v>
      </c>
      <c r="AB170" s="47" t="str">
        <f t="shared" si="33"/>
        <v>..</v>
      </c>
    </row>
    <row r="171" spans="1:28" x14ac:dyDescent="0.35">
      <c r="A171" s="44" t="s">
        <v>52</v>
      </c>
      <c r="B171" s="50" t="s">
        <v>398</v>
      </c>
      <c r="C171" s="47">
        <f t="shared" si="23"/>
        <v>0.90666666666666662</v>
      </c>
      <c r="D171" s="47" t="str">
        <f t="shared" si="24"/>
        <v>..</v>
      </c>
      <c r="E171" s="47" t="str">
        <f t="shared" si="25"/>
        <v>..</v>
      </c>
      <c r="F171" s="50"/>
      <c r="G171" s="50"/>
      <c r="H171" s="78"/>
      <c r="I171" s="79"/>
      <c r="J171" s="78"/>
      <c r="K171" s="79">
        <v>28</v>
      </c>
      <c r="L171" s="83">
        <v>1</v>
      </c>
      <c r="M171" s="83">
        <v>1</v>
      </c>
      <c r="N171" s="51" t="e">
        <v>#N/A</v>
      </c>
      <c r="O171" s="51" t="e">
        <v>#N/A</v>
      </c>
      <c r="P171" s="51" t="e">
        <v>#N/A</v>
      </c>
      <c r="Q171" s="51" t="e">
        <v>#N/A</v>
      </c>
      <c r="R171" s="51" t="e">
        <v>#N/A</v>
      </c>
      <c r="U171" s="47">
        <f t="shared" si="26"/>
        <v>0.72</v>
      </c>
      <c r="V171" s="47">
        <f t="shared" si="27"/>
        <v>1</v>
      </c>
      <c r="W171" s="47">
        <f t="shared" si="28"/>
        <v>1</v>
      </c>
      <c r="X171" s="47" t="str">
        <f t="shared" si="29"/>
        <v>..</v>
      </c>
      <c r="Y171" s="47" t="str">
        <f t="shared" si="30"/>
        <v>..</v>
      </c>
      <c r="Z171" s="47" t="str">
        <f t="shared" si="31"/>
        <v>..</v>
      </c>
      <c r="AA171" s="47" t="str">
        <f t="shared" si="32"/>
        <v>..</v>
      </c>
      <c r="AB171" s="47" t="str">
        <f t="shared" si="33"/>
        <v>..</v>
      </c>
    </row>
    <row r="172" spans="1:28" x14ac:dyDescent="0.35">
      <c r="A172" s="44" t="s">
        <v>101</v>
      </c>
      <c r="B172" s="50" t="s">
        <v>399</v>
      </c>
      <c r="C172" s="47">
        <f t="shared" si="23"/>
        <v>0.30222222222222223</v>
      </c>
      <c r="D172" s="47" t="str">
        <f t="shared" si="24"/>
        <v>..</v>
      </c>
      <c r="E172" s="47" t="str">
        <f t="shared" si="25"/>
        <v>..</v>
      </c>
      <c r="F172" s="50"/>
      <c r="G172" s="50"/>
      <c r="H172" s="78"/>
      <c r="I172" s="79"/>
      <c r="J172" s="78"/>
      <c r="K172" s="79">
        <v>76</v>
      </c>
      <c r="L172" s="83">
        <v>5</v>
      </c>
      <c r="M172" s="83">
        <v>5</v>
      </c>
      <c r="N172" s="51" t="e">
        <v>#N/A</v>
      </c>
      <c r="O172" s="51" t="e">
        <v>#N/A</v>
      </c>
      <c r="P172" s="51" t="e">
        <v>#N/A</v>
      </c>
      <c r="Q172" s="51" t="e">
        <v>#N/A</v>
      </c>
      <c r="R172" s="51" t="e">
        <v>#N/A</v>
      </c>
      <c r="U172" s="47">
        <f t="shared" si="26"/>
        <v>0.24</v>
      </c>
      <c r="V172" s="47">
        <f t="shared" si="27"/>
        <v>0.33333333333333337</v>
      </c>
      <c r="W172" s="47">
        <f t="shared" si="28"/>
        <v>0.33333333333333337</v>
      </c>
      <c r="X172" s="47" t="str">
        <f t="shared" si="29"/>
        <v>..</v>
      </c>
      <c r="Y172" s="47" t="str">
        <f t="shared" si="30"/>
        <v>..</v>
      </c>
      <c r="Z172" s="47" t="str">
        <f t="shared" si="31"/>
        <v>..</v>
      </c>
      <c r="AA172" s="47" t="str">
        <f t="shared" si="32"/>
        <v>..</v>
      </c>
      <c r="AB172" s="47" t="str">
        <f t="shared" si="33"/>
        <v>..</v>
      </c>
    </row>
    <row r="173" spans="1:28" x14ac:dyDescent="0.35">
      <c r="A173" s="44" t="s">
        <v>152</v>
      </c>
      <c r="B173" s="50" t="s">
        <v>400</v>
      </c>
      <c r="C173" s="47">
        <f t="shared" si="23"/>
        <v>6.3333333333333311E-2</v>
      </c>
      <c r="D173" s="47" t="str">
        <f t="shared" si="24"/>
        <v>..</v>
      </c>
      <c r="E173" s="47" t="str">
        <f t="shared" si="25"/>
        <v>..</v>
      </c>
      <c r="F173" s="50"/>
      <c r="G173" s="50"/>
      <c r="H173" s="78"/>
      <c r="I173" s="79"/>
      <c r="J173" s="78"/>
      <c r="K173" s="79">
        <v>81</v>
      </c>
      <c r="L173" s="83">
        <v>7</v>
      </c>
      <c r="M173" s="83">
        <v>7</v>
      </c>
      <c r="N173" s="51" t="e">
        <v>#N/A</v>
      </c>
      <c r="O173" s="51" t="e">
        <v>#N/A</v>
      </c>
      <c r="P173" s="51" t="e">
        <v>#N/A</v>
      </c>
      <c r="Q173" s="51" t="e">
        <v>#N/A</v>
      </c>
      <c r="R173" s="51" t="e">
        <v>#N/A</v>
      </c>
      <c r="U173" s="47">
        <f t="shared" si="26"/>
        <v>0.18999999999999995</v>
      </c>
      <c r="V173" s="47">
        <f t="shared" si="27"/>
        <v>0</v>
      </c>
      <c r="W173" s="47">
        <f t="shared" si="28"/>
        <v>0</v>
      </c>
      <c r="X173" s="47" t="str">
        <f t="shared" si="29"/>
        <v>..</v>
      </c>
      <c r="Y173" s="47" t="str">
        <f t="shared" si="30"/>
        <v>..</v>
      </c>
      <c r="Z173" s="47" t="str">
        <f t="shared" si="31"/>
        <v>..</v>
      </c>
      <c r="AA173" s="47" t="str">
        <f t="shared" si="32"/>
        <v>..</v>
      </c>
      <c r="AB173" s="47" t="str">
        <f t="shared" si="33"/>
        <v>..</v>
      </c>
    </row>
    <row r="174" spans="1:28" x14ac:dyDescent="0.35">
      <c r="A174" s="44" t="s">
        <v>162</v>
      </c>
      <c r="B174" s="50" t="s">
        <v>401</v>
      </c>
      <c r="C174" s="47">
        <f t="shared" si="23"/>
        <v>0.79222222222222227</v>
      </c>
      <c r="D174" s="47" t="str">
        <f t="shared" si="24"/>
        <v>..</v>
      </c>
      <c r="E174" s="47" t="str">
        <f t="shared" si="25"/>
        <v>..</v>
      </c>
      <c r="F174" s="50"/>
      <c r="G174" s="50"/>
      <c r="H174" s="78"/>
      <c r="I174" s="79"/>
      <c r="J174" s="78"/>
      <c r="K174" s="79">
        <v>29</v>
      </c>
      <c r="L174" s="83">
        <v>2</v>
      </c>
      <c r="M174" s="83">
        <v>2</v>
      </c>
      <c r="N174" s="51" t="e">
        <v>#N/A</v>
      </c>
      <c r="O174" s="51" t="e">
        <v>#N/A</v>
      </c>
      <c r="P174" s="51" t="e">
        <v>#N/A</v>
      </c>
      <c r="Q174" s="51" t="e">
        <v>#N/A</v>
      </c>
      <c r="R174" s="51" t="e">
        <v>#N/A</v>
      </c>
      <c r="U174" s="47">
        <f t="shared" si="26"/>
        <v>0.71</v>
      </c>
      <c r="V174" s="47">
        <f t="shared" si="27"/>
        <v>0.83333333333333337</v>
      </c>
      <c r="W174" s="47">
        <f t="shared" si="28"/>
        <v>0.83333333333333337</v>
      </c>
      <c r="X174" s="47" t="str">
        <f t="shared" si="29"/>
        <v>..</v>
      </c>
      <c r="Y174" s="47" t="str">
        <f t="shared" si="30"/>
        <v>..</v>
      </c>
      <c r="Z174" s="47" t="str">
        <f t="shared" si="31"/>
        <v>..</v>
      </c>
      <c r="AA174" s="47" t="str">
        <f t="shared" si="32"/>
        <v>..</v>
      </c>
      <c r="AB174" s="47" t="str">
        <f t="shared" si="33"/>
        <v>..</v>
      </c>
    </row>
    <row r="175" spans="1:28" x14ac:dyDescent="0.35">
      <c r="A175" s="44" t="s">
        <v>166</v>
      </c>
      <c r="B175" s="50" t="s">
        <v>402</v>
      </c>
      <c r="C175" s="47">
        <f t="shared" si="23"/>
        <v>0.18111111111111111</v>
      </c>
      <c r="D175" s="47" t="str">
        <f t="shared" si="24"/>
        <v>..</v>
      </c>
      <c r="E175" s="47" t="str">
        <f t="shared" si="25"/>
        <v>..</v>
      </c>
      <c r="F175" s="50"/>
      <c r="G175" s="50"/>
      <c r="H175" s="78"/>
      <c r="I175" s="79"/>
      <c r="J175" s="78"/>
      <c r="K175" s="79">
        <v>79</v>
      </c>
      <c r="L175" s="83">
        <v>7</v>
      </c>
      <c r="M175" s="83">
        <v>5</v>
      </c>
      <c r="N175" s="51" t="e">
        <v>#N/A</v>
      </c>
      <c r="O175" s="51" t="e">
        <v>#N/A</v>
      </c>
      <c r="P175" s="51" t="e">
        <v>#N/A</v>
      </c>
      <c r="Q175" s="51" t="e">
        <v>#N/A</v>
      </c>
      <c r="R175" s="51" t="e">
        <v>#N/A</v>
      </c>
      <c r="U175" s="47">
        <f t="shared" si="26"/>
        <v>0.20999999999999996</v>
      </c>
      <c r="V175" s="47">
        <f t="shared" si="27"/>
        <v>0</v>
      </c>
      <c r="W175" s="47">
        <f t="shared" si="28"/>
        <v>0.33333333333333337</v>
      </c>
      <c r="X175" s="47" t="str">
        <f t="shared" si="29"/>
        <v>..</v>
      </c>
      <c r="Y175" s="47" t="str">
        <f t="shared" si="30"/>
        <v>..</v>
      </c>
      <c r="Z175" s="47" t="str">
        <f t="shared" si="31"/>
        <v>..</v>
      </c>
      <c r="AA175" s="47" t="str">
        <f t="shared" si="32"/>
        <v>..</v>
      </c>
      <c r="AB175" s="47" t="str">
        <f t="shared" si="33"/>
        <v>..</v>
      </c>
    </row>
    <row r="176" spans="1:28" x14ac:dyDescent="0.35">
      <c r="A176" s="44" t="s">
        <v>165</v>
      </c>
      <c r="B176" s="50" t="s">
        <v>403</v>
      </c>
      <c r="C176" s="47">
        <f t="shared" si="23"/>
        <v>0.96666666666666667</v>
      </c>
      <c r="D176" s="47" t="str">
        <f t="shared" si="24"/>
        <v>..</v>
      </c>
      <c r="E176" s="47" t="str">
        <f t="shared" si="25"/>
        <v>..</v>
      </c>
      <c r="F176" s="50"/>
      <c r="G176" s="50"/>
      <c r="H176" s="78"/>
      <c r="I176" s="79"/>
      <c r="J176" s="78"/>
      <c r="K176" s="79">
        <v>10</v>
      </c>
      <c r="L176" s="83">
        <v>1</v>
      </c>
      <c r="M176" s="83">
        <v>1</v>
      </c>
      <c r="N176" s="51" t="e">
        <v>#N/A</v>
      </c>
      <c r="O176" s="51" t="e">
        <v>#N/A</v>
      </c>
      <c r="P176" s="51" t="e">
        <v>#N/A</v>
      </c>
      <c r="Q176" s="51" t="e">
        <v>#N/A</v>
      </c>
      <c r="R176" s="51" t="e">
        <v>#N/A</v>
      </c>
      <c r="U176" s="47">
        <f t="shared" si="26"/>
        <v>0.9</v>
      </c>
      <c r="V176" s="47">
        <f t="shared" si="27"/>
        <v>1</v>
      </c>
      <c r="W176" s="47">
        <f t="shared" si="28"/>
        <v>1</v>
      </c>
      <c r="X176" s="47" t="str">
        <f t="shared" si="29"/>
        <v>..</v>
      </c>
      <c r="Y176" s="47" t="str">
        <f t="shared" si="30"/>
        <v>..</v>
      </c>
      <c r="Z176" s="47" t="str">
        <f t="shared" si="31"/>
        <v>..</v>
      </c>
      <c r="AA176" s="47" t="str">
        <f t="shared" si="32"/>
        <v>..</v>
      </c>
      <c r="AB176" s="47" t="str">
        <f t="shared" si="33"/>
        <v>..</v>
      </c>
    </row>
    <row r="177" spans="1:29" x14ac:dyDescent="0.35">
      <c r="A177" s="44" t="s">
        <v>30</v>
      </c>
      <c r="B177" s="50" t="s">
        <v>404</v>
      </c>
      <c r="C177" s="47">
        <f t="shared" si="23"/>
        <v>0.95666666666666667</v>
      </c>
      <c r="D177" s="47" t="str">
        <f t="shared" si="24"/>
        <v>..</v>
      </c>
      <c r="E177" s="47" t="str">
        <f t="shared" si="25"/>
        <v>..</v>
      </c>
      <c r="F177" s="50"/>
      <c r="G177" s="50"/>
      <c r="H177" s="78"/>
      <c r="I177" s="79"/>
      <c r="J177" s="78"/>
      <c r="K177" s="79">
        <v>13</v>
      </c>
      <c r="L177" s="83">
        <v>1</v>
      </c>
      <c r="M177" s="83">
        <v>1</v>
      </c>
      <c r="N177" s="51" t="e">
        <v>#N/A</v>
      </c>
      <c r="O177" s="51" t="e">
        <v>#N/A</v>
      </c>
      <c r="P177" s="51" t="e">
        <v>#N/A</v>
      </c>
      <c r="Q177" s="51" t="e">
        <v>#N/A</v>
      </c>
      <c r="R177" s="51" t="e">
        <v>#N/A</v>
      </c>
      <c r="U177" s="47">
        <f t="shared" si="26"/>
        <v>0.87</v>
      </c>
      <c r="V177" s="47">
        <f t="shared" si="27"/>
        <v>1</v>
      </c>
      <c r="W177" s="47">
        <f t="shared" si="28"/>
        <v>1</v>
      </c>
      <c r="X177" s="47" t="str">
        <f t="shared" si="29"/>
        <v>..</v>
      </c>
      <c r="Y177" s="47" t="str">
        <f t="shared" si="30"/>
        <v>..</v>
      </c>
      <c r="Z177" s="47" t="str">
        <f t="shared" si="31"/>
        <v>..</v>
      </c>
      <c r="AA177" s="47" t="str">
        <f t="shared" si="32"/>
        <v>..</v>
      </c>
      <c r="AB177" s="47" t="str">
        <f t="shared" si="33"/>
        <v>..</v>
      </c>
    </row>
    <row r="178" spans="1:29" x14ac:dyDescent="0.35">
      <c r="A178" s="44" t="s">
        <v>168</v>
      </c>
      <c r="B178" s="50" t="s">
        <v>405</v>
      </c>
      <c r="C178" s="47">
        <f t="shared" si="23"/>
        <v>3.3333333333333326E-2</v>
      </c>
      <c r="D178" s="47" t="str">
        <f t="shared" si="24"/>
        <v>..</v>
      </c>
      <c r="E178" s="47" t="str">
        <f t="shared" si="25"/>
        <v>..</v>
      </c>
      <c r="F178" s="50"/>
      <c r="G178" s="50"/>
      <c r="H178" s="78"/>
      <c r="I178" s="79"/>
      <c r="J178" s="78"/>
      <c r="K178" s="79">
        <v>90</v>
      </c>
      <c r="L178" s="83">
        <v>7</v>
      </c>
      <c r="M178" s="83">
        <v>7</v>
      </c>
      <c r="N178" s="51" t="e">
        <v>#N/A</v>
      </c>
      <c r="O178" s="51" t="e">
        <v>#N/A</v>
      </c>
      <c r="P178" s="51" t="e">
        <v>#N/A</v>
      </c>
      <c r="Q178" s="51" t="e">
        <v>#N/A</v>
      </c>
      <c r="R178" s="51" t="e">
        <v>#N/A</v>
      </c>
      <c r="U178" s="47">
        <f t="shared" si="26"/>
        <v>9.9999999999999978E-2</v>
      </c>
      <c r="V178" s="47">
        <f t="shared" si="27"/>
        <v>0</v>
      </c>
      <c r="W178" s="47">
        <f t="shared" si="28"/>
        <v>0</v>
      </c>
      <c r="X178" s="47" t="str">
        <f t="shared" si="29"/>
        <v>..</v>
      </c>
      <c r="Y178" s="47" t="str">
        <f t="shared" si="30"/>
        <v>..</v>
      </c>
      <c r="Z178" s="47" t="str">
        <f t="shared" si="31"/>
        <v>..</v>
      </c>
      <c r="AA178" s="47" t="str">
        <f t="shared" si="32"/>
        <v>..</v>
      </c>
      <c r="AB178" s="47" t="str">
        <f t="shared" si="33"/>
        <v>..</v>
      </c>
      <c r="AC178" s="1" t="s">
        <v>456</v>
      </c>
    </row>
    <row r="179" spans="1:29" x14ac:dyDescent="0.35">
      <c r="A179" s="44" t="s">
        <v>180</v>
      </c>
      <c r="B179" s="50" t="s">
        <v>406</v>
      </c>
      <c r="C179" s="47">
        <f t="shared" si="23"/>
        <v>0.85444444444444445</v>
      </c>
      <c r="D179" s="47" t="str">
        <f t="shared" si="24"/>
        <v>..</v>
      </c>
      <c r="E179" s="47" t="str">
        <f t="shared" si="25"/>
        <v>..</v>
      </c>
      <c r="F179" s="50"/>
      <c r="G179" s="50"/>
      <c r="H179" s="78"/>
      <c r="I179" s="79"/>
      <c r="J179" s="78"/>
      <c r="K179" s="79">
        <v>27</v>
      </c>
      <c r="L179" s="83">
        <v>1</v>
      </c>
      <c r="M179" s="83">
        <v>2</v>
      </c>
      <c r="N179" s="51" t="e">
        <v>#N/A</v>
      </c>
      <c r="O179" s="51" t="e">
        <v>#N/A</v>
      </c>
      <c r="P179" s="51" t="e">
        <v>#N/A</v>
      </c>
      <c r="Q179" s="51" t="e">
        <v>#N/A</v>
      </c>
      <c r="R179" s="51" t="e">
        <v>#N/A</v>
      </c>
      <c r="U179" s="47">
        <f t="shared" si="26"/>
        <v>0.73</v>
      </c>
      <c r="V179" s="47">
        <f t="shared" si="27"/>
        <v>1</v>
      </c>
      <c r="W179" s="47">
        <f t="shared" si="28"/>
        <v>0.83333333333333337</v>
      </c>
      <c r="X179" s="47" t="str">
        <f t="shared" si="29"/>
        <v>..</v>
      </c>
      <c r="Y179" s="47" t="str">
        <f t="shared" si="30"/>
        <v>..</v>
      </c>
      <c r="Z179" s="47" t="str">
        <f t="shared" si="31"/>
        <v>..</v>
      </c>
      <c r="AA179" s="47" t="str">
        <f t="shared" si="32"/>
        <v>..</v>
      </c>
      <c r="AB179" s="47" t="str">
        <f t="shared" si="33"/>
        <v>..</v>
      </c>
    </row>
    <row r="180" spans="1:29" x14ac:dyDescent="0.35">
      <c r="A180" s="44" t="s">
        <v>172</v>
      </c>
      <c r="B180" s="50" t="s">
        <v>407</v>
      </c>
      <c r="C180" s="47">
        <f t="shared" si="23"/>
        <v>0.12722222222222221</v>
      </c>
      <c r="D180" s="47">
        <f t="shared" si="24"/>
        <v>8.333333333333337E-2</v>
      </c>
      <c r="E180" s="47">
        <f t="shared" si="25"/>
        <v>0.125</v>
      </c>
      <c r="F180" s="50"/>
      <c r="G180" s="50"/>
      <c r="H180" s="78"/>
      <c r="I180" s="79"/>
      <c r="J180" s="78"/>
      <c r="K180" s="79">
        <v>82</v>
      </c>
      <c r="L180" s="83">
        <v>6</v>
      </c>
      <c r="M180" s="83">
        <v>6</v>
      </c>
      <c r="N180" s="51">
        <v>6.25</v>
      </c>
      <c r="O180" s="51">
        <v>6.5</v>
      </c>
      <c r="P180" s="51">
        <v>6.25</v>
      </c>
      <c r="Q180" s="51">
        <v>6.5</v>
      </c>
      <c r="R180" s="51">
        <v>6.75</v>
      </c>
      <c r="U180" s="47">
        <f t="shared" si="26"/>
        <v>0.18000000000000005</v>
      </c>
      <c r="V180" s="47">
        <f t="shared" si="27"/>
        <v>0.16666666666666663</v>
      </c>
      <c r="W180" s="47">
        <f t="shared" si="28"/>
        <v>0.16666666666666663</v>
      </c>
      <c r="X180" s="47">
        <f t="shared" si="29"/>
        <v>0.125</v>
      </c>
      <c r="Y180" s="47">
        <f t="shared" si="30"/>
        <v>8.333333333333337E-2</v>
      </c>
      <c r="Z180" s="47">
        <f t="shared" si="31"/>
        <v>0.125</v>
      </c>
      <c r="AA180" s="47">
        <f t="shared" si="32"/>
        <v>8.333333333333337E-2</v>
      </c>
      <c r="AB180" s="47">
        <f t="shared" si="33"/>
        <v>4.166666666666663E-2</v>
      </c>
    </row>
    <row r="181" spans="1:29" x14ac:dyDescent="0.35">
      <c r="A181" s="44" t="s">
        <v>181</v>
      </c>
      <c r="B181" s="50" t="s">
        <v>408</v>
      </c>
      <c r="C181" s="47">
        <f t="shared" si="23"/>
        <v>0.59777777777777785</v>
      </c>
      <c r="D181" s="47" t="str">
        <f t="shared" si="24"/>
        <v>..</v>
      </c>
      <c r="E181" s="47" t="str">
        <f t="shared" si="25"/>
        <v>..</v>
      </c>
      <c r="F181" s="50"/>
      <c r="G181" s="50"/>
      <c r="H181" s="78"/>
      <c r="I181" s="79"/>
      <c r="J181" s="78"/>
      <c r="K181" s="79">
        <v>54</v>
      </c>
      <c r="L181" s="83">
        <v>3</v>
      </c>
      <c r="M181" s="83">
        <v>3</v>
      </c>
      <c r="N181" s="51" t="e">
        <v>#N/A</v>
      </c>
      <c r="O181" s="51" t="e">
        <v>#N/A</v>
      </c>
      <c r="P181" s="51" t="e">
        <v>#N/A</v>
      </c>
      <c r="Q181" s="51" t="e">
        <v>#N/A</v>
      </c>
      <c r="R181" s="51" t="e">
        <v>#N/A</v>
      </c>
      <c r="U181" s="47">
        <f t="shared" si="26"/>
        <v>0.45999999999999996</v>
      </c>
      <c r="V181" s="47">
        <f t="shared" si="27"/>
        <v>0.66666666666666674</v>
      </c>
      <c r="W181" s="47">
        <f t="shared" si="28"/>
        <v>0.66666666666666674</v>
      </c>
      <c r="X181" s="47" t="str">
        <f t="shared" si="29"/>
        <v>..</v>
      </c>
      <c r="Y181" s="47" t="str">
        <f t="shared" si="30"/>
        <v>..</v>
      </c>
      <c r="Z181" s="47" t="str">
        <f t="shared" si="31"/>
        <v>..</v>
      </c>
      <c r="AA181" s="47" t="str">
        <f t="shared" si="32"/>
        <v>..</v>
      </c>
      <c r="AB181" s="47" t="str">
        <f t="shared" si="33"/>
        <v>..</v>
      </c>
    </row>
    <row r="182" spans="1:29" x14ac:dyDescent="0.35">
      <c r="A182" s="44" t="s">
        <v>171</v>
      </c>
      <c r="B182" s="50" t="s">
        <v>409</v>
      </c>
      <c r="C182" s="47">
        <f t="shared" si="23"/>
        <v>0.25</v>
      </c>
      <c r="D182" s="47" t="str">
        <f t="shared" si="24"/>
        <v>..</v>
      </c>
      <c r="E182" s="47" t="str">
        <f t="shared" si="25"/>
        <v>..</v>
      </c>
      <c r="F182" s="50"/>
      <c r="G182" s="50"/>
      <c r="H182" s="78"/>
      <c r="I182" s="79"/>
      <c r="J182" s="78"/>
      <c r="K182" s="79">
        <v>75</v>
      </c>
      <c r="L182" s="83">
        <v>6</v>
      </c>
      <c r="M182" s="83">
        <v>5</v>
      </c>
      <c r="N182" s="51" t="e">
        <v>#N/A</v>
      </c>
      <c r="O182" s="51" t="e">
        <v>#N/A</v>
      </c>
      <c r="P182" s="51" t="e">
        <v>#N/A</v>
      </c>
      <c r="Q182" s="51" t="e">
        <v>#N/A</v>
      </c>
      <c r="R182" s="51" t="e">
        <v>#N/A</v>
      </c>
      <c r="U182" s="47">
        <f t="shared" si="26"/>
        <v>0.25</v>
      </c>
      <c r="V182" s="47">
        <f t="shared" si="27"/>
        <v>0.16666666666666663</v>
      </c>
      <c r="W182" s="47">
        <f t="shared" si="28"/>
        <v>0.33333333333333337</v>
      </c>
      <c r="X182" s="47" t="str">
        <f t="shared" si="29"/>
        <v>..</v>
      </c>
      <c r="Y182" s="47" t="str">
        <f t="shared" si="30"/>
        <v>..</v>
      </c>
      <c r="Z182" s="47" t="str">
        <f t="shared" si="31"/>
        <v>..</v>
      </c>
      <c r="AA182" s="47" t="str">
        <f t="shared" si="32"/>
        <v>..</v>
      </c>
      <c r="AB182" s="47" t="str">
        <f t="shared" si="33"/>
        <v>..</v>
      </c>
    </row>
    <row r="183" spans="1:29" x14ac:dyDescent="0.35">
      <c r="A183" s="44" t="s">
        <v>170</v>
      </c>
      <c r="B183" s="50" t="s">
        <v>410</v>
      </c>
      <c r="C183" s="47">
        <f t="shared" si="23"/>
        <v>0.45999999999999996</v>
      </c>
      <c r="D183" s="47" t="str">
        <f t="shared" si="24"/>
        <v>..</v>
      </c>
      <c r="E183" s="47" t="str">
        <f t="shared" si="25"/>
        <v>..</v>
      </c>
      <c r="F183" s="50"/>
      <c r="G183" s="50"/>
      <c r="H183" s="78"/>
      <c r="I183" s="79"/>
      <c r="J183" s="78"/>
      <c r="K183" s="79">
        <v>62</v>
      </c>
      <c r="L183" s="83">
        <v>4</v>
      </c>
      <c r="M183" s="83">
        <v>4</v>
      </c>
      <c r="N183" s="51" t="e">
        <v>#N/A</v>
      </c>
      <c r="O183" s="51" t="e">
        <v>#N/A</v>
      </c>
      <c r="P183" s="51" t="e">
        <v>#N/A</v>
      </c>
      <c r="Q183" s="51" t="e">
        <v>#N/A</v>
      </c>
      <c r="R183" s="51" t="e">
        <v>#N/A</v>
      </c>
      <c r="U183" s="47">
        <f t="shared" si="26"/>
        <v>0.38</v>
      </c>
      <c r="V183" s="47">
        <f t="shared" si="27"/>
        <v>0.5</v>
      </c>
      <c r="W183" s="47">
        <f t="shared" si="28"/>
        <v>0.5</v>
      </c>
      <c r="X183" s="47" t="str">
        <f t="shared" si="29"/>
        <v>..</v>
      </c>
      <c r="Y183" s="47" t="str">
        <f t="shared" si="30"/>
        <v>..</v>
      </c>
      <c r="Z183" s="47" t="str">
        <f t="shared" si="31"/>
        <v>..</v>
      </c>
      <c r="AA183" s="47" t="str">
        <f t="shared" si="32"/>
        <v>..</v>
      </c>
      <c r="AB183" s="47" t="str">
        <f t="shared" si="33"/>
        <v>..</v>
      </c>
    </row>
    <row r="184" spans="1:29" x14ac:dyDescent="0.35">
      <c r="A184" s="44" t="s">
        <v>175</v>
      </c>
      <c r="B184" s="50" t="s">
        <v>411</v>
      </c>
      <c r="C184" s="47">
        <f t="shared" si="23"/>
        <v>0.79222222222222227</v>
      </c>
      <c r="D184" s="47" t="str">
        <f t="shared" si="24"/>
        <v>..</v>
      </c>
      <c r="E184" s="47" t="str">
        <f t="shared" si="25"/>
        <v>..</v>
      </c>
      <c r="F184" s="50"/>
      <c r="G184" s="50"/>
      <c r="H184" s="78"/>
      <c r="I184" s="79"/>
      <c r="J184" s="78"/>
      <c r="K184" s="79">
        <v>29</v>
      </c>
      <c r="L184" s="83">
        <v>2</v>
      </c>
      <c r="M184" s="83">
        <v>2</v>
      </c>
      <c r="N184" s="51" t="e">
        <v>#N/A</v>
      </c>
      <c r="O184" s="51" t="e">
        <v>#N/A</v>
      </c>
      <c r="P184" s="51" t="e">
        <v>#N/A</v>
      </c>
      <c r="Q184" s="51" t="e">
        <v>#N/A</v>
      </c>
      <c r="R184" s="51" t="e">
        <v>#N/A</v>
      </c>
      <c r="U184" s="47">
        <f t="shared" si="26"/>
        <v>0.71</v>
      </c>
      <c r="V184" s="47">
        <f t="shared" si="27"/>
        <v>0.83333333333333337</v>
      </c>
      <c r="W184" s="47">
        <f t="shared" si="28"/>
        <v>0.83333333333333337</v>
      </c>
      <c r="X184" s="47" t="str">
        <f t="shared" si="29"/>
        <v>..</v>
      </c>
      <c r="Y184" s="47" t="str">
        <f t="shared" si="30"/>
        <v>..</v>
      </c>
      <c r="Z184" s="47" t="str">
        <f t="shared" si="31"/>
        <v>..</v>
      </c>
      <c r="AA184" s="47" t="str">
        <f t="shared" si="32"/>
        <v>..</v>
      </c>
      <c r="AB184" s="47" t="str">
        <f t="shared" si="33"/>
        <v>..</v>
      </c>
    </row>
    <row r="185" spans="1:29" x14ac:dyDescent="0.35">
      <c r="A185" s="44" t="s">
        <v>176</v>
      </c>
      <c r="B185" s="50" t="s">
        <v>533</v>
      </c>
      <c r="C185" s="47">
        <f t="shared" si="23"/>
        <v>0.79888888888888898</v>
      </c>
      <c r="D185" s="47" t="str">
        <f t="shared" si="24"/>
        <v>..</v>
      </c>
      <c r="E185" s="47" t="str">
        <f t="shared" si="25"/>
        <v>..</v>
      </c>
      <c r="F185" s="50"/>
      <c r="G185" s="50"/>
      <c r="H185" s="78"/>
      <c r="I185" s="79"/>
      <c r="J185" s="78"/>
      <c r="K185" s="79">
        <v>27</v>
      </c>
      <c r="L185" s="83">
        <v>2</v>
      </c>
      <c r="M185" s="83">
        <v>2</v>
      </c>
      <c r="N185" s="51" t="e">
        <v>#N/A</v>
      </c>
      <c r="O185" s="51" t="e">
        <v>#N/A</v>
      </c>
      <c r="P185" s="51" t="e">
        <v>#N/A</v>
      </c>
      <c r="Q185" s="51" t="e">
        <v>#N/A</v>
      </c>
      <c r="R185" s="51" t="e">
        <v>#N/A</v>
      </c>
      <c r="U185" s="47">
        <f t="shared" si="26"/>
        <v>0.73</v>
      </c>
      <c r="V185" s="47">
        <f t="shared" si="27"/>
        <v>0.83333333333333337</v>
      </c>
      <c r="W185" s="47">
        <f t="shared" si="28"/>
        <v>0.83333333333333337</v>
      </c>
      <c r="X185" s="47" t="str">
        <f t="shared" si="29"/>
        <v>..</v>
      </c>
      <c r="Y185" s="47" t="str">
        <f t="shared" si="30"/>
        <v>..</v>
      </c>
      <c r="Z185" s="47" t="str">
        <f t="shared" si="31"/>
        <v>..</v>
      </c>
      <c r="AA185" s="47" t="str">
        <f t="shared" si="32"/>
        <v>..</v>
      </c>
      <c r="AB185" s="47" t="str">
        <f t="shared" si="33"/>
        <v>..</v>
      </c>
    </row>
    <row r="186" spans="1:29" x14ac:dyDescent="0.35">
      <c r="A186" s="44" t="s">
        <v>177</v>
      </c>
      <c r="B186" s="50" t="s">
        <v>413</v>
      </c>
      <c r="C186" s="47">
        <f t="shared" si="23"/>
        <v>0.72888888888888881</v>
      </c>
      <c r="D186" s="47" t="str">
        <f t="shared" si="24"/>
        <v>..</v>
      </c>
      <c r="E186" s="47" t="str">
        <f t="shared" si="25"/>
        <v>..</v>
      </c>
      <c r="F186" s="50"/>
      <c r="G186" s="50"/>
      <c r="H186" s="78"/>
      <c r="I186" s="79"/>
      <c r="J186" s="78"/>
      <c r="K186" s="79">
        <v>48</v>
      </c>
      <c r="L186" s="83">
        <v>1</v>
      </c>
      <c r="M186" s="83">
        <v>3</v>
      </c>
      <c r="N186" s="51" t="e">
        <v>#N/A</v>
      </c>
      <c r="O186" s="51" t="e">
        <v>#N/A</v>
      </c>
      <c r="P186" s="51" t="e">
        <v>#N/A</v>
      </c>
      <c r="Q186" s="51" t="e">
        <v>#N/A</v>
      </c>
      <c r="R186" s="51" t="e">
        <v>#N/A</v>
      </c>
      <c r="U186" s="47">
        <f t="shared" si="26"/>
        <v>0.52</v>
      </c>
      <c r="V186" s="47">
        <f t="shared" si="27"/>
        <v>1</v>
      </c>
      <c r="W186" s="47">
        <f t="shared" si="28"/>
        <v>0.66666666666666674</v>
      </c>
      <c r="X186" s="47" t="str">
        <f t="shared" si="29"/>
        <v>..</v>
      </c>
      <c r="Y186" s="47" t="str">
        <f t="shared" si="30"/>
        <v>..</v>
      </c>
      <c r="Z186" s="47" t="str">
        <f t="shared" si="31"/>
        <v>..</v>
      </c>
      <c r="AA186" s="47" t="str">
        <f t="shared" si="32"/>
        <v>..</v>
      </c>
      <c r="AB186" s="47" t="str">
        <f t="shared" si="33"/>
        <v>..</v>
      </c>
    </row>
    <row r="187" spans="1:29" x14ac:dyDescent="0.35">
      <c r="A187" s="44" t="s">
        <v>178</v>
      </c>
      <c r="B187" s="50" t="s">
        <v>414</v>
      </c>
      <c r="C187" s="47">
        <f t="shared" si="23"/>
        <v>0.50555555555555554</v>
      </c>
      <c r="D187" s="47" t="str">
        <f t="shared" si="24"/>
        <v>..</v>
      </c>
      <c r="E187" s="47" t="str">
        <f t="shared" si="25"/>
        <v>..</v>
      </c>
      <c r="F187" s="50"/>
      <c r="G187" s="50"/>
      <c r="H187" s="78"/>
      <c r="I187" s="79"/>
      <c r="J187" s="78"/>
      <c r="K187" s="79">
        <v>65</v>
      </c>
      <c r="L187" s="83">
        <v>3</v>
      </c>
      <c r="M187" s="83">
        <v>4</v>
      </c>
      <c r="N187" s="51" t="e">
        <v>#N/A</v>
      </c>
      <c r="O187" s="51" t="e">
        <v>#N/A</v>
      </c>
      <c r="P187" s="51" t="e">
        <v>#N/A</v>
      </c>
      <c r="Q187" s="51" t="e">
        <v>#N/A</v>
      </c>
      <c r="R187" s="51" t="e">
        <v>#N/A</v>
      </c>
      <c r="U187" s="47">
        <f t="shared" si="26"/>
        <v>0.35</v>
      </c>
      <c r="V187" s="47">
        <f t="shared" si="27"/>
        <v>0.66666666666666674</v>
      </c>
      <c r="W187" s="47">
        <f t="shared" si="28"/>
        <v>0.5</v>
      </c>
      <c r="X187" s="47" t="str">
        <f t="shared" si="29"/>
        <v>..</v>
      </c>
      <c r="Y187" s="47" t="str">
        <f t="shared" si="30"/>
        <v>..</v>
      </c>
      <c r="Z187" s="47" t="str">
        <f t="shared" si="31"/>
        <v>..</v>
      </c>
      <c r="AA187" s="47" t="str">
        <f t="shared" si="32"/>
        <v>..</v>
      </c>
      <c r="AB187" s="47" t="str">
        <f t="shared" si="33"/>
        <v>..</v>
      </c>
    </row>
    <row r="188" spans="1:29" x14ac:dyDescent="0.35">
      <c r="A188" s="44" t="s">
        <v>173</v>
      </c>
      <c r="B188" s="50" t="s">
        <v>415</v>
      </c>
      <c r="C188" s="47">
        <f t="shared" si="23"/>
        <v>8.3333333333333402E-3</v>
      </c>
      <c r="D188" s="47">
        <f t="shared" si="24"/>
        <v>0</v>
      </c>
      <c r="E188" s="47">
        <f t="shared" si="25"/>
        <v>4.166666666666663E-2</v>
      </c>
      <c r="F188" s="50"/>
      <c r="G188" s="50"/>
      <c r="H188" s="78"/>
      <c r="I188" s="79"/>
      <c r="J188" s="78"/>
      <c r="K188" s="79">
        <v>95</v>
      </c>
      <c r="L188" s="83">
        <v>7</v>
      </c>
      <c r="M188" s="83">
        <v>7</v>
      </c>
      <c r="N188" s="51">
        <v>6.75</v>
      </c>
      <c r="O188" s="51">
        <v>7</v>
      </c>
      <c r="P188" s="51">
        <v>7</v>
      </c>
      <c r="Q188" s="51">
        <v>7</v>
      </c>
      <c r="R188" s="51">
        <v>7</v>
      </c>
      <c r="U188" s="47">
        <f t="shared" si="26"/>
        <v>5.0000000000000044E-2</v>
      </c>
      <c r="V188" s="47">
        <f t="shared" si="27"/>
        <v>0</v>
      </c>
      <c r="W188" s="47">
        <f t="shared" si="28"/>
        <v>0</v>
      </c>
      <c r="X188" s="47">
        <f t="shared" si="29"/>
        <v>4.166666666666663E-2</v>
      </c>
      <c r="Y188" s="47">
        <f t="shared" si="30"/>
        <v>0</v>
      </c>
      <c r="Z188" s="47">
        <f t="shared" si="31"/>
        <v>0</v>
      </c>
      <c r="AA188" s="47">
        <f t="shared" si="32"/>
        <v>0</v>
      </c>
      <c r="AB188" s="47">
        <f t="shared" si="33"/>
        <v>0</v>
      </c>
    </row>
    <row r="189" spans="1:29" x14ac:dyDescent="0.35">
      <c r="A189" s="44" t="s">
        <v>179</v>
      </c>
      <c r="B189" s="50" t="s">
        <v>416</v>
      </c>
      <c r="C189" s="47">
        <f t="shared" si="23"/>
        <v>0.91</v>
      </c>
      <c r="D189" s="47" t="str">
        <f t="shared" si="24"/>
        <v>..</v>
      </c>
      <c r="E189" s="47" t="str">
        <f t="shared" si="25"/>
        <v>..</v>
      </c>
      <c r="F189" s="50"/>
      <c r="G189" s="50"/>
      <c r="H189" s="78"/>
      <c r="I189" s="79"/>
      <c r="J189" s="78"/>
      <c r="K189" s="79">
        <v>27</v>
      </c>
      <c r="L189" s="83">
        <v>1</v>
      </c>
      <c r="M189" s="83">
        <v>1</v>
      </c>
      <c r="N189" s="51" t="e">
        <v>#N/A</v>
      </c>
      <c r="O189" s="51" t="e">
        <v>#N/A</v>
      </c>
      <c r="P189" s="51" t="e">
        <v>#N/A</v>
      </c>
      <c r="Q189" s="51" t="e">
        <v>#N/A</v>
      </c>
      <c r="R189" s="51" t="e">
        <v>#N/A</v>
      </c>
      <c r="U189" s="47">
        <f t="shared" si="26"/>
        <v>0.73</v>
      </c>
      <c r="V189" s="47">
        <f t="shared" si="27"/>
        <v>1</v>
      </c>
      <c r="W189" s="47">
        <f t="shared" si="28"/>
        <v>1</v>
      </c>
      <c r="X189" s="47" t="str">
        <f t="shared" si="29"/>
        <v>..</v>
      </c>
      <c r="Y189" s="47" t="str">
        <f t="shared" si="30"/>
        <v>..</v>
      </c>
      <c r="Z189" s="47" t="str">
        <f t="shared" si="31"/>
        <v>..</v>
      </c>
      <c r="AA189" s="47" t="str">
        <f t="shared" si="32"/>
        <v>..</v>
      </c>
      <c r="AB189" s="47" t="str">
        <f t="shared" si="33"/>
        <v>..</v>
      </c>
    </row>
    <row r="190" spans="1:29" x14ac:dyDescent="0.35">
      <c r="A190" s="44" t="s">
        <v>182</v>
      </c>
      <c r="B190" s="50" t="s">
        <v>417</v>
      </c>
      <c r="C190" s="47">
        <f t="shared" si="23"/>
        <v>0.3133333333333333</v>
      </c>
      <c r="D190" s="47" t="str">
        <f t="shared" si="24"/>
        <v>..</v>
      </c>
      <c r="E190" s="47" t="str">
        <f t="shared" si="25"/>
        <v>..</v>
      </c>
      <c r="F190" s="50"/>
      <c r="G190" s="50"/>
      <c r="H190" s="78"/>
      <c r="I190" s="79"/>
      <c r="J190" s="78"/>
      <c r="K190" s="79">
        <v>56</v>
      </c>
      <c r="L190" s="83">
        <v>6</v>
      </c>
      <c r="M190" s="83">
        <v>5</v>
      </c>
      <c r="N190" s="51" t="e">
        <v>#N/A</v>
      </c>
      <c r="O190" s="51" t="e">
        <v>#N/A</v>
      </c>
      <c r="P190" s="51" t="e">
        <v>#N/A</v>
      </c>
      <c r="Q190" s="51" t="e">
        <v>#N/A</v>
      </c>
      <c r="R190" s="51" t="e">
        <v>#N/A</v>
      </c>
      <c r="U190" s="47">
        <f t="shared" si="26"/>
        <v>0.43999999999999995</v>
      </c>
      <c r="V190" s="47">
        <f t="shared" si="27"/>
        <v>0.16666666666666663</v>
      </c>
      <c r="W190" s="47">
        <f t="shared" si="28"/>
        <v>0.33333333333333337</v>
      </c>
      <c r="X190" s="47" t="str">
        <f t="shared" si="29"/>
        <v>..</v>
      </c>
      <c r="Y190" s="47" t="str">
        <f t="shared" si="30"/>
        <v>..</v>
      </c>
      <c r="Z190" s="47" t="str">
        <f t="shared" si="31"/>
        <v>..</v>
      </c>
      <c r="AA190" s="47" t="str">
        <f t="shared" si="32"/>
        <v>..</v>
      </c>
      <c r="AB190" s="47" t="str">
        <f t="shared" si="33"/>
        <v>..</v>
      </c>
    </row>
    <row r="191" spans="1:29" x14ac:dyDescent="0.35">
      <c r="A191" s="44" t="s">
        <v>183</v>
      </c>
      <c r="B191" s="50" t="s">
        <v>418</v>
      </c>
      <c r="C191" s="47">
        <f t="shared" si="23"/>
        <v>0.60472222222222227</v>
      </c>
      <c r="D191" s="47">
        <f t="shared" si="24"/>
        <v>0.16666666666666663</v>
      </c>
      <c r="E191" s="47">
        <f t="shared" si="25"/>
        <v>0.16666666666666663</v>
      </c>
      <c r="F191" s="50"/>
      <c r="G191" s="50"/>
      <c r="H191" s="78"/>
      <c r="I191" s="79"/>
      <c r="J191" s="78"/>
      <c r="K191" s="79">
        <v>58</v>
      </c>
      <c r="L191" s="83">
        <v>3</v>
      </c>
      <c r="M191" s="83">
        <v>3</v>
      </c>
      <c r="N191" s="51">
        <v>6</v>
      </c>
      <c r="O191" s="51">
        <v>6</v>
      </c>
      <c r="P191" s="51">
        <v>4</v>
      </c>
      <c r="Q191" s="51">
        <v>2.25</v>
      </c>
      <c r="R191" s="51">
        <v>3.5</v>
      </c>
      <c r="U191" s="47">
        <f t="shared" si="26"/>
        <v>0.42000000000000004</v>
      </c>
      <c r="V191" s="47">
        <f t="shared" si="27"/>
        <v>0.66666666666666674</v>
      </c>
      <c r="W191" s="47">
        <f t="shared" si="28"/>
        <v>0.66666666666666674</v>
      </c>
      <c r="X191" s="47">
        <f t="shared" si="29"/>
        <v>0.16666666666666663</v>
      </c>
      <c r="Y191" s="47">
        <f t="shared" si="30"/>
        <v>0.16666666666666663</v>
      </c>
      <c r="Z191" s="47">
        <f t="shared" si="31"/>
        <v>0.5</v>
      </c>
      <c r="AA191" s="47">
        <f t="shared" si="32"/>
        <v>0.79166666666666663</v>
      </c>
      <c r="AB191" s="47">
        <f t="shared" si="33"/>
        <v>0.58333333333333326</v>
      </c>
    </row>
    <row r="192" spans="1:29" x14ac:dyDescent="0.35">
      <c r="A192" s="44" t="s">
        <v>4</v>
      </c>
      <c r="B192" s="50" t="s">
        <v>419</v>
      </c>
      <c r="C192" s="47">
        <f t="shared" si="23"/>
        <v>0.19111111111111109</v>
      </c>
      <c r="D192" s="47" t="str">
        <f t="shared" si="24"/>
        <v>..</v>
      </c>
      <c r="E192" s="47" t="str">
        <f t="shared" si="25"/>
        <v>..</v>
      </c>
      <c r="F192" s="50"/>
      <c r="G192" s="50"/>
      <c r="H192" s="78"/>
      <c r="I192" s="79"/>
      <c r="J192" s="78"/>
      <c r="K192" s="79">
        <v>76</v>
      </c>
      <c r="L192" s="83">
        <v>6</v>
      </c>
      <c r="M192" s="83">
        <v>6</v>
      </c>
      <c r="N192" s="51" t="e">
        <v>#N/A</v>
      </c>
      <c r="O192" s="51" t="e">
        <v>#N/A</v>
      </c>
      <c r="P192" s="51" t="e">
        <v>#N/A</v>
      </c>
      <c r="Q192" s="51" t="e">
        <v>#N/A</v>
      </c>
      <c r="R192" s="51" t="e">
        <v>#N/A</v>
      </c>
      <c r="U192" s="47">
        <f t="shared" si="26"/>
        <v>0.24</v>
      </c>
      <c r="V192" s="47">
        <f t="shared" si="27"/>
        <v>0.16666666666666663</v>
      </c>
      <c r="W192" s="47">
        <f t="shared" si="28"/>
        <v>0.16666666666666663</v>
      </c>
      <c r="X192" s="47" t="str">
        <f t="shared" si="29"/>
        <v>..</v>
      </c>
      <c r="Y192" s="47" t="str">
        <f t="shared" si="30"/>
        <v>..</v>
      </c>
      <c r="Z192" s="47" t="str">
        <f t="shared" si="31"/>
        <v>..</v>
      </c>
      <c r="AA192" s="47" t="str">
        <f t="shared" si="32"/>
        <v>..</v>
      </c>
      <c r="AB192" s="47" t="str">
        <f t="shared" si="33"/>
        <v>..</v>
      </c>
    </row>
    <row r="193" spans="1:30" x14ac:dyDescent="0.35">
      <c r="A193" s="44" t="s">
        <v>60</v>
      </c>
      <c r="B193" s="50" t="s">
        <v>420</v>
      </c>
      <c r="C193" s="47">
        <f t="shared" si="23"/>
        <v>0.91999999999999993</v>
      </c>
      <c r="D193" s="47" t="str">
        <f t="shared" si="24"/>
        <v>..</v>
      </c>
      <c r="E193" s="47" t="str">
        <f t="shared" si="25"/>
        <v>..</v>
      </c>
      <c r="F193" s="50"/>
      <c r="G193" s="50"/>
      <c r="H193" s="78"/>
      <c r="I193" s="79"/>
      <c r="J193" s="78"/>
      <c r="K193" s="79">
        <v>24</v>
      </c>
      <c r="L193" s="83">
        <v>1</v>
      </c>
      <c r="M193" s="83">
        <v>1</v>
      </c>
      <c r="N193" s="51" t="e">
        <v>#N/A</v>
      </c>
      <c r="O193" s="51" t="e">
        <v>#N/A</v>
      </c>
      <c r="P193" s="51" t="e">
        <v>#N/A</v>
      </c>
      <c r="Q193" s="51" t="e">
        <v>#N/A</v>
      </c>
      <c r="R193" s="51" t="e">
        <v>#N/A</v>
      </c>
      <c r="U193" s="47">
        <f t="shared" si="26"/>
        <v>0.76</v>
      </c>
      <c r="V193" s="47">
        <f t="shared" si="27"/>
        <v>1</v>
      </c>
      <c r="W193" s="47">
        <f t="shared" si="28"/>
        <v>1</v>
      </c>
      <c r="X193" s="47" t="str">
        <f t="shared" si="29"/>
        <v>..</v>
      </c>
      <c r="Y193" s="47" t="str">
        <f t="shared" si="30"/>
        <v>..</v>
      </c>
      <c r="Z193" s="47" t="str">
        <f t="shared" si="31"/>
        <v>..</v>
      </c>
      <c r="AA193" s="47" t="str">
        <f t="shared" si="32"/>
        <v>..</v>
      </c>
      <c r="AB193" s="47" t="str">
        <f t="shared" si="33"/>
        <v>..</v>
      </c>
    </row>
    <row r="194" spans="1:30" x14ac:dyDescent="0.35">
      <c r="A194" s="44" t="s">
        <v>185</v>
      </c>
      <c r="B194" s="50" t="s">
        <v>421</v>
      </c>
      <c r="C194" s="47">
        <f t="shared" si="23"/>
        <v>0.92666666666666675</v>
      </c>
      <c r="D194" s="47" t="str">
        <f t="shared" si="24"/>
        <v>..</v>
      </c>
      <c r="E194" s="47" t="str">
        <f t="shared" si="25"/>
        <v>..</v>
      </c>
      <c r="F194" s="50"/>
      <c r="G194" s="50"/>
      <c r="H194" s="78"/>
      <c r="I194" s="79"/>
      <c r="J194" s="78"/>
      <c r="K194" s="79">
        <v>22</v>
      </c>
      <c r="L194" s="83">
        <v>1</v>
      </c>
      <c r="M194" s="83">
        <v>1</v>
      </c>
      <c r="N194" s="51" t="e">
        <v>#N/A</v>
      </c>
      <c r="O194" s="51" t="e">
        <v>#N/A</v>
      </c>
      <c r="P194" s="51" t="e">
        <v>#N/A</v>
      </c>
      <c r="Q194" s="51" t="e">
        <v>#N/A</v>
      </c>
      <c r="R194" s="51" t="e">
        <v>#N/A</v>
      </c>
      <c r="U194" s="47">
        <f t="shared" si="26"/>
        <v>0.78</v>
      </c>
      <c r="V194" s="47">
        <f t="shared" si="27"/>
        <v>1</v>
      </c>
      <c r="W194" s="47">
        <f t="shared" si="28"/>
        <v>1</v>
      </c>
      <c r="X194" s="47" t="str">
        <f t="shared" si="29"/>
        <v>..</v>
      </c>
      <c r="Y194" s="47" t="str">
        <f t="shared" si="30"/>
        <v>..</v>
      </c>
      <c r="Z194" s="47" t="str">
        <f t="shared" si="31"/>
        <v>..</v>
      </c>
      <c r="AA194" s="47" t="str">
        <f t="shared" si="32"/>
        <v>..</v>
      </c>
      <c r="AB194" s="47" t="str">
        <f t="shared" si="33"/>
        <v>..</v>
      </c>
    </row>
    <row r="195" spans="1:30" x14ac:dyDescent="0.35">
      <c r="A195" s="44" t="s">
        <v>184</v>
      </c>
      <c r="B195" s="50" t="s">
        <v>422</v>
      </c>
      <c r="C195" s="47">
        <f t="shared" si="23"/>
        <v>0.91999999999999993</v>
      </c>
      <c r="D195" s="47" t="str">
        <f t="shared" si="24"/>
        <v>..</v>
      </c>
      <c r="E195" s="47" t="str">
        <f t="shared" si="25"/>
        <v>..</v>
      </c>
      <c r="F195" s="50"/>
      <c r="G195" s="50"/>
      <c r="H195" s="78"/>
      <c r="I195" s="79"/>
      <c r="J195" s="78"/>
      <c r="K195" s="79">
        <v>24</v>
      </c>
      <c r="L195" s="83">
        <v>1</v>
      </c>
      <c r="M195" s="83">
        <v>1</v>
      </c>
      <c r="N195" s="51" t="e">
        <v>#N/A</v>
      </c>
      <c r="O195" s="51" t="e">
        <v>#N/A</v>
      </c>
      <c r="P195" s="51" t="e">
        <v>#N/A</v>
      </c>
      <c r="Q195" s="51" t="e">
        <v>#N/A</v>
      </c>
      <c r="R195" s="51" t="e">
        <v>#N/A</v>
      </c>
      <c r="U195" s="47">
        <f t="shared" si="26"/>
        <v>0.76</v>
      </c>
      <c r="V195" s="47">
        <f t="shared" si="27"/>
        <v>1</v>
      </c>
      <c r="W195" s="47">
        <f t="shared" si="28"/>
        <v>1</v>
      </c>
      <c r="X195" s="47" t="str">
        <f t="shared" si="29"/>
        <v>..</v>
      </c>
      <c r="Y195" s="47" t="str">
        <f t="shared" si="30"/>
        <v>..</v>
      </c>
      <c r="Z195" s="47" t="str">
        <f t="shared" si="31"/>
        <v>..</v>
      </c>
      <c r="AA195" s="47" t="str">
        <f t="shared" si="32"/>
        <v>..</v>
      </c>
      <c r="AB195" s="47" t="str">
        <f t="shared" si="33"/>
        <v>..</v>
      </c>
    </row>
    <row r="196" spans="1:30" x14ac:dyDescent="0.35">
      <c r="A196" s="44" t="s">
        <v>186</v>
      </c>
      <c r="B196" s="50" t="s">
        <v>423</v>
      </c>
      <c r="C196" s="47">
        <f t="shared" si="23"/>
        <v>8.3333333333333402E-3</v>
      </c>
      <c r="D196" s="47">
        <f t="shared" si="24"/>
        <v>0</v>
      </c>
      <c r="E196" s="47">
        <f t="shared" si="25"/>
        <v>4.166666666666663E-2</v>
      </c>
      <c r="F196" s="50"/>
      <c r="G196" s="50"/>
      <c r="H196" s="78"/>
      <c r="I196" s="79"/>
      <c r="J196" s="78"/>
      <c r="K196" s="79">
        <v>95</v>
      </c>
      <c r="L196" s="83">
        <v>7</v>
      </c>
      <c r="M196" s="83">
        <v>7</v>
      </c>
      <c r="N196" s="51">
        <v>6.75</v>
      </c>
      <c r="O196" s="51">
        <v>7</v>
      </c>
      <c r="P196" s="51">
        <v>7</v>
      </c>
      <c r="Q196" s="51">
        <v>7</v>
      </c>
      <c r="R196" s="51">
        <v>7</v>
      </c>
      <c r="U196" s="47">
        <f t="shared" si="26"/>
        <v>5.0000000000000044E-2</v>
      </c>
      <c r="V196" s="47">
        <f t="shared" si="27"/>
        <v>0</v>
      </c>
      <c r="W196" s="47">
        <f t="shared" si="28"/>
        <v>0</v>
      </c>
      <c r="X196" s="47">
        <f t="shared" si="29"/>
        <v>4.166666666666663E-2</v>
      </c>
      <c r="Y196" s="47">
        <f t="shared" si="30"/>
        <v>0</v>
      </c>
      <c r="Z196" s="47">
        <f t="shared" si="31"/>
        <v>0</v>
      </c>
      <c r="AA196" s="47">
        <f t="shared" si="32"/>
        <v>0</v>
      </c>
      <c r="AB196" s="47">
        <f t="shared" si="33"/>
        <v>0</v>
      </c>
    </row>
    <row r="197" spans="1:30" x14ac:dyDescent="0.35">
      <c r="A197" s="44" t="s">
        <v>190</v>
      </c>
      <c r="B197" s="1" t="s">
        <v>424</v>
      </c>
      <c r="C197" s="47">
        <f t="shared" ref="C197:C199" si="34">IF(ISNUMBER(AVERAGE(U197:W197,Z197:AB197)),AVERAGE(U197:W197,Z197:AB197),"..")</f>
        <v>0.80555555555555569</v>
      </c>
      <c r="D197" s="47" t="str">
        <f t="shared" ref="D197:D199" si="35">+Y197</f>
        <v>..</v>
      </c>
      <c r="E197" s="47" t="str">
        <f t="shared" ref="E197:E199" si="36">+X197</f>
        <v>..</v>
      </c>
      <c r="F197" s="50"/>
      <c r="G197" s="50"/>
      <c r="H197" s="78"/>
      <c r="I197" s="79"/>
      <c r="J197" s="78"/>
      <c r="K197" s="79">
        <v>25</v>
      </c>
      <c r="L197" s="83">
        <v>2</v>
      </c>
      <c r="M197" s="83">
        <v>2</v>
      </c>
      <c r="N197" s="51" t="e">
        <v>#N/A</v>
      </c>
      <c r="O197" s="51" t="e">
        <v>#N/A</v>
      </c>
      <c r="P197" s="51" t="e">
        <v>#N/A</v>
      </c>
      <c r="Q197" s="51" t="e">
        <v>#N/A</v>
      </c>
      <c r="R197" s="51" t="e">
        <v>#N/A</v>
      </c>
      <c r="S197" s="1" t="s">
        <v>456</v>
      </c>
      <c r="U197" s="47">
        <f t="shared" si="26"/>
        <v>0.75</v>
      </c>
      <c r="V197" s="47">
        <f t="shared" si="27"/>
        <v>0.83333333333333337</v>
      </c>
      <c r="W197" s="47">
        <f t="shared" si="28"/>
        <v>0.83333333333333337</v>
      </c>
      <c r="X197" s="47" t="str">
        <f t="shared" si="29"/>
        <v>..</v>
      </c>
      <c r="Y197" s="47" t="str">
        <f t="shared" si="30"/>
        <v>..</v>
      </c>
      <c r="Z197" s="47" t="str">
        <f t="shared" si="31"/>
        <v>..</v>
      </c>
      <c r="AA197" s="47" t="str">
        <f t="shared" si="32"/>
        <v>..</v>
      </c>
      <c r="AB197" s="47" t="str">
        <f t="shared" si="33"/>
        <v>..</v>
      </c>
      <c r="AD197" s="1" t="s">
        <v>456</v>
      </c>
    </row>
    <row r="198" spans="1:30" x14ac:dyDescent="0.35">
      <c r="A198" s="44" t="s">
        <v>188</v>
      </c>
      <c r="B198" s="44" t="s">
        <v>425</v>
      </c>
      <c r="C198" s="47">
        <f t="shared" si="34"/>
        <v>0.28555555555555556</v>
      </c>
      <c r="D198" s="47" t="str">
        <f t="shared" si="35"/>
        <v>..</v>
      </c>
      <c r="E198" s="47" t="str">
        <f t="shared" si="36"/>
        <v>..</v>
      </c>
      <c r="F198" s="50"/>
      <c r="G198" s="50"/>
      <c r="H198" s="78"/>
      <c r="I198" s="79"/>
      <c r="J198" s="78"/>
      <c r="K198" s="79">
        <v>81</v>
      </c>
      <c r="L198" s="83">
        <v>5</v>
      </c>
      <c r="M198" s="83">
        <v>5</v>
      </c>
      <c r="N198" s="51" t="e">
        <v>#N/A</v>
      </c>
      <c r="O198" s="51" t="e">
        <v>#N/A</v>
      </c>
      <c r="P198" s="51" t="e">
        <v>#N/A</v>
      </c>
      <c r="Q198" s="51" t="e">
        <v>#N/A</v>
      </c>
      <c r="R198" s="51" t="e">
        <v>#N/A</v>
      </c>
      <c r="U198" s="47">
        <f t="shared" si="26"/>
        <v>0.18999999999999995</v>
      </c>
      <c r="V198" s="47">
        <f t="shared" si="27"/>
        <v>0.33333333333333337</v>
      </c>
      <c r="W198" s="47">
        <f t="shared" si="28"/>
        <v>0.33333333333333337</v>
      </c>
      <c r="X198" s="47" t="str">
        <f t="shared" si="29"/>
        <v>..</v>
      </c>
      <c r="Y198" s="47" t="str">
        <f t="shared" si="30"/>
        <v>..</v>
      </c>
      <c r="Z198" s="47" t="str">
        <f t="shared" si="31"/>
        <v>..</v>
      </c>
      <c r="AA198" s="47" t="str">
        <f t="shared" si="32"/>
        <v>..</v>
      </c>
      <c r="AB198" s="47" t="str">
        <f t="shared" si="33"/>
        <v>..</v>
      </c>
    </row>
    <row r="199" spans="1:30" x14ac:dyDescent="0.35">
      <c r="A199" s="44" t="s">
        <v>189</v>
      </c>
      <c r="B199" s="44" t="s">
        <v>426</v>
      </c>
      <c r="C199" s="47">
        <f t="shared" si="34"/>
        <v>0.15777777777777779</v>
      </c>
      <c r="D199" s="47" t="str">
        <f t="shared" si="35"/>
        <v>..</v>
      </c>
      <c r="E199" s="47" t="str">
        <f t="shared" si="36"/>
        <v>..</v>
      </c>
      <c r="F199" s="50"/>
      <c r="G199" s="50"/>
      <c r="H199" s="78"/>
      <c r="I199" s="79"/>
      <c r="J199" s="78"/>
      <c r="K199" s="79">
        <v>86</v>
      </c>
      <c r="L199" s="83">
        <v>7</v>
      </c>
      <c r="M199" s="83">
        <v>5</v>
      </c>
      <c r="N199" s="51" t="e">
        <v>#N/A</v>
      </c>
      <c r="O199" s="51" t="e">
        <v>#N/A</v>
      </c>
      <c r="P199" s="51" t="e">
        <v>#N/A</v>
      </c>
      <c r="Q199" s="51" t="e">
        <v>#N/A</v>
      </c>
      <c r="R199" s="51" t="e">
        <v>#N/A</v>
      </c>
      <c r="U199" s="47">
        <f t="shared" si="26"/>
        <v>0.14000000000000001</v>
      </c>
      <c r="V199" s="47">
        <f t="shared" si="27"/>
        <v>0</v>
      </c>
      <c r="W199" s="47">
        <f t="shared" si="28"/>
        <v>0.33333333333333337</v>
      </c>
      <c r="X199" s="47" t="str">
        <f t="shared" si="29"/>
        <v>..</v>
      </c>
      <c r="Y199" s="47" t="str">
        <f t="shared" si="30"/>
        <v>..</v>
      </c>
      <c r="Z199" s="47" t="str">
        <f t="shared" si="31"/>
        <v>..</v>
      </c>
      <c r="AA199" s="47" t="str">
        <f t="shared" si="32"/>
        <v>..</v>
      </c>
      <c r="AB199" s="47" t="str">
        <f t="shared" si="33"/>
        <v>..</v>
      </c>
    </row>
    <row r="200" spans="1:30" x14ac:dyDescent="0.35">
      <c r="A200" s="44" t="s">
        <v>193</v>
      </c>
      <c r="B200" s="44" t="s">
        <v>427</v>
      </c>
      <c r="C200" s="47">
        <f t="shared" ref="C200:C206" si="37">IF(ISNUMBER(AVERAGE(U200:W200,Z200:AB200)),AVERAGE(U200:W200,Z200:AB200),"..")</f>
        <v>0.18444444444444441</v>
      </c>
      <c r="D200" s="47" t="str">
        <f t="shared" ref="D200:D206" si="38">+Y200</f>
        <v>..</v>
      </c>
      <c r="E200" s="47" t="str">
        <f t="shared" ref="E200:E206" si="39">+X200</f>
        <v>..</v>
      </c>
      <c r="F200" s="50"/>
      <c r="G200" s="50"/>
      <c r="H200" s="78"/>
      <c r="I200" s="79"/>
      <c r="J200" s="78"/>
      <c r="K200" s="79">
        <v>78</v>
      </c>
      <c r="L200" s="83">
        <v>6</v>
      </c>
      <c r="M200" s="83">
        <v>6</v>
      </c>
      <c r="N200" s="51" t="e">
        <v>#N/A</v>
      </c>
      <c r="O200" s="51" t="e">
        <v>#N/A</v>
      </c>
      <c r="P200" s="51" t="e">
        <v>#N/A</v>
      </c>
      <c r="Q200" s="51" t="e">
        <v>#N/A</v>
      </c>
      <c r="R200" s="51" t="e">
        <v>#N/A</v>
      </c>
      <c r="U200" s="47">
        <f t="shared" si="26"/>
        <v>0.21999999999999997</v>
      </c>
      <c r="V200" s="47">
        <f t="shared" si="27"/>
        <v>0.16666666666666663</v>
      </c>
      <c r="W200" s="47">
        <f t="shared" si="28"/>
        <v>0.16666666666666663</v>
      </c>
      <c r="X200" s="47" t="str">
        <f t="shared" si="29"/>
        <v>..</v>
      </c>
      <c r="Y200" s="47" t="str">
        <f t="shared" si="30"/>
        <v>..</v>
      </c>
      <c r="Z200" s="47" t="str">
        <f t="shared" si="31"/>
        <v>..</v>
      </c>
      <c r="AA200" s="47" t="str">
        <f t="shared" si="32"/>
        <v>..</v>
      </c>
      <c r="AB200" s="47" t="str">
        <f t="shared" si="33"/>
        <v>..</v>
      </c>
    </row>
    <row r="201" spans="1:30" x14ac:dyDescent="0.35">
      <c r="A201" s="44" t="s">
        <v>196</v>
      </c>
      <c r="B201" s="44" t="s">
        <v>428</v>
      </c>
      <c r="C201" s="47">
        <f t="shared" si="37"/>
        <v>0.51555555555555566</v>
      </c>
      <c r="D201" s="47" t="str">
        <f t="shared" si="38"/>
        <v>..</v>
      </c>
      <c r="E201" s="47" t="str">
        <f t="shared" si="39"/>
        <v>..</v>
      </c>
      <c r="F201" s="50"/>
      <c r="G201" s="50"/>
      <c r="H201" s="78"/>
      <c r="I201" s="79"/>
      <c r="J201" s="78"/>
      <c r="K201" s="79">
        <v>62</v>
      </c>
      <c r="L201" s="83">
        <v>3</v>
      </c>
      <c r="M201" s="83">
        <v>4</v>
      </c>
      <c r="N201" s="51" t="e">
        <v>#N/A</v>
      </c>
      <c r="O201" s="51" t="e">
        <v>#N/A</v>
      </c>
      <c r="P201" s="51" t="e">
        <v>#N/A</v>
      </c>
      <c r="Q201" s="51" t="e">
        <v>#N/A</v>
      </c>
      <c r="R201" s="51" t="e">
        <v>#N/A</v>
      </c>
      <c r="U201" s="47">
        <f t="shared" ref="U201:U206" si="40">IF(ISNUMBER(K201)=TRUE,U$5*(K201-U$4)/(U$3-U$4)+(1-U$5)*(1-(K201-U$4)/(U$3-U$4)),"..")</f>
        <v>0.38</v>
      </c>
      <c r="V201" s="47">
        <f t="shared" ref="V201:V206" si="41">IF(ISNUMBER(L201)=TRUE,V$5*(L201-V$4)/(V$3-V$4)+(1-V$5)*(1-(L201-V$4)/(V$3-V$4)),"..")</f>
        <v>0.66666666666666674</v>
      </c>
      <c r="W201" s="47">
        <f t="shared" ref="W201:W206" si="42">IF(ISNUMBER(M201)=TRUE,W$5*(M201-W$4)/(W$3-W$4)+(1-W$5)*(1-(M201-W$4)/(W$3-W$4)),"..")</f>
        <v>0.5</v>
      </c>
      <c r="X201" s="47" t="str">
        <f t="shared" ref="X201:X206" si="43">IF(ISNUMBER(N201)=TRUE,X$5*(N201-X$4)/(X$3-X$4)+(1-X$5)*(1-(N201-X$4)/(X$3-X$4)),"..")</f>
        <v>..</v>
      </c>
      <c r="Y201" s="47" t="str">
        <f t="shared" ref="Y201:Y206" si="44">IF(ISNUMBER(O201)=TRUE,Y$5*(O201-Y$4)/(Y$3-Y$4)+(1-Y$5)*(1-(O201-Y$4)/(Y$3-Y$4)),"..")</f>
        <v>..</v>
      </c>
      <c r="Z201" s="47" t="str">
        <f t="shared" ref="Z201:Z206" si="45">IF(ISNUMBER(P201)=TRUE,Z$5*(P201-Z$4)/(Z$3-Z$4)+(1-Z$5)*(1-(P201-Z$4)/(Z$3-Z$4)),"..")</f>
        <v>..</v>
      </c>
      <c r="AA201" s="47" t="str">
        <f t="shared" ref="AA201:AA206" si="46">IF(ISNUMBER(Q201)=TRUE,AA$5*(Q201-AA$4)/(AA$3-AA$4)+(1-AA$5)*(1-(Q201-AA$4)/(AA$3-AA$4)),"..")</f>
        <v>..</v>
      </c>
      <c r="AB201" s="47" t="str">
        <f t="shared" ref="AB201:AB206" si="47">IF(ISNUMBER(R201)=TRUE,AB$5*(R201-AB$4)/(AB$3-AB$4)+(1-AB$5)*(1-(R201-AB$4)/(AB$3-AB$4)),"..")</f>
        <v>..</v>
      </c>
    </row>
    <row r="202" spans="1:30" x14ac:dyDescent="0.35">
      <c r="A202" s="44" t="s">
        <v>197</v>
      </c>
      <c r="B202" s="44" t="s">
        <v>429</v>
      </c>
      <c r="C202" s="47">
        <f t="shared" si="37"/>
        <v>0.26666666666666666</v>
      </c>
      <c r="D202" s="47" t="str">
        <f t="shared" si="38"/>
        <v>..</v>
      </c>
      <c r="E202" s="47" t="str">
        <f t="shared" si="39"/>
        <v>..</v>
      </c>
      <c r="F202" s="50"/>
      <c r="G202" s="50"/>
      <c r="H202" s="78"/>
      <c r="I202" s="79"/>
      <c r="J202" s="78"/>
      <c r="K202" s="79">
        <v>70</v>
      </c>
      <c r="L202" s="83">
        <v>5</v>
      </c>
      <c r="M202" s="83">
        <v>6</v>
      </c>
      <c r="N202" s="51" t="e">
        <v>#N/A</v>
      </c>
      <c r="O202" s="51" t="e">
        <v>#N/A</v>
      </c>
      <c r="P202" s="51" t="e">
        <v>#N/A</v>
      </c>
      <c r="Q202" s="51" t="e">
        <v>#N/A</v>
      </c>
      <c r="R202" s="51" t="e">
        <v>#N/A</v>
      </c>
      <c r="U202" s="47">
        <f t="shared" si="40"/>
        <v>0.30000000000000004</v>
      </c>
      <c r="V202" s="47">
        <f t="shared" si="41"/>
        <v>0.33333333333333337</v>
      </c>
      <c r="W202" s="47">
        <f t="shared" si="42"/>
        <v>0.16666666666666663</v>
      </c>
      <c r="X202" s="47" t="str">
        <f t="shared" si="43"/>
        <v>..</v>
      </c>
      <c r="Y202" s="47" t="str">
        <f t="shared" si="44"/>
        <v>..</v>
      </c>
      <c r="Z202" s="47" t="str">
        <f t="shared" si="45"/>
        <v>..</v>
      </c>
      <c r="AA202" s="47" t="str">
        <f t="shared" si="46"/>
        <v>..</v>
      </c>
      <c r="AB202" s="47" t="str">
        <f t="shared" si="47"/>
        <v>..</v>
      </c>
    </row>
    <row r="203" spans="1:30" x14ac:dyDescent="0.35">
      <c r="A203" s="44" t="s">
        <v>71</v>
      </c>
      <c r="B203" s="44" t="s">
        <v>320</v>
      </c>
      <c r="C203" s="47">
        <f t="shared" si="37"/>
        <v>0.58555555555555561</v>
      </c>
      <c r="D203" s="47" t="str">
        <f t="shared" si="38"/>
        <v>..</v>
      </c>
      <c r="E203" s="47" t="str">
        <f t="shared" si="39"/>
        <v>..</v>
      </c>
      <c r="F203" s="50"/>
      <c r="G203" s="50"/>
      <c r="H203" s="78"/>
      <c r="I203" s="79"/>
      <c r="K203" s="79">
        <v>41</v>
      </c>
      <c r="L203" s="83">
        <v>5</v>
      </c>
      <c r="M203" s="83">
        <v>2</v>
      </c>
      <c r="N203" s="51" t="e">
        <v>#N/A</v>
      </c>
      <c r="O203" s="51" t="e">
        <v>#N/A</v>
      </c>
      <c r="P203" s="51" t="e">
        <v>#N/A</v>
      </c>
      <c r="Q203" s="51" t="e">
        <v>#N/A</v>
      </c>
      <c r="R203" s="51" t="e">
        <v>#N/A</v>
      </c>
      <c r="U203" s="47">
        <f t="shared" si="40"/>
        <v>0.59000000000000008</v>
      </c>
      <c r="V203" s="47">
        <f t="shared" si="41"/>
        <v>0.33333333333333337</v>
      </c>
      <c r="W203" s="47">
        <f t="shared" si="42"/>
        <v>0.83333333333333337</v>
      </c>
      <c r="X203" s="47" t="str">
        <f t="shared" si="43"/>
        <v>..</v>
      </c>
      <c r="Y203" s="47" t="str">
        <f t="shared" si="44"/>
        <v>..</v>
      </c>
      <c r="Z203" s="47" t="str">
        <f t="shared" si="45"/>
        <v>..</v>
      </c>
      <c r="AA203" s="47" t="str">
        <f t="shared" si="46"/>
        <v>..</v>
      </c>
      <c r="AB203" s="47" t="str">
        <f t="shared" si="47"/>
        <v>..</v>
      </c>
    </row>
    <row r="204" spans="1:30" x14ac:dyDescent="0.35">
      <c r="A204" s="44" t="s">
        <v>107</v>
      </c>
      <c r="B204" s="44" t="s">
        <v>549</v>
      </c>
      <c r="C204" s="47" t="str">
        <f t="shared" si="37"/>
        <v>..</v>
      </c>
      <c r="D204" s="47" t="str">
        <f t="shared" si="38"/>
        <v>..</v>
      </c>
      <c r="E204" s="47" t="str">
        <f t="shared" si="39"/>
        <v>..</v>
      </c>
      <c r="F204" s="50"/>
      <c r="G204" s="50"/>
      <c r="H204" s="78"/>
      <c r="I204" s="79"/>
      <c r="K204" s="79" t="e">
        <v>#N/A</v>
      </c>
      <c r="L204" s="83" t="s">
        <v>227</v>
      </c>
      <c r="M204" s="83" t="s">
        <v>227</v>
      </c>
      <c r="N204" s="51" t="e">
        <v>#N/A</v>
      </c>
      <c r="O204" s="51" t="e">
        <v>#N/A</v>
      </c>
      <c r="P204" s="51" t="e">
        <v>#N/A</v>
      </c>
      <c r="Q204" s="51" t="e">
        <v>#N/A</v>
      </c>
      <c r="R204" s="51" t="e">
        <v>#N/A</v>
      </c>
      <c r="U204" s="47" t="str">
        <f t="shared" si="40"/>
        <v>..</v>
      </c>
      <c r="V204" s="47" t="str">
        <f t="shared" si="41"/>
        <v>..</v>
      </c>
      <c r="W204" s="47" t="str">
        <f t="shared" si="42"/>
        <v>..</v>
      </c>
      <c r="X204" s="47" t="str">
        <f t="shared" si="43"/>
        <v>..</v>
      </c>
      <c r="Y204" s="47" t="str">
        <f t="shared" si="44"/>
        <v>..</v>
      </c>
      <c r="Z204" s="47" t="str">
        <f t="shared" si="45"/>
        <v>..</v>
      </c>
      <c r="AA204" s="47" t="str">
        <f t="shared" si="46"/>
        <v>..</v>
      </c>
      <c r="AB204" s="47" t="str">
        <f t="shared" si="47"/>
        <v>..</v>
      </c>
    </row>
    <row r="205" spans="1:30" x14ac:dyDescent="0.35">
      <c r="A205" s="44" t="s">
        <v>143</v>
      </c>
      <c r="B205" s="44" t="s">
        <v>381</v>
      </c>
      <c r="C205" s="47">
        <f t="shared" si="37"/>
        <v>0.91666666666666674</v>
      </c>
      <c r="D205" s="47" t="str">
        <f t="shared" si="38"/>
        <v>..</v>
      </c>
      <c r="E205" s="47" t="str">
        <f t="shared" si="39"/>
        <v>..</v>
      </c>
      <c r="F205" s="50"/>
      <c r="G205" s="50"/>
      <c r="H205" s="78"/>
      <c r="I205" s="79"/>
      <c r="K205" s="79" t="e">
        <v>#N/A</v>
      </c>
      <c r="L205" s="83">
        <v>1</v>
      </c>
      <c r="M205" s="83">
        <v>2</v>
      </c>
      <c r="N205" s="51" t="e">
        <v>#N/A</v>
      </c>
      <c r="O205" s="51" t="e">
        <v>#N/A</v>
      </c>
      <c r="P205" s="51" t="e">
        <v>#N/A</v>
      </c>
      <c r="Q205" s="51" t="e">
        <v>#N/A</v>
      </c>
      <c r="R205" s="51" t="e">
        <v>#N/A</v>
      </c>
      <c r="U205" s="47" t="str">
        <f t="shared" si="40"/>
        <v>..</v>
      </c>
      <c r="V205" s="47">
        <f t="shared" si="41"/>
        <v>1</v>
      </c>
      <c r="W205" s="47">
        <f t="shared" si="42"/>
        <v>0.83333333333333337</v>
      </c>
      <c r="X205" s="47" t="str">
        <f t="shared" si="43"/>
        <v>..</v>
      </c>
      <c r="Y205" s="47" t="str">
        <f t="shared" si="44"/>
        <v>..</v>
      </c>
      <c r="Z205" s="47" t="str">
        <f t="shared" si="45"/>
        <v>..</v>
      </c>
      <c r="AA205" s="47" t="str">
        <f t="shared" si="46"/>
        <v>..</v>
      </c>
      <c r="AB205" s="47" t="str">
        <f t="shared" si="47"/>
        <v>..</v>
      </c>
    </row>
    <row r="206" spans="1:30" x14ac:dyDescent="0.35">
      <c r="A206" s="44" t="s">
        <v>191</v>
      </c>
      <c r="B206" s="44" t="s">
        <v>548</v>
      </c>
      <c r="C206" s="47">
        <f t="shared" si="37"/>
        <v>0.22</v>
      </c>
      <c r="D206" s="47" t="str">
        <f t="shared" si="38"/>
        <v>..</v>
      </c>
      <c r="E206" s="47" t="str">
        <f t="shared" si="39"/>
        <v>..</v>
      </c>
      <c r="F206" s="50"/>
      <c r="G206" s="50"/>
      <c r="H206" s="78"/>
      <c r="I206" s="79"/>
      <c r="K206" s="79">
        <v>84</v>
      </c>
      <c r="L206" s="83">
        <v>6</v>
      </c>
      <c r="M206" s="83">
        <v>5</v>
      </c>
      <c r="N206" s="51" t="e">
        <v>#N/A</v>
      </c>
      <c r="O206" s="51" t="e">
        <v>#N/A</v>
      </c>
      <c r="P206" s="51" t="e">
        <v>#N/A</v>
      </c>
      <c r="Q206" s="51" t="e">
        <v>#N/A</v>
      </c>
      <c r="R206" s="51" t="e">
        <v>#N/A</v>
      </c>
      <c r="U206" s="47">
        <f t="shared" si="40"/>
        <v>0.16000000000000003</v>
      </c>
      <c r="V206" s="47">
        <f t="shared" si="41"/>
        <v>0.16666666666666663</v>
      </c>
      <c r="W206" s="47">
        <f t="shared" si="42"/>
        <v>0.33333333333333337</v>
      </c>
      <c r="X206" s="47" t="str">
        <f t="shared" si="43"/>
        <v>..</v>
      </c>
      <c r="Y206" s="47" t="str">
        <f t="shared" si="44"/>
        <v>..</v>
      </c>
      <c r="Z206" s="47" t="str">
        <f t="shared" si="45"/>
        <v>..</v>
      </c>
      <c r="AA206" s="47" t="str">
        <f t="shared" si="46"/>
        <v>..</v>
      </c>
      <c r="AB206" s="47" t="str">
        <f t="shared" si="47"/>
        <v>..</v>
      </c>
    </row>
    <row r="207" spans="1:30" x14ac:dyDescent="0.35">
      <c r="F207" s="50"/>
      <c r="G207" s="50"/>
      <c r="H207" s="78"/>
      <c r="I207" s="79"/>
      <c r="K207" s="79"/>
      <c r="L207" s="50"/>
      <c r="M207" s="50"/>
      <c r="N207" s="51"/>
      <c r="O207" s="51"/>
      <c r="P207" s="51"/>
      <c r="Q207" s="51"/>
      <c r="R207" s="51"/>
    </row>
    <row r="208" spans="1:30" x14ac:dyDescent="0.35">
      <c r="F208" s="50"/>
      <c r="G208" s="50"/>
      <c r="H208" s="78"/>
      <c r="I208" s="79"/>
      <c r="K208" s="79"/>
      <c r="L208" s="79"/>
      <c r="M208" s="79"/>
      <c r="N208" s="79"/>
      <c r="O208" s="79"/>
      <c r="P208" s="79"/>
      <c r="Q208" s="51"/>
      <c r="R208" s="51"/>
    </row>
    <row r="209" spans="6:18" x14ac:dyDescent="0.35">
      <c r="F209" s="50"/>
      <c r="G209" s="50"/>
      <c r="H209" s="78"/>
      <c r="I209" s="79"/>
      <c r="K209" s="79"/>
      <c r="L209" s="50"/>
      <c r="M209" s="50"/>
      <c r="N209" s="51"/>
      <c r="O209" s="51"/>
      <c r="P209" s="51"/>
      <c r="Q209" s="51"/>
      <c r="R209" s="51"/>
    </row>
    <row r="210" spans="6:18" x14ac:dyDescent="0.35">
      <c r="F210" s="50"/>
      <c r="G210" s="50"/>
      <c r="H210" s="78"/>
      <c r="I210" s="79"/>
      <c r="K210" s="79"/>
      <c r="L210" s="50"/>
      <c r="M210" s="50"/>
      <c r="N210" s="51"/>
      <c r="O210" s="51"/>
      <c r="P210" s="51"/>
      <c r="Q210" s="51"/>
      <c r="R210" s="51"/>
    </row>
    <row r="211" spans="6:18" x14ac:dyDescent="0.35">
      <c r="F211" s="50"/>
      <c r="G211" s="50"/>
      <c r="H211" s="78"/>
      <c r="I211" s="79"/>
      <c r="K211" s="79"/>
      <c r="L211" s="50"/>
      <c r="M211" s="50"/>
      <c r="N211" s="51"/>
      <c r="O211" s="51"/>
      <c r="P211" s="51"/>
      <c r="Q211" s="51"/>
      <c r="R211" s="51"/>
    </row>
    <row r="212" spans="6:18" x14ac:dyDescent="0.35">
      <c r="F212" s="50"/>
      <c r="G212" s="50"/>
      <c r="H212" s="78"/>
      <c r="I212" s="79"/>
      <c r="K212" s="79"/>
      <c r="L212" s="50"/>
      <c r="M212" s="50"/>
      <c r="N212" s="51"/>
      <c r="O212" s="51"/>
      <c r="P212" s="51"/>
      <c r="Q212" s="51"/>
      <c r="R212" s="51"/>
    </row>
    <row r="213" spans="6:18" x14ac:dyDescent="0.35">
      <c r="F213" s="50"/>
      <c r="G213" s="50"/>
      <c r="H213" s="78"/>
      <c r="I213" s="79"/>
      <c r="K213" s="79"/>
      <c r="L213" s="50"/>
      <c r="M213" s="50"/>
      <c r="N213" s="51"/>
      <c r="O213" s="51"/>
      <c r="P213" s="51"/>
      <c r="Q213" s="51"/>
      <c r="R213" s="51"/>
    </row>
    <row r="214" spans="6:18" x14ac:dyDescent="0.35">
      <c r="F214" s="50"/>
      <c r="G214" s="50"/>
      <c r="H214" s="78"/>
      <c r="I214" s="79"/>
      <c r="K214" s="79"/>
      <c r="L214" s="50"/>
      <c r="M214" s="50"/>
      <c r="N214" s="51"/>
      <c r="O214" s="51"/>
      <c r="P214" s="51"/>
      <c r="Q214" s="51"/>
      <c r="R214" s="51"/>
    </row>
    <row r="215" spans="6:18" x14ac:dyDescent="0.35">
      <c r="F215" s="50"/>
      <c r="G215" s="50"/>
      <c r="H215" s="78"/>
      <c r="I215" s="79"/>
      <c r="K215" s="79"/>
      <c r="L215" s="50"/>
      <c r="M215" s="50"/>
      <c r="N215" s="51"/>
      <c r="O215" s="51"/>
      <c r="P215" s="51"/>
      <c r="Q215" s="51"/>
      <c r="R215" s="51"/>
    </row>
    <row r="216" spans="6:18" x14ac:dyDescent="0.35">
      <c r="F216" s="50"/>
      <c r="G216" s="50"/>
      <c r="H216" s="78"/>
      <c r="I216" s="79"/>
      <c r="K216" s="79"/>
      <c r="L216" s="50"/>
      <c r="M216" s="50"/>
      <c r="N216" s="51"/>
      <c r="O216" s="51"/>
      <c r="P216" s="51"/>
      <c r="Q216" s="51"/>
      <c r="R216" s="51"/>
    </row>
    <row r="217" spans="6:18" x14ac:dyDescent="0.35">
      <c r="K217" s="79"/>
      <c r="L217" s="50"/>
      <c r="M217" s="50"/>
      <c r="N217" s="51"/>
      <c r="O217" s="51"/>
      <c r="P217" s="51"/>
      <c r="Q217" s="51"/>
      <c r="R217" s="51"/>
    </row>
    <row r="218" spans="6:18" x14ac:dyDescent="0.35">
      <c r="K218" s="79"/>
      <c r="L218" s="50"/>
      <c r="M218" s="50"/>
      <c r="N218" s="51"/>
      <c r="O218" s="51"/>
      <c r="P218" s="51"/>
      <c r="Q218" s="51"/>
      <c r="R218" s="51"/>
    </row>
    <row r="219" spans="6:18" x14ac:dyDescent="0.35">
      <c r="K219" s="82"/>
      <c r="L219" s="50"/>
      <c r="M219" s="50"/>
      <c r="N219" s="51"/>
      <c r="O219" s="51"/>
      <c r="P219" s="51"/>
      <c r="Q219" s="51"/>
      <c r="R219" s="51"/>
    </row>
    <row r="220" spans="6:18" x14ac:dyDescent="0.35">
      <c r="L220" s="50"/>
      <c r="M220" s="50"/>
      <c r="N220" s="51"/>
      <c r="O220" s="51"/>
      <c r="P220" s="51"/>
      <c r="Q220" s="51"/>
      <c r="R220" s="51"/>
    </row>
    <row r="221" spans="6:18" x14ac:dyDescent="0.35">
      <c r="K221" s="82"/>
      <c r="L221" s="50"/>
      <c r="M221" s="50"/>
      <c r="N221" s="51"/>
      <c r="O221" s="51"/>
      <c r="P221" s="51"/>
      <c r="Q221" s="51"/>
      <c r="R221" s="51"/>
    </row>
    <row r="222" spans="6:18" x14ac:dyDescent="0.35">
      <c r="K222" s="82"/>
      <c r="L222" s="50"/>
      <c r="M222" s="50"/>
      <c r="N222" s="51"/>
      <c r="O222" s="51"/>
      <c r="P222" s="51"/>
      <c r="Q222" s="51"/>
      <c r="R222" s="51"/>
    </row>
    <row r="223" spans="6:18" x14ac:dyDescent="0.35">
      <c r="K223" s="82"/>
      <c r="L223" s="50"/>
      <c r="M223" s="50"/>
      <c r="N223" s="51"/>
      <c r="O223" s="51"/>
      <c r="P223" s="51"/>
      <c r="Q223" s="51"/>
      <c r="R223" s="51"/>
    </row>
    <row r="224" spans="6:18" x14ac:dyDescent="0.35">
      <c r="K224" s="82"/>
      <c r="L224" s="50"/>
      <c r="M224" s="50"/>
      <c r="N224" s="51"/>
      <c r="O224" s="51"/>
      <c r="P224" s="51"/>
      <c r="Q224" s="51"/>
      <c r="R224" s="51"/>
    </row>
    <row r="225" spans="11:18" s="44" customFormat="1" x14ac:dyDescent="0.35">
      <c r="K225" s="82"/>
      <c r="L225" s="50"/>
      <c r="M225" s="50"/>
      <c r="N225" s="51"/>
      <c r="O225" s="51"/>
      <c r="P225" s="51"/>
      <c r="Q225" s="51"/>
      <c r="R225" s="51"/>
    </row>
    <row r="226" spans="11:18" s="44" customFormat="1" x14ac:dyDescent="0.35">
      <c r="K226" s="82"/>
      <c r="L226" s="50"/>
      <c r="M226" s="50"/>
      <c r="N226" s="51"/>
      <c r="O226" s="51"/>
      <c r="P226" s="51"/>
      <c r="Q226" s="51"/>
      <c r="R226" s="51"/>
    </row>
    <row r="227" spans="11:18" s="44" customFormat="1" x14ac:dyDescent="0.35">
      <c r="K227" s="82"/>
      <c r="L227" s="50"/>
      <c r="M227" s="50"/>
      <c r="N227" s="51"/>
      <c r="O227" s="51"/>
      <c r="P227" s="51"/>
      <c r="Q227" s="51"/>
      <c r="R227" s="51"/>
    </row>
    <row r="228" spans="11:18" s="44" customFormat="1" x14ac:dyDescent="0.35">
      <c r="K228" s="82"/>
      <c r="L228" s="50"/>
      <c r="M228" s="50"/>
      <c r="N228" s="51"/>
      <c r="O228" s="51"/>
      <c r="P228" s="51"/>
      <c r="Q228" s="51"/>
      <c r="R228" s="51"/>
    </row>
    <row r="229" spans="11:18" s="44" customFormat="1" x14ac:dyDescent="0.35">
      <c r="K229" s="82"/>
      <c r="L229" s="50"/>
      <c r="M229" s="50"/>
      <c r="N229" s="51"/>
      <c r="O229" s="51"/>
      <c r="P229" s="51"/>
      <c r="Q229" s="51"/>
      <c r="R229" s="51"/>
    </row>
    <row r="230" spans="11:18" s="44" customFormat="1" x14ac:dyDescent="0.35">
      <c r="K230" s="82"/>
      <c r="L230" s="50"/>
      <c r="M230" s="50"/>
      <c r="N230" s="51"/>
      <c r="O230" s="51"/>
      <c r="P230" s="51"/>
      <c r="Q230" s="51"/>
      <c r="R230" s="51"/>
    </row>
    <row r="231" spans="11:18" s="44" customFormat="1" x14ac:dyDescent="0.35">
      <c r="K231" s="82"/>
      <c r="L231" s="50"/>
      <c r="M231" s="50"/>
      <c r="N231" s="51"/>
      <c r="O231" s="51"/>
      <c r="P231" s="51"/>
      <c r="Q231" s="51"/>
      <c r="R231" s="51"/>
    </row>
    <row r="232" spans="11:18" s="44" customFormat="1" x14ac:dyDescent="0.35">
      <c r="K232" s="82"/>
      <c r="L232" s="50"/>
      <c r="M232" s="50"/>
      <c r="N232" s="51"/>
      <c r="O232" s="51"/>
      <c r="P232" s="51"/>
      <c r="Q232" s="51"/>
      <c r="R232" s="51"/>
    </row>
    <row r="233" spans="11:18" s="44" customFormat="1" x14ac:dyDescent="0.35">
      <c r="K233" s="82"/>
      <c r="L233" s="50"/>
      <c r="M233" s="50"/>
      <c r="N233" s="51"/>
      <c r="O233" s="51"/>
      <c r="P233" s="51"/>
      <c r="Q233" s="51"/>
      <c r="R233" s="51"/>
    </row>
    <row r="234" spans="11:18" s="44" customFormat="1" x14ac:dyDescent="0.35">
      <c r="K234" s="82"/>
      <c r="L234" s="50"/>
      <c r="M234" s="50"/>
      <c r="N234" s="51"/>
      <c r="O234" s="51"/>
      <c r="P234" s="51"/>
      <c r="Q234" s="51"/>
      <c r="R234" s="51"/>
    </row>
    <row r="235" spans="11:18" s="44" customFormat="1" x14ac:dyDescent="0.35">
      <c r="K235" s="82"/>
      <c r="L235" s="50"/>
      <c r="M235" s="50"/>
      <c r="N235" s="51"/>
      <c r="O235" s="51"/>
      <c r="P235" s="51"/>
      <c r="Q235" s="51"/>
      <c r="R235" s="51"/>
    </row>
    <row r="236" spans="11:18" s="44" customFormat="1" x14ac:dyDescent="0.35">
      <c r="K236" s="82"/>
      <c r="L236" s="50"/>
      <c r="M236" s="50"/>
      <c r="N236" s="51"/>
      <c r="O236" s="51"/>
      <c r="P236" s="51"/>
      <c r="Q236" s="51"/>
      <c r="R236" s="51"/>
    </row>
    <row r="237" spans="11:18" s="44" customFormat="1" x14ac:dyDescent="0.35">
      <c r="K237" s="82"/>
      <c r="L237" s="50"/>
      <c r="M237" s="50"/>
      <c r="N237" s="51"/>
      <c r="O237" s="51"/>
      <c r="P237" s="51"/>
      <c r="Q237" s="51"/>
      <c r="R237" s="51"/>
    </row>
    <row r="238" spans="11:18" s="44" customFormat="1" x14ac:dyDescent="0.35">
      <c r="K238" s="82"/>
      <c r="L238" s="50"/>
      <c r="M238" s="50"/>
      <c r="N238" s="51"/>
      <c r="O238" s="51"/>
      <c r="P238" s="51"/>
      <c r="Q238" s="51"/>
      <c r="R238" s="51"/>
    </row>
    <row r="239" spans="11:18" s="44" customFormat="1" x14ac:dyDescent="0.35">
      <c r="K239" s="82"/>
      <c r="L239" s="50"/>
      <c r="M239" s="50"/>
      <c r="N239" s="51"/>
      <c r="O239" s="51"/>
      <c r="P239" s="51"/>
      <c r="Q239" s="51"/>
      <c r="R239" s="51"/>
    </row>
    <row r="240" spans="11:18" s="44" customFormat="1" x14ac:dyDescent="0.35">
      <c r="K240" s="82"/>
      <c r="L240" s="50"/>
      <c r="M240" s="50"/>
      <c r="N240" s="51"/>
      <c r="O240" s="51"/>
      <c r="P240" s="51"/>
      <c r="Q240" s="51"/>
      <c r="R240" s="51"/>
    </row>
    <row r="241" spans="11:18" s="44" customFormat="1" x14ac:dyDescent="0.35">
      <c r="K241" s="82"/>
      <c r="L241" s="50"/>
      <c r="M241" s="50"/>
      <c r="N241" s="51"/>
      <c r="O241" s="51"/>
      <c r="P241" s="51"/>
      <c r="Q241" s="51"/>
      <c r="R241" s="51"/>
    </row>
    <row r="242" spans="11:18" s="44" customFormat="1" x14ac:dyDescent="0.35">
      <c r="K242" s="82"/>
      <c r="L242" s="50"/>
      <c r="M242" s="50"/>
      <c r="N242" s="51"/>
      <c r="O242" s="51"/>
      <c r="P242" s="51"/>
      <c r="Q242" s="51"/>
      <c r="R242" s="51"/>
    </row>
    <row r="243" spans="11:18" s="44" customFormat="1" x14ac:dyDescent="0.35">
      <c r="K243" s="82"/>
      <c r="L243" s="50"/>
      <c r="M243" s="50"/>
      <c r="N243" s="51"/>
      <c r="O243" s="51"/>
      <c r="P243" s="51"/>
      <c r="Q243" s="51"/>
      <c r="R243" s="51"/>
    </row>
    <row r="244" spans="11:18" s="44" customFormat="1" x14ac:dyDescent="0.35">
      <c r="K244" s="82"/>
      <c r="L244" s="50"/>
      <c r="M244" s="50"/>
      <c r="N244" s="51"/>
      <c r="O244" s="51"/>
      <c r="P244" s="51"/>
      <c r="Q244" s="51"/>
      <c r="R244" s="51"/>
    </row>
    <row r="245" spans="11:18" s="44" customFormat="1" x14ac:dyDescent="0.35">
      <c r="K245" s="82"/>
      <c r="L245" s="50"/>
      <c r="M245" s="50"/>
      <c r="N245" s="51"/>
      <c r="O245" s="51"/>
      <c r="P245" s="51"/>
      <c r="Q245" s="51"/>
      <c r="R245" s="51"/>
    </row>
    <row r="246" spans="11:18" s="44" customFormat="1" x14ac:dyDescent="0.35">
      <c r="K246" s="82"/>
      <c r="L246" s="50"/>
      <c r="M246" s="50"/>
      <c r="N246" s="51"/>
      <c r="O246" s="51"/>
      <c r="P246" s="51"/>
      <c r="Q246" s="51"/>
      <c r="R246" s="51"/>
    </row>
    <row r="247" spans="11:18" s="44" customFormat="1" x14ac:dyDescent="0.35">
      <c r="K247" s="82"/>
      <c r="L247" s="50"/>
      <c r="M247" s="50"/>
      <c r="N247" s="51"/>
      <c r="O247" s="51"/>
      <c r="P247" s="51"/>
      <c r="Q247" s="51"/>
      <c r="R247" s="51"/>
    </row>
    <row r="248" spans="11:18" s="44" customFormat="1" x14ac:dyDescent="0.35">
      <c r="K248" s="82"/>
      <c r="L248" s="50"/>
      <c r="M248" s="50"/>
      <c r="N248" s="51"/>
      <c r="O248" s="51"/>
      <c r="P248" s="51"/>
      <c r="Q248" s="51"/>
      <c r="R248" s="51"/>
    </row>
    <row r="249" spans="11:18" s="44" customFormat="1" x14ac:dyDescent="0.35">
      <c r="K249" s="82"/>
      <c r="L249" s="50"/>
      <c r="M249" s="50"/>
      <c r="N249" s="51"/>
      <c r="O249" s="51"/>
      <c r="P249" s="51"/>
      <c r="Q249" s="51"/>
      <c r="R249" s="51"/>
    </row>
    <row r="250" spans="11:18" s="44" customFormat="1" x14ac:dyDescent="0.35">
      <c r="K250" s="82"/>
      <c r="L250" s="50"/>
      <c r="M250" s="50"/>
      <c r="N250" s="51"/>
      <c r="O250" s="51"/>
      <c r="P250" s="51"/>
      <c r="Q250" s="51"/>
      <c r="R250" s="51"/>
    </row>
    <row r="251" spans="11:18" s="44" customFormat="1" x14ac:dyDescent="0.35">
      <c r="K251" s="82"/>
      <c r="L251" s="50"/>
      <c r="M251" s="50"/>
      <c r="N251" s="51"/>
      <c r="O251" s="51"/>
      <c r="P251" s="51"/>
      <c r="Q251" s="51"/>
      <c r="R251" s="51"/>
    </row>
    <row r="252" spans="11:18" s="44" customFormat="1" x14ac:dyDescent="0.35">
      <c r="K252" s="82"/>
      <c r="L252" s="50"/>
      <c r="M252" s="50"/>
      <c r="N252" s="51"/>
      <c r="O252" s="51"/>
      <c r="P252" s="51"/>
      <c r="Q252" s="51"/>
      <c r="R252" s="51"/>
    </row>
    <row r="253" spans="11:18" s="44" customFormat="1" x14ac:dyDescent="0.35">
      <c r="K253" s="82"/>
      <c r="L253" s="50"/>
      <c r="M253" s="50"/>
      <c r="N253" s="51"/>
      <c r="O253" s="51"/>
      <c r="P253" s="51"/>
      <c r="Q253" s="51"/>
      <c r="R253" s="51"/>
    </row>
    <row r="254" spans="11:18" s="44" customFormat="1" x14ac:dyDescent="0.35">
      <c r="K254" s="82"/>
      <c r="L254" s="50"/>
      <c r="M254" s="50"/>
      <c r="N254" s="51"/>
      <c r="O254" s="51"/>
      <c r="P254" s="51"/>
      <c r="Q254" s="51"/>
      <c r="R254" s="51"/>
    </row>
    <row r="255" spans="11:18" s="44" customFormat="1" x14ac:dyDescent="0.35">
      <c r="K255" s="82"/>
      <c r="L255" s="50"/>
      <c r="M255" s="50"/>
      <c r="N255" s="51"/>
      <c r="O255" s="51"/>
      <c r="P255" s="51"/>
      <c r="Q255" s="51"/>
      <c r="R255" s="51"/>
    </row>
    <row r="256" spans="11:18" s="44" customFormat="1" x14ac:dyDescent="0.35">
      <c r="K256" s="82"/>
      <c r="L256" s="50"/>
      <c r="M256" s="50"/>
      <c r="N256" s="51"/>
      <c r="O256" s="51"/>
      <c r="P256" s="51"/>
      <c r="Q256" s="51"/>
      <c r="R256" s="51"/>
    </row>
    <row r="257" spans="11:18" s="44" customFormat="1" x14ac:dyDescent="0.35">
      <c r="K257" s="82"/>
      <c r="L257" s="50"/>
      <c r="M257" s="50"/>
      <c r="N257" s="51"/>
      <c r="O257" s="51"/>
      <c r="P257" s="51"/>
      <c r="Q257" s="51"/>
      <c r="R257" s="51"/>
    </row>
    <row r="258" spans="11:18" s="44" customFormat="1" x14ac:dyDescent="0.35">
      <c r="K258" s="82"/>
      <c r="L258" s="50"/>
      <c r="M258" s="50"/>
      <c r="N258" s="51"/>
      <c r="O258" s="51"/>
      <c r="P258" s="51"/>
      <c r="Q258" s="51"/>
      <c r="R258" s="51"/>
    </row>
    <row r="259" spans="11:18" s="44" customFormat="1" x14ac:dyDescent="0.35">
      <c r="K259" s="82"/>
      <c r="L259" s="50"/>
      <c r="M259" s="50"/>
      <c r="N259" s="51"/>
      <c r="O259" s="51"/>
      <c r="P259" s="51"/>
      <c r="Q259" s="51"/>
      <c r="R259" s="51"/>
    </row>
    <row r="260" spans="11:18" s="44" customFormat="1" x14ac:dyDescent="0.35">
      <c r="K260" s="82"/>
      <c r="L260" s="50"/>
      <c r="M260" s="50"/>
      <c r="N260" s="51"/>
      <c r="O260" s="51"/>
      <c r="P260" s="51"/>
      <c r="Q260" s="51"/>
      <c r="R260" s="51"/>
    </row>
    <row r="261" spans="11:18" s="44" customFormat="1" x14ac:dyDescent="0.35">
      <c r="K261" s="82"/>
      <c r="L261" s="50"/>
      <c r="M261" s="50"/>
      <c r="N261" s="51"/>
      <c r="O261" s="51"/>
      <c r="P261" s="51"/>
      <c r="Q261" s="51"/>
      <c r="R261" s="51"/>
    </row>
    <row r="262" spans="11:18" s="44" customFormat="1" x14ac:dyDescent="0.35">
      <c r="K262" s="82"/>
      <c r="L262" s="50"/>
      <c r="M262" s="50"/>
      <c r="N262" s="51"/>
      <c r="O262" s="51"/>
      <c r="P262" s="51"/>
      <c r="Q262" s="51"/>
      <c r="R262" s="51"/>
    </row>
    <row r="263" spans="11:18" s="44" customFormat="1" x14ac:dyDescent="0.35">
      <c r="K263" s="82"/>
      <c r="L263" s="50"/>
      <c r="M263" s="50"/>
      <c r="N263" s="51"/>
      <c r="O263" s="51"/>
      <c r="P263" s="51"/>
      <c r="Q263" s="51"/>
      <c r="R263" s="51"/>
    </row>
    <row r="264" spans="11:18" s="44" customFormat="1" x14ac:dyDescent="0.35">
      <c r="K264" s="82"/>
      <c r="L264" s="50"/>
      <c r="M264" s="50"/>
      <c r="N264" s="51"/>
      <c r="O264" s="51"/>
      <c r="P264" s="51"/>
      <c r="Q264" s="51"/>
      <c r="R264" s="51"/>
    </row>
    <row r="265" spans="11:18" s="44" customFormat="1" x14ac:dyDescent="0.35">
      <c r="K265" s="82"/>
      <c r="L265" s="50"/>
      <c r="M265" s="50"/>
      <c r="N265" s="51"/>
      <c r="O265" s="51"/>
      <c r="P265" s="51"/>
      <c r="Q265" s="51"/>
      <c r="R265" s="51"/>
    </row>
    <row r="266" spans="11:18" s="44" customFormat="1" x14ac:dyDescent="0.35">
      <c r="K266" s="82"/>
      <c r="L266" s="50"/>
      <c r="M266" s="50"/>
      <c r="N266" s="51"/>
      <c r="O266" s="51"/>
      <c r="P266" s="51"/>
      <c r="Q266" s="51"/>
      <c r="R266" s="51"/>
    </row>
    <row r="267" spans="11:18" s="44" customFormat="1" x14ac:dyDescent="0.35">
      <c r="K267" s="82"/>
      <c r="L267" s="50"/>
      <c r="M267" s="50"/>
      <c r="N267" s="51"/>
      <c r="O267" s="51"/>
      <c r="P267" s="51"/>
      <c r="Q267" s="51"/>
      <c r="R267" s="51"/>
    </row>
    <row r="268" spans="11:18" s="44" customFormat="1" x14ac:dyDescent="0.35">
      <c r="K268" s="82"/>
      <c r="L268" s="50"/>
      <c r="M268" s="50"/>
      <c r="N268" s="51"/>
      <c r="O268" s="51"/>
      <c r="P268" s="51"/>
      <c r="Q268" s="51"/>
      <c r="R268" s="51"/>
    </row>
    <row r="269" spans="11:18" s="44" customFormat="1" x14ac:dyDescent="0.35">
      <c r="K269" s="82"/>
      <c r="L269" s="50"/>
      <c r="M269" s="50"/>
      <c r="N269" s="51"/>
      <c r="O269" s="51"/>
      <c r="P269" s="51"/>
      <c r="Q269" s="51"/>
      <c r="R269" s="51"/>
    </row>
    <row r="270" spans="11:18" s="44" customFormat="1" x14ac:dyDescent="0.35">
      <c r="K270" s="82"/>
      <c r="L270" s="50"/>
      <c r="M270" s="50"/>
      <c r="N270" s="51"/>
      <c r="O270" s="51"/>
      <c r="P270" s="51"/>
      <c r="Q270" s="51"/>
      <c r="R270" s="51"/>
    </row>
    <row r="271" spans="11:18" s="44" customFormat="1" x14ac:dyDescent="0.35">
      <c r="K271" s="82"/>
      <c r="L271" s="50"/>
      <c r="M271" s="50"/>
      <c r="N271" s="51"/>
      <c r="O271" s="51"/>
      <c r="P271" s="51"/>
      <c r="Q271" s="51"/>
      <c r="R271" s="51"/>
    </row>
    <row r="272" spans="11:18" s="44" customFormat="1" x14ac:dyDescent="0.35">
      <c r="K272" s="82"/>
      <c r="L272" s="50"/>
      <c r="M272" s="50"/>
      <c r="N272" s="51"/>
      <c r="O272" s="51"/>
      <c r="P272" s="51"/>
      <c r="Q272" s="51"/>
      <c r="R272" s="51"/>
    </row>
    <row r="273" spans="11:18" s="44" customFormat="1" x14ac:dyDescent="0.35">
      <c r="K273" s="82"/>
      <c r="L273" s="50"/>
      <c r="M273" s="50"/>
      <c r="N273" s="51"/>
      <c r="O273" s="51"/>
      <c r="P273" s="51"/>
      <c r="Q273" s="51"/>
      <c r="R273" s="51"/>
    </row>
    <row r="274" spans="11:18" s="44" customFormat="1" x14ac:dyDescent="0.35">
      <c r="K274" s="82"/>
      <c r="L274" s="50"/>
      <c r="M274" s="50"/>
      <c r="N274" s="51"/>
      <c r="O274" s="51"/>
      <c r="P274" s="51"/>
      <c r="Q274" s="51"/>
      <c r="R274" s="51"/>
    </row>
    <row r="275" spans="11:18" s="44" customFormat="1" x14ac:dyDescent="0.35">
      <c r="K275" s="82"/>
      <c r="L275" s="50"/>
      <c r="M275" s="50"/>
      <c r="N275" s="51"/>
      <c r="O275" s="51"/>
      <c r="P275" s="51"/>
      <c r="Q275" s="51"/>
      <c r="R275" s="51"/>
    </row>
    <row r="276" spans="11:18" s="44" customFormat="1" x14ac:dyDescent="0.35">
      <c r="K276" s="82"/>
      <c r="L276" s="50"/>
      <c r="M276" s="50"/>
      <c r="N276" s="51"/>
      <c r="O276" s="51"/>
      <c r="P276" s="51"/>
      <c r="Q276" s="51"/>
      <c r="R276" s="51"/>
    </row>
    <row r="277" spans="11:18" s="44" customFormat="1" x14ac:dyDescent="0.35">
      <c r="K277" s="82"/>
      <c r="L277" s="50"/>
      <c r="M277" s="50"/>
      <c r="N277" s="51"/>
      <c r="O277" s="51"/>
      <c r="P277" s="51"/>
      <c r="Q277" s="51"/>
      <c r="R277" s="51"/>
    </row>
    <row r="278" spans="11:18" s="44" customFormat="1" x14ac:dyDescent="0.35">
      <c r="K278" s="82"/>
      <c r="L278" s="50"/>
      <c r="M278" s="50"/>
      <c r="N278" s="51"/>
      <c r="O278" s="51"/>
      <c r="P278" s="51"/>
      <c r="Q278" s="51"/>
      <c r="R278" s="51"/>
    </row>
    <row r="279" spans="11:18" s="44" customFormat="1" x14ac:dyDescent="0.35">
      <c r="K279" s="82"/>
      <c r="L279" s="50"/>
      <c r="M279" s="50"/>
      <c r="N279" s="51"/>
      <c r="O279" s="51"/>
      <c r="P279" s="51"/>
      <c r="Q279" s="51"/>
      <c r="R279" s="51"/>
    </row>
    <row r="280" spans="11:18" s="44" customFormat="1" x14ac:dyDescent="0.35">
      <c r="K280" s="82"/>
      <c r="L280" s="50"/>
      <c r="M280" s="50"/>
      <c r="N280" s="51"/>
      <c r="O280" s="51"/>
      <c r="P280" s="51"/>
      <c r="Q280" s="51"/>
      <c r="R280" s="51"/>
    </row>
    <row r="281" spans="11:18" s="44" customFormat="1" x14ac:dyDescent="0.35">
      <c r="K281" s="82"/>
      <c r="L281" s="50"/>
      <c r="M281" s="50"/>
      <c r="N281" s="51"/>
      <c r="O281" s="51"/>
      <c r="P281" s="51"/>
      <c r="Q281" s="51"/>
      <c r="R281" s="51"/>
    </row>
    <row r="282" spans="11:18" s="44" customFormat="1" x14ac:dyDescent="0.35">
      <c r="K282" s="82"/>
      <c r="L282" s="50"/>
      <c r="M282" s="50"/>
      <c r="N282" s="51"/>
      <c r="O282" s="51"/>
      <c r="P282" s="51"/>
      <c r="Q282" s="51"/>
      <c r="R282" s="51"/>
    </row>
    <row r="283" spans="11:18" s="44" customFormat="1" x14ac:dyDescent="0.35">
      <c r="K283" s="82"/>
      <c r="L283" s="50"/>
      <c r="M283" s="50"/>
      <c r="N283" s="51"/>
      <c r="O283" s="51"/>
      <c r="P283" s="51"/>
      <c r="Q283" s="51"/>
      <c r="R283" s="51"/>
    </row>
    <row r="284" spans="11:18" s="44" customFormat="1" x14ac:dyDescent="0.35">
      <c r="K284" s="82"/>
      <c r="L284" s="50"/>
      <c r="M284" s="50"/>
      <c r="N284" s="51"/>
      <c r="O284" s="51"/>
      <c r="P284" s="51"/>
      <c r="Q284" s="51"/>
      <c r="R284" s="51"/>
    </row>
    <row r="285" spans="11:18" s="44" customFormat="1" x14ac:dyDescent="0.35">
      <c r="K285" s="82"/>
      <c r="L285" s="50"/>
      <c r="M285" s="50"/>
      <c r="N285" s="51"/>
      <c r="O285" s="51"/>
      <c r="P285" s="51"/>
      <c r="Q285" s="51"/>
      <c r="R285" s="51"/>
    </row>
    <row r="286" spans="11:18" s="44" customFormat="1" x14ac:dyDescent="0.35">
      <c r="K286" s="82"/>
      <c r="L286" s="50"/>
      <c r="M286" s="50"/>
      <c r="N286" s="51"/>
      <c r="O286" s="51"/>
      <c r="P286" s="51"/>
      <c r="Q286" s="51"/>
      <c r="R286" s="51"/>
    </row>
    <row r="287" spans="11:18" s="44" customFormat="1" x14ac:dyDescent="0.35">
      <c r="K287" s="82"/>
      <c r="L287" s="50"/>
      <c r="M287" s="50"/>
      <c r="N287" s="51"/>
      <c r="O287" s="51"/>
      <c r="P287" s="51"/>
      <c r="Q287" s="51"/>
      <c r="R287" s="51"/>
    </row>
    <row r="288" spans="11:18" s="44" customFormat="1" x14ac:dyDescent="0.35">
      <c r="K288" s="82"/>
      <c r="L288" s="50"/>
      <c r="M288" s="50"/>
      <c r="N288" s="51"/>
      <c r="O288" s="51"/>
      <c r="P288" s="51"/>
      <c r="Q288" s="51"/>
      <c r="R288" s="51"/>
    </row>
    <row r="289" spans="11:18" s="44" customFormat="1" x14ac:dyDescent="0.35">
      <c r="K289" s="82"/>
      <c r="L289" s="50"/>
      <c r="M289" s="50"/>
      <c r="N289" s="51"/>
      <c r="O289" s="51"/>
      <c r="P289" s="51"/>
      <c r="Q289" s="51"/>
      <c r="R289" s="51"/>
    </row>
    <row r="290" spans="11:18" s="44" customFormat="1" x14ac:dyDescent="0.35">
      <c r="K290" s="82"/>
      <c r="L290" s="50"/>
      <c r="M290" s="50"/>
      <c r="N290" s="51"/>
      <c r="O290" s="51"/>
      <c r="P290" s="51"/>
      <c r="Q290" s="51"/>
      <c r="R290" s="51"/>
    </row>
    <row r="291" spans="11:18" s="44" customFormat="1" x14ac:dyDescent="0.35">
      <c r="K291" s="82"/>
      <c r="L291" s="50"/>
      <c r="M291" s="50"/>
      <c r="N291" s="51"/>
      <c r="O291" s="51"/>
      <c r="P291" s="51"/>
      <c r="Q291" s="51"/>
      <c r="R291" s="51"/>
    </row>
  </sheetData>
  <conditionalFormatting sqref="L208:P208">
    <cfRule type="expression" dxfId="0" priority="46" stopIfTrue="1">
      <formula>MOD(ROW(),2)</formula>
    </cfRule>
  </conditionalFormatting>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G323"/>
  <sheetViews>
    <sheetView workbookViewId="0">
      <selection activeCell="A7" sqref="A7:B7"/>
    </sheetView>
  </sheetViews>
  <sheetFormatPr defaultColWidth="8.81640625" defaultRowHeight="14.5" x14ac:dyDescent="0.35"/>
  <cols>
    <col min="1" max="1" width="8.81640625" style="44"/>
    <col min="2" max="2" width="19.453125" style="44" customWidth="1"/>
    <col min="3" max="6" width="10.54296875" style="44" customWidth="1"/>
    <col min="7" max="7" width="8.81640625" style="44" customWidth="1"/>
    <col min="8" max="8" width="10.54296875" style="44" customWidth="1"/>
    <col min="9" max="9" width="3.453125" style="44" customWidth="1"/>
    <col min="10" max="10" width="13.453125" style="44" customWidth="1"/>
    <col min="11" max="11" width="10.54296875" style="44" customWidth="1"/>
    <col min="12" max="12" width="8.81640625" style="44"/>
    <col min="13" max="13" width="10.54296875" style="44" customWidth="1"/>
    <col min="14" max="19" width="8.81640625" style="44"/>
    <col min="20" max="20" width="5.453125" style="44" customWidth="1"/>
    <col min="21" max="27" width="8.81640625" style="44"/>
    <col min="28" max="28" width="9" style="44" customWidth="1"/>
    <col min="29" max="16384" width="8.81640625" style="44"/>
  </cols>
  <sheetData>
    <row r="1" spans="1:32" s="45" customFormat="1" x14ac:dyDescent="0.35">
      <c r="C1" s="45" t="s">
        <v>238</v>
      </c>
      <c r="L1" s="45" t="s">
        <v>239</v>
      </c>
      <c r="U1" s="45" t="s">
        <v>240</v>
      </c>
    </row>
    <row r="2" spans="1:32" s="52" customFormat="1" ht="58" x14ac:dyDescent="0.35">
      <c r="A2" s="52" t="s">
        <v>456</v>
      </c>
      <c r="K2" s="52" t="s">
        <v>223</v>
      </c>
      <c r="L2" s="52" t="s">
        <v>220</v>
      </c>
      <c r="M2" s="52" t="s">
        <v>432</v>
      </c>
      <c r="N2" s="53" t="s">
        <v>435</v>
      </c>
      <c r="O2" s="53" t="s">
        <v>455</v>
      </c>
      <c r="P2" s="53" t="s">
        <v>433</v>
      </c>
      <c r="Q2" s="53" t="s">
        <v>434</v>
      </c>
      <c r="R2" s="53" t="s">
        <v>431</v>
      </c>
      <c r="U2" s="52" t="s">
        <v>223</v>
      </c>
      <c r="V2" s="52" t="s">
        <v>220</v>
      </c>
      <c r="W2" s="52" t="s">
        <v>432</v>
      </c>
      <c r="X2" s="53" t="s">
        <v>435</v>
      </c>
      <c r="Y2" s="53" t="s">
        <v>455</v>
      </c>
      <c r="Z2" s="53" t="s">
        <v>433</v>
      </c>
      <c r="AA2" s="53" t="s">
        <v>434</v>
      </c>
      <c r="AB2" s="53" t="s">
        <v>431</v>
      </c>
      <c r="AC2" s="54"/>
      <c r="AD2" s="54"/>
      <c r="AE2" s="54"/>
    </row>
    <row r="3" spans="1:32" x14ac:dyDescent="0.35">
      <c r="B3" s="44" t="s">
        <v>456</v>
      </c>
      <c r="J3" s="44" t="s">
        <v>241</v>
      </c>
      <c r="K3" s="44">
        <v>100</v>
      </c>
      <c r="L3" s="44">
        <v>7</v>
      </c>
      <c r="M3" s="44">
        <v>7</v>
      </c>
      <c r="N3" s="46">
        <v>7</v>
      </c>
      <c r="O3" s="46">
        <v>7</v>
      </c>
      <c r="P3" s="46">
        <v>7</v>
      </c>
      <c r="Q3" s="46">
        <v>7</v>
      </c>
      <c r="R3" s="46">
        <v>7</v>
      </c>
      <c r="S3" s="46"/>
      <c r="U3" s="44">
        <v>100</v>
      </c>
      <c r="V3" s="44">
        <v>7</v>
      </c>
      <c r="W3" s="44">
        <v>7</v>
      </c>
      <c r="X3" s="46">
        <v>7</v>
      </c>
      <c r="Y3" s="46">
        <v>7</v>
      </c>
      <c r="Z3" s="46">
        <v>7</v>
      </c>
      <c r="AA3" s="46">
        <v>7</v>
      </c>
      <c r="AB3" s="46">
        <v>7</v>
      </c>
      <c r="AC3" s="46"/>
      <c r="AD3" s="46"/>
      <c r="AE3" s="46"/>
    </row>
    <row r="4" spans="1:32" x14ac:dyDescent="0.35">
      <c r="J4" s="44" t="s">
        <v>242</v>
      </c>
      <c r="K4" s="44">
        <v>0</v>
      </c>
      <c r="L4" s="44">
        <v>1</v>
      </c>
      <c r="M4" s="44">
        <v>1</v>
      </c>
      <c r="N4" s="46">
        <v>1</v>
      </c>
      <c r="O4" s="46">
        <v>1</v>
      </c>
      <c r="P4" s="46">
        <v>1</v>
      </c>
      <c r="Q4" s="46">
        <v>1</v>
      </c>
      <c r="R4" s="46">
        <v>1</v>
      </c>
      <c r="S4" s="46"/>
      <c r="U4" s="44">
        <v>0</v>
      </c>
      <c r="V4" s="44">
        <v>1</v>
      </c>
      <c r="W4" s="44">
        <v>1</v>
      </c>
      <c r="X4" s="46">
        <v>1</v>
      </c>
      <c r="Y4" s="46">
        <v>1</v>
      </c>
      <c r="Z4" s="46">
        <v>1</v>
      </c>
      <c r="AA4" s="46">
        <v>1</v>
      </c>
      <c r="AB4" s="46">
        <v>1</v>
      </c>
      <c r="AC4" s="46"/>
      <c r="AD4" s="46"/>
      <c r="AE4" s="46"/>
    </row>
    <row r="5" spans="1:32" x14ac:dyDescent="0.35">
      <c r="J5" s="44" t="s">
        <v>243</v>
      </c>
      <c r="K5" s="44">
        <v>0</v>
      </c>
      <c r="L5" s="44">
        <v>0</v>
      </c>
      <c r="M5" s="44">
        <v>0</v>
      </c>
      <c r="N5" s="46">
        <v>0</v>
      </c>
      <c r="O5" s="46">
        <v>0</v>
      </c>
      <c r="P5" s="46">
        <v>0</v>
      </c>
      <c r="Q5" s="46">
        <v>0</v>
      </c>
      <c r="R5" s="46">
        <v>0</v>
      </c>
      <c r="S5" s="46"/>
      <c r="U5" s="44">
        <v>0</v>
      </c>
      <c r="V5" s="44">
        <v>0</v>
      </c>
      <c r="W5" s="44">
        <v>0</v>
      </c>
      <c r="X5" s="46">
        <v>0</v>
      </c>
      <c r="Y5" s="46">
        <v>0</v>
      </c>
      <c r="Z5" s="46">
        <v>0</v>
      </c>
      <c r="AA5" s="46">
        <v>0</v>
      </c>
      <c r="AB5" s="46">
        <v>0</v>
      </c>
      <c r="AC5" s="46"/>
      <c r="AD5" s="46"/>
      <c r="AE5" s="46"/>
    </row>
    <row r="6" spans="1:32" x14ac:dyDescent="0.35">
      <c r="A6" s="44" t="s">
        <v>456</v>
      </c>
      <c r="J6" s="44" t="s">
        <v>244</v>
      </c>
      <c r="K6" s="44" t="s">
        <v>245</v>
      </c>
      <c r="L6" s="44" t="s">
        <v>245</v>
      </c>
      <c r="M6" s="44" t="s">
        <v>245</v>
      </c>
      <c r="N6" s="56" t="s">
        <v>247</v>
      </c>
      <c r="O6" s="56" t="s">
        <v>246</v>
      </c>
      <c r="P6" s="56" t="s">
        <v>245</v>
      </c>
      <c r="Q6" s="56" t="s">
        <v>245</v>
      </c>
      <c r="R6" s="46" t="s">
        <v>245</v>
      </c>
      <c r="S6" s="46"/>
      <c r="U6" s="44" t="s">
        <v>245</v>
      </c>
      <c r="V6" s="44" t="s">
        <v>245</v>
      </c>
      <c r="W6" s="44" t="s">
        <v>245</v>
      </c>
      <c r="X6" s="56" t="s">
        <v>247</v>
      </c>
      <c r="Y6" s="56" t="s">
        <v>246</v>
      </c>
      <c r="Z6" s="56" t="s">
        <v>245</v>
      </c>
      <c r="AA6" s="56" t="s">
        <v>245</v>
      </c>
      <c r="AB6" s="46" t="s">
        <v>245</v>
      </c>
      <c r="AC6" s="46"/>
      <c r="AD6" s="46"/>
      <c r="AE6" s="46"/>
    </row>
    <row r="7" spans="1:32" x14ac:dyDescent="0.35">
      <c r="A7" s="44" t="s">
        <v>600</v>
      </c>
      <c r="B7" s="44" t="s">
        <v>601</v>
      </c>
      <c r="C7" s="1" t="s">
        <v>545</v>
      </c>
      <c r="D7" s="1" t="s">
        <v>546</v>
      </c>
      <c r="E7" s="1" t="s">
        <v>547</v>
      </c>
    </row>
    <row r="8" spans="1:32" x14ac:dyDescent="0.35">
      <c r="A8" s="50" t="s">
        <v>1</v>
      </c>
      <c r="B8" s="50" t="s">
        <v>248</v>
      </c>
      <c r="C8" s="47">
        <f>IF(ISNUMBER(AVERAGE(U8:W8,Z8:AB8)),AVERAGE(U8:W8,Z8:AB8),"..")</f>
        <v>0.22444444444444442</v>
      </c>
      <c r="D8" s="47" t="str">
        <f>+Y8</f>
        <v>..</v>
      </c>
      <c r="E8" s="47" t="str">
        <f>+X8</f>
        <v>..</v>
      </c>
      <c r="F8" s="50"/>
      <c r="G8" s="50"/>
      <c r="H8" s="50"/>
      <c r="I8" s="50"/>
      <c r="K8" s="1">
        <v>66</v>
      </c>
      <c r="L8" s="50">
        <v>6</v>
      </c>
      <c r="M8" s="50">
        <v>6</v>
      </c>
      <c r="N8" s="51" t="s">
        <v>227</v>
      </c>
      <c r="O8" s="51" t="s">
        <v>227</v>
      </c>
      <c r="P8" s="51" t="s">
        <v>227</v>
      </c>
      <c r="Q8" s="51" t="s">
        <v>227</v>
      </c>
      <c r="R8" s="51" t="s">
        <v>227</v>
      </c>
      <c r="T8" s="1" t="s">
        <v>456</v>
      </c>
      <c r="U8" s="47">
        <f>IF(ISNUMBER(K8)=TRUE,U$5*(K8-U$4)/(U$3-U$4)+(1-U$5)*(1-(K8-U$4)/(U$3-U$4)),"..")</f>
        <v>0.33999999999999997</v>
      </c>
      <c r="V8" s="47">
        <f t="shared" ref="V8:AB23" si="0">IF(ISNUMBER(L8)=TRUE,V$5*(L8-V$4)/(V$3-V$4)+(1-V$5)*(1-(L8-V$4)/(V$3-V$4)),"..")</f>
        <v>0.16666666666666663</v>
      </c>
      <c r="W8" s="47">
        <f t="shared" si="0"/>
        <v>0.16666666666666663</v>
      </c>
      <c r="X8" s="47" t="str">
        <f t="shared" si="0"/>
        <v>..</v>
      </c>
      <c r="Y8" s="47" t="str">
        <f t="shared" si="0"/>
        <v>..</v>
      </c>
      <c r="Z8" s="47" t="str">
        <f t="shared" si="0"/>
        <v>..</v>
      </c>
      <c r="AA8" s="47" t="str">
        <f t="shared" si="0"/>
        <v>..</v>
      </c>
      <c r="AB8" s="47" t="str">
        <f t="shared" si="0"/>
        <v>..</v>
      </c>
    </row>
    <row r="9" spans="1:32" x14ac:dyDescent="0.35">
      <c r="A9" s="50" t="s">
        <v>3</v>
      </c>
      <c r="B9" s="50" t="s">
        <v>249</v>
      </c>
      <c r="C9" s="47">
        <f t="shared" ref="C9:C72" si="1">IF(ISNUMBER(AVERAGE(U9:W9,Z9:AB9)),AVERAGE(U9:W9,Z9:AB9),"..")</f>
        <v>0.58500000000000008</v>
      </c>
      <c r="D9" s="47">
        <f t="shared" ref="D9:D72" si="2">+Y9</f>
        <v>0.375</v>
      </c>
      <c r="E9" s="47">
        <f t="shared" ref="E9:E72" si="3">+X9</f>
        <v>0.29166666666666663</v>
      </c>
      <c r="F9" s="50"/>
      <c r="G9" s="50"/>
      <c r="H9" s="50"/>
      <c r="I9" s="50"/>
      <c r="K9" s="1">
        <v>49</v>
      </c>
      <c r="L9" s="50">
        <v>3</v>
      </c>
      <c r="M9" s="50">
        <v>3</v>
      </c>
      <c r="N9" s="51">
        <v>5.25</v>
      </c>
      <c r="O9" s="51">
        <v>4.75</v>
      </c>
      <c r="P9" s="51">
        <v>4</v>
      </c>
      <c r="Q9" s="51">
        <v>3</v>
      </c>
      <c r="R9" s="51">
        <v>4</v>
      </c>
      <c r="U9" s="47">
        <f t="shared" ref="U9:AB53" si="4">IF(ISNUMBER(K9)=TRUE,U$5*(K9-U$4)/(U$3-U$4)+(1-U$5)*(1-(K9-U$4)/(U$3-U$4)),"..")</f>
        <v>0.51</v>
      </c>
      <c r="V9" s="47">
        <f t="shared" si="0"/>
        <v>0.66666666666666674</v>
      </c>
      <c r="W9" s="47">
        <f t="shared" si="0"/>
        <v>0.66666666666666674</v>
      </c>
      <c r="X9" s="47">
        <f t="shared" si="0"/>
        <v>0.29166666666666663</v>
      </c>
      <c r="Y9" s="47">
        <f t="shared" si="0"/>
        <v>0.375</v>
      </c>
      <c r="Z9" s="47">
        <f t="shared" si="0"/>
        <v>0.5</v>
      </c>
      <c r="AA9" s="47">
        <f t="shared" si="0"/>
        <v>0.66666666666666674</v>
      </c>
      <c r="AB9" s="47">
        <f t="shared" si="0"/>
        <v>0.5</v>
      </c>
    </row>
    <row r="10" spans="1:32" x14ac:dyDescent="0.35">
      <c r="A10" s="50" t="s">
        <v>48</v>
      </c>
      <c r="B10" s="50" t="s">
        <v>250</v>
      </c>
      <c r="C10" s="47">
        <f t="shared" si="1"/>
        <v>0.30333333333333334</v>
      </c>
      <c r="D10" s="47" t="str">
        <f t="shared" si="2"/>
        <v>..</v>
      </c>
      <c r="E10" s="47" t="str">
        <f t="shared" si="3"/>
        <v>..</v>
      </c>
      <c r="F10" s="50"/>
      <c r="G10" s="50"/>
      <c r="H10" s="50"/>
      <c r="I10" s="50"/>
      <c r="K10" s="1">
        <v>59</v>
      </c>
      <c r="L10" s="50">
        <v>6</v>
      </c>
      <c r="M10" s="50">
        <v>5</v>
      </c>
      <c r="N10" s="51" t="s">
        <v>227</v>
      </c>
      <c r="O10" s="51" t="s">
        <v>227</v>
      </c>
      <c r="P10" s="51" t="s">
        <v>227</v>
      </c>
      <c r="Q10" s="51" t="s">
        <v>227</v>
      </c>
      <c r="R10" s="51" t="s">
        <v>227</v>
      </c>
      <c r="U10" s="47">
        <f t="shared" si="4"/>
        <v>0.41000000000000003</v>
      </c>
      <c r="V10" s="47">
        <f t="shared" si="0"/>
        <v>0.16666666666666663</v>
      </c>
      <c r="W10" s="47">
        <f t="shared" si="0"/>
        <v>0.33333333333333337</v>
      </c>
      <c r="X10" s="47" t="str">
        <f t="shared" si="0"/>
        <v>..</v>
      </c>
      <c r="Y10" s="47" t="str">
        <f t="shared" si="0"/>
        <v>..</v>
      </c>
      <c r="Z10" s="47" t="str">
        <f t="shared" si="0"/>
        <v>..</v>
      </c>
      <c r="AA10" s="47" t="str">
        <f t="shared" si="0"/>
        <v>..</v>
      </c>
      <c r="AB10" s="47" t="str">
        <f t="shared" si="0"/>
        <v>..</v>
      </c>
    </row>
    <row r="11" spans="1:32" x14ac:dyDescent="0.35">
      <c r="A11" s="50" t="s">
        <v>0</v>
      </c>
      <c r="B11" s="50" t="s">
        <v>251</v>
      </c>
      <c r="C11" s="47">
        <f t="shared" si="1"/>
        <v>0.95666666666666667</v>
      </c>
      <c r="D11" s="47" t="str">
        <f t="shared" si="2"/>
        <v>..</v>
      </c>
      <c r="E11" s="47" t="str">
        <f t="shared" si="3"/>
        <v>..</v>
      </c>
      <c r="F11" s="50"/>
      <c r="G11" s="50"/>
      <c r="H11" s="50"/>
      <c r="I11" s="50"/>
      <c r="K11" s="1">
        <v>13</v>
      </c>
      <c r="L11" s="50">
        <v>1</v>
      </c>
      <c r="M11" s="50">
        <v>1</v>
      </c>
      <c r="N11" s="51" t="s">
        <v>227</v>
      </c>
      <c r="O11" s="51" t="s">
        <v>227</v>
      </c>
      <c r="P11" s="51" t="s">
        <v>227</v>
      </c>
      <c r="Q11" s="51" t="s">
        <v>227</v>
      </c>
      <c r="R11" s="51" t="s">
        <v>227</v>
      </c>
      <c r="U11" s="47">
        <f t="shared" si="4"/>
        <v>0.87</v>
      </c>
      <c r="V11" s="47">
        <f t="shared" si="0"/>
        <v>1</v>
      </c>
      <c r="W11" s="47">
        <f t="shared" si="0"/>
        <v>1</v>
      </c>
      <c r="X11" s="47" t="str">
        <f t="shared" si="0"/>
        <v>..</v>
      </c>
      <c r="Y11" s="47" t="str">
        <f t="shared" si="0"/>
        <v>..</v>
      </c>
      <c r="Z11" s="47" t="str">
        <f t="shared" si="0"/>
        <v>..</v>
      </c>
      <c r="AA11" s="47" t="str">
        <f t="shared" si="0"/>
        <v>..</v>
      </c>
      <c r="AB11" s="47" t="str">
        <f t="shared" si="0"/>
        <v>..</v>
      </c>
    </row>
    <row r="12" spans="1:32" x14ac:dyDescent="0.35">
      <c r="A12" s="50" t="s">
        <v>2</v>
      </c>
      <c r="B12" s="50" t="s">
        <v>252</v>
      </c>
      <c r="C12" s="47">
        <f t="shared" si="1"/>
        <v>0.27</v>
      </c>
      <c r="D12" s="47" t="str">
        <f t="shared" si="2"/>
        <v>..</v>
      </c>
      <c r="E12" s="47" t="str">
        <f t="shared" si="3"/>
        <v>..</v>
      </c>
      <c r="F12" s="50"/>
      <c r="G12" s="50"/>
      <c r="H12" s="50"/>
      <c r="I12" s="50"/>
      <c r="K12" s="1">
        <v>69</v>
      </c>
      <c r="L12" s="50">
        <v>6</v>
      </c>
      <c r="M12" s="50">
        <v>5</v>
      </c>
      <c r="N12" s="51" t="s">
        <v>227</v>
      </c>
      <c r="O12" s="51" t="s">
        <v>227</v>
      </c>
      <c r="P12" s="51" t="s">
        <v>227</v>
      </c>
      <c r="Q12" s="51" t="s">
        <v>227</v>
      </c>
      <c r="R12" s="51" t="s">
        <v>227</v>
      </c>
      <c r="U12" s="47">
        <f t="shared" si="4"/>
        <v>0.31000000000000005</v>
      </c>
      <c r="V12" s="47">
        <f t="shared" si="0"/>
        <v>0.16666666666666663</v>
      </c>
      <c r="W12" s="47">
        <f t="shared" si="0"/>
        <v>0.33333333333333337</v>
      </c>
      <c r="X12" s="47" t="str">
        <f t="shared" si="0"/>
        <v>..</v>
      </c>
      <c r="Y12" s="47" t="str">
        <f t="shared" si="0"/>
        <v>..</v>
      </c>
      <c r="Z12" s="47" t="str">
        <f t="shared" si="0"/>
        <v>..</v>
      </c>
      <c r="AA12" s="47" t="str">
        <f t="shared" si="0"/>
        <v>..</v>
      </c>
      <c r="AB12" s="47" t="str">
        <f t="shared" si="0"/>
        <v>..</v>
      </c>
    </row>
    <row r="13" spans="1:32" x14ac:dyDescent="0.35">
      <c r="A13" s="50" t="s">
        <v>7</v>
      </c>
      <c r="B13" s="50" t="s">
        <v>253</v>
      </c>
      <c r="C13" s="47">
        <f t="shared" si="1"/>
        <v>0.75888888888888895</v>
      </c>
      <c r="D13" s="47" t="str">
        <f t="shared" si="2"/>
        <v>..</v>
      </c>
      <c r="E13" s="47" t="str">
        <f t="shared" si="3"/>
        <v>..</v>
      </c>
      <c r="F13" s="50"/>
      <c r="G13" s="50"/>
      <c r="H13" s="50"/>
      <c r="I13" s="50"/>
      <c r="K13" s="1">
        <v>39</v>
      </c>
      <c r="L13" s="50">
        <v>2</v>
      </c>
      <c r="M13" s="50">
        <v>2</v>
      </c>
      <c r="N13" s="51" t="s">
        <v>227</v>
      </c>
      <c r="O13" s="51" t="s">
        <v>227</v>
      </c>
      <c r="P13" s="51" t="s">
        <v>227</v>
      </c>
      <c r="Q13" s="51" t="s">
        <v>227</v>
      </c>
      <c r="R13" s="51" t="s">
        <v>227</v>
      </c>
      <c r="U13" s="47">
        <f t="shared" si="4"/>
        <v>0.61</v>
      </c>
      <c r="V13" s="47">
        <f t="shared" si="0"/>
        <v>0.83333333333333337</v>
      </c>
      <c r="W13" s="47">
        <f t="shared" si="0"/>
        <v>0.83333333333333337</v>
      </c>
      <c r="X13" s="47" t="str">
        <f t="shared" si="0"/>
        <v>..</v>
      </c>
      <c r="Y13" s="47" t="str">
        <f t="shared" si="0"/>
        <v>..</v>
      </c>
      <c r="Z13" s="47" t="str">
        <f t="shared" si="0"/>
        <v>..</v>
      </c>
      <c r="AA13" s="47" t="str">
        <f t="shared" si="0"/>
        <v>..</v>
      </c>
      <c r="AB13" s="47" t="str">
        <f t="shared" si="0"/>
        <v>..</v>
      </c>
    </row>
    <row r="14" spans="1:32" x14ac:dyDescent="0.35">
      <c r="A14" s="50" t="s">
        <v>5</v>
      </c>
      <c r="B14" s="50" t="s">
        <v>254</v>
      </c>
      <c r="C14" s="47">
        <f t="shared" si="1"/>
        <v>0.71888888888888891</v>
      </c>
      <c r="D14" s="47" t="str">
        <f t="shared" si="2"/>
        <v>..</v>
      </c>
      <c r="E14" s="47" t="str">
        <f t="shared" si="3"/>
        <v>..</v>
      </c>
      <c r="F14" s="50"/>
      <c r="G14" s="50"/>
      <c r="H14" s="50"/>
      <c r="I14" s="50"/>
      <c r="K14" s="1">
        <v>51</v>
      </c>
      <c r="L14" s="50">
        <v>2</v>
      </c>
      <c r="M14" s="50">
        <v>2</v>
      </c>
      <c r="N14" s="51" t="s">
        <v>227</v>
      </c>
      <c r="O14" s="51" t="s">
        <v>227</v>
      </c>
      <c r="P14" s="51" t="s">
        <v>227</v>
      </c>
      <c r="Q14" s="51" t="s">
        <v>227</v>
      </c>
      <c r="R14" s="51" t="s">
        <v>227</v>
      </c>
      <c r="U14" s="47">
        <f t="shared" si="4"/>
        <v>0.49</v>
      </c>
      <c r="V14" s="47">
        <f t="shared" si="0"/>
        <v>0.83333333333333337</v>
      </c>
      <c r="W14" s="47">
        <f t="shared" si="0"/>
        <v>0.83333333333333337</v>
      </c>
      <c r="X14" s="47" t="str">
        <f t="shared" si="0"/>
        <v>..</v>
      </c>
      <c r="Y14" s="47" t="str">
        <f t="shared" si="0"/>
        <v>..</v>
      </c>
      <c r="Z14" s="47" t="str">
        <f t="shared" si="0"/>
        <v>..</v>
      </c>
      <c r="AA14" s="47" t="str">
        <f t="shared" si="0"/>
        <v>..</v>
      </c>
      <c r="AB14" s="47" t="str">
        <f t="shared" si="0"/>
        <v>..</v>
      </c>
      <c r="AF14" s="1" t="s">
        <v>456</v>
      </c>
    </row>
    <row r="15" spans="1:32" x14ac:dyDescent="0.35">
      <c r="A15" s="50" t="s">
        <v>6</v>
      </c>
      <c r="B15" s="50" t="s">
        <v>255</v>
      </c>
      <c r="C15" s="47">
        <f t="shared" si="1"/>
        <v>0.36194444444444446</v>
      </c>
      <c r="D15" s="47">
        <f t="shared" si="2"/>
        <v>0.25</v>
      </c>
      <c r="E15" s="47">
        <f t="shared" si="3"/>
        <v>0.29166666666666663</v>
      </c>
      <c r="F15" s="50"/>
      <c r="G15" s="50"/>
      <c r="H15" s="50"/>
      <c r="I15" s="50"/>
      <c r="K15" s="1">
        <v>62</v>
      </c>
      <c r="L15" s="50">
        <v>5</v>
      </c>
      <c r="M15" s="50">
        <v>4</v>
      </c>
      <c r="N15" s="51">
        <v>5.25</v>
      </c>
      <c r="O15" s="51">
        <v>5.5</v>
      </c>
      <c r="P15" s="51">
        <v>5.75</v>
      </c>
      <c r="Q15" s="51">
        <v>3.75</v>
      </c>
      <c r="R15" s="51">
        <v>5.75</v>
      </c>
      <c r="U15" s="47">
        <f t="shared" si="4"/>
        <v>0.38</v>
      </c>
      <c r="V15" s="47">
        <f t="shared" si="0"/>
        <v>0.33333333333333337</v>
      </c>
      <c r="W15" s="47">
        <f t="shared" si="0"/>
        <v>0.5</v>
      </c>
      <c r="X15" s="47">
        <f t="shared" si="0"/>
        <v>0.29166666666666663</v>
      </c>
      <c r="Y15" s="47">
        <f t="shared" si="0"/>
        <v>0.25</v>
      </c>
      <c r="Z15" s="47">
        <f t="shared" si="0"/>
        <v>0.20833333333333337</v>
      </c>
      <c r="AA15" s="47">
        <f t="shared" si="0"/>
        <v>0.54166666666666674</v>
      </c>
      <c r="AB15" s="47">
        <f t="shared" si="0"/>
        <v>0.20833333333333337</v>
      </c>
    </row>
    <row r="16" spans="1:32" x14ac:dyDescent="0.35">
      <c r="A16" s="50" t="s">
        <v>8</v>
      </c>
      <c r="B16" s="50" t="s">
        <v>256</v>
      </c>
      <c r="C16" s="47">
        <f t="shared" si="1"/>
        <v>0.92666666666666675</v>
      </c>
      <c r="D16" s="47" t="str">
        <f t="shared" si="2"/>
        <v>..</v>
      </c>
      <c r="E16" s="47" t="str">
        <f t="shared" si="3"/>
        <v>..</v>
      </c>
      <c r="F16" s="50"/>
      <c r="G16" s="50"/>
      <c r="H16" s="50"/>
      <c r="I16" s="50"/>
      <c r="K16" s="1">
        <v>22</v>
      </c>
      <c r="L16" s="50">
        <v>1</v>
      </c>
      <c r="M16" s="50">
        <v>1</v>
      </c>
      <c r="N16" s="51" t="s">
        <v>227</v>
      </c>
      <c r="O16" s="51" t="s">
        <v>227</v>
      </c>
      <c r="P16" s="51" t="s">
        <v>227</v>
      </c>
      <c r="Q16" s="51" t="s">
        <v>227</v>
      </c>
      <c r="R16" s="51" t="s">
        <v>227</v>
      </c>
      <c r="U16" s="47">
        <f t="shared" si="4"/>
        <v>0.78</v>
      </c>
      <c r="V16" s="47">
        <f t="shared" si="0"/>
        <v>1</v>
      </c>
      <c r="W16" s="47">
        <f t="shared" si="0"/>
        <v>1</v>
      </c>
      <c r="X16" s="47" t="str">
        <f t="shared" si="0"/>
        <v>..</v>
      </c>
      <c r="Y16" s="47" t="str">
        <f t="shared" si="0"/>
        <v>..</v>
      </c>
      <c r="Z16" s="47" t="str">
        <f t="shared" si="0"/>
        <v>..</v>
      </c>
      <c r="AA16" s="47" t="str">
        <f t="shared" si="0"/>
        <v>..</v>
      </c>
      <c r="AB16" s="47" t="str">
        <f t="shared" si="0"/>
        <v>..</v>
      </c>
    </row>
    <row r="17" spans="1:28" x14ac:dyDescent="0.35">
      <c r="A17" s="50" t="s">
        <v>9</v>
      </c>
      <c r="B17" s="50" t="s">
        <v>257</v>
      </c>
      <c r="C17" s="47">
        <f t="shared" si="1"/>
        <v>0.93</v>
      </c>
      <c r="D17" s="47" t="str">
        <f t="shared" si="2"/>
        <v>..</v>
      </c>
      <c r="E17" s="47" t="str">
        <f t="shared" si="3"/>
        <v>..</v>
      </c>
      <c r="F17" s="50"/>
      <c r="G17" s="50"/>
      <c r="H17" s="50"/>
      <c r="I17" s="50"/>
      <c r="K17" s="1">
        <v>21</v>
      </c>
      <c r="L17" s="50">
        <v>1</v>
      </c>
      <c r="M17" s="50">
        <v>1</v>
      </c>
      <c r="N17" s="51" t="s">
        <v>227</v>
      </c>
      <c r="O17" s="51" t="s">
        <v>227</v>
      </c>
      <c r="P17" s="51" t="s">
        <v>227</v>
      </c>
      <c r="Q17" s="51" t="s">
        <v>227</v>
      </c>
      <c r="R17" s="51" t="s">
        <v>227</v>
      </c>
      <c r="U17" s="47">
        <f t="shared" si="4"/>
        <v>0.79</v>
      </c>
      <c r="V17" s="47">
        <f t="shared" si="0"/>
        <v>1</v>
      </c>
      <c r="W17" s="47">
        <f t="shared" si="0"/>
        <v>1</v>
      </c>
      <c r="X17" s="47" t="str">
        <f t="shared" si="0"/>
        <v>..</v>
      </c>
      <c r="Y17" s="47" t="str">
        <f t="shared" si="0"/>
        <v>..</v>
      </c>
      <c r="Z17" s="47" t="str">
        <f t="shared" si="0"/>
        <v>..</v>
      </c>
      <c r="AA17" s="47" t="str">
        <f t="shared" si="0"/>
        <v>..</v>
      </c>
      <c r="AB17" s="47" t="str">
        <f t="shared" si="0"/>
        <v>..</v>
      </c>
    </row>
    <row r="18" spans="1:28" x14ac:dyDescent="0.35">
      <c r="A18" s="50" t="s">
        <v>10</v>
      </c>
      <c r="B18" s="50" t="s">
        <v>258</v>
      </c>
      <c r="C18" s="47">
        <f t="shared" si="1"/>
        <v>0.10305555555555555</v>
      </c>
      <c r="D18" s="47">
        <f t="shared" si="2"/>
        <v>8.333333333333337E-2</v>
      </c>
      <c r="E18" s="47">
        <f t="shared" si="3"/>
        <v>4.166666666666663E-2</v>
      </c>
      <c r="F18" s="50"/>
      <c r="G18" s="50"/>
      <c r="H18" s="50"/>
      <c r="I18" s="50"/>
      <c r="K18" s="1">
        <v>84</v>
      </c>
      <c r="L18" s="50">
        <v>6</v>
      </c>
      <c r="M18" s="50">
        <v>6</v>
      </c>
      <c r="N18" s="51">
        <v>6.75</v>
      </c>
      <c r="O18" s="51">
        <v>6.5</v>
      </c>
      <c r="P18" s="51">
        <v>6.75</v>
      </c>
      <c r="Q18" s="51">
        <v>6.5</v>
      </c>
      <c r="R18" s="51">
        <v>7</v>
      </c>
      <c r="S18" s="1" t="s">
        <v>456</v>
      </c>
      <c r="U18" s="47">
        <f t="shared" si="4"/>
        <v>0.16000000000000003</v>
      </c>
      <c r="V18" s="47">
        <f t="shared" si="0"/>
        <v>0.16666666666666663</v>
      </c>
      <c r="W18" s="47">
        <f t="shared" si="0"/>
        <v>0.16666666666666663</v>
      </c>
      <c r="X18" s="47">
        <f t="shared" si="0"/>
        <v>4.166666666666663E-2</v>
      </c>
      <c r="Y18" s="47">
        <f t="shared" si="0"/>
        <v>8.333333333333337E-2</v>
      </c>
      <c r="Z18" s="47">
        <f t="shared" si="0"/>
        <v>4.166666666666663E-2</v>
      </c>
      <c r="AA18" s="47">
        <f t="shared" si="0"/>
        <v>8.333333333333337E-2</v>
      </c>
      <c r="AB18" s="47">
        <f t="shared" si="0"/>
        <v>0</v>
      </c>
    </row>
    <row r="19" spans="1:28" x14ac:dyDescent="0.35">
      <c r="A19" s="50" t="s">
        <v>18</v>
      </c>
      <c r="B19" s="50" t="s">
        <v>259</v>
      </c>
      <c r="C19" s="47">
        <f t="shared" si="1"/>
        <v>0.93333333333333324</v>
      </c>
      <c r="D19" s="47" t="str">
        <f t="shared" si="2"/>
        <v>..</v>
      </c>
      <c r="E19" s="47" t="str">
        <f t="shared" si="3"/>
        <v>..</v>
      </c>
      <c r="F19" s="50"/>
      <c r="G19" s="50"/>
      <c r="H19" s="50"/>
      <c r="I19" s="50"/>
      <c r="K19" s="1">
        <v>20</v>
      </c>
      <c r="L19" s="50">
        <v>1</v>
      </c>
      <c r="M19" s="50">
        <v>1</v>
      </c>
      <c r="N19" s="51" t="s">
        <v>227</v>
      </c>
      <c r="O19" s="51" t="s">
        <v>227</v>
      </c>
      <c r="P19" s="51" t="s">
        <v>227</v>
      </c>
      <c r="Q19" s="51" t="s">
        <v>227</v>
      </c>
      <c r="R19" s="51" t="s">
        <v>227</v>
      </c>
      <c r="U19" s="47">
        <f t="shared" si="4"/>
        <v>0.8</v>
      </c>
      <c r="V19" s="47">
        <f t="shared" si="0"/>
        <v>1</v>
      </c>
      <c r="W19" s="47">
        <f t="shared" si="0"/>
        <v>1</v>
      </c>
      <c r="X19" s="47" t="str">
        <f t="shared" si="0"/>
        <v>..</v>
      </c>
      <c r="Y19" s="47" t="str">
        <f t="shared" si="0"/>
        <v>..</v>
      </c>
      <c r="Z19" s="47" t="str">
        <f t="shared" si="0"/>
        <v>..</v>
      </c>
      <c r="AA19" s="47" t="str">
        <f t="shared" si="0"/>
        <v>..</v>
      </c>
      <c r="AB19" s="47" t="str">
        <f t="shared" si="0"/>
        <v>..</v>
      </c>
    </row>
    <row r="20" spans="1:28" x14ac:dyDescent="0.35">
      <c r="A20" s="50" t="s">
        <v>17</v>
      </c>
      <c r="B20" s="50" t="s">
        <v>260</v>
      </c>
      <c r="C20" s="47">
        <f t="shared" si="1"/>
        <v>0.15444444444444441</v>
      </c>
      <c r="D20" s="47" t="str">
        <f t="shared" si="2"/>
        <v>..</v>
      </c>
      <c r="E20" s="47" t="str">
        <f t="shared" si="3"/>
        <v>..</v>
      </c>
      <c r="F20" s="50"/>
      <c r="G20" s="50"/>
      <c r="H20" s="50"/>
      <c r="I20" s="50"/>
      <c r="K20" s="1">
        <v>87</v>
      </c>
      <c r="L20" s="50">
        <v>6</v>
      </c>
      <c r="M20" s="50">
        <v>6</v>
      </c>
      <c r="N20" s="51" t="s">
        <v>227</v>
      </c>
      <c r="O20" s="51" t="s">
        <v>227</v>
      </c>
      <c r="P20" s="51" t="s">
        <v>227</v>
      </c>
      <c r="Q20" s="51" t="s">
        <v>227</v>
      </c>
      <c r="R20" s="51" t="s">
        <v>227</v>
      </c>
      <c r="U20" s="47">
        <f t="shared" si="4"/>
        <v>0.13</v>
      </c>
      <c r="V20" s="47">
        <f t="shared" si="0"/>
        <v>0.16666666666666663</v>
      </c>
      <c r="W20" s="47">
        <f t="shared" si="0"/>
        <v>0.16666666666666663</v>
      </c>
      <c r="X20" s="47" t="str">
        <f t="shared" si="0"/>
        <v>..</v>
      </c>
      <c r="Y20" s="47" t="str">
        <f t="shared" si="0"/>
        <v>..</v>
      </c>
      <c r="Z20" s="47" t="str">
        <f t="shared" si="0"/>
        <v>..</v>
      </c>
      <c r="AA20" s="47" t="str">
        <f t="shared" si="0"/>
        <v>..</v>
      </c>
      <c r="AB20" s="47" t="str">
        <f t="shared" si="0"/>
        <v>..</v>
      </c>
    </row>
    <row r="21" spans="1:28" x14ac:dyDescent="0.35">
      <c r="A21" s="50" t="s">
        <v>15</v>
      </c>
      <c r="B21" s="50" t="s">
        <v>261</v>
      </c>
      <c r="C21" s="47">
        <f t="shared" si="1"/>
        <v>0.54222222222222227</v>
      </c>
      <c r="D21" s="47" t="str">
        <f t="shared" si="2"/>
        <v>..</v>
      </c>
      <c r="E21" s="47" t="str">
        <f t="shared" si="3"/>
        <v>..</v>
      </c>
      <c r="F21" s="50"/>
      <c r="G21" s="50"/>
      <c r="H21" s="50"/>
      <c r="I21" s="50"/>
      <c r="K21" s="1">
        <v>54</v>
      </c>
      <c r="L21" s="50">
        <v>3</v>
      </c>
      <c r="M21" s="50">
        <v>4</v>
      </c>
      <c r="N21" s="51" t="s">
        <v>227</v>
      </c>
      <c r="O21" s="51" t="s">
        <v>227</v>
      </c>
      <c r="P21" s="51" t="s">
        <v>227</v>
      </c>
      <c r="Q21" s="51" t="s">
        <v>227</v>
      </c>
      <c r="R21" s="51" t="s">
        <v>227</v>
      </c>
      <c r="U21" s="47">
        <f t="shared" si="4"/>
        <v>0.45999999999999996</v>
      </c>
      <c r="V21" s="47">
        <f t="shared" si="0"/>
        <v>0.66666666666666674</v>
      </c>
      <c r="W21" s="47">
        <f t="shared" si="0"/>
        <v>0.5</v>
      </c>
      <c r="X21" s="47" t="str">
        <f t="shared" si="0"/>
        <v>..</v>
      </c>
      <c r="Y21" s="47" t="str">
        <f t="shared" si="0"/>
        <v>..</v>
      </c>
      <c r="Z21" s="47" t="str">
        <f t="shared" si="0"/>
        <v>..</v>
      </c>
      <c r="AA21" s="47" t="str">
        <f t="shared" si="0"/>
        <v>..</v>
      </c>
      <c r="AB21" s="47" t="str">
        <f t="shared" si="0"/>
        <v>..</v>
      </c>
    </row>
    <row r="22" spans="1:28" x14ac:dyDescent="0.35">
      <c r="A22" s="50" t="s">
        <v>24</v>
      </c>
      <c r="B22" s="50" t="s">
        <v>262</v>
      </c>
      <c r="C22" s="47">
        <f t="shared" si="1"/>
        <v>0.94000000000000006</v>
      </c>
      <c r="D22" s="47" t="str">
        <f t="shared" si="2"/>
        <v>..</v>
      </c>
      <c r="E22" s="47" t="str">
        <f t="shared" si="3"/>
        <v>..</v>
      </c>
      <c r="F22" s="50"/>
      <c r="G22" s="50"/>
      <c r="H22" s="50"/>
      <c r="I22" s="50"/>
      <c r="K22" s="1">
        <v>18</v>
      </c>
      <c r="L22" s="50">
        <v>1</v>
      </c>
      <c r="M22" s="50">
        <v>1</v>
      </c>
      <c r="N22" s="51" t="s">
        <v>227</v>
      </c>
      <c r="O22" s="51" t="s">
        <v>227</v>
      </c>
      <c r="P22" s="51" t="s">
        <v>227</v>
      </c>
      <c r="Q22" s="51" t="s">
        <v>227</v>
      </c>
      <c r="R22" s="51" t="s">
        <v>227</v>
      </c>
      <c r="U22" s="47">
        <f t="shared" si="4"/>
        <v>0.82000000000000006</v>
      </c>
      <c r="V22" s="47">
        <f t="shared" si="0"/>
        <v>1</v>
      </c>
      <c r="W22" s="47">
        <f t="shared" si="0"/>
        <v>1</v>
      </c>
      <c r="X22" s="47" t="str">
        <f t="shared" si="0"/>
        <v>..</v>
      </c>
      <c r="Y22" s="47" t="str">
        <f t="shared" si="0"/>
        <v>..</v>
      </c>
      <c r="Z22" s="47" t="str">
        <f t="shared" si="0"/>
        <v>..</v>
      </c>
      <c r="AA22" s="47" t="str">
        <f t="shared" si="0"/>
        <v>..</v>
      </c>
      <c r="AB22" s="47" t="str">
        <f t="shared" si="0"/>
        <v>..</v>
      </c>
    </row>
    <row r="23" spans="1:28" x14ac:dyDescent="0.35">
      <c r="A23" s="50" t="s">
        <v>20</v>
      </c>
      <c r="B23" s="50" t="s">
        <v>263</v>
      </c>
      <c r="C23" s="47">
        <f t="shared" si="1"/>
        <v>6.0277777777777763E-2</v>
      </c>
      <c r="D23" s="47">
        <f t="shared" si="2"/>
        <v>0</v>
      </c>
      <c r="E23" s="47">
        <f t="shared" si="3"/>
        <v>0.125</v>
      </c>
      <c r="F23" s="50"/>
      <c r="G23" s="50"/>
      <c r="H23" s="50"/>
      <c r="I23" s="50"/>
      <c r="K23" s="1">
        <v>93</v>
      </c>
      <c r="L23" s="50">
        <v>7</v>
      </c>
      <c r="M23" s="50">
        <v>6</v>
      </c>
      <c r="N23" s="51">
        <v>6.25</v>
      </c>
      <c r="O23" s="51">
        <v>7</v>
      </c>
      <c r="P23" s="51">
        <v>6.75</v>
      </c>
      <c r="Q23" s="51">
        <v>6.5</v>
      </c>
      <c r="R23" s="51">
        <v>7</v>
      </c>
      <c r="U23" s="47">
        <f t="shared" si="4"/>
        <v>6.9999999999999951E-2</v>
      </c>
      <c r="V23" s="47">
        <f t="shared" si="0"/>
        <v>0</v>
      </c>
      <c r="W23" s="47">
        <f t="shared" si="0"/>
        <v>0.16666666666666663</v>
      </c>
      <c r="X23" s="47">
        <f t="shared" si="0"/>
        <v>0.125</v>
      </c>
      <c r="Y23" s="47">
        <f t="shared" si="0"/>
        <v>0</v>
      </c>
      <c r="Z23" s="47">
        <f t="shared" si="0"/>
        <v>4.166666666666663E-2</v>
      </c>
      <c r="AA23" s="47">
        <f t="shared" si="0"/>
        <v>8.333333333333337E-2</v>
      </c>
      <c r="AB23" s="47">
        <f t="shared" si="0"/>
        <v>0</v>
      </c>
    </row>
    <row r="24" spans="1:28" x14ac:dyDescent="0.35">
      <c r="A24" s="50" t="s">
        <v>12</v>
      </c>
      <c r="B24" s="50" t="s">
        <v>264</v>
      </c>
      <c r="C24" s="47">
        <f t="shared" si="1"/>
        <v>0.96333333333333337</v>
      </c>
      <c r="D24" s="47" t="str">
        <f t="shared" si="2"/>
        <v>..</v>
      </c>
      <c r="E24" s="47" t="str">
        <f t="shared" si="3"/>
        <v>..</v>
      </c>
      <c r="F24" s="50"/>
      <c r="G24" s="50"/>
      <c r="H24" s="50"/>
      <c r="I24" s="50"/>
      <c r="K24" s="1">
        <v>11</v>
      </c>
      <c r="L24" s="50">
        <v>1</v>
      </c>
      <c r="M24" s="50">
        <v>1</v>
      </c>
      <c r="N24" s="51" t="s">
        <v>227</v>
      </c>
      <c r="O24" s="51" t="s">
        <v>227</v>
      </c>
      <c r="P24" s="51" t="s">
        <v>227</v>
      </c>
      <c r="Q24" s="51" t="s">
        <v>227</v>
      </c>
      <c r="R24" s="51" t="s">
        <v>227</v>
      </c>
      <c r="U24" s="47">
        <f t="shared" si="4"/>
        <v>0.89</v>
      </c>
      <c r="V24" s="47">
        <f t="shared" si="4"/>
        <v>1</v>
      </c>
      <c r="W24" s="47">
        <f t="shared" si="4"/>
        <v>1</v>
      </c>
      <c r="X24" s="47" t="str">
        <f t="shared" si="4"/>
        <v>..</v>
      </c>
      <c r="Y24" s="47" t="str">
        <f t="shared" si="4"/>
        <v>..</v>
      </c>
      <c r="Z24" s="47" t="str">
        <f t="shared" si="4"/>
        <v>..</v>
      </c>
      <c r="AA24" s="47" t="str">
        <f t="shared" si="4"/>
        <v>..</v>
      </c>
      <c r="AB24" s="47" t="str">
        <f t="shared" si="4"/>
        <v>..</v>
      </c>
    </row>
    <row r="25" spans="1:28" x14ac:dyDescent="0.35">
      <c r="A25" s="50" t="s">
        <v>21</v>
      </c>
      <c r="B25" s="50" t="s">
        <v>265</v>
      </c>
      <c r="C25" s="47">
        <f t="shared" si="1"/>
        <v>0.87111111111111106</v>
      </c>
      <c r="D25" s="47" t="str">
        <f t="shared" si="2"/>
        <v>..</v>
      </c>
      <c r="E25" s="47" t="str">
        <f t="shared" si="3"/>
        <v>..</v>
      </c>
      <c r="F25" s="50"/>
      <c r="G25" s="50"/>
      <c r="H25" s="50"/>
      <c r="I25" s="50"/>
      <c r="K25" s="1">
        <v>22</v>
      </c>
      <c r="L25" s="50">
        <v>1</v>
      </c>
      <c r="M25" s="50">
        <v>2</v>
      </c>
      <c r="N25" s="51" t="s">
        <v>227</v>
      </c>
      <c r="O25" s="51" t="s">
        <v>227</v>
      </c>
      <c r="P25" s="51" t="s">
        <v>227</v>
      </c>
      <c r="Q25" s="51" t="s">
        <v>227</v>
      </c>
      <c r="R25" s="51" t="s">
        <v>227</v>
      </c>
      <c r="U25" s="47">
        <f t="shared" si="4"/>
        <v>0.78</v>
      </c>
      <c r="V25" s="47">
        <f t="shared" si="4"/>
        <v>1</v>
      </c>
      <c r="W25" s="47">
        <f t="shared" si="4"/>
        <v>0.83333333333333337</v>
      </c>
      <c r="X25" s="47" t="str">
        <f t="shared" si="4"/>
        <v>..</v>
      </c>
      <c r="Y25" s="47" t="str">
        <f t="shared" si="4"/>
        <v>..</v>
      </c>
      <c r="Z25" s="47" t="str">
        <f t="shared" si="4"/>
        <v>..</v>
      </c>
      <c r="AA25" s="47" t="str">
        <f t="shared" si="4"/>
        <v>..</v>
      </c>
      <c r="AB25" s="47" t="str">
        <f t="shared" si="4"/>
        <v>..</v>
      </c>
    </row>
    <row r="26" spans="1:28" x14ac:dyDescent="0.35">
      <c r="A26" s="50" t="s">
        <v>13</v>
      </c>
      <c r="B26" s="50" t="s">
        <v>266</v>
      </c>
      <c r="C26" s="47">
        <f t="shared" si="1"/>
        <v>0.76888888888888884</v>
      </c>
      <c r="D26" s="47" t="str">
        <f t="shared" si="2"/>
        <v>..</v>
      </c>
      <c r="E26" s="47" t="str">
        <f t="shared" si="3"/>
        <v>..</v>
      </c>
      <c r="F26" s="50"/>
      <c r="G26" s="50"/>
      <c r="H26" s="50"/>
      <c r="I26" s="50"/>
      <c r="K26" s="1">
        <v>36</v>
      </c>
      <c r="L26" s="50">
        <v>2</v>
      </c>
      <c r="M26" s="50">
        <v>2</v>
      </c>
      <c r="N26" s="51" t="s">
        <v>227</v>
      </c>
      <c r="O26" s="51" t="s">
        <v>227</v>
      </c>
      <c r="P26" s="51" t="s">
        <v>227</v>
      </c>
      <c r="Q26" s="51" t="s">
        <v>227</v>
      </c>
      <c r="R26" s="51" t="s">
        <v>227</v>
      </c>
      <c r="U26" s="47">
        <f t="shared" si="4"/>
        <v>0.64</v>
      </c>
      <c r="V26" s="47">
        <f t="shared" si="4"/>
        <v>0.83333333333333337</v>
      </c>
      <c r="W26" s="47">
        <f t="shared" si="4"/>
        <v>0.83333333333333337</v>
      </c>
      <c r="X26" s="47" t="str">
        <f t="shared" si="4"/>
        <v>..</v>
      </c>
      <c r="Y26" s="47" t="str">
        <f t="shared" si="4"/>
        <v>..</v>
      </c>
      <c r="Z26" s="47" t="str">
        <f t="shared" si="4"/>
        <v>..</v>
      </c>
      <c r="AA26" s="47" t="str">
        <f t="shared" si="4"/>
        <v>..</v>
      </c>
      <c r="AB26" s="47" t="str">
        <f t="shared" si="4"/>
        <v>..</v>
      </c>
    </row>
    <row r="27" spans="1:28" x14ac:dyDescent="0.35">
      <c r="A27" s="50" t="s">
        <v>26</v>
      </c>
      <c r="B27" s="50" t="s">
        <v>267</v>
      </c>
      <c r="C27" s="47">
        <f t="shared" si="1"/>
        <v>0.52555555555555555</v>
      </c>
      <c r="D27" s="47" t="str">
        <f t="shared" si="2"/>
        <v>..</v>
      </c>
      <c r="E27" s="47" t="str">
        <f t="shared" si="3"/>
        <v>..</v>
      </c>
      <c r="F27" s="50"/>
      <c r="G27" s="50"/>
      <c r="H27" s="50"/>
      <c r="I27" s="50"/>
      <c r="K27" s="1">
        <v>59</v>
      </c>
      <c r="L27" s="50">
        <v>3</v>
      </c>
      <c r="M27" s="50">
        <v>4</v>
      </c>
      <c r="N27" s="51" t="s">
        <v>227</v>
      </c>
      <c r="O27" s="51" t="s">
        <v>227</v>
      </c>
      <c r="P27" s="51" t="s">
        <v>227</v>
      </c>
      <c r="Q27" s="51" t="s">
        <v>227</v>
      </c>
      <c r="R27" s="51" t="s">
        <v>227</v>
      </c>
      <c r="U27" s="47">
        <f t="shared" si="4"/>
        <v>0.41000000000000003</v>
      </c>
      <c r="V27" s="47">
        <f t="shared" si="4"/>
        <v>0.66666666666666674</v>
      </c>
      <c r="W27" s="47">
        <f t="shared" si="4"/>
        <v>0.5</v>
      </c>
      <c r="X27" s="47" t="str">
        <f t="shared" si="4"/>
        <v>..</v>
      </c>
      <c r="Y27" s="47" t="str">
        <f t="shared" si="4"/>
        <v>..</v>
      </c>
      <c r="Z27" s="47" t="str">
        <f t="shared" si="4"/>
        <v>..</v>
      </c>
      <c r="AA27" s="47" t="str">
        <f t="shared" si="4"/>
        <v>..</v>
      </c>
      <c r="AB27" s="47" t="str">
        <f t="shared" si="4"/>
        <v>..</v>
      </c>
    </row>
    <row r="28" spans="1:28" x14ac:dyDescent="0.35">
      <c r="A28" s="50" t="s">
        <v>22</v>
      </c>
      <c r="B28" s="50" t="s">
        <v>268</v>
      </c>
      <c r="C28" s="47">
        <f t="shared" si="1"/>
        <v>0.61777777777777787</v>
      </c>
      <c r="D28" s="47" t="str">
        <f t="shared" si="2"/>
        <v>..</v>
      </c>
      <c r="E28" s="47" t="str">
        <f t="shared" si="3"/>
        <v>..</v>
      </c>
      <c r="F28" s="50"/>
      <c r="G28" s="50"/>
      <c r="H28" s="50"/>
      <c r="I28" s="50"/>
      <c r="K28" s="1">
        <v>48</v>
      </c>
      <c r="L28" s="50">
        <v>3</v>
      </c>
      <c r="M28" s="50">
        <v>3</v>
      </c>
      <c r="N28" s="51" t="s">
        <v>227</v>
      </c>
      <c r="O28" s="51" t="s">
        <v>227</v>
      </c>
      <c r="P28" s="51" t="s">
        <v>227</v>
      </c>
      <c r="Q28" s="51" t="s">
        <v>227</v>
      </c>
      <c r="R28" s="51" t="s">
        <v>227</v>
      </c>
      <c r="U28" s="47">
        <f t="shared" si="4"/>
        <v>0.52</v>
      </c>
      <c r="V28" s="47">
        <f t="shared" si="4"/>
        <v>0.66666666666666674</v>
      </c>
      <c r="W28" s="47">
        <f t="shared" si="4"/>
        <v>0.66666666666666674</v>
      </c>
      <c r="X28" s="47" t="str">
        <f t="shared" si="4"/>
        <v>..</v>
      </c>
      <c r="Y28" s="47" t="str">
        <f t="shared" si="4"/>
        <v>..</v>
      </c>
      <c r="Z28" s="47" t="str">
        <f t="shared" si="4"/>
        <v>..</v>
      </c>
      <c r="AA28" s="47" t="str">
        <f t="shared" si="4"/>
        <v>..</v>
      </c>
      <c r="AB28" s="47" t="str">
        <f t="shared" si="4"/>
        <v>..</v>
      </c>
    </row>
    <row r="29" spans="1:28" x14ac:dyDescent="0.35">
      <c r="A29" s="50" t="s">
        <v>19</v>
      </c>
      <c r="B29" s="50" t="s">
        <v>437</v>
      </c>
      <c r="C29" s="47">
        <f t="shared" si="1"/>
        <v>0.56944444444444453</v>
      </c>
      <c r="D29" s="47">
        <f t="shared" si="2"/>
        <v>0.45833333333333337</v>
      </c>
      <c r="E29" s="47">
        <f t="shared" si="3"/>
        <v>0.375</v>
      </c>
      <c r="F29" s="50"/>
      <c r="G29" s="50"/>
      <c r="H29" s="50"/>
      <c r="I29" s="50"/>
      <c r="K29" s="1">
        <v>50</v>
      </c>
      <c r="L29" s="50">
        <v>3</v>
      </c>
      <c r="M29" s="50">
        <v>3</v>
      </c>
      <c r="N29" s="51">
        <v>4.75</v>
      </c>
      <c r="O29" s="51">
        <v>4.25</v>
      </c>
      <c r="P29" s="51">
        <v>4.75</v>
      </c>
      <c r="Q29" s="51">
        <v>3.5</v>
      </c>
      <c r="R29" s="51">
        <v>3.25</v>
      </c>
      <c r="U29" s="47">
        <f t="shared" si="4"/>
        <v>0.5</v>
      </c>
      <c r="V29" s="47">
        <f t="shared" si="4"/>
        <v>0.66666666666666674</v>
      </c>
      <c r="W29" s="47">
        <f t="shared" si="4"/>
        <v>0.66666666666666674</v>
      </c>
      <c r="X29" s="47">
        <f t="shared" si="4"/>
        <v>0.375</v>
      </c>
      <c r="Y29" s="47">
        <f t="shared" si="4"/>
        <v>0.45833333333333337</v>
      </c>
      <c r="Z29" s="47">
        <f t="shared" si="4"/>
        <v>0.375</v>
      </c>
      <c r="AA29" s="47">
        <f t="shared" si="4"/>
        <v>0.58333333333333326</v>
      </c>
      <c r="AB29" s="47">
        <f t="shared" si="4"/>
        <v>0.625</v>
      </c>
    </row>
    <row r="30" spans="1:28" x14ac:dyDescent="0.35">
      <c r="A30" s="50" t="s">
        <v>27</v>
      </c>
      <c r="B30" s="50" t="s">
        <v>269</v>
      </c>
      <c r="C30" s="47">
        <f t="shared" si="1"/>
        <v>0.69666666666666677</v>
      </c>
      <c r="D30" s="47" t="str">
        <f t="shared" si="2"/>
        <v>..</v>
      </c>
      <c r="E30" s="47" t="str">
        <f t="shared" si="3"/>
        <v>..</v>
      </c>
      <c r="F30" s="50"/>
      <c r="G30" s="50"/>
      <c r="H30" s="50"/>
      <c r="I30" s="50"/>
      <c r="K30" s="1">
        <v>41</v>
      </c>
      <c r="L30" s="50">
        <v>3</v>
      </c>
      <c r="M30" s="50">
        <v>2</v>
      </c>
      <c r="N30" s="51" t="s">
        <v>227</v>
      </c>
      <c r="O30" s="51" t="s">
        <v>227</v>
      </c>
      <c r="P30" s="51" t="s">
        <v>227</v>
      </c>
      <c r="Q30" s="51" t="s">
        <v>227</v>
      </c>
      <c r="R30" s="51" t="s">
        <v>227</v>
      </c>
      <c r="U30" s="47">
        <f t="shared" si="4"/>
        <v>0.59000000000000008</v>
      </c>
      <c r="V30" s="47">
        <f t="shared" si="4"/>
        <v>0.66666666666666674</v>
      </c>
      <c r="W30" s="47">
        <f t="shared" si="4"/>
        <v>0.83333333333333337</v>
      </c>
      <c r="X30" s="47" t="str">
        <f t="shared" si="4"/>
        <v>..</v>
      </c>
      <c r="Y30" s="47" t="str">
        <f t="shared" si="4"/>
        <v>..</v>
      </c>
      <c r="Z30" s="47" t="str">
        <f t="shared" si="4"/>
        <v>..</v>
      </c>
      <c r="AA30" s="47" t="str">
        <f t="shared" si="4"/>
        <v>..</v>
      </c>
      <c r="AB30" s="47" t="str">
        <f t="shared" si="4"/>
        <v>..</v>
      </c>
    </row>
    <row r="31" spans="1:28" x14ac:dyDescent="0.35">
      <c r="A31" s="50" t="s">
        <v>23</v>
      </c>
      <c r="B31" s="50" t="s">
        <v>270</v>
      </c>
      <c r="C31" s="47">
        <f t="shared" si="1"/>
        <v>0.73888888888888893</v>
      </c>
      <c r="D31" s="47" t="str">
        <f t="shared" si="2"/>
        <v>..</v>
      </c>
      <c r="E31" s="47" t="str">
        <f t="shared" si="3"/>
        <v>..</v>
      </c>
      <c r="F31" s="50"/>
      <c r="G31" s="50"/>
      <c r="H31" s="50"/>
      <c r="I31" s="50"/>
      <c r="K31" s="1">
        <v>45</v>
      </c>
      <c r="L31" s="50">
        <v>2</v>
      </c>
      <c r="M31" s="50">
        <v>2</v>
      </c>
      <c r="N31" s="51" t="s">
        <v>227</v>
      </c>
      <c r="O31" s="51" t="s">
        <v>227</v>
      </c>
      <c r="P31" s="51" t="s">
        <v>227</v>
      </c>
      <c r="Q31" s="51" t="s">
        <v>227</v>
      </c>
      <c r="R31" s="51" t="s">
        <v>227</v>
      </c>
      <c r="U31" s="47">
        <f t="shared" si="4"/>
        <v>0.55000000000000004</v>
      </c>
      <c r="V31" s="47">
        <f t="shared" si="4"/>
        <v>0.83333333333333337</v>
      </c>
      <c r="W31" s="47">
        <f t="shared" si="4"/>
        <v>0.83333333333333337</v>
      </c>
      <c r="X31" s="47" t="str">
        <f t="shared" si="4"/>
        <v>..</v>
      </c>
      <c r="Y31" s="47" t="str">
        <f t="shared" si="4"/>
        <v>..</v>
      </c>
      <c r="Z31" s="47" t="str">
        <f t="shared" si="4"/>
        <v>..</v>
      </c>
      <c r="AA31" s="47" t="str">
        <f t="shared" si="4"/>
        <v>..</v>
      </c>
      <c r="AB31" s="47" t="str">
        <f t="shared" si="4"/>
        <v>..</v>
      </c>
    </row>
    <row r="32" spans="1:28" x14ac:dyDescent="0.35">
      <c r="A32" s="50" t="s">
        <v>25</v>
      </c>
      <c r="B32" s="50" t="s">
        <v>271</v>
      </c>
      <c r="C32" s="47">
        <f t="shared" si="1"/>
        <v>0.25</v>
      </c>
      <c r="D32" s="47" t="str">
        <f t="shared" si="2"/>
        <v>..</v>
      </c>
      <c r="E32" s="47" t="str">
        <f t="shared" si="3"/>
        <v>..</v>
      </c>
      <c r="F32" s="50"/>
      <c r="G32" s="50"/>
      <c r="H32" s="50"/>
      <c r="I32" s="50"/>
      <c r="K32" s="1">
        <v>75</v>
      </c>
      <c r="L32" s="50">
        <v>6</v>
      </c>
      <c r="M32" s="50">
        <v>5</v>
      </c>
      <c r="N32" s="51" t="s">
        <v>227</v>
      </c>
      <c r="O32" s="51" t="s">
        <v>227</v>
      </c>
      <c r="P32" s="51" t="s">
        <v>227</v>
      </c>
      <c r="Q32" s="51" t="s">
        <v>227</v>
      </c>
      <c r="R32" s="51" t="s">
        <v>227</v>
      </c>
      <c r="U32" s="47">
        <f t="shared" si="4"/>
        <v>0.25</v>
      </c>
      <c r="V32" s="47">
        <f t="shared" si="4"/>
        <v>0.16666666666666663</v>
      </c>
      <c r="W32" s="47">
        <f t="shared" si="4"/>
        <v>0.33333333333333337</v>
      </c>
      <c r="X32" s="47" t="str">
        <f t="shared" si="4"/>
        <v>..</v>
      </c>
      <c r="Y32" s="47" t="str">
        <f t="shared" si="4"/>
        <v>..</v>
      </c>
      <c r="Z32" s="47" t="str">
        <f t="shared" si="4"/>
        <v>..</v>
      </c>
      <c r="AA32" s="47" t="str">
        <f t="shared" si="4"/>
        <v>..</v>
      </c>
      <c r="AB32" s="47" t="str">
        <f t="shared" si="4"/>
        <v>..</v>
      </c>
    </row>
    <row r="33" spans="1:28" x14ac:dyDescent="0.35">
      <c r="A33" s="50" t="s">
        <v>16</v>
      </c>
      <c r="B33" s="50" t="s">
        <v>272</v>
      </c>
      <c r="C33" s="47">
        <f t="shared" si="1"/>
        <v>0.72666666666666668</v>
      </c>
      <c r="D33" s="47">
        <f t="shared" si="2"/>
        <v>0.625</v>
      </c>
      <c r="E33" s="47">
        <f t="shared" si="3"/>
        <v>0.45833333333333337</v>
      </c>
      <c r="F33" s="50"/>
      <c r="G33" s="50"/>
      <c r="H33" s="50"/>
      <c r="I33" s="50"/>
      <c r="K33" s="1">
        <v>39</v>
      </c>
      <c r="L33" s="50">
        <v>2</v>
      </c>
      <c r="M33" s="50">
        <v>2</v>
      </c>
      <c r="N33" s="51">
        <v>4.25</v>
      </c>
      <c r="O33" s="51">
        <v>3.25</v>
      </c>
      <c r="P33" s="51">
        <v>4</v>
      </c>
      <c r="Q33" s="51">
        <v>2.25</v>
      </c>
      <c r="R33" s="51">
        <v>2.25</v>
      </c>
      <c r="U33" s="47">
        <f t="shared" si="4"/>
        <v>0.61</v>
      </c>
      <c r="V33" s="47">
        <f t="shared" si="4"/>
        <v>0.83333333333333337</v>
      </c>
      <c r="W33" s="47">
        <f t="shared" si="4"/>
        <v>0.83333333333333337</v>
      </c>
      <c r="X33" s="47">
        <f t="shared" si="4"/>
        <v>0.45833333333333337</v>
      </c>
      <c r="Y33" s="47">
        <f t="shared" si="4"/>
        <v>0.625</v>
      </c>
      <c r="Z33" s="47">
        <f t="shared" si="4"/>
        <v>0.5</v>
      </c>
      <c r="AA33" s="47">
        <f t="shared" si="4"/>
        <v>0.79166666666666663</v>
      </c>
      <c r="AB33" s="47">
        <f t="shared" si="4"/>
        <v>0.79166666666666663</v>
      </c>
    </row>
    <row r="34" spans="1:28" x14ac:dyDescent="0.35">
      <c r="A34" s="50" t="s">
        <v>14</v>
      </c>
      <c r="B34" s="50" t="s">
        <v>273</v>
      </c>
      <c r="C34" s="47">
        <f t="shared" si="1"/>
        <v>0.52</v>
      </c>
      <c r="D34" s="47" t="str">
        <f t="shared" si="2"/>
        <v>..</v>
      </c>
      <c r="E34" s="47" t="str">
        <f t="shared" si="3"/>
        <v>..</v>
      </c>
      <c r="F34" s="50"/>
      <c r="G34" s="50"/>
      <c r="H34" s="50"/>
      <c r="I34" s="50"/>
      <c r="K34" s="1">
        <v>44</v>
      </c>
      <c r="L34" s="50">
        <v>5</v>
      </c>
      <c r="M34" s="50">
        <v>3</v>
      </c>
      <c r="N34" s="51" t="s">
        <v>227</v>
      </c>
      <c r="O34" s="51" t="s">
        <v>227</v>
      </c>
      <c r="P34" s="51" t="s">
        <v>227</v>
      </c>
      <c r="Q34" s="51" t="s">
        <v>227</v>
      </c>
      <c r="R34" s="51" t="s">
        <v>227</v>
      </c>
      <c r="U34" s="47">
        <f t="shared" si="4"/>
        <v>0.56000000000000005</v>
      </c>
      <c r="V34" s="47">
        <f t="shared" si="4"/>
        <v>0.33333333333333337</v>
      </c>
      <c r="W34" s="47">
        <f t="shared" si="4"/>
        <v>0.66666666666666674</v>
      </c>
      <c r="X34" s="47" t="str">
        <f t="shared" si="4"/>
        <v>..</v>
      </c>
      <c r="Y34" s="47" t="str">
        <f t="shared" si="4"/>
        <v>..</v>
      </c>
      <c r="Z34" s="47" t="str">
        <f t="shared" si="4"/>
        <v>..</v>
      </c>
      <c r="AA34" s="47" t="str">
        <f t="shared" si="4"/>
        <v>..</v>
      </c>
      <c r="AB34" s="47" t="str">
        <f t="shared" si="4"/>
        <v>..</v>
      </c>
    </row>
    <row r="35" spans="1:28" x14ac:dyDescent="0.35">
      <c r="A35" s="50" t="s">
        <v>118</v>
      </c>
      <c r="B35" s="50" t="s">
        <v>363</v>
      </c>
      <c r="C35" s="47">
        <f t="shared" si="1"/>
        <v>0.26666666666666666</v>
      </c>
      <c r="D35" s="47" t="str">
        <f t="shared" si="2"/>
        <v>..</v>
      </c>
      <c r="E35" s="47" t="str">
        <f t="shared" si="3"/>
        <v>..</v>
      </c>
      <c r="F35" s="50"/>
      <c r="G35" s="50"/>
      <c r="H35" s="50"/>
      <c r="I35" s="50"/>
      <c r="K35" s="1">
        <v>70</v>
      </c>
      <c r="L35" s="50">
        <v>6</v>
      </c>
      <c r="M35" s="50">
        <v>5</v>
      </c>
      <c r="N35" s="51" t="s">
        <v>227</v>
      </c>
      <c r="O35" s="51" t="s">
        <v>227</v>
      </c>
      <c r="P35" s="51" t="s">
        <v>227</v>
      </c>
      <c r="Q35" s="51" t="s">
        <v>227</v>
      </c>
      <c r="R35" s="51" t="s">
        <v>227</v>
      </c>
      <c r="U35" s="47">
        <f t="shared" si="4"/>
        <v>0.30000000000000004</v>
      </c>
      <c r="V35" s="47">
        <f t="shared" si="4"/>
        <v>0.16666666666666663</v>
      </c>
      <c r="W35" s="47">
        <f t="shared" si="4"/>
        <v>0.33333333333333337</v>
      </c>
      <c r="X35" s="47" t="str">
        <f t="shared" si="4"/>
        <v>..</v>
      </c>
      <c r="Y35" s="47" t="str">
        <f t="shared" si="4"/>
        <v>..</v>
      </c>
      <c r="Z35" s="47" t="str">
        <f t="shared" si="4"/>
        <v>..</v>
      </c>
      <c r="AA35" s="47" t="str">
        <f t="shared" si="4"/>
        <v>..</v>
      </c>
      <c r="AB35" s="47" t="str">
        <f t="shared" si="4"/>
        <v>..</v>
      </c>
    </row>
    <row r="36" spans="1:28" x14ac:dyDescent="0.35">
      <c r="A36" s="50" t="s">
        <v>11</v>
      </c>
      <c r="B36" s="50" t="s">
        <v>274</v>
      </c>
      <c r="C36" s="47">
        <f t="shared" si="1"/>
        <v>0.30888888888888894</v>
      </c>
      <c r="D36" s="47" t="str">
        <f t="shared" si="2"/>
        <v>..</v>
      </c>
      <c r="E36" s="47" t="str">
        <f t="shared" si="3"/>
        <v>..</v>
      </c>
      <c r="F36" s="50"/>
      <c r="G36" s="50"/>
      <c r="H36" s="50"/>
      <c r="I36" s="50"/>
      <c r="K36" s="1">
        <v>74</v>
      </c>
      <c r="L36" s="50">
        <v>5</v>
      </c>
      <c r="M36" s="50">
        <v>5</v>
      </c>
      <c r="N36" s="51" t="s">
        <v>227</v>
      </c>
      <c r="O36" s="51" t="s">
        <v>227</v>
      </c>
      <c r="P36" s="51" t="s">
        <v>227</v>
      </c>
      <c r="Q36" s="51" t="s">
        <v>227</v>
      </c>
      <c r="R36" s="51" t="s">
        <v>227</v>
      </c>
      <c r="U36" s="47">
        <f t="shared" si="4"/>
        <v>0.26</v>
      </c>
      <c r="V36" s="47">
        <f t="shared" si="4"/>
        <v>0.33333333333333337</v>
      </c>
      <c r="W36" s="47">
        <f t="shared" si="4"/>
        <v>0.33333333333333337</v>
      </c>
      <c r="X36" s="47" t="str">
        <f t="shared" si="4"/>
        <v>..</v>
      </c>
      <c r="Y36" s="47" t="str">
        <f t="shared" si="4"/>
        <v>..</v>
      </c>
      <c r="Z36" s="47" t="str">
        <f t="shared" si="4"/>
        <v>..</v>
      </c>
      <c r="AA36" s="47" t="str">
        <f t="shared" si="4"/>
        <v>..</v>
      </c>
      <c r="AB36" s="47" t="str">
        <f t="shared" si="4"/>
        <v>..</v>
      </c>
    </row>
    <row r="37" spans="1:28" x14ac:dyDescent="0.35">
      <c r="A37" s="50" t="s">
        <v>90</v>
      </c>
      <c r="B37" s="50" t="s">
        <v>275</v>
      </c>
      <c r="C37" s="47">
        <f t="shared" si="1"/>
        <v>0.27999999999999997</v>
      </c>
      <c r="D37" s="47" t="str">
        <f t="shared" si="2"/>
        <v>..</v>
      </c>
      <c r="E37" s="47" t="str">
        <f t="shared" si="3"/>
        <v>..</v>
      </c>
      <c r="F37" s="50"/>
      <c r="G37" s="50"/>
      <c r="H37" s="50"/>
      <c r="I37" s="50"/>
      <c r="K37" s="1">
        <v>66</v>
      </c>
      <c r="L37" s="50">
        <v>6</v>
      </c>
      <c r="M37" s="50">
        <v>5</v>
      </c>
      <c r="N37" s="51" t="s">
        <v>227</v>
      </c>
      <c r="O37" s="51" t="s">
        <v>227</v>
      </c>
      <c r="P37" s="51" t="s">
        <v>227</v>
      </c>
      <c r="Q37" s="51" t="s">
        <v>227</v>
      </c>
      <c r="R37" s="51" t="s">
        <v>227</v>
      </c>
      <c r="U37" s="47">
        <f t="shared" si="4"/>
        <v>0.33999999999999997</v>
      </c>
      <c r="V37" s="47">
        <f t="shared" si="4"/>
        <v>0.16666666666666663</v>
      </c>
      <c r="W37" s="47">
        <f t="shared" si="4"/>
        <v>0.33333333333333337</v>
      </c>
      <c r="X37" s="47" t="str">
        <f t="shared" si="4"/>
        <v>..</v>
      </c>
      <c r="Y37" s="47" t="str">
        <f t="shared" si="4"/>
        <v>..</v>
      </c>
      <c r="Z37" s="47" t="str">
        <f t="shared" si="4"/>
        <v>..</v>
      </c>
      <c r="AA37" s="47" t="str">
        <f t="shared" si="4"/>
        <v>..</v>
      </c>
      <c r="AB37" s="47" t="str">
        <f t="shared" si="4"/>
        <v>..</v>
      </c>
    </row>
    <row r="38" spans="1:28" x14ac:dyDescent="0.35">
      <c r="A38" s="50" t="s">
        <v>34</v>
      </c>
      <c r="B38" s="50" t="s">
        <v>276</v>
      </c>
      <c r="C38" s="47">
        <f t="shared" si="1"/>
        <v>0.22444444444444442</v>
      </c>
      <c r="D38" s="47" t="str">
        <f t="shared" si="2"/>
        <v>..</v>
      </c>
      <c r="E38" s="47" t="str">
        <f t="shared" si="3"/>
        <v>..</v>
      </c>
      <c r="F38" s="50"/>
      <c r="G38" s="50"/>
      <c r="H38" s="50"/>
      <c r="I38" s="50"/>
      <c r="K38" s="1">
        <v>66</v>
      </c>
      <c r="L38" s="50">
        <v>6</v>
      </c>
      <c r="M38" s="50">
        <v>6</v>
      </c>
      <c r="N38" s="51" t="s">
        <v>227</v>
      </c>
      <c r="O38" s="51" t="s">
        <v>227</v>
      </c>
      <c r="P38" s="51" t="s">
        <v>227</v>
      </c>
      <c r="Q38" s="51" t="s">
        <v>227</v>
      </c>
      <c r="R38" s="51" t="s">
        <v>227</v>
      </c>
      <c r="U38" s="47">
        <f t="shared" si="4"/>
        <v>0.33999999999999997</v>
      </c>
      <c r="V38" s="47">
        <f t="shared" si="4"/>
        <v>0.16666666666666663</v>
      </c>
      <c r="W38" s="47">
        <f t="shared" si="4"/>
        <v>0.16666666666666663</v>
      </c>
      <c r="X38" s="47" t="str">
        <f t="shared" si="4"/>
        <v>..</v>
      </c>
      <c r="Y38" s="47" t="str">
        <f t="shared" si="4"/>
        <v>..</v>
      </c>
      <c r="Z38" s="47" t="str">
        <f t="shared" si="4"/>
        <v>..</v>
      </c>
      <c r="AA38" s="47" t="str">
        <f t="shared" si="4"/>
        <v>..</v>
      </c>
      <c r="AB38" s="47" t="str">
        <f t="shared" si="4"/>
        <v>..</v>
      </c>
    </row>
    <row r="39" spans="1:28" x14ac:dyDescent="0.35">
      <c r="A39" s="50" t="s">
        <v>29</v>
      </c>
      <c r="B39" s="50" t="s">
        <v>277</v>
      </c>
      <c r="C39" s="47">
        <f t="shared" si="1"/>
        <v>0.93666666666666665</v>
      </c>
      <c r="D39" s="47" t="str">
        <f t="shared" si="2"/>
        <v>..</v>
      </c>
      <c r="E39" s="47" t="str">
        <f t="shared" si="3"/>
        <v>..</v>
      </c>
      <c r="F39" s="50"/>
      <c r="G39" s="50"/>
      <c r="H39" s="50"/>
      <c r="I39" s="50"/>
      <c r="K39" s="1">
        <v>19</v>
      </c>
      <c r="L39" s="50">
        <v>1</v>
      </c>
      <c r="M39" s="50">
        <v>1</v>
      </c>
      <c r="N39" s="51" t="s">
        <v>227</v>
      </c>
      <c r="O39" s="51" t="s">
        <v>227</v>
      </c>
      <c r="P39" s="51" t="s">
        <v>227</v>
      </c>
      <c r="Q39" s="51" t="s">
        <v>227</v>
      </c>
      <c r="R39" s="51" t="s">
        <v>227</v>
      </c>
      <c r="U39" s="47">
        <f t="shared" si="4"/>
        <v>0.81</v>
      </c>
      <c r="V39" s="47">
        <f t="shared" si="4"/>
        <v>1</v>
      </c>
      <c r="W39" s="47">
        <f t="shared" si="4"/>
        <v>1</v>
      </c>
      <c r="X39" s="47" t="str">
        <f t="shared" si="4"/>
        <v>..</v>
      </c>
      <c r="Y39" s="47" t="str">
        <f t="shared" si="4"/>
        <v>..</v>
      </c>
      <c r="Z39" s="47" t="str">
        <f t="shared" si="4"/>
        <v>..</v>
      </c>
      <c r="AA39" s="47" t="str">
        <f t="shared" si="4"/>
        <v>..</v>
      </c>
      <c r="AB39" s="47" t="str">
        <f t="shared" si="4"/>
        <v>..</v>
      </c>
    </row>
    <row r="40" spans="1:28" x14ac:dyDescent="0.35">
      <c r="A40" s="50" t="s">
        <v>38</v>
      </c>
      <c r="B40" s="50" t="s">
        <v>278</v>
      </c>
      <c r="C40" s="47">
        <f t="shared" si="1"/>
        <v>0.91</v>
      </c>
      <c r="D40" s="47" t="str">
        <f t="shared" si="2"/>
        <v>..</v>
      </c>
      <c r="E40" s="47" t="str">
        <f t="shared" si="3"/>
        <v>..</v>
      </c>
      <c r="F40" s="50"/>
      <c r="G40" s="50"/>
      <c r="H40" s="50"/>
      <c r="I40" s="50"/>
      <c r="K40" s="1">
        <v>27</v>
      </c>
      <c r="L40" s="50">
        <v>1</v>
      </c>
      <c r="M40" s="50">
        <v>1</v>
      </c>
      <c r="N40" s="51" t="s">
        <v>227</v>
      </c>
      <c r="O40" s="51" t="s">
        <v>227</v>
      </c>
      <c r="P40" s="51" t="s">
        <v>227</v>
      </c>
      <c r="Q40" s="51" t="s">
        <v>227</v>
      </c>
      <c r="R40" s="51" t="s">
        <v>227</v>
      </c>
      <c r="U40" s="47">
        <f t="shared" si="4"/>
        <v>0.73</v>
      </c>
      <c r="V40" s="47">
        <f t="shared" si="4"/>
        <v>1</v>
      </c>
      <c r="W40" s="47">
        <f t="shared" si="4"/>
        <v>1</v>
      </c>
      <c r="X40" s="47" t="str">
        <f t="shared" si="4"/>
        <v>..</v>
      </c>
      <c r="Y40" s="47" t="str">
        <f t="shared" si="4"/>
        <v>..</v>
      </c>
      <c r="Z40" s="47" t="str">
        <f t="shared" si="4"/>
        <v>..</v>
      </c>
      <c r="AA40" s="47" t="str">
        <f t="shared" si="4"/>
        <v>..</v>
      </c>
      <c r="AB40" s="47" t="str">
        <f t="shared" si="4"/>
        <v>..</v>
      </c>
    </row>
    <row r="41" spans="1:28" x14ac:dyDescent="0.35">
      <c r="A41" s="50" t="s">
        <v>28</v>
      </c>
      <c r="B41" s="50" t="s">
        <v>279</v>
      </c>
      <c r="C41" s="47">
        <f t="shared" si="1"/>
        <v>7.6666666666666661E-2</v>
      </c>
      <c r="D41" s="47" t="str">
        <f t="shared" si="2"/>
        <v>..</v>
      </c>
      <c r="E41" s="47" t="str">
        <f t="shared" si="3"/>
        <v>..</v>
      </c>
      <c r="F41" s="50"/>
      <c r="G41" s="50"/>
      <c r="H41" s="50"/>
      <c r="I41" s="50"/>
      <c r="K41" s="1">
        <v>77</v>
      </c>
      <c r="L41" s="50">
        <v>7</v>
      </c>
      <c r="M41" s="50">
        <v>7</v>
      </c>
      <c r="N41" s="51" t="s">
        <v>227</v>
      </c>
      <c r="O41" s="51" t="s">
        <v>227</v>
      </c>
      <c r="P41" s="51" t="s">
        <v>227</v>
      </c>
      <c r="Q41" s="51" t="s">
        <v>227</v>
      </c>
      <c r="R41" s="51" t="s">
        <v>227</v>
      </c>
      <c r="U41" s="47">
        <f t="shared" si="4"/>
        <v>0.22999999999999998</v>
      </c>
      <c r="V41" s="47">
        <f t="shared" si="4"/>
        <v>0</v>
      </c>
      <c r="W41" s="47">
        <f t="shared" si="4"/>
        <v>0</v>
      </c>
      <c r="X41" s="47" t="str">
        <f t="shared" si="4"/>
        <v>..</v>
      </c>
      <c r="Y41" s="47" t="str">
        <f t="shared" si="4"/>
        <v>..</v>
      </c>
      <c r="Z41" s="47" t="str">
        <f t="shared" si="4"/>
        <v>..</v>
      </c>
      <c r="AA41" s="47" t="str">
        <f t="shared" si="4"/>
        <v>..</v>
      </c>
      <c r="AB41" s="47" t="str">
        <f t="shared" si="4"/>
        <v>..</v>
      </c>
    </row>
    <row r="42" spans="1:28" x14ac:dyDescent="0.35">
      <c r="A42" s="50" t="s">
        <v>169</v>
      </c>
      <c r="B42" s="50" t="s">
        <v>280</v>
      </c>
      <c r="C42" s="47">
        <f t="shared" si="1"/>
        <v>0.13888888888888887</v>
      </c>
      <c r="D42" s="47" t="str">
        <f t="shared" si="2"/>
        <v>..</v>
      </c>
      <c r="E42" s="47" t="str">
        <f t="shared" si="3"/>
        <v>..</v>
      </c>
      <c r="F42" s="50"/>
      <c r="G42" s="50"/>
      <c r="H42" s="50"/>
      <c r="I42" s="50"/>
      <c r="K42" s="1">
        <v>75</v>
      </c>
      <c r="L42" s="50">
        <v>7</v>
      </c>
      <c r="M42" s="50">
        <v>6</v>
      </c>
      <c r="N42" s="51" t="s">
        <v>227</v>
      </c>
      <c r="O42" s="51" t="s">
        <v>227</v>
      </c>
      <c r="P42" s="51" t="s">
        <v>227</v>
      </c>
      <c r="Q42" s="51" t="s">
        <v>227</v>
      </c>
      <c r="R42" s="51" t="s">
        <v>227</v>
      </c>
      <c r="U42" s="47">
        <f t="shared" si="4"/>
        <v>0.25</v>
      </c>
      <c r="V42" s="47">
        <f t="shared" si="4"/>
        <v>0</v>
      </c>
      <c r="W42" s="47">
        <f t="shared" si="4"/>
        <v>0.16666666666666663</v>
      </c>
      <c r="X42" s="47" t="str">
        <f t="shared" si="4"/>
        <v>..</v>
      </c>
      <c r="Y42" s="47" t="str">
        <f t="shared" si="4"/>
        <v>..</v>
      </c>
      <c r="Z42" s="47" t="str">
        <f t="shared" si="4"/>
        <v>..</v>
      </c>
      <c r="AA42" s="47" t="str">
        <f t="shared" si="4"/>
        <v>..</v>
      </c>
      <c r="AB42" s="47" t="str">
        <f t="shared" si="4"/>
        <v>..</v>
      </c>
    </row>
    <row r="43" spans="1:28" x14ac:dyDescent="0.35">
      <c r="A43" s="50" t="s">
        <v>31</v>
      </c>
      <c r="B43" s="50" t="s">
        <v>281</v>
      </c>
      <c r="C43" s="47">
        <f t="shared" si="1"/>
        <v>0.89666666666666661</v>
      </c>
      <c r="D43" s="47" t="str">
        <f t="shared" si="2"/>
        <v>..</v>
      </c>
      <c r="E43" s="47" t="str">
        <f t="shared" si="3"/>
        <v>..</v>
      </c>
      <c r="F43" s="50"/>
      <c r="G43" s="50"/>
      <c r="H43" s="50"/>
      <c r="I43" s="50"/>
      <c r="K43" s="1">
        <v>31</v>
      </c>
      <c r="L43" s="50">
        <v>1</v>
      </c>
      <c r="M43" s="50">
        <v>1</v>
      </c>
      <c r="N43" s="51" t="s">
        <v>227</v>
      </c>
      <c r="O43" s="51" t="s">
        <v>227</v>
      </c>
      <c r="P43" s="51" t="s">
        <v>227</v>
      </c>
      <c r="Q43" s="51" t="s">
        <v>227</v>
      </c>
      <c r="R43" s="51" t="s">
        <v>227</v>
      </c>
      <c r="U43" s="47">
        <f t="shared" si="4"/>
        <v>0.69</v>
      </c>
      <c r="V43" s="47">
        <f t="shared" si="4"/>
        <v>1</v>
      </c>
      <c r="W43" s="47">
        <f t="shared" si="4"/>
        <v>1</v>
      </c>
      <c r="X43" s="47" t="str">
        <f t="shared" si="4"/>
        <v>..</v>
      </c>
      <c r="Y43" s="47" t="str">
        <f t="shared" si="4"/>
        <v>..</v>
      </c>
      <c r="Z43" s="47" t="str">
        <f t="shared" si="4"/>
        <v>..</v>
      </c>
      <c r="AA43" s="47" t="str">
        <f t="shared" si="4"/>
        <v>..</v>
      </c>
      <c r="AB43" s="47" t="str">
        <f t="shared" si="4"/>
        <v>..</v>
      </c>
    </row>
    <row r="44" spans="1:28" x14ac:dyDescent="0.35">
      <c r="A44" s="50" t="s">
        <v>32</v>
      </c>
      <c r="B44" s="50" t="s">
        <v>282</v>
      </c>
      <c r="C44" s="47">
        <f t="shared" si="1"/>
        <v>0.10888888888888888</v>
      </c>
      <c r="D44" s="47" t="str">
        <f t="shared" si="2"/>
        <v>..</v>
      </c>
      <c r="E44" s="47" t="str">
        <f t="shared" si="3"/>
        <v>..</v>
      </c>
      <c r="F44" s="50"/>
      <c r="G44" s="50"/>
      <c r="H44" s="50"/>
      <c r="I44" s="50"/>
      <c r="K44" s="1">
        <v>84</v>
      </c>
      <c r="L44" s="50">
        <v>7</v>
      </c>
      <c r="M44" s="50">
        <v>6</v>
      </c>
      <c r="N44" s="51" t="s">
        <v>227</v>
      </c>
      <c r="O44" s="51" t="s">
        <v>227</v>
      </c>
      <c r="P44" s="51" t="s">
        <v>227</v>
      </c>
      <c r="Q44" s="51" t="s">
        <v>227</v>
      </c>
      <c r="R44" s="51" t="s">
        <v>227</v>
      </c>
      <c r="U44" s="47">
        <f t="shared" si="4"/>
        <v>0.16000000000000003</v>
      </c>
      <c r="V44" s="47">
        <f t="shared" si="4"/>
        <v>0</v>
      </c>
      <c r="W44" s="47">
        <f t="shared" si="4"/>
        <v>0.16666666666666663</v>
      </c>
      <c r="X44" s="47" t="str">
        <f t="shared" si="4"/>
        <v>..</v>
      </c>
      <c r="Y44" s="47" t="str">
        <f t="shared" si="4"/>
        <v>..</v>
      </c>
      <c r="Z44" s="47" t="str">
        <f t="shared" si="4"/>
        <v>..</v>
      </c>
      <c r="AA44" s="47" t="str">
        <f t="shared" si="4"/>
        <v>..</v>
      </c>
      <c r="AB44" s="47" t="str">
        <f t="shared" si="4"/>
        <v>..</v>
      </c>
    </row>
    <row r="45" spans="1:28" x14ac:dyDescent="0.35">
      <c r="A45" s="50" t="s">
        <v>36</v>
      </c>
      <c r="B45" s="50" t="s">
        <v>283</v>
      </c>
      <c r="C45" s="47">
        <f t="shared" si="1"/>
        <v>0.54222222222222227</v>
      </c>
      <c r="D45" s="47" t="str">
        <f t="shared" si="2"/>
        <v>..</v>
      </c>
      <c r="E45" s="47" t="str">
        <f t="shared" si="3"/>
        <v>..</v>
      </c>
      <c r="F45" s="50"/>
      <c r="G45" s="50"/>
      <c r="H45" s="50"/>
      <c r="I45" s="50"/>
      <c r="K45" s="1">
        <v>54</v>
      </c>
      <c r="L45" s="50">
        <v>3</v>
      </c>
      <c r="M45" s="50">
        <v>4</v>
      </c>
      <c r="N45" s="51" t="s">
        <v>227</v>
      </c>
      <c r="O45" s="51" t="s">
        <v>227</v>
      </c>
      <c r="P45" s="51" t="s">
        <v>227</v>
      </c>
      <c r="Q45" s="51" t="s">
        <v>227</v>
      </c>
      <c r="R45" s="51" t="s">
        <v>227</v>
      </c>
      <c r="U45" s="47">
        <f t="shared" si="4"/>
        <v>0.45999999999999996</v>
      </c>
      <c r="V45" s="47">
        <f t="shared" si="4"/>
        <v>0.66666666666666674</v>
      </c>
      <c r="W45" s="47">
        <f t="shared" si="4"/>
        <v>0.5</v>
      </c>
      <c r="X45" s="47" t="str">
        <f t="shared" si="4"/>
        <v>..</v>
      </c>
      <c r="Y45" s="47" t="str">
        <f t="shared" si="4"/>
        <v>..</v>
      </c>
      <c r="Z45" s="47" t="str">
        <f t="shared" si="4"/>
        <v>..</v>
      </c>
      <c r="AA45" s="47" t="str">
        <f t="shared" si="4"/>
        <v>..</v>
      </c>
      <c r="AB45" s="47" t="str">
        <f t="shared" si="4"/>
        <v>..</v>
      </c>
    </row>
    <row r="46" spans="1:28" x14ac:dyDescent="0.35">
      <c r="A46" s="50" t="s">
        <v>37</v>
      </c>
      <c r="B46" s="50" t="s">
        <v>284</v>
      </c>
      <c r="C46" s="47">
        <f t="shared" si="1"/>
        <v>0.55888888888888888</v>
      </c>
      <c r="D46" s="47" t="str">
        <f t="shared" si="2"/>
        <v>..</v>
      </c>
      <c r="E46" s="47" t="str">
        <f t="shared" si="3"/>
        <v>..</v>
      </c>
      <c r="F46" s="50"/>
      <c r="G46" s="50"/>
      <c r="H46" s="50"/>
      <c r="I46" s="50"/>
      <c r="K46" s="1">
        <v>49</v>
      </c>
      <c r="L46" s="50">
        <v>3</v>
      </c>
      <c r="M46" s="50">
        <v>4</v>
      </c>
      <c r="N46" s="51" t="s">
        <v>227</v>
      </c>
      <c r="O46" s="51" t="s">
        <v>227</v>
      </c>
      <c r="P46" s="51" t="s">
        <v>227</v>
      </c>
      <c r="Q46" s="51" t="s">
        <v>227</v>
      </c>
      <c r="R46" s="51" t="s">
        <v>227</v>
      </c>
      <c r="U46" s="47">
        <f t="shared" si="4"/>
        <v>0.51</v>
      </c>
      <c r="V46" s="47">
        <f t="shared" si="4"/>
        <v>0.66666666666666674</v>
      </c>
      <c r="W46" s="47">
        <f t="shared" si="4"/>
        <v>0.5</v>
      </c>
      <c r="X46" s="47" t="str">
        <f t="shared" si="4"/>
        <v>..</v>
      </c>
      <c r="Y46" s="47" t="str">
        <f t="shared" si="4"/>
        <v>..</v>
      </c>
      <c r="Z46" s="47" t="str">
        <f t="shared" si="4"/>
        <v>..</v>
      </c>
      <c r="AA46" s="47" t="str">
        <f t="shared" si="4"/>
        <v>..</v>
      </c>
      <c r="AB46" s="47" t="str">
        <f t="shared" si="4"/>
        <v>..</v>
      </c>
    </row>
    <row r="47" spans="1:28" x14ac:dyDescent="0.35">
      <c r="A47" s="50" t="s">
        <v>35</v>
      </c>
      <c r="B47" s="50" t="s">
        <v>285</v>
      </c>
      <c r="C47" s="47">
        <f t="shared" si="1"/>
        <v>0.31</v>
      </c>
      <c r="D47" s="47" t="str">
        <f t="shared" si="2"/>
        <v>..</v>
      </c>
      <c r="E47" s="47" t="str">
        <f t="shared" si="3"/>
        <v>..</v>
      </c>
      <c r="F47" s="50"/>
      <c r="G47" s="50"/>
      <c r="H47" s="50"/>
      <c r="I47" s="50"/>
      <c r="K47" s="1">
        <v>57</v>
      </c>
      <c r="L47" s="50">
        <v>6</v>
      </c>
      <c r="M47" s="50">
        <v>5</v>
      </c>
      <c r="N47" s="51" t="s">
        <v>227</v>
      </c>
      <c r="O47" s="51" t="s">
        <v>227</v>
      </c>
      <c r="P47" s="51" t="s">
        <v>227</v>
      </c>
      <c r="Q47" s="51" t="s">
        <v>227</v>
      </c>
      <c r="R47" s="51" t="s">
        <v>227</v>
      </c>
      <c r="U47" s="47">
        <f t="shared" si="4"/>
        <v>0.43000000000000005</v>
      </c>
      <c r="V47" s="47">
        <f t="shared" si="4"/>
        <v>0.16666666666666663</v>
      </c>
      <c r="W47" s="47">
        <f t="shared" si="4"/>
        <v>0.33333333333333337</v>
      </c>
      <c r="X47" s="47" t="str">
        <f t="shared" si="4"/>
        <v>..</v>
      </c>
      <c r="Y47" s="47" t="str">
        <f t="shared" si="4"/>
        <v>..</v>
      </c>
      <c r="Z47" s="47" t="str">
        <f t="shared" si="4"/>
        <v>..</v>
      </c>
      <c r="AA47" s="47" t="str">
        <f t="shared" si="4"/>
        <v>..</v>
      </c>
      <c r="AB47" s="47" t="str">
        <f t="shared" si="4"/>
        <v>..</v>
      </c>
    </row>
    <row r="48" spans="1:28" x14ac:dyDescent="0.35">
      <c r="A48" s="50" t="s">
        <v>291</v>
      </c>
      <c r="B48" s="50" t="s">
        <v>438</v>
      </c>
      <c r="C48" s="47">
        <f t="shared" si="1"/>
        <v>0.18111111111111108</v>
      </c>
      <c r="D48" s="47" t="str">
        <f t="shared" si="2"/>
        <v>..</v>
      </c>
      <c r="E48" s="47" t="str">
        <f t="shared" si="3"/>
        <v>..</v>
      </c>
      <c r="F48" s="50"/>
      <c r="G48" s="50"/>
      <c r="H48" s="50"/>
      <c r="I48" s="50"/>
      <c r="K48" s="1">
        <v>79</v>
      </c>
      <c r="L48" s="50">
        <v>6</v>
      </c>
      <c r="M48" s="50">
        <v>6</v>
      </c>
      <c r="N48" s="51" t="s">
        <v>227</v>
      </c>
      <c r="O48" s="51" t="s">
        <v>227</v>
      </c>
      <c r="P48" s="51" t="s">
        <v>227</v>
      </c>
      <c r="Q48" s="51" t="s">
        <v>227</v>
      </c>
      <c r="R48" s="51" t="s">
        <v>227</v>
      </c>
      <c r="U48" s="47">
        <f t="shared" si="4"/>
        <v>0.20999999999999996</v>
      </c>
      <c r="V48" s="47">
        <f t="shared" si="4"/>
        <v>0.16666666666666663</v>
      </c>
      <c r="W48" s="47">
        <f t="shared" si="4"/>
        <v>0.16666666666666663</v>
      </c>
      <c r="X48" s="47" t="str">
        <f t="shared" si="4"/>
        <v>..</v>
      </c>
      <c r="Y48" s="47" t="str">
        <f t="shared" si="4"/>
        <v>..</v>
      </c>
      <c r="Z48" s="47" t="str">
        <f t="shared" si="4"/>
        <v>..</v>
      </c>
      <c r="AA48" s="47" t="str">
        <f t="shared" si="4"/>
        <v>..</v>
      </c>
      <c r="AB48" s="47" t="str">
        <f t="shared" si="4"/>
        <v>..</v>
      </c>
    </row>
    <row r="49" spans="1:33" x14ac:dyDescent="0.35">
      <c r="A49" s="50" t="s">
        <v>39</v>
      </c>
      <c r="B49" s="50" t="s">
        <v>286</v>
      </c>
      <c r="C49" s="47">
        <f t="shared" si="1"/>
        <v>0.94000000000000006</v>
      </c>
      <c r="D49" s="47" t="str">
        <f t="shared" si="2"/>
        <v>..</v>
      </c>
      <c r="E49" s="47" t="str">
        <f t="shared" si="3"/>
        <v>..</v>
      </c>
      <c r="F49" s="50"/>
      <c r="G49" s="50"/>
      <c r="H49" s="50"/>
      <c r="I49" s="50"/>
      <c r="K49" s="1">
        <v>18</v>
      </c>
      <c r="L49" s="50">
        <v>1</v>
      </c>
      <c r="M49" s="50">
        <v>1</v>
      </c>
      <c r="N49" s="51" t="s">
        <v>227</v>
      </c>
      <c r="O49" s="51" t="s">
        <v>227</v>
      </c>
      <c r="P49" s="51" t="s">
        <v>227</v>
      </c>
      <c r="Q49" s="51" t="s">
        <v>227</v>
      </c>
      <c r="R49" s="51" t="s">
        <v>227</v>
      </c>
      <c r="U49" s="47">
        <f t="shared" si="4"/>
        <v>0.82000000000000006</v>
      </c>
      <c r="V49" s="47">
        <f t="shared" si="4"/>
        <v>1</v>
      </c>
      <c r="W49" s="47">
        <f t="shared" si="4"/>
        <v>1</v>
      </c>
      <c r="X49" s="47" t="str">
        <f t="shared" si="4"/>
        <v>..</v>
      </c>
      <c r="Y49" s="47" t="str">
        <f t="shared" si="4"/>
        <v>..</v>
      </c>
      <c r="Z49" s="47" t="str">
        <f t="shared" si="4"/>
        <v>..</v>
      </c>
      <c r="AA49" s="47" t="str">
        <f t="shared" si="4"/>
        <v>..</v>
      </c>
      <c r="AB49" s="47" t="str">
        <f t="shared" si="4"/>
        <v>..</v>
      </c>
    </row>
    <row r="50" spans="1:33" x14ac:dyDescent="0.35">
      <c r="A50" s="50" t="s">
        <v>33</v>
      </c>
      <c r="B50" s="50" t="s">
        <v>439</v>
      </c>
      <c r="C50" s="47">
        <f t="shared" si="1"/>
        <v>0.42777777777777776</v>
      </c>
      <c r="D50" s="47" t="str">
        <f t="shared" si="2"/>
        <v>..</v>
      </c>
      <c r="E50" s="47" t="str">
        <f t="shared" si="3"/>
        <v>..</v>
      </c>
      <c r="F50" s="50"/>
      <c r="G50" s="50"/>
      <c r="H50" s="50"/>
      <c r="I50" s="50"/>
      <c r="K50" s="1">
        <v>55</v>
      </c>
      <c r="L50" s="50">
        <v>5</v>
      </c>
      <c r="M50" s="50">
        <v>4</v>
      </c>
      <c r="N50" s="51" t="s">
        <v>227</v>
      </c>
      <c r="O50" s="51" t="s">
        <v>227</v>
      </c>
      <c r="P50" s="51" t="s">
        <v>227</v>
      </c>
      <c r="Q50" s="51" t="s">
        <v>227</v>
      </c>
      <c r="R50" s="51" t="s">
        <v>227</v>
      </c>
      <c r="U50" s="47">
        <f t="shared" si="4"/>
        <v>0.44999999999999996</v>
      </c>
      <c r="V50" s="47">
        <f t="shared" si="4"/>
        <v>0.33333333333333337</v>
      </c>
      <c r="W50" s="47">
        <f t="shared" si="4"/>
        <v>0.5</v>
      </c>
      <c r="X50" s="47" t="str">
        <f t="shared" si="4"/>
        <v>..</v>
      </c>
      <c r="Y50" s="47" t="str">
        <f t="shared" si="4"/>
        <v>..</v>
      </c>
      <c r="Z50" s="47" t="str">
        <f t="shared" si="4"/>
        <v>..</v>
      </c>
      <c r="AA50" s="47" t="str">
        <f t="shared" si="4"/>
        <v>..</v>
      </c>
      <c r="AB50" s="47" t="str">
        <f t="shared" si="4"/>
        <v>..</v>
      </c>
    </row>
    <row r="51" spans="1:33" x14ac:dyDescent="0.35">
      <c r="A51" s="50" t="s">
        <v>73</v>
      </c>
      <c r="B51" s="50" t="s">
        <v>287</v>
      </c>
      <c r="C51" s="47">
        <f t="shared" si="1"/>
        <v>0.71111111111111114</v>
      </c>
      <c r="D51" s="47">
        <f t="shared" si="2"/>
        <v>0.41666666666666663</v>
      </c>
      <c r="E51" s="47">
        <f t="shared" si="3"/>
        <v>0.5</v>
      </c>
      <c r="F51" s="50"/>
      <c r="G51" s="50"/>
      <c r="H51" s="50"/>
      <c r="I51" s="50"/>
      <c r="K51" s="1">
        <v>40</v>
      </c>
      <c r="L51" s="50">
        <v>1</v>
      </c>
      <c r="M51" s="50">
        <v>2</v>
      </c>
      <c r="N51" s="51">
        <v>4</v>
      </c>
      <c r="O51" s="51">
        <v>4.5</v>
      </c>
      <c r="P51" s="51">
        <v>4</v>
      </c>
      <c r="Q51" s="51">
        <v>2.75</v>
      </c>
      <c r="R51" s="51">
        <v>3.25</v>
      </c>
      <c r="U51" s="47">
        <f t="shared" si="4"/>
        <v>0.6</v>
      </c>
      <c r="V51" s="47">
        <f t="shared" si="4"/>
        <v>1</v>
      </c>
      <c r="W51" s="47">
        <f t="shared" si="4"/>
        <v>0.83333333333333337</v>
      </c>
      <c r="X51" s="47">
        <f t="shared" si="4"/>
        <v>0.5</v>
      </c>
      <c r="Y51" s="47">
        <f t="shared" si="4"/>
        <v>0.41666666666666663</v>
      </c>
      <c r="Z51" s="47">
        <f t="shared" si="4"/>
        <v>0.5</v>
      </c>
      <c r="AA51" s="47">
        <f t="shared" si="4"/>
        <v>0.70833333333333326</v>
      </c>
      <c r="AB51" s="47">
        <f t="shared" si="4"/>
        <v>0.625</v>
      </c>
    </row>
    <row r="52" spans="1:33" x14ac:dyDescent="0.35">
      <c r="A52" s="50" t="s">
        <v>40</v>
      </c>
      <c r="B52" s="50" t="s">
        <v>288</v>
      </c>
      <c r="C52" s="47">
        <f t="shared" si="1"/>
        <v>8.8888888888888865E-2</v>
      </c>
      <c r="D52" s="47" t="str">
        <f t="shared" si="2"/>
        <v>..</v>
      </c>
      <c r="E52" s="47" t="str">
        <f t="shared" si="3"/>
        <v>..</v>
      </c>
      <c r="F52" s="50"/>
      <c r="G52" s="50"/>
      <c r="H52" s="50"/>
      <c r="I52" s="50"/>
      <c r="K52" s="1">
        <v>90</v>
      </c>
      <c r="L52" s="50">
        <v>7</v>
      </c>
      <c r="M52" s="50">
        <v>6</v>
      </c>
      <c r="N52" s="51" t="s">
        <v>227</v>
      </c>
      <c r="O52" s="51" t="s">
        <v>227</v>
      </c>
      <c r="P52" s="51" t="s">
        <v>227</v>
      </c>
      <c r="Q52" s="51" t="s">
        <v>227</v>
      </c>
      <c r="R52" s="51" t="s">
        <v>227</v>
      </c>
      <c r="U52" s="47">
        <f t="shared" si="4"/>
        <v>9.9999999999999978E-2</v>
      </c>
      <c r="V52" s="47">
        <f t="shared" si="4"/>
        <v>0</v>
      </c>
      <c r="W52" s="47">
        <f t="shared" si="4"/>
        <v>0.16666666666666663</v>
      </c>
      <c r="X52" s="47" t="str">
        <f t="shared" si="4"/>
        <v>..</v>
      </c>
      <c r="Y52" s="47" t="str">
        <f t="shared" si="4"/>
        <v>..</v>
      </c>
      <c r="Z52" s="47" t="str">
        <f t="shared" si="4"/>
        <v>..</v>
      </c>
      <c r="AA52" s="47" t="str">
        <f t="shared" si="4"/>
        <v>..</v>
      </c>
      <c r="AB52" s="47" t="str">
        <f t="shared" si="4"/>
        <v>..</v>
      </c>
    </row>
    <row r="53" spans="1:33" x14ac:dyDescent="0.35">
      <c r="A53" s="50" t="s">
        <v>41</v>
      </c>
      <c r="B53" s="50" t="s">
        <v>289</v>
      </c>
      <c r="C53" s="47">
        <f t="shared" si="1"/>
        <v>0.91666666666666663</v>
      </c>
      <c r="D53" s="47" t="str">
        <f t="shared" si="2"/>
        <v>..</v>
      </c>
      <c r="E53" s="47" t="str">
        <f t="shared" si="3"/>
        <v>..</v>
      </c>
      <c r="F53" s="50"/>
      <c r="G53" s="50"/>
      <c r="H53" s="50"/>
      <c r="I53" s="50"/>
      <c r="K53" s="1">
        <v>25</v>
      </c>
      <c r="L53" s="50">
        <v>1</v>
      </c>
      <c r="M53" s="50">
        <v>1</v>
      </c>
      <c r="N53" s="51" t="s">
        <v>227</v>
      </c>
      <c r="O53" s="51" t="s">
        <v>227</v>
      </c>
      <c r="P53" s="51" t="s">
        <v>227</v>
      </c>
      <c r="Q53" s="51" t="s">
        <v>227</v>
      </c>
      <c r="R53" s="51" t="s">
        <v>227</v>
      </c>
      <c r="U53" s="47">
        <f t="shared" si="4"/>
        <v>0.75</v>
      </c>
      <c r="V53" s="47">
        <f t="shared" si="4"/>
        <v>1</v>
      </c>
      <c r="W53" s="47">
        <f t="shared" si="4"/>
        <v>1</v>
      </c>
      <c r="X53" s="47" t="str">
        <f t="shared" si="4"/>
        <v>..</v>
      </c>
      <c r="Y53" s="47" t="str">
        <f t="shared" si="4"/>
        <v>..</v>
      </c>
      <c r="Z53" s="47" t="str">
        <f t="shared" si="4"/>
        <v>..</v>
      </c>
      <c r="AA53" s="47" t="str">
        <f t="shared" si="4"/>
        <v>..</v>
      </c>
      <c r="AB53" s="47" t="str">
        <f t="shared" si="4"/>
        <v>..</v>
      </c>
    </row>
    <row r="54" spans="1:33" x14ac:dyDescent="0.35">
      <c r="A54" s="50" t="s">
        <v>42</v>
      </c>
      <c r="B54" s="50" t="s">
        <v>290</v>
      </c>
      <c r="C54" s="47">
        <f t="shared" si="1"/>
        <v>0.89027777777777761</v>
      </c>
      <c r="D54" s="47">
        <f t="shared" si="2"/>
        <v>0.875</v>
      </c>
      <c r="E54" s="47">
        <f t="shared" si="3"/>
        <v>0.58333333333333326</v>
      </c>
      <c r="F54" s="50"/>
      <c r="G54" s="50"/>
      <c r="H54" s="50"/>
      <c r="I54" s="50"/>
      <c r="K54" s="1">
        <v>20</v>
      </c>
      <c r="L54" s="50">
        <v>1</v>
      </c>
      <c r="M54" s="50">
        <v>1</v>
      </c>
      <c r="N54" s="51">
        <v>3.5</v>
      </c>
      <c r="O54" s="51">
        <v>1.75</v>
      </c>
      <c r="P54" s="51">
        <v>2.75</v>
      </c>
      <c r="Q54" s="51">
        <v>1.75</v>
      </c>
      <c r="R54" s="51">
        <v>1.25</v>
      </c>
      <c r="U54" s="47">
        <f t="shared" ref="U54:AB85" si="5">IF(ISNUMBER(K54)=TRUE,U$5*(K54-U$4)/(U$3-U$4)+(1-U$5)*(1-(K54-U$4)/(U$3-U$4)),"..")</f>
        <v>0.8</v>
      </c>
      <c r="V54" s="47">
        <f t="shared" si="5"/>
        <v>1</v>
      </c>
      <c r="W54" s="47">
        <f t="shared" si="5"/>
        <v>1</v>
      </c>
      <c r="X54" s="47">
        <f t="shared" si="5"/>
        <v>0.58333333333333326</v>
      </c>
      <c r="Y54" s="47">
        <f t="shared" si="5"/>
        <v>0.875</v>
      </c>
      <c r="Z54" s="47">
        <f t="shared" si="5"/>
        <v>0.70833333333333326</v>
      </c>
      <c r="AA54" s="47">
        <f t="shared" si="5"/>
        <v>0.875</v>
      </c>
      <c r="AB54" s="47">
        <f t="shared" si="5"/>
        <v>0.95833333333333337</v>
      </c>
    </row>
    <row r="55" spans="1:33" x14ac:dyDescent="0.35">
      <c r="A55" s="50" t="s">
        <v>46</v>
      </c>
      <c r="B55" s="50" t="s">
        <v>292</v>
      </c>
      <c r="C55" s="47">
        <f t="shared" si="1"/>
        <v>0.96</v>
      </c>
      <c r="D55" s="47" t="str">
        <f t="shared" si="2"/>
        <v>..</v>
      </c>
      <c r="E55" s="47" t="str">
        <f t="shared" si="3"/>
        <v>..</v>
      </c>
      <c r="F55" s="50"/>
      <c r="G55" s="50"/>
      <c r="H55" s="50"/>
      <c r="I55" s="50"/>
      <c r="K55" s="1">
        <v>12</v>
      </c>
      <c r="L55" s="50">
        <v>1</v>
      </c>
      <c r="M55" s="50">
        <v>1</v>
      </c>
      <c r="N55" s="51" t="s">
        <v>227</v>
      </c>
      <c r="O55" s="51" t="s">
        <v>227</v>
      </c>
      <c r="P55" s="51" t="s">
        <v>227</v>
      </c>
      <c r="Q55" s="51" t="s">
        <v>227</v>
      </c>
      <c r="R55" s="51" t="s">
        <v>227</v>
      </c>
      <c r="U55" s="47">
        <f t="shared" si="5"/>
        <v>0.88</v>
      </c>
      <c r="V55" s="47">
        <f t="shared" si="5"/>
        <v>1</v>
      </c>
      <c r="W55" s="47">
        <f t="shared" si="5"/>
        <v>1</v>
      </c>
      <c r="X55" s="47" t="str">
        <f t="shared" si="5"/>
        <v>..</v>
      </c>
      <c r="Y55" s="47" t="str">
        <f t="shared" si="5"/>
        <v>..</v>
      </c>
      <c r="Z55" s="47" t="str">
        <f t="shared" si="5"/>
        <v>..</v>
      </c>
      <c r="AA55" s="47" t="str">
        <f t="shared" si="5"/>
        <v>..</v>
      </c>
      <c r="AB55" s="47" t="str">
        <f t="shared" si="5"/>
        <v>..</v>
      </c>
    </row>
    <row r="56" spans="1:33" x14ac:dyDescent="0.35">
      <c r="A56" s="50" t="s">
        <v>44</v>
      </c>
      <c r="B56" s="50" t="s">
        <v>293</v>
      </c>
      <c r="C56" s="47">
        <f t="shared" si="1"/>
        <v>0.25</v>
      </c>
      <c r="D56" s="47" t="str">
        <f t="shared" si="2"/>
        <v>..</v>
      </c>
      <c r="E56" s="47" t="str">
        <f t="shared" si="3"/>
        <v>..</v>
      </c>
      <c r="F56" s="50"/>
      <c r="G56" s="50"/>
      <c r="H56" s="50"/>
      <c r="I56" s="50"/>
      <c r="K56" s="1">
        <v>75</v>
      </c>
      <c r="L56" s="50">
        <v>6</v>
      </c>
      <c r="M56" s="50">
        <v>5</v>
      </c>
      <c r="N56" s="51" t="s">
        <v>227</v>
      </c>
      <c r="O56" s="51" t="s">
        <v>227</v>
      </c>
      <c r="P56" s="51" t="s">
        <v>227</v>
      </c>
      <c r="Q56" s="51" t="s">
        <v>227</v>
      </c>
      <c r="R56" s="51" t="s">
        <v>227</v>
      </c>
      <c r="U56" s="47">
        <f t="shared" si="5"/>
        <v>0.25</v>
      </c>
      <c r="V56" s="47">
        <f t="shared" si="5"/>
        <v>0.16666666666666663</v>
      </c>
      <c r="W56" s="47">
        <f t="shared" si="5"/>
        <v>0.33333333333333337</v>
      </c>
      <c r="X56" s="47" t="str">
        <f t="shared" si="5"/>
        <v>..</v>
      </c>
      <c r="Y56" s="47" t="str">
        <f t="shared" si="5"/>
        <v>..</v>
      </c>
      <c r="Z56" s="47" t="str">
        <f t="shared" si="5"/>
        <v>..</v>
      </c>
      <c r="AA56" s="47" t="str">
        <f t="shared" si="5"/>
        <v>..</v>
      </c>
      <c r="AB56" s="47" t="str">
        <f t="shared" si="5"/>
        <v>..</v>
      </c>
    </row>
    <row r="57" spans="1:33" x14ac:dyDescent="0.35">
      <c r="A57" s="50" t="s">
        <v>45</v>
      </c>
      <c r="B57" s="50" t="s">
        <v>294</v>
      </c>
      <c r="C57" s="47">
        <f t="shared" si="1"/>
        <v>0.91666666666666663</v>
      </c>
      <c r="D57" s="47" t="str">
        <f t="shared" si="2"/>
        <v>..</v>
      </c>
      <c r="E57" s="47" t="str">
        <f t="shared" si="3"/>
        <v>..</v>
      </c>
      <c r="F57" s="50"/>
      <c r="G57" s="50"/>
      <c r="H57" s="50"/>
      <c r="I57" s="50"/>
      <c r="K57" s="1">
        <v>25</v>
      </c>
      <c r="L57" s="50">
        <v>1</v>
      </c>
      <c r="M57" s="50">
        <v>1</v>
      </c>
      <c r="N57" s="51" t="s">
        <v>227</v>
      </c>
      <c r="O57" s="51" t="s">
        <v>227</v>
      </c>
      <c r="P57" s="51" t="s">
        <v>227</v>
      </c>
      <c r="Q57" s="51" t="s">
        <v>227</v>
      </c>
      <c r="R57" s="51" t="s">
        <v>227</v>
      </c>
      <c r="U57" s="47">
        <f t="shared" si="5"/>
        <v>0.75</v>
      </c>
      <c r="V57" s="47">
        <f t="shared" si="5"/>
        <v>1</v>
      </c>
      <c r="W57" s="47">
        <f t="shared" si="5"/>
        <v>1</v>
      </c>
      <c r="X57" s="47" t="str">
        <f t="shared" si="5"/>
        <v>..</v>
      </c>
      <c r="Y57" s="47" t="str">
        <f t="shared" si="5"/>
        <v>..</v>
      </c>
      <c r="Z57" s="47" t="str">
        <f t="shared" si="5"/>
        <v>..</v>
      </c>
      <c r="AA57" s="47" t="str">
        <f t="shared" si="5"/>
        <v>..</v>
      </c>
      <c r="AB57" s="47" t="str">
        <f t="shared" si="5"/>
        <v>..</v>
      </c>
    </row>
    <row r="58" spans="1:33" x14ac:dyDescent="0.35">
      <c r="A58" s="50" t="s">
        <v>47</v>
      </c>
      <c r="B58" s="50" t="s">
        <v>295</v>
      </c>
      <c r="C58" s="47">
        <f t="shared" si="1"/>
        <v>0.69666666666666666</v>
      </c>
      <c r="D58" s="47" t="str">
        <f t="shared" si="2"/>
        <v>..</v>
      </c>
      <c r="E58" s="47" t="str">
        <f t="shared" si="3"/>
        <v>..</v>
      </c>
      <c r="F58" s="50"/>
      <c r="G58" s="50"/>
      <c r="H58" s="50"/>
      <c r="I58" s="50"/>
      <c r="K58" s="1">
        <v>41</v>
      </c>
      <c r="L58" s="50">
        <v>2</v>
      </c>
      <c r="M58" s="50">
        <v>3</v>
      </c>
      <c r="N58" s="51" t="s">
        <v>227</v>
      </c>
      <c r="O58" s="51" t="s">
        <v>227</v>
      </c>
      <c r="P58" s="51" t="s">
        <v>227</v>
      </c>
      <c r="Q58" s="51" t="s">
        <v>227</v>
      </c>
      <c r="R58" s="51" t="s">
        <v>227</v>
      </c>
      <c r="U58" s="47">
        <f t="shared" si="5"/>
        <v>0.59000000000000008</v>
      </c>
      <c r="V58" s="47">
        <f t="shared" si="5"/>
        <v>0.83333333333333337</v>
      </c>
      <c r="W58" s="47">
        <f t="shared" si="5"/>
        <v>0.66666666666666674</v>
      </c>
      <c r="X58" s="47" t="str">
        <f t="shared" si="5"/>
        <v>..</v>
      </c>
      <c r="Y58" s="47" t="str">
        <f t="shared" si="5"/>
        <v>..</v>
      </c>
      <c r="Z58" s="47" t="str">
        <f t="shared" si="5"/>
        <v>..</v>
      </c>
      <c r="AA58" s="47" t="str">
        <f t="shared" si="5"/>
        <v>..</v>
      </c>
      <c r="AB58" s="47" t="str">
        <f t="shared" si="5"/>
        <v>..</v>
      </c>
    </row>
    <row r="59" spans="1:33" x14ac:dyDescent="0.35">
      <c r="A59" s="50" t="s">
        <v>174</v>
      </c>
      <c r="B59" s="50" t="s">
        <v>296</v>
      </c>
      <c r="C59" s="47">
        <f t="shared" si="1"/>
        <v>0.60555555555555562</v>
      </c>
      <c r="D59" s="47" t="str">
        <f t="shared" si="2"/>
        <v>..</v>
      </c>
      <c r="E59" s="47" t="str">
        <f t="shared" si="3"/>
        <v>..</v>
      </c>
      <c r="F59" s="50"/>
      <c r="G59" s="50"/>
      <c r="H59" s="50"/>
      <c r="I59" s="50"/>
      <c r="K59" s="1">
        <v>35</v>
      </c>
      <c r="L59" s="50">
        <v>3</v>
      </c>
      <c r="M59" s="50">
        <v>4</v>
      </c>
      <c r="N59" s="51" t="s">
        <v>227</v>
      </c>
      <c r="O59" s="51" t="s">
        <v>227</v>
      </c>
      <c r="P59" s="51" t="s">
        <v>227</v>
      </c>
      <c r="Q59" s="51" t="s">
        <v>227</v>
      </c>
      <c r="R59" s="51" t="s">
        <v>227</v>
      </c>
      <c r="U59" s="47">
        <f t="shared" si="5"/>
        <v>0.65</v>
      </c>
      <c r="V59" s="47">
        <f t="shared" si="5"/>
        <v>0.66666666666666674</v>
      </c>
      <c r="W59" s="47">
        <f t="shared" si="5"/>
        <v>0.5</v>
      </c>
      <c r="X59" s="47" t="str">
        <f t="shared" si="5"/>
        <v>..</v>
      </c>
      <c r="Y59" s="47" t="str">
        <f t="shared" si="5"/>
        <v>..</v>
      </c>
      <c r="Z59" s="47" t="str">
        <f t="shared" si="5"/>
        <v>..</v>
      </c>
      <c r="AA59" s="47" t="str">
        <f t="shared" si="5"/>
        <v>..</v>
      </c>
      <c r="AB59" s="47" t="str">
        <f t="shared" si="5"/>
        <v>..</v>
      </c>
    </row>
    <row r="60" spans="1:33" x14ac:dyDescent="0.35">
      <c r="A60" s="50" t="s">
        <v>49</v>
      </c>
      <c r="B60" s="50" t="s">
        <v>297</v>
      </c>
      <c r="C60" s="47">
        <f t="shared" si="1"/>
        <v>0.57111111111111124</v>
      </c>
      <c r="D60" s="47" t="str">
        <f t="shared" si="2"/>
        <v>..</v>
      </c>
      <c r="E60" s="47" t="str">
        <f t="shared" si="3"/>
        <v>..</v>
      </c>
      <c r="F60" s="50"/>
      <c r="G60" s="50"/>
      <c r="H60" s="50"/>
      <c r="I60" s="50"/>
      <c r="K60" s="1">
        <v>62</v>
      </c>
      <c r="L60" s="50">
        <v>3</v>
      </c>
      <c r="M60" s="50">
        <v>3</v>
      </c>
      <c r="N60" s="51" t="s">
        <v>227</v>
      </c>
      <c r="O60" s="51" t="s">
        <v>227</v>
      </c>
      <c r="P60" s="51" t="s">
        <v>227</v>
      </c>
      <c r="Q60" s="51" t="s">
        <v>227</v>
      </c>
      <c r="R60" s="51" t="s">
        <v>227</v>
      </c>
      <c r="U60" s="47">
        <f t="shared" si="5"/>
        <v>0.38</v>
      </c>
      <c r="V60" s="47">
        <f t="shared" si="5"/>
        <v>0.66666666666666674</v>
      </c>
      <c r="W60" s="47">
        <f t="shared" si="5"/>
        <v>0.66666666666666674</v>
      </c>
      <c r="X60" s="47" t="str">
        <f t="shared" si="5"/>
        <v>..</v>
      </c>
      <c r="Y60" s="47" t="str">
        <f t="shared" si="5"/>
        <v>..</v>
      </c>
      <c r="Z60" s="47" t="str">
        <f t="shared" si="5"/>
        <v>..</v>
      </c>
      <c r="AA60" s="47" t="str">
        <f t="shared" si="5"/>
        <v>..</v>
      </c>
      <c r="AB60" s="47" t="str">
        <f t="shared" si="5"/>
        <v>..</v>
      </c>
    </row>
    <row r="61" spans="1:33" x14ac:dyDescent="0.35">
      <c r="A61" s="50" t="s">
        <v>50</v>
      </c>
      <c r="B61" s="50" t="s">
        <v>298</v>
      </c>
      <c r="C61" s="47">
        <f t="shared" si="1"/>
        <v>0.27333333333333332</v>
      </c>
      <c r="D61" s="47" t="str">
        <f t="shared" si="2"/>
        <v>..</v>
      </c>
      <c r="E61" s="47" t="str">
        <f t="shared" si="3"/>
        <v>..</v>
      </c>
      <c r="F61" s="50"/>
      <c r="G61" s="50"/>
      <c r="H61" s="50"/>
      <c r="I61" s="50"/>
      <c r="K61" s="1">
        <v>68</v>
      </c>
      <c r="L61" s="50">
        <v>6</v>
      </c>
      <c r="M61" s="50">
        <v>5</v>
      </c>
      <c r="N61" s="51" t="s">
        <v>227</v>
      </c>
      <c r="O61" s="51" t="s">
        <v>227</v>
      </c>
      <c r="P61" s="51" t="s">
        <v>227</v>
      </c>
      <c r="Q61" s="51" t="s">
        <v>227</v>
      </c>
      <c r="R61" s="51" t="s">
        <v>227</v>
      </c>
      <c r="U61" s="47">
        <f t="shared" si="5"/>
        <v>0.31999999999999995</v>
      </c>
      <c r="V61" s="47">
        <f t="shared" si="5"/>
        <v>0.16666666666666663</v>
      </c>
      <c r="W61" s="47">
        <f t="shared" si="5"/>
        <v>0.33333333333333337</v>
      </c>
      <c r="X61" s="47" t="str">
        <f t="shared" si="5"/>
        <v>..</v>
      </c>
      <c r="Y61" s="47" t="str">
        <f t="shared" si="5"/>
        <v>..</v>
      </c>
      <c r="Z61" s="47" t="str">
        <f t="shared" si="5"/>
        <v>..</v>
      </c>
      <c r="AA61" s="47" t="str">
        <f t="shared" si="5"/>
        <v>..</v>
      </c>
      <c r="AB61" s="47" t="str">
        <f t="shared" si="5"/>
        <v>..</v>
      </c>
    </row>
    <row r="62" spans="1:33" x14ac:dyDescent="0.35">
      <c r="A62" s="50" t="s">
        <v>157</v>
      </c>
      <c r="B62" s="50" t="s">
        <v>299</v>
      </c>
      <c r="C62" s="47">
        <f t="shared" si="1"/>
        <v>0.70333333333333348</v>
      </c>
      <c r="D62" s="47" t="str">
        <f t="shared" si="2"/>
        <v>..</v>
      </c>
      <c r="E62" s="47" t="str">
        <f t="shared" si="3"/>
        <v>..</v>
      </c>
      <c r="F62" s="50"/>
      <c r="G62" s="50"/>
      <c r="H62" s="50"/>
      <c r="I62" s="50"/>
      <c r="K62" s="1">
        <v>39</v>
      </c>
      <c r="L62" s="50">
        <v>2</v>
      </c>
      <c r="M62" s="50">
        <v>3</v>
      </c>
      <c r="N62" s="51" t="s">
        <v>227</v>
      </c>
      <c r="O62" s="51" t="s">
        <v>227</v>
      </c>
      <c r="P62" s="51" t="s">
        <v>227</v>
      </c>
      <c r="Q62" s="51" t="s">
        <v>227</v>
      </c>
      <c r="R62" s="51" t="s">
        <v>227</v>
      </c>
      <c r="U62" s="47">
        <f t="shared" si="5"/>
        <v>0.61</v>
      </c>
      <c r="V62" s="47">
        <f t="shared" si="5"/>
        <v>0.83333333333333337</v>
      </c>
      <c r="W62" s="47">
        <f t="shared" si="5"/>
        <v>0.66666666666666674</v>
      </c>
      <c r="X62" s="47" t="str">
        <f t="shared" si="5"/>
        <v>..</v>
      </c>
      <c r="Y62" s="47" t="str">
        <f t="shared" si="5"/>
        <v>..</v>
      </c>
      <c r="Z62" s="47" t="str">
        <f t="shared" si="5"/>
        <v>..</v>
      </c>
      <c r="AA62" s="47" t="str">
        <f t="shared" si="5"/>
        <v>..</v>
      </c>
      <c r="AB62" s="47" t="str">
        <f t="shared" si="5"/>
        <v>..</v>
      </c>
    </row>
    <row r="63" spans="1:33" x14ac:dyDescent="0.35">
      <c r="A63" s="50" t="s">
        <v>66</v>
      </c>
      <c r="B63" s="50" t="s">
        <v>300</v>
      </c>
      <c r="C63" s="47">
        <f t="shared" si="1"/>
        <v>3.3333333333333326E-2</v>
      </c>
      <c r="D63" s="47" t="str">
        <f t="shared" si="2"/>
        <v>..</v>
      </c>
      <c r="E63" s="47" t="str">
        <f t="shared" si="3"/>
        <v>..</v>
      </c>
      <c r="F63" s="50"/>
      <c r="G63" s="50"/>
      <c r="H63" s="50"/>
      <c r="I63" s="50"/>
      <c r="K63" s="1">
        <v>90</v>
      </c>
      <c r="L63" s="50">
        <v>7</v>
      </c>
      <c r="M63" s="50">
        <v>7</v>
      </c>
      <c r="N63" s="51" t="s">
        <v>227</v>
      </c>
      <c r="O63" s="51" t="s">
        <v>227</v>
      </c>
      <c r="P63" s="51" t="s">
        <v>227</v>
      </c>
      <c r="Q63" s="51" t="s">
        <v>227</v>
      </c>
      <c r="R63" s="51" t="s">
        <v>227</v>
      </c>
      <c r="U63" s="47">
        <f t="shared" si="5"/>
        <v>9.9999999999999978E-2</v>
      </c>
      <c r="V63" s="47">
        <f t="shared" si="5"/>
        <v>0</v>
      </c>
      <c r="W63" s="47">
        <f t="shared" si="5"/>
        <v>0</v>
      </c>
      <c r="X63" s="47" t="str">
        <f t="shared" si="5"/>
        <v>..</v>
      </c>
      <c r="Y63" s="47" t="str">
        <f t="shared" si="5"/>
        <v>..</v>
      </c>
      <c r="Z63" s="47" t="str">
        <f t="shared" si="5"/>
        <v>..</v>
      </c>
      <c r="AA63" s="47" t="str">
        <f t="shared" si="5"/>
        <v>..</v>
      </c>
      <c r="AB63" s="47" t="str">
        <f t="shared" si="5"/>
        <v>..</v>
      </c>
      <c r="AG63" s="1" t="s">
        <v>456</v>
      </c>
    </row>
    <row r="64" spans="1:33" x14ac:dyDescent="0.35">
      <c r="A64" s="50" t="s">
        <v>51</v>
      </c>
      <c r="B64" s="50" t="s">
        <v>301</v>
      </c>
      <c r="C64" s="47">
        <f t="shared" si="1"/>
        <v>2.0000000000000018E-2</v>
      </c>
      <c r="D64" s="47" t="str">
        <f t="shared" si="2"/>
        <v>..</v>
      </c>
      <c r="E64" s="47" t="str">
        <f t="shared" si="3"/>
        <v>..</v>
      </c>
      <c r="F64" s="50"/>
      <c r="G64" s="50"/>
      <c r="H64" s="50"/>
      <c r="I64" s="50"/>
      <c r="K64" s="1">
        <v>94</v>
      </c>
      <c r="L64" s="50">
        <v>7</v>
      </c>
      <c r="M64" s="50">
        <v>7</v>
      </c>
      <c r="N64" s="51" t="s">
        <v>227</v>
      </c>
      <c r="O64" s="51" t="s">
        <v>227</v>
      </c>
      <c r="P64" s="51" t="s">
        <v>227</v>
      </c>
      <c r="Q64" s="51" t="s">
        <v>227</v>
      </c>
      <c r="R64" s="51" t="s">
        <v>227</v>
      </c>
      <c r="U64" s="47">
        <f t="shared" si="5"/>
        <v>6.0000000000000053E-2</v>
      </c>
      <c r="V64" s="47">
        <f t="shared" si="5"/>
        <v>0</v>
      </c>
      <c r="W64" s="47">
        <f t="shared" si="5"/>
        <v>0</v>
      </c>
      <c r="X64" s="47" t="str">
        <f t="shared" si="5"/>
        <v>..</v>
      </c>
      <c r="Y64" s="47" t="str">
        <f t="shared" si="5"/>
        <v>..</v>
      </c>
      <c r="Z64" s="47" t="str">
        <f t="shared" si="5"/>
        <v>..</v>
      </c>
      <c r="AA64" s="47" t="str">
        <f t="shared" si="5"/>
        <v>..</v>
      </c>
      <c r="AB64" s="47" t="str">
        <f t="shared" si="5"/>
        <v>..</v>
      </c>
    </row>
    <row r="65" spans="1:28" x14ac:dyDescent="0.35">
      <c r="A65" s="50" t="s">
        <v>53</v>
      </c>
      <c r="B65" s="50" t="s">
        <v>302</v>
      </c>
      <c r="C65" s="47">
        <f t="shared" si="1"/>
        <v>0.91777777777777769</v>
      </c>
      <c r="D65" s="47">
        <f t="shared" si="2"/>
        <v>0.91666666666666663</v>
      </c>
      <c r="E65" s="47">
        <f t="shared" si="3"/>
        <v>0.75</v>
      </c>
      <c r="F65" s="50"/>
      <c r="G65" s="50"/>
      <c r="H65" s="50"/>
      <c r="I65" s="50"/>
      <c r="K65" s="1">
        <v>16</v>
      </c>
      <c r="L65" s="50">
        <v>1</v>
      </c>
      <c r="M65" s="50">
        <v>1</v>
      </c>
      <c r="N65" s="51">
        <v>2.5</v>
      </c>
      <c r="O65" s="51">
        <v>1.5</v>
      </c>
      <c r="P65" s="51">
        <v>1.5</v>
      </c>
      <c r="Q65" s="51">
        <v>1.75</v>
      </c>
      <c r="R65" s="51">
        <v>1.75</v>
      </c>
      <c r="U65" s="47">
        <f t="shared" si="5"/>
        <v>0.84</v>
      </c>
      <c r="V65" s="47">
        <f t="shared" si="5"/>
        <v>1</v>
      </c>
      <c r="W65" s="47">
        <f t="shared" si="5"/>
        <v>1</v>
      </c>
      <c r="X65" s="47">
        <f t="shared" si="5"/>
        <v>0.75</v>
      </c>
      <c r="Y65" s="47">
        <f t="shared" si="5"/>
        <v>0.91666666666666663</v>
      </c>
      <c r="Z65" s="47">
        <f t="shared" si="5"/>
        <v>0.91666666666666663</v>
      </c>
      <c r="AA65" s="47">
        <f t="shared" si="5"/>
        <v>0.875</v>
      </c>
      <c r="AB65" s="47">
        <f t="shared" si="5"/>
        <v>0.875</v>
      </c>
    </row>
    <row r="66" spans="1:28" x14ac:dyDescent="0.35">
      <c r="A66" s="50" t="s">
        <v>54</v>
      </c>
      <c r="B66" s="50" t="s">
        <v>303</v>
      </c>
      <c r="C66" s="47">
        <f t="shared" si="1"/>
        <v>0.1744444444444444</v>
      </c>
      <c r="D66" s="47" t="str">
        <f t="shared" si="2"/>
        <v>..</v>
      </c>
      <c r="E66" s="47" t="str">
        <f t="shared" si="3"/>
        <v>..</v>
      </c>
      <c r="F66" s="50"/>
      <c r="G66" s="50"/>
      <c r="H66" s="50"/>
      <c r="I66" s="50"/>
      <c r="K66" s="1">
        <v>81</v>
      </c>
      <c r="L66" s="50">
        <v>6</v>
      </c>
      <c r="M66" s="50">
        <v>6</v>
      </c>
      <c r="N66" s="51" t="s">
        <v>227</v>
      </c>
      <c r="O66" s="51" t="s">
        <v>227</v>
      </c>
      <c r="P66" s="51" t="s">
        <v>227</v>
      </c>
      <c r="Q66" s="51" t="s">
        <v>227</v>
      </c>
      <c r="R66" s="51" t="s">
        <v>227</v>
      </c>
      <c r="U66" s="47">
        <f t="shared" si="5"/>
        <v>0.18999999999999995</v>
      </c>
      <c r="V66" s="47">
        <f t="shared" si="5"/>
        <v>0.16666666666666663</v>
      </c>
      <c r="W66" s="47">
        <f t="shared" si="5"/>
        <v>0.16666666666666663</v>
      </c>
      <c r="X66" s="47" t="str">
        <f t="shared" si="5"/>
        <v>..</v>
      </c>
      <c r="Y66" s="47" t="str">
        <f t="shared" si="5"/>
        <v>..</v>
      </c>
      <c r="Z66" s="47" t="str">
        <f t="shared" si="5"/>
        <v>..</v>
      </c>
      <c r="AA66" s="47" t="str">
        <f t="shared" si="5"/>
        <v>..</v>
      </c>
      <c r="AB66" s="47" t="str">
        <f t="shared" si="5"/>
        <v>..</v>
      </c>
    </row>
    <row r="67" spans="1:28" x14ac:dyDescent="0.35">
      <c r="A67" s="50" t="s">
        <v>56</v>
      </c>
      <c r="B67" s="50" t="s">
        <v>304</v>
      </c>
      <c r="C67" s="47">
        <f t="shared" si="1"/>
        <v>0.37555555555555548</v>
      </c>
      <c r="D67" s="47" t="str">
        <f t="shared" si="2"/>
        <v>..</v>
      </c>
      <c r="E67" s="47" t="str">
        <f t="shared" si="3"/>
        <v>..</v>
      </c>
      <c r="F67" s="50"/>
      <c r="G67" s="50"/>
      <c r="H67" s="50"/>
      <c r="I67" s="50"/>
      <c r="K67" s="1">
        <v>54</v>
      </c>
      <c r="L67" s="50">
        <v>6</v>
      </c>
      <c r="M67" s="50">
        <v>4</v>
      </c>
      <c r="N67" s="51" t="s">
        <v>227</v>
      </c>
      <c r="O67" s="51" t="s">
        <v>227</v>
      </c>
      <c r="P67" s="51" t="s">
        <v>227</v>
      </c>
      <c r="Q67" s="51" t="s">
        <v>227</v>
      </c>
      <c r="R67" s="51" t="s">
        <v>227</v>
      </c>
      <c r="U67" s="47">
        <f t="shared" si="5"/>
        <v>0.45999999999999996</v>
      </c>
      <c r="V67" s="47">
        <f t="shared" si="5"/>
        <v>0.16666666666666663</v>
      </c>
      <c r="W67" s="47">
        <f t="shared" si="5"/>
        <v>0.5</v>
      </c>
      <c r="X67" s="47" t="str">
        <f t="shared" si="5"/>
        <v>..</v>
      </c>
      <c r="Y67" s="47" t="str">
        <f t="shared" si="5"/>
        <v>..</v>
      </c>
      <c r="Z67" s="47" t="str">
        <f t="shared" si="5"/>
        <v>..</v>
      </c>
      <c r="AA67" s="47" t="str">
        <f t="shared" si="5"/>
        <v>..</v>
      </c>
      <c r="AB67" s="47" t="str">
        <f t="shared" si="5"/>
        <v>..</v>
      </c>
    </row>
    <row r="68" spans="1:28" x14ac:dyDescent="0.35">
      <c r="A68" s="50" t="s">
        <v>55</v>
      </c>
      <c r="B68" s="50" t="s">
        <v>305</v>
      </c>
      <c r="C68" s="47">
        <f t="shared" si="1"/>
        <v>0.96333333333333337</v>
      </c>
      <c r="D68" s="47" t="str">
        <f t="shared" si="2"/>
        <v>..</v>
      </c>
      <c r="E68" s="47" t="str">
        <f t="shared" si="3"/>
        <v>..</v>
      </c>
      <c r="F68" s="50"/>
      <c r="G68" s="50"/>
      <c r="H68" s="50"/>
      <c r="I68" s="50"/>
      <c r="K68" s="1">
        <v>11</v>
      </c>
      <c r="L68" s="50">
        <v>1</v>
      </c>
      <c r="M68" s="50">
        <v>1</v>
      </c>
      <c r="N68" s="51" t="s">
        <v>227</v>
      </c>
      <c r="O68" s="51" t="s">
        <v>227</v>
      </c>
      <c r="P68" s="51" t="s">
        <v>227</v>
      </c>
      <c r="Q68" s="51" t="s">
        <v>227</v>
      </c>
      <c r="R68" s="51" t="s">
        <v>227</v>
      </c>
      <c r="U68" s="47">
        <f t="shared" si="5"/>
        <v>0.89</v>
      </c>
      <c r="V68" s="47">
        <f t="shared" si="5"/>
        <v>1</v>
      </c>
      <c r="W68" s="47">
        <f t="shared" si="5"/>
        <v>1</v>
      </c>
      <c r="X68" s="47" t="str">
        <f t="shared" si="5"/>
        <v>..</v>
      </c>
      <c r="Y68" s="47" t="str">
        <f t="shared" si="5"/>
        <v>..</v>
      </c>
      <c r="Z68" s="47" t="str">
        <f t="shared" si="5"/>
        <v>..</v>
      </c>
      <c r="AA68" s="47" t="str">
        <f t="shared" si="5"/>
        <v>..</v>
      </c>
      <c r="AB68" s="47" t="str">
        <f t="shared" si="5"/>
        <v>..</v>
      </c>
    </row>
    <row r="69" spans="1:28" x14ac:dyDescent="0.35">
      <c r="A69" s="50" t="s">
        <v>57</v>
      </c>
      <c r="B69" s="50" t="s">
        <v>306</v>
      </c>
      <c r="C69" s="47">
        <f t="shared" si="1"/>
        <v>0.92666666666666675</v>
      </c>
      <c r="D69" s="47" t="str">
        <f t="shared" si="2"/>
        <v>..</v>
      </c>
      <c r="E69" s="47" t="str">
        <f t="shared" si="3"/>
        <v>..</v>
      </c>
      <c r="F69" s="50"/>
      <c r="G69" s="50"/>
      <c r="H69" s="50"/>
      <c r="I69" s="50"/>
      <c r="K69" s="1">
        <v>22</v>
      </c>
      <c r="L69" s="50">
        <v>1</v>
      </c>
      <c r="M69" s="50">
        <v>1</v>
      </c>
      <c r="N69" s="51" t="s">
        <v>227</v>
      </c>
      <c r="O69" s="51" t="s">
        <v>227</v>
      </c>
      <c r="P69" s="51" t="s">
        <v>227</v>
      </c>
      <c r="Q69" s="51" t="s">
        <v>227</v>
      </c>
      <c r="R69" s="51" t="s">
        <v>227</v>
      </c>
      <c r="U69" s="47">
        <f t="shared" si="5"/>
        <v>0.78</v>
      </c>
      <c r="V69" s="47">
        <f t="shared" si="5"/>
        <v>1</v>
      </c>
      <c r="W69" s="47">
        <f t="shared" si="5"/>
        <v>1</v>
      </c>
      <c r="X69" s="47" t="str">
        <f t="shared" si="5"/>
        <v>..</v>
      </c>
      <c r="Y69" s="47" t="str">
        <f t="shared" si="5"/>
        <v>..</v>
      </c>
      <c r="Z69" s="47" t="str">
        <f t="shared" si="5"/>
        <v>..</v>
      </c>
      <c r="AA69" s="47" t="str">
        <f t="shared" si="5"/>
        <v>..</v>
      </c>
      <c r="AB69" s="47" t="str">
        <f t="shared" si="5"/>
        <v>..</v>
      </c>
    </row>
    <row r="70" spans="1:28" x14ac:dyDescent="0.35">
      <c r="A70" s="50" t="s">
        <v>59</v>
      </c>
      <c r="B70" s="50" t="s">
        <v>307</v>
      </c>
      <c r="C70" s="47">
        <f t="shared" si="1"/>
        <v>0.26666666666666666</v>
      </c>
      <c r="D70" s="47" t="str">
        <f t="shared" si="2"/>
        <v>..</v>
      </c>
      <c r="E70" s="47" t="str">
        <f t="shared" si="3"/>
        <v>..</v>
      </c>
      <c r="F70" s="50"/>
      <c r="G70" s="50"/>
      <c r="H70" s="50"/>
      <c r="I70" s="50"/>
      <c r="K70" s="1">
        <v>70</v>
      </c>
      <c r="L70" s="50">
        <v>6</v>
      </c>
      <c r="M70" s="50">
        <v>5</v>
      </c>
      <c r="N70" s="51" t="s">
        <v>227</v>
      </c>
      <c r="O70" s="51" t="s">
        <v>227</v>
      </c>
      <c r="P70" s="51" t="s">
        <v>227</v>
      </c>
      <c r="Q70" s="51" t="s">
        <v>227</v>
      </c>
      <c r="R70" s="51" t="s">
        <v>227</v>
      </c>
      <c r="U70" s="47">
        <f t="shared" si="5"/>
        <v>0.30000000000000004</v>
      </c>
      <c r="V70" s="47">
        <f t="shared" si="5"/>
        <v>0.16666666666666663</v>
      </c>
      <c r="W70" s="47">
        <f t="shared" si="5"/>
        <v>0.33333333333333337</v>
      </c>
      <c r="X70" s="47" t="str">
        <f t="shared" si="5"/>
        <v>..</v>
      </c>
      <c r="Y70" s="47" t="str">
        <f t="shared" si="5"/>
        <v>..</v>
      </c>
      <c r="Z70" s="47" t="str">
        <f t="shared" si="5"/>
        <v>..</v>
      </c>
      <c r="AA70" s="47" t="str">
        <f t="shared" si="5"/>
        <v>..</v>
      </c>
      <c r="AB70" s="47" t="str">
        <f t="shared" si="5"/>
        <v>..</v>
      </c>
    </row>
    <row r="71" spans="1:28" x14ac:dyDescent="0.35">
      <c r="A71" s="50" t="s">
        <v>64</v>
      </c>
      <c r="B71" s="50" t="s">
        <v>308</v>
      </c>
      <c r="C71" s="47">
        <f t="shared" si="1"/>
        <v>0.16777777777777778</v>
      </c>
      <c r="D71" s="47" t="str">
        <f t="shared" si="2"/>
        <v>..</v>
      </c>
      <c r="E71" s="47" t="str">
        <f t="shared" si="3"/>
        <v>..</v>
      </c>
      <c r="F71" s="50"/>
      <c r="G71" s="50"/>
      <c r="H71" s="50"/>
      <c r="I71" s="50"/>
      <c r="K71" s="1">
        <v>83</v>
      </c>
      <c r="L71" s="50">
        <v>6</v>
      </c>
      <c r="M71" s="50">
        <v>6</v>
      </c>
      <c r="N71" s="51" t="s">
        <v>227</v>
      </c>
      <c r="O71" s="51" t="s">
        <v>227</v>
      </c>
      <c r="P71" s="51" t="s">
        <v>227</v>
      </c>
      <c r="Q71" s="51" t="s">
        <v>227</v>
      </c>
      <c r="R71" s="51" t="s">
        <v>227</v>
      </c>
      <c r="U71" s="47">
        <f t="shared" si="5"/>
        <v>0.17000000000000004</v>
      </c>
      <c r="V71" s="47">
        <f t="shared" si="5"/>
        <v>0.16666666666666663</v>
      </c>
      <c r="W71" s="47">
        <f t="shared" si="5"/>
        <v>0.16666666666666663</v>
      </c>
      <c r="X71" s="47" t="str">
        <f t="shared" si="5"/>
        <v>..</v>
      </c>
      <c r="Y71" s="47" t="str">
        <f t="shared" si="5"/>
        <v>..</v>
      </c>
      <c r="Z71" s="47" t="str">
        <f t="shared" si="5"/>
        <v>..</v>
      </c>
      <c r="AA71" s="47" t="str">
        <f t="shared" si="5"/>
        <v>..</v>
      </c>
      <c r="AB71" s="47" t="str">
        <f t="shared" si="5"/>
        <v>..</v>
      </c>
    </row>
    <row r="72" spans="1:28" x14ac:dyDescent="0.35">
      <c r="A72" s="50" t="s">
        <v>61</v>
      </c>
      <c r="B72" s="50" t="s">
        <v>309</v>
      </c>
      <c r="C72" s="47">
        <f t="shared" si="1"/>
        <v>0.55361111111111116</v>
      </c>
      <c r="D72" s="47">
        <f t="shared" si="2"/>
        <v>0.33333333333333337</v>
      </c>
      <c r="E72" s="47">
        <f t="shared" si="3"/>
        <v>0.41666666666666663</v>
      </c>
      <c r="F72" s="50"/>
      <c r="G72" s="50"/>
      <c r="H72" s="50"/>
      <c r="I72" s="50"/>
      <c r="K72" s="1">
        <v>47</v>
      </c>
      <c r="L72" s="50">
        <v>3</v>
      </c>
      <c r="M72" s="50">
        <v>3</v>
      </c>
      <c r="N72" s="51">
        <v>4.5</v>
      </c>
      <c r="O72" s="51">
        <v>5</v>
      </c>
      <c r="P72" s="51">
        <v>4</v>
      </c>
      <c r="Q72" s="51">
        <v>3.75</v>
      </c>
      <c r="R72" s="51">
        <v>4.5</v>
      </c>
      <c r="U72" s="47">
        <f t="shared" si="5"/>
        <v>0.53</v>
      </c>
      <c r="V72" s="47">
        <f t="shared" si="5"/>
        <v>0.66666666666666674</v>
      </c>
      <c r="W72" s="47">
        <f t="shared" si="5"/>
        <v>0.66666666666666674</v>
      </c>
      <c r="X72" s="47">
        <f t="shared" si="5"/>
        <v>0.41666666666666663</v>
      </c>
      <c r="Y72" s="47">
        <f t="shared" si="5"/>
        <v>0.33333333333333337</v>
      </c>
      <c r="Z72" s="47">
        <f t="shared" si="5"/>
        <v>0.5</v>
      </c>
      <c r="AA72" s="47">
        <f t="shared" si="5"/>
        <v>0.54166666666666674</v>
      </c>
      <c r="AB72" s="47">
        <f t="shared" si="5"/>
        <v>0.41666666666666663</v>
      </c>
    </row>
    <row r="73" spans="1:28" x14ac:dyDescent="0.35">
      <c r="A73" s="50" t="s">
        <v>43</v>
      </c>
      <c r="B73" s="50" t="s">
        <v>310</v>
      </c>
      <c r="C73" s="47">
        <f t="shared" ref="C73:C136" si="6">IF(ISNUMBER(AVERAGE(U73:W73,Z73:AB73)),AVERAGE(U73:W73,Z73:AB73),"..")</f>
        <v>0.94333333333333336</v>
      </c>
      <c r="D73" s="47" t="str">
        <f t="shared" ref="D73:D136" si="7">+Y73</f>
        <v>..</v>
      </c>
      <c r="E73" s="47" t="str">
        <f t="shared" ref="E73:E136" si="8">+X73</f>
        <v>..</v>
      </c>
      <c r="F73" s="50"/>
      <c r="G73" s="50"/>
      <c r="H73" s="50"/>
      <c r="I73" s="50"/>
      <c r="K73" s="1">
        <v>17</v>
      </c>
      <c r="L73" s="50">
        <v>1</v>
      </c>
      <c r="M73" s="50">
        <v>1</v>
      </c>
      <c r="N73" s="51" t="s">
        <v>227</v>
      </c>
      <c r="O73" s="51" t="s">
        <v>227</v>
      </c>
      <c r="P73" s="51" t="s">
        <v>227</v>
      </c>
      <c r="Q73" s="51" t="s">
        <v>227</v>
      </c>
      <c r="R73" s="51" t="s">
        <v>227</v>
      </c>
      <c r="U73" s="47">
        <f t="shared" si="5"/>
        <v>0.83</v>
      </c>
      <c r="V73" s="47">
        <f t="shared" si="5"/>
        <v>1</v>
      </c>
      <c r="W73" s="47">
        <f t="shared" si="5"/>
        <v>1</v>
      </c>
      <c r="X73" s="47" t="str">
        <f t="shared" si="5"/>
        <v>..</v>
      </c>
      <c r="Y73" s="47" t="str">
        <f t="shared" si="5"/>
        <v>..</v>
      </c>
      <c r="Z73" s="47" t="str">
        <f t="shared" si="5"/>
        <v>..</v>
      </c>
      <c r="AA73" s="47" t="str">
        <f t="shared" si="5"/>
        <v>..</v>
      </c>
      <c r="AB73" s="47" t="str">
        <f t="shared" si="5"/>
        <v>..</v>
      </c>
    </row>
    <row r="74" spans="1:28" x14ac:dyDescent="0.35">
      <c r="A74" s="50" t="s">
        <v>62</v>
      </c>
      <c r="B74" s="50" t="s">
        <v>311</v>
      </c>
      <c r="C74" s="47">
        <f t="shared" si="6"/>
        <v>0.85111111111111104</v>
      </c>
      <c r="D74" s="47" t="str">
        <f t="shared" si="7"/>
        <v>..</v>
      </c>
      <c r="E74" s="47" t="str">
        <f t="shared" si="8"/>
        <v>..</v>
      </c>
      <c r="F74" s="50"/>
      <c r="G74" s="50"/>
      <c r="H74" s="50"/>
      <c r="I74" s="50"/>
      <c r="K74" s="1">
        <v>28</v>
      </c>
      <c r="L74" s="50">
        <v>1</v>
      </c>
      <c r="M74" s="50">
        <v>2</v>
      </c>
      <c r="N74" s="51" t="s">
        <v>227</v>
      </c>
      <c r="O74" s="51" t="s">
        <v>227</v>
      </c>
      <c r="P74" s="51" t="s">
        <v>227</v>
      </c>
      <c r="Q74" s="51" t="s">
        <v>227</v>
      </c>
      <c r="R74" s="51" t="s">
        <v>227</v>
      </c>
      <c r="U74" s="47">
        <f t="shared" si="5"/>
        <v>0.72</v>
      </c>
      <c r="V74" s="47">
        <f t="shared" si="5"/>
        <v>1</v>
      </c>
      <c r="W74" s="47">
        <f t="shared" si="5"/>
        <v>0.83333333333333337</v>
      </c>
      <c r="X74" s="47" t="str">
        <f t="shared" si="5"/>
        <v>..</v>
      </c>
      <c r="Y74" s="47" t="str">
        <f t="shared" si="5"/>
        <v>..</v>
      </c>
      <c r="Z74" s="47" t="str">
        <f t="shared" si="5"/>
        <v>..</v>
      </c>
      <c r="AA74" s="47" t="str">
        <f t="shared" si="5"/>
        <v>..</v>
      </c>
      <c r="AB74" s="47" t="str">
        <f t="shared" si="5"/>
        <v>..</v>
      </c>
    </row>
    <row r="75" spans="1:28" x14ac:dyDescent="0.35">
      <c r="A75" s="50" t="s">
        <v>67</v>
      </c>
      <c r="B75" s="50" t="s">
        <v>312</v>
      </c>
      <c r="C75" s="47">
        <f t="shared" si="6"/>
        <v>0.73555555555555563</v>
      </c>
      <c r="D75" s="47" t="str">
        <f t="shared" si="7"/>
        <v>..</v>
      </c>
      <c r="E75" s="47" t="str">
        <f t="shared" si="8"/>
        <v>..</v>
      </c>
      <c r="F75" s="50"/>
      <c r="G75" s="50"/>
      <c r="H75" s="50"/>
      <c r="I75" s="50"/>
      <c r="K75" s="1">
        <v>46</v>
      </c>
      <c r="L75" s="50">
        <v>2</v>
      </c>
      <c r="M75" s="50">
        <v>2</v>
      </c>
      <c r="N75" s="51" t="s">
        <v>227</v>
      </c>
      <c r="O75" s="51" t="s">
        <v>227</v>
      </c>
      <c r="P75" s="51" t="s">
        <v>227</v>
      </c>
      <c r="Q75" s="51" t="s">
        <v>227</v>
      </c>
      <c r="R75" s="51" t="s">
        <v>227</v>
      </c>
      <c r="U75" s="47">
        <f t="shared" si="5"/>
        <v>0.54</v>
      </c>
      <c r="V75" s="47">
        <f t="shared" si="5"/>
        <v>0.83333333333333337</v>
      </c>
      <c r="W75" s="47">
        <f t="shared" si="5"/>
        <v>0.83333333333333337</v>
      </c>
      <c r="X75" s="47" t="str">
        <f t="shared" si="5"/>
        <v>..</v>
      </c>
      <c r="Y75" s="47" t="str">
        <f t="shared" si="5"/>
        <v>..</v>
      </c>
      <c r="Z75" s="47" t="str">
        <f t="shared" si="5"/>
        <v>..</v>
      </c>
      <c r="AA75" s="47" t="str">
        <f t="shared" si="5"/>
        <v>..</v>
      </c>
      <c r="AB75" s="47" t="str">
        <f t="shared" si="5"/>
        <v>..</v>
      </c>
    </row>
    <row r="76" spans="1:28" x14ac:dyDescent="0.35">
      <c r="A76" s="50" t="s">
        <v>68</v>
      </c>
      <c r="B76" s="50" t="s">
        <v>313</v>
      </c>
      <c r="C76" s="47">
        <f t="shared" si="6"/>
        <v>0.86444444444444446</v>
      </c>
      <c r="D76" s="47" t="str">
        <f t="shared" si="7"/>
        <v>..</v>
      </c>
      <c r="E76" s="47" t="str">
        <f t="shared" si="8"/>
        <v>..</v>
      </c>
      <c r="F76" s="50"/>
      <c r="G76" s="50"/>
      <c r="H76" s="50"/>
      <c r="I76" s="50"/>
      <c r="K76" s="1">
        <v>24</v>
      </c>
      <c r="L76" s="50">
        <v>1</v>
      </c>
      <c r="M76" s="50">
        <v>2</v>
      </c>
      <c r="N76" s="51" t="s">
        <v>227</v>
      </c>
      <c r="O76" s="51" t="s">
        <v>227</v>
      </c>
      <c r="P76" s="51" t="s">
        <v>227</v>
      </c>
      <c r="Q76" s="51" t="s">
        <v>227</v>
      </c>
      <c r="R76" s="51" t="s">
        <v>227</v>
      </c>
      <c r="U76" s="47">
        <f t="shared" si="5"/>
        <v>0.76</v>
      </c>
      <c r="V76" s="47">
        <f t="shared" si="5"/>
        <v>1</v>
      </c>
      <c r="W76" s="47">
        <f t="shared" si="5"/>
        <v>0.83333333333333337</v>
      </c>
      <c r="X76" s="47" t="str">
        <f t="shared" si="5"/>
        <v>..</v>
      </c>
      <c r="Y76" s="47" t="str">
        <f t="shared" si="5"/>
        <v>..</v>
      </c>
      <c r="Z76" s="47" t="str">
        <f t="shared" si="5"/>
        <v>..</v>
      </c>
      <c r="AA76" s="47" t="str">
        <f t="shared" si="5"/>
        <v>..</v>
      </c>
      <c r="AB76" s="47" t="str">
        <f t="shared" si="5"/>
        <v>..</v>
      </c>
    </row>
    <row r="77" spans="1:28" x14ac:dyDescent="0.35">
      <c r="A77" s="50" t="s">
        <v>69</v>
      </c>
      <c r="B77" s="50" t="s">
        <v>314</v>
      </c>
      <c r="C77" s="47">
        <f t="shared" si="6"/>
        <v>0.52222222222222225</v>
      </c>
      <c r="D77" s="47" t="str">
        <f t="shared" si="7"/>
        <v>..</v>
      </c>
      <c r="E77" s="47" t="str">
        <f t="shared" si="8"/>
        <v>..</v>
      </c>
      <c r="F77" s="50"/>
      <c r="G77" s="50"/>
      <c r="H77" s="50"/>
      <c r="I77" s="50"/>
      <c r="K77" s="1">
        <v>60</v>
      </c>
      <c r="L77" s="50">
        <v>3</v>
      </c>
      <c r="M77" s="50">
        <v>4</v>
      </c>
      <c r="N77" s="51" t="s">
        <v>227</v>
      </c>
      <c r="O77" s="51" t="s">
        <v>227</v>
      </c>
      <c r="P77" s="51" t="s">
        <v>227</v>
      </c>
      <c r="Q77" s="51" t="s">
        <v>227</v>
      </c>
      <c r="R77" s="51" t="s">
        <v>227</v>
      </c>
      <c r="U77" s="47">
        <f t="shared" si="5"/>
        <v>0.4</v>
      </c>
      <c r="V77" s="47">
        <f t="shared" si="5"/>
        <v>0.66666666666666674</v>
      </c>
      <c r="W77" s="47">
        <f t="shared" si="5"/>
        <v>0.5</v>
      </c>
      <c r="X77" s="47" t="str">
        <f t="shared" si="5"/>
        <v>..</v>
      </c>
      <c r="Y77" s="47" t="str">
        <f t="shared" si="5"/>
        <v>..</v>
      </c>
      <c r="Z77" s="47" t="str">
        <f t="shared" si="5"/>
        <v>..</v>
      </c>
      <c r="AA77" s="47" t="str">
        <f t="shared" si="5"/>
        <v>..</v>
      </c>
      <c r="AB77" s="47" t="str">
        <f t="shared" si="5"/>
        <v>..</v>
      </c>
    </row>
    <row r="78" spans="1:28" x14ac:dyDescent="0.35">
      <c r="A78" s="50" t="s">
        <v>63</v>
      </c>
      <c r="B78" s="50" t="s">
        <v>315</v>
      </c>
      <c r="C78" s="47">
        <f t="shared" si="6"/>
        <v>0.34222222222222226</v>
      </c>
      <c r="D78" s="47" t="str">
        <f t="shared" si="7"/>
        <v>..</v>
      </c>
      <c r="E78" s="47" t="str">
        <f t="shared" si="8"/>
        <v>..</v>
      </c>
      <c r="F78" s="50"/>
      <c r="G78" s="50"/>
      <c r="H78" s="50"/>
      <c r="I78" s="50"/>
      <c r="K78" s="1">
        <v>64</v>
      </c>
      <c r="L78" s="50">
        <v>5</v>
      </c>
      <c r="M78" s="50">
        <v>5</v>
      </c>
      <c r="N78" s="51" t="s">
        <v>227</v>
      </c>
      <c r="O78" s="51" t="s">
        <v>227</v>
      </c>
      <c r="P78" s="51" t="s">
        <v>227</v>
      </c>
      <c r="Q78" s="51" t="s">
        <v>227</v>
      </c>
      <c r="R78" s="51" t="s">
        <v>227</v>
      </c>
      <c r="U78" s="47">
        <f t="shared" si="5"/>
        <v>0.36</v>
      </c>
      <c r="V78" s="47">
        <f t="shared" si="5"/>
        <v>0.33333333333333337</v>
      </c>
      <c r="W78" s="47">
        <f t="shared" si="5"/>
        <v>0.33333333333333337</v>
      </c>
      <c r="X78" s="47" t="str">
        <f t="shared" si="5"/>
        <v>..</v>
      </c>
      <c r="Y78" s="47" t="str">
        <f t="shared" si="5"/>
        <v>..</v>
      </c>
      <c r="Z78" s="47" t="str">
        <f t="shared" si="5"/>
        <v>..</v>
      </c>
      <c r="AA78" s="47" t="str">
        <f t="shared" si="5"/>
        <v>..</v>
      </c>
      <c r="AB78" s="47" t="str">
        <f t="shared" si="5"/>
        <v>..</v>
      </c>
    </row>
    <row r="79" spans="1:28" x14ac:dyDescent="0.35">
      <c r="A79" s="50" t="s">
        <v>65</v>
      </c>
      <c r="B79" s="50" t="s">
        <v>316</v>
      </c>
      <c r="C79" s="47">
        <f t="shared" si="6"/>
        <v>0.27666666666666667</v>
      </c>
      <c r="D79" s="47" t="str">
        <f t="shared" si="7"/>
        <v>..</v>
      </c>
      <c r="E79" s="47" t="str">
        <f t="shared" si="8"/>
        <v>..</v>
      </c>
      <c r="F79" s="50"/>
      <c r="G79" s="50"/>
      <c r="H79" s="50"/>
      <c r="I79" s="50"/>
      <c r="K79" s="1">
        <v>67</v>
      </c>
      <c r="L79" s="50">
        <v>6</v>
      </c>
      <c r="M79" s="50">
        <v>5</v>
      </c>
      <c r="N79" s="51" t="s">
        <v>227</v>
      </c>
      <c r="O79" s="51" t="s">
        <v>227</v>
      </c>
      <c r="P79" s="51" t="s">
        <v>227</v>
      </c>
      <c r="Q79" s="51" t="s">
        <v>227</v>
      </c>
      <c r="R79" s="51" t="s">
        <v>227</v>
      </c>
      <c r="U79" s="47">
        <f t="shared" si="5"/>
        <v>0.32999999999999996</v>
      </c>
      <c r="V79" s="47">
        <f t="shared" si="5"/>
        <v>0.16666666666666663</v>
      </c>
      <c r="W79" s="47">
        <f t="shared" si="5"/>
        <v>0.33333333333333337</v>
      </c>
      <c r="X79" s="47" t="str">
        <f t="shared" si="5"/>
        <v>..</v>
      </c>
      <c r="Y79" s="47" t="str">
        <f t="shared" si="5"/>
        <v>..</v>
      </c>
      <c r="Z79" s="47" t="str">
        <f t="shared" si="5"/>
        <v>..</v>
      </c>
      <c r="AA79" s="47" t="str">
        <f t="shared" si="5"/>
        <v>..</v>
      </c>
      <c r="AB79" s="47" t="str">
        <f t="shared" si="5"/>
        <v>..</v>
      </c>
    </row>
    <row r="80" spans="1:28" x14ac:dyDescent="0.35">
      <c r="A80" s="50" t="s">
        <v>70</v>
      </c>
      <c r="B80" s="50" t="s">
        <v>317</v>
      </c>
      <c r="C80" s="47">
        <f t="shared" si="6"/>
        <v>0.72000000000000008</v>
      </c>
      <c r="D80" s="47" t="str">
        <f t="shared" si="7"/>
        <v>..</v>
      </c>
      <c r="E80" s="47" t="str">
        <f t="shared" si="8"/>
        <v>..</v>
      </c>
      <c r="F80" s="50"/>
      <c r="G80" s="50"/>
      <c r="H80" s="50"/>
      <c r="I80" s="50"/>
      <c r="K80" s="1">
        <v>34</v>
      </c>
      <c r="L80" s="50">
        <v>2</v>
      </c>
      <c r="M80" s="50">
        <v>3</v>
      </c>
      <c r="N80" s="51" t="s">
        <v>227</v>
      </c>
      <c r="O80" s="51" t="s">
        <v>227</v>
      </c>
      <c r="P80" s="51" t="s">
        <v>227</v>
      </c>
      <c r="Q80" s="51" t="s">
        <v>227</v>
      </c>
      <c r="R80" s="51" t="s">
        <v>227</v>
      </c>
      <c r="U80" s="47">
        <f t="shared" si="5"/>
        <v>0.65999999999999992</v>
      </c>
      <c r="V80" s="47">
        <f t="shared" si="5"/>
        <v>0.83333333333333337</v>
      </c>
      <c r="W80" s="47">
        <f t="shared" si="5"/>
        <v>0.66666666666666674</v>
      </c>
      <c r="X80" s="47" t="str">
        <f t="shared" si="5"/>
        <v>..</v>
      </c>
      <c r="Y80" s="47" t="str">
        <f t="shared" si="5"/>
        <v>..</v>
      </c>
      <c r="Z80" s="47" t="str">
        <f t="shared" si="5"/>
        <v>..</v>
      </c>
      <c r="AA80" s="47" t="str">
        <f t="shared" si="5"/>
        <v>..</v>
      </c>
      <c r="AB80" s="47" t="str">
        <f t="shared" si="5"/>
        <v>..</v>
      </c>
    </row>
    <row r="81" spans="1:28" x14ac:dyDescent="0.35">
      <c r="A81" s="50" t="s">
        <v>74</v>
      </c>
      <c r="B81" s="50" t="s">
        <v>318</v>
      </c>
      <c r="C81" s="47">
        <f t="shared" si="6"/>
        <v>0.44444444444444448</v>
      </c>
      <c r="D81" s="47" t="str">
        <f t="shared" si="7"/>
        <v>..</v>
      </c>
      <c r="E81" s="47" t="str">
        <f t="shared" si="8"/>
        <v>..</v>
      </c>
      <c r="F81" s="50"/>
      <c r="G81" s="50"/>
      <c r="H81" s="50"/>
      <c r="I81" s="50"/>
      <c r="K81" s="1">
        <v>50</v>
      </c>
      <c r="L81" s="50">
        <v>4</v>
      </c>
      <c r="M81" s="50">
        <v>5</v>
      </c>
      <c r="N81" s="51" t="s">
        <v>227</v>
      </c>
      <c r="O81" s="51" t="s">
        <v>227</v>
      </c>
      <c r="P81" s="51" t="s">
        <v>227</v>
      </c>
      <c r="Q81" s="51" t="s">
        <v>227</v>
      </c>
      <c r="R81" s="51" t="s">
        <v>227</v>
      </c>
      <c r="U81" s="47">
        <f t="shared" si="5"/>
        <v>0.5</v>
      </c>
      <c r="V81" s="47">
        <f t="shared" si="5"/>
        <v>0.5</v>
      </c>
      <c r="W81" s="47">
        <f t="shared" si="5"/>
        <v>0.33333333333333337</v>
      </c>
      <c r="X81" s="47" t="str">
        <f t="shared" si="5"/>
        <v>..</v>
      </c>
      <c r="Y81" s="47" t="str">
        <f t="shared" si="5"/>
        <v>..</v>
      </c>
      <c r="Z81" s="47" t="str">
        <f t="shared" si="5"/>
        <v>..</v>
      </c>
      <c r="AA81" s="47" t="str">
        <f t="shared" si="5"/>
        <v>..</v>
      </c>
      <c r="AB81" s="47" t="str">
        <f t="shared" si="5"/>
        <v>..</v>
      </c>
    </row>
    <row r="82" spans="1:28" x14ac:dyDescent="0.35">
      <c r="A82" s="50" t="s">
        <v>72</v>
      </c>
      <c r="B82" s="50" t="s">
        <v>319</v>
      </c>
      <c r="C82" s="47">
        <f t="shared" si="6"/>
        <v>0.45333333333333331</v>
      </c>
      <c r="D82" s="47" t="str">
        <f t="shared" si="7"/>
        <v>..</v>
      </c>
      <c r="E82" s="47" t="str">
        <f t="shared" si="8"/>
        <v>..</v>
      </c>
      <c r="F82" s="50"/>
      <c r="G82" s="50"/>
      <c r="H82" s="50"/>
      <c r="I82" s="50"/>
      <c r="K82" s="1">
        <v>64</v>
      </c>
      <c r="L82" s="50">
        <v>4</v>
      </c>
      <c r="M82" s="50">
        <v>4</v>
      </c>
      <c r="N82" s="51" t="s">
        <v>227</v>
      </c>
      <c r="O82" s="51" t="s">
        <v>227</v>
      </c>
      <c r="P82" s="51" t="s">
        <v>227</v>
      </c>
      <c r="Q82" s="51" t="s">
        <v>227</v>
      </c>
      <c r="R82" s="51" t="s">
        <v>227</v>
      </c>
      <c r="U82" s="47">
        <f t="shared" si="5"/>
        <v>0.36</v>
      </c>
      <c r="V82" s="47">
        <f t="shared" si="5"/>
        <v>0.5</v>
      </c>
      <c r="W82" s="47">
        <f t="shared" si="5"/>
        <v>0.5</v>
      </c>
      <c r="X82" s="47" t="str">
        <f t="shared" si="5"/>
        <v>..</v>
      </c>
      <c r="Y82" s="47" t="str">
        <f t="shared" si="5"/>
        <v>..</v>
      </c>
      <c r="Z82" s="47" t="str">
        <f t="shared" si="5"/>
        <v>..</v>
      </c>
      <c r="AA82" s="47" t="str">
        <f t="shared" si="5"/>
        <v>..</v>
      </c>
      <c r="AB82" s="47" t="str">
        <f t="shared" si="5"/>
        <v>..</v>
      </c>
    </row>
    <row r="83" spans="1:28" x14ac:dyDescent="0.35">
      <c r="A83" s="50" t="s">
        <v>71</v>
      </c>
      <c r="B83" s="50" t="s">
        <v>320</v>
      </c>
      <c r="C83" s="47">
        <f t="shared" si="6"/>
        <v>0.76555555555555566</v>
      </c>
      <c r="D83" s="47" t="str">
        <f t="shared" si="7"/>
        <v>..</v>
      </c>
      <c r="E83" s="47" t="str">
        <f t="shared" si="8"/>
        <v>..</v>
      </c>
      <c r="F83" s="50"/>
      <c r="G83" s="50"/>
      <c r="H83" s="50"/>
      <c r="I83" s="50"/>
      <c r="K83" s="1">
        <v>37</v>
      </c>
      <c r="L83" s="50">
        <v>2</v>
      </c>
      <c r="M83" s="50">
        <v>2</v>
      </c>
      <c r="N83" s="51" t="s">
        <v>227</v>
      </c>
      <c r="O83" s="51" t="s">
        <v>227</v>
      </c>
      <c r="P83" s="51" t="s">
        <v>227</v>
      </c>
      <c r="Q83" s="51" t="s">
        <v>227</v>
      </c>
      <c r="R83" s="51" t="s">
        <v>227</v>
      </c>
      <c r="U83" s="47">
        <f t="shared" si="5"/>
        <v>0.63</v>
      </c>
      <c r="V83" s="47">
        <f t="shared" si="5"/>
        <v>0.83333333333333337</v>
      </c>
      <c r="W83" s="47">
        <f t="shared" si="5"/>
        <v>0.83333333333333337</v>
      </c>
      <c r="X83" s="47" t="str">
        <f t="shared" si="5"/>
        <v>..</v>
      </c>
      <c r="Y83" s="47" t="str">
        <f t="shared" si="5"/>
        <v>..</v>
      </c>
      <c r="Z83" s="47" t="str">
        <f t="shared" si="5"/>
        <v>..</v>
      </c>
      <c r="AA83" s="47" t="str">
        <f t="shared" si="5"/>
        <v>..</v>
      </c>
      <c r="AB83" s="47" t="str">
        <f t="shared" si="5"/>
        <v>..</v>
      </c>
    </row>
    <row r="84" spans="1:28" x14ac:dyDescent="0.35">
      <c r="A84" s="50" t="s">
        <v>75</v>
      </c>
      <c r="B84" s="50" t="s">
        <v>321</v>
      </c>
      <c r="C84" s="47">
        <f t="shared" si="6"/>
        <v>0.77499999999999991</v>
      </c>
      <c r="D84" s="47">
        <f t="shared" si="7"/>
        <v>0.75</v>
      </c>
      <c r="E84" s="47">
        <f t="shared" si="8"/>
        <v>0.54166666666666674</v>
      </c>
      <c r="F84" s="50"/>
      <c r="G84" s="50"/>
      <c r="H84" s="50"/>
      <c r="I84" s="50"/>
      <c r="K84" s="1">
        <v>35</v>
      </c>
      <c r="L84" s="50">
        <v>1</v>
      </c>
      <c r="M84" s="50">
        <v>2</v>
      </c>
      <c r="N84" s="51">
        <v>3.75</v>
      </c>
      <c r="O84" s="51">
        <v>2.5</v>
      </c>
      <c r="P84" s="51">
        <v>3.5</v>
      </c>
      <c r="Q84" s="51">
        <v>2.25</v>
      </c>
      <c r="R84" s="51">
        <v>2.25</v>
      </c>
      <c r="U84" s="47">
        <f t="shared" si="5"/>
        <v>0.65</v>
      </c>
      <c r="V84" s="47">
        <f t="shared" si="5"/>
        <v>1</v>
      </c>
      <c r="W84" s="47">
        <f t="shared" si="5"/>
        <v>0.83333333333333337</v>
      </c>
      <c r="X84" s="47">
        <f t="shared" si="5"/>
        <v>0.54166666666666674</v>
      </c>
      <c r="Y84" s="47">
        <f t="shared" si="5"/>
        <v>0.75</v>
      </c>
      <c r="Z84" s="47">
        <f t="shared" si="5"/>
        <v>0.58333333333333326</v>
      </c>
      <c r="AA84" s="47">
        <f t="shared" si="5"/>
        <v>0.79166666666666663</v>
      </c>
      <c r="AB84" s="47">
        <f t="shared" si="5"/>
        <v>0.79166666666666663</v>
      </c>
    </row>
    <row r="85" spans="1:28" x14ac:dyDescent="0.35">
      <c r="A85" s="50" t="s">
        <v>81</v>
      </c>
      <c r="B85" s="50" t="s">
        <v>322</v>
      </c>
      <c r="C85" s="47">
        <f t="shared" si="6"/>
        <v>0.96</v>
      </c>
      <c r="D85" s="47" t="str">
        <f t="shared" si="7"/>
        <v>..</v>
      </c>
      <c r="E85" s="47" t="str">
        <f t="shared" si="8"/>
        <v>..</v>
      </c>
      <c r="F85" s="50"/>
      <c r="G85" s="50"/>
      <c r="H85" s="50"/>
      <c r="I85" s="50"/>
      <c r="K85" s="1">
        <v>12</v>
      </c>
      <c r="L85" s="50">
        <v>1</v>
      </c>
      <c r="M85" s="50">
        <v>1</v>
      </c>
      <c r="N85" s="51" t="s">
        <v>227</v>
      </c>
      <c r="O85" s="51" t="s">
        <v>227</v>
      </c>
      <c r="P85" s="51" t="s">
        <v>227</v>
      </c>
      <c r="Q85" s="51" t="s">
        <v>227</v>
      </c>
      <c r="R85" s="51" t="s">
        <v>227</v>
      </c>
      <c r="U85" s="47">
        <f t="shared" si="5"/>
        <v>0.88</v>
      </c>
      <c r="V85" s="47">
        <f t="shared" si="5"/>
        <v>1</v>
      </c>
      <c r="W85" s="47">
        <f t="shared" si="5"/>
        <v>1</v>
      </c>
      <c r="X85" s="47" t="str">
        <f t="shared" si="5"/>
        <v>..</v>
      </c>
      <c r="Y85" s="47" t="str">
        <f t="shared" si="5"/>
        <v>..</v>
      </c>
      <c r="Z85" s="47" t="str">
        <f t="shared" si="5"/>
        <v>..</v>
      </c>
      <c r="AA85" s="47" t="str">
        <f t="shared" si="5"/>
        <v>..</v>
      </c>
      <c r="AB85" s="47" t="str">
        <f t="shared" ref="AB85:AB148" si="9">IF(ISNUMBER(R85)=TRUE,AB$5*(R85-AB$4)/(AB$3-AB$4)+(1-AB$5)*(1-(R85-AB$4)/(AB$3-AB$4)),"..")</f>
        <v>..</v>
      </c>
    </row>
    <row r="86" spans="1:28" x14ac:dyDescent="0.35">
      <c r="A86" s="50" t="s">
        <v>77</v>
      </c>
      <c r="B86" s="50" t="s">
        <v>323</v>
      </c>
      <c r="C86" s="47">
        <f t="shared" si="6"/>
        <v>0.70333333333333348</v>
      </c>
      <c r="D86" s="47" t="str">
        <f t="shared" si="7"/>
        <v>..</v>
      </c>
      <c r="E86" s="47" t="str">
        <f t="shared" si="8"/>
        <v>..</v>
      </c>
      <c r="F86" s="50"/>
      <c r="G86" s="50"/>
      <c r="H86" s="50"/>
      <c r="I86" s="50"/>
      <c r="K86" s="1">
        <v>39</v>
      </c>
      <c r="L86" s="50">
        <v>2</v>
      </c>
      <c r="M86" s="50">
        <v>3</v>
      </c>
      <c r="N86" s="51" t="s">
        <v>227</v>
      </c>
      <c r="O86" s="51" t="s">
        <v>227</v>
      </c>
      <c r="P86" s="51" t="s">
        <v>227</v>
      </c>
      <c r="Q86" s="51" t="s">
        <v>227</v>
      </c>
      <c r="R86" s="51" t="s">
        <v>227</v>
      </c>
      <c r="U86" s="47">
        <f t="shared" ref="U86:AA122" si="10">IF(ISNUMBER(K86)=TRUE,U$5*(K86-U$4)/(U$3-U$4)+(1-U$5)*(1-(K86-U$4)/(U$3-U$4)),"..")</f>
        <v>0.61</v>
      </c>
      <c r="V86" s="47">
        <f t="shared" si="10"/>
        <v>0.83333333333333337</v>
      </c>
      <c r="W86" s="47">
        <f t="shared" si="10"/>
        <v>0.66666666666666674</v>
      </c>
      <c r="X86" s="47" t="str">
        <f t="shared" si="10"/>
        <v>..</v>
      </c>
      <c r="Y86" s="47" t="str">
        <f t="shared" si="10"/>
        <v>..</v>
      </c>
      <c r="Z86" s="47" t="str">
        <f t="shared" si="10"/>
        <v>..</v>
      </c>
      <c r="AA86" s="47" t="str">
        <f t="shared" si="10"/>
        <v>..</v>
      </c>
      <c r="AB86" s="47" t="str">
        <f t="shared" si="9"/>
        <v>..</v>
      </c>
    </row>
    <row r="87" spans="1:28" x14ac:dyDescent="0.35">
      <c r="A87" s="50" t="s">
        <v>76</v>
      </c>
      <c r="B87" s="50" t="s">
        <v>324</v>
      </c>
      <c r="C87" s="47">
        <f t="shared" si="6"/>
        <v>0.61444444444444446</v>
      </c>
      <c r="D87" s="47" t="str">
        <f t="shared" si="7"/>
        <v>..</v>
      </c>
      <c r="E87" s="47" t="str">
        <f t="shared" si="8"/>
        <v>..</v>
      </c>
      <c r="F87" s="50"/>
      <c r="G87" s="50"/>
      <c r="H87" s="50"/>
      <c r="I87" s="50"/>
      <c r="K87" s="1">
        <v>49</v>
      </c>
      <c r="L87" s="50">
        <v>2</v>
      </c>
      <c r="M87" s="50">
        <v>4</v>
      </c>
      <c r="N87" s="51" t="s">
        <v>227</v>
      </c>
      <c r="O87" s="51" t="s">
        <v>227</v>
      </c>
      <c r="P87" s="51" t="s">
        <v>227</v>
      </c>
      <c r="Q87" s="51" t="s">
        <v>227</v>
      </c>
      <c r="R87" s="51" t="s">
        <v>227</v>
      </c>
      <c r="U87" s="47">
        <f t="shared" si="10"/>
        <v>0.51</v>
      </c>
      <c r="V87" s="47">
        <f t="shared" si="10"/>
        <v>0.83333333333333337</v>
      </c>
      <c r="W87" s="47">
        <f t="shared" si="10"/>
        <v>0.5</v>
      </c>
      <c r="X87" s="47" t="str">
        <f t="shared" si="10"/>
        <v>..</v>
      </c>
      <c r="Y87" s="47" t="str">
        <f t="shared" si="10"/>
        <v>..</v>
      </c>
      <c r="Z87" s="47" t="str">
        <f t="shared" si="10"/>
        <v>..</v>
      </c>
      <c r="AA87" s="47" t="str">
        <f t="shared" si="10"/>
        <v>..</v>
      </c>
      <c r="AB87" s="47" t="str">
        <f t="shared" si="9"/>
        <v>..</v>
      </c>
    </row>
    <row r="88" spans="1:28" x14ac:dyDescent="0.35">
      <c r="A88" s="50" t="s">
        <v>79</v>
      </c>
      <c r="B88" s="50" t="s">
        <v>325</v>
      </c>
      <c r="C88" s="47">
        <f t="shared" si="6"/>
        <v>0.1444444444444444</v>
      </c>
      <c r="D88" s="47" t="str">
        <f t="shared" si="7"/>
        <v>..</v>
      </c>
      <c r="E88" s="47" t="str">
        <f t="shared" si="8"/>
        <v>..</v>
      </c>
      <c r="F88" s="50"/>
      <c r="G88" s="50"/>
      <c r="H88" s="50"/>
      <c r="I88" s="50"/>
      <c r="K88" s="1">
        <v>90</v>
      </c>
      <c r="L88" s="50">
        <v>6</v>
      </c>
      <c r="M88" s="50">
        <v>6</v>
      </c>
      <c r="N88" s="51" t="s">
        <v>227</v>
      </c>
      <c r="O88" s="51" t="s">
        <v>227</v>
      </c>
      <c r="P88" s="51" t="s">
        <v>227</v>
      </c>
      <c r="Q88" s="51" t="s">
        <v>227</v>
      </c>
      <c r="R88" s="51" t="s">
        <v>227</v>
      </c>
      <c r="U88" s="47">
        <f t="shared" si="10"/>
        <v>9.9999999999999978E-2</v>
      </c>
      <c r="V88" s="47">
        <f t="shared" si="10"/>
        <v>0.16666666666666663</v>
      </c>
      <c r="W88" s="47">
        <f t="shared" si="10"/>
        <v>0.16666666666666663</v>
      </c>
      <c r="X88" s="47" t="str">
        <f t="shared" si="10"/>
        <v>..</v>
      </c>
      <c r="Y88" s="47" t="str">
        <f t="shared" si="10"/>
        <v>..</v>
      </c>
      <c r="Z88" s="47" t="str">
        <f t="shared" si="10"/>
        <v>..</v>
      </c>
      <c r="AA88" s="47" t="str">
        <f t="shared" si="10"/>
        <v>..</v>
      </c>
      <c r="AB88" s="47" t="str">
        <f t="shared" si="9"/>
        <v>..</v>
      </c>
    </row>
    <row r="89" spans="1:28" x14ac:dyDescent="0.35">
      <c r="A89" s="50" t="s">
        <v>80</v>
      </c>
      <c r="B89" s="50" t="s">
        <v>326</v>
      </c>
      <c r="C89" s="47">
        <f t="shared" si="6"/>
        <v>0.27</v>
      </c>
      <c r="D89" s="47" t="str">
        <f t="shared" si="7"/>
        <v>..</v>
      </c>
      <c r="E89" s="47" t="str">
        <f t="shared" si="8"/>
        <v>..</v>
      </c>
      <c r="F89" s="50"/>
      <c r="G89" s="50"/>
      <c r="H89" s="50"/>
      <c r="I89" s="50"/>
      <c r="K89" s="1">
        <v>69</v>
      </c>
      <c r="L89" s="50">
        <v>5</v>
      </c>
      <c r="M89" s="50">
        <v>6</v>
      </c>
      <c r="N89" s="51" t="s">
        <v>227</v>
      </c>
      <c r="O89" s="51" t="s">
        <v>227</v>
      </c>
      <c r="P89" s="51" t="s">
        <v>227</v>
      </c>
      <c r="Q89" s="51" t="s">
        <v>227</v>
      </c>
      <c r="R89" s="51" t="s">
        <v>227</v>
      </c>
      <c r="U89" s="47">
        <f t="shared" si="10"/>
        <v>0.31000000000000005</v>
      </c>
      <c r="V89" s="47">
        <f t="shared" si="10"/>
        <v>0.33333333333333337</v>
      </c>
      <c r="W89" s="47">
        <f t="shared" si="10"/>
        <v>0.16666666666666663</v>
      </c>
      <c r="X89" s="47" t="str">
        <f t="shared" si="10"/>
        <v>..</v>
      </c>
      <c r="Y89" s="47" t="str">
        <f t="shared" si="10"/>
        <v>..</v>
      </c>
      <c r="Z89" s="47" t="str">
        <f t="shared" si="10"/>
        <v>..</v>
      </c>
      <c r="AA89" s="47" t="str">
        <f t="shared" si="10"/>
        <v>..</v>
      </c>
      <c r="AB89" s="47" t="str">
        <f t="shared" si="9"/>
        <v>..</v>
      </c>
    </row>
    <row r="90" spans="1:28" x14ac:dyDescent="0.35">
      <c r="A90" s="50" t="s">
        <v>78</v>
      </c>
      <c r="B90" s="50" t="s">
        <v>327</v>
      </c>
      <c r="C90" s="47">
        <f t="shared" si="6"/>
        <v>0.94666666666666666</v>
      </c>
      <c r="D90" s="47" t="str">
        <f t="shared" si="7"/>
        <v>..</v>
      </c>
      <c r="E90" s="47" t="str">
        <f t="shared" si="8"/>
        <v>..</v>
      </c>
      <c r="F90" s="50"/>
      <c r="G90" s="50"/>
      <c r="H90" s="50"/>
      <c r="I90" s="50"/>
      <c r="K90" s="1">
        <v>16</v>
      </c>
      <c r="L90" s="50">
        <v>1</v>
      </c>
      <c r="M90" s="50">
        <v>1</v>
      </c>
      <c r="N90" s="51" t="s">
        <v>227</v>
      </c>
      <c r="O90" s="51" t="s">
        <v>227</v>
      </c>
      <c r="P90" s="51" t="s">
        <v>227</v>
      </c>
      <c r="Q90" s="51" t="s">
        <v>227</v>
      </c>
      <c r="R90" s="51" t="s">
        <v>227</v>
      </c>
      <c r="U90" s="47">
        <f t="shared" si="10"/>
        <v>0.84</v>
      </c>
      <c r="V90" s="47">
        <f t="shared" si="10"/>
        <v>1</v>
      </c>
      <c r="W90" s="47">
        <f t="shared" si="10"/>
        <v>1</v>
      </c>
      <c r="X90" s="47" t="str">
        <f t="shared" si="10"/>
        <v>..</v>
      </c>
      <c r="Y90" s="47" t="str">
        <f t="shared" si="10"/>
        <v>..</v>
      </c>
      <c r="Z90" s="47" t="str">
        <f t="shared" si="10"/>
        <v>..</v>
      </c>
      <c r="AA90" s="47" t="str">
        <f t="shared" si="10"/>
        <v>..</v>
      </c>
      <c r="AB90" s="47" t="str">
        <f t="shared" si="9"/>
        <v>..</v>
      </c>
    </row>
    <row r="91" spans="1:28" x14ac:dyDescent="0.35">
      <c r="A91" s="50" t="s">
        <v>82</v>
      </c>
      <c r="B91" s="50" t="s">
        <v>328</v>
      </c>
      <c r="C91" s="47">
        <f t="shared" si="6"/>
        <v>0.84444444444444444</v>
      </c>
      <c r="D91" s="47" t="str">
        <f t="shared" si="7"/>
        <v>..</v>
      </c>
      <c r="E91" s="47" t="str">
        <f t="shared" si="8"/>
        <v>..</v>
      </c>
      <c r="F91" s="50"/>
      <c r="G91" s="50"/>
      <c r="H91" s="50"/>
      <c r="I91" s="50"/>
      <c r="K91" s="1">
        <v>30</v>
      </c>
      <c r="L91" s="50">
        <v>1</v>
      </c>
      <c r="M91" s="50">
        <v>2</v>
      </c>
      <c r="N91" s="51" t="s">
        <v>227</v>
      </c>
      <c r="O91" s="51" t="s">
        <v>227</v>
      </c>
      <c r="P91" s="51" t="s">
        <v>227</v>
      </c>
      <c r="Q91" s="51" t="s">
        <v>227</v>
      </c>
      <c r="R91" s="51" t="s">
        <v>227</v>
      </c>
      <c r="U91" s="47">
        <f t="shared" si="10"/>
        <v>0.7</v>
      </c>
      <c r="V91" s="47">
        <f t="shared" si="10"/>
        <v>1</v>
      </c>
      <c r="W91" s="47">
        <f t="shared" si="10"/>
        <v>0.83333333333333337</v>
      </c>
      <c r="X91" s="47" t="str">
        <f t="shared" si="10"/>
        <v>..</v>
      </c>
      <c r="Y91" s="47" t="str">
        <f t="shared" si="10"/>
        <v>..</v>
      </c>
      <c r="Z91" s="47" t="str">
        <f t="shared" si="10"/>
        <v>..</v>
      </c>
      <c r="AA91" s="47" t="str">
        <f t="shared" si="10"/>
        <v>..</v>
      </c>
      <c r="AB91" s="47" t="str">
        <f t="shared" si="9"/>
        <v>..</v>
      </c>
    </row>
    <row r="92" spans="1:28" x14ac:dyDescent="0.35">
      <c r="A92" s="50" t="s">
        <v>83</v>
      </c>
      <c r="B92" s="50" t="s">
        <v>329</v>
      </c>
      <c r="C92" s="47">
        <f t="shared" si="6"/>
        <v>0.89666666666666661</v>
      </c>
      <c r="D92" s="47" t="str">
        <f t="shared" si="7"/>
        <v>..</v>
      </c>
      <c r="E92" s="47" t="str">
        <f t="shared" si="8"/>
        <v>..</v>
      </c>
      <c r="F92" s="50"/>
      <c r="G92" s="50"/>
      <c r="H92" s="50"/>
      <c r="I92" s="50"/>
      <c r="K92" s="1">
        <v>31</v>
      </c>
      <c r="L92" s="50">
        <v>1</v>
      </c>
      <c r="M92" s="50">
        <v>1</v>
      </c>
      <c r="N92" s="51" t="s">
        <v>227</v>
      </c>
      <c r="O92" s="51" t="s">
        <v>227</v>
      </c>
      <c r="P92" s="51" t="s">
        <v>227</v>
      </c>
      <c r="Q92" s="51" t="s">
        <v>227</v>
      </c>
      <c r="R92" s="51" t="s">
        <v>227</v>
      </c>
      <c r="U92" s="47">
        <f t="shared" si="10"/>
        <v>0.69</v>
      </c>
      <c r="V92" s="47">
        <f t="shared" si="10"/>
        <v>1</v>
      </c>
      <c r="W92" s="47">
        <f t="shared" si="10"/>
        <v>1</v>
      </c>
      <c r="X92" s="47" t="str">
        <f t="shared" si="10"/>
        <v>..</v>
      </c>
      <c r="Y92" s="47" t="str">
        <f t="shared" si="10"/>
        <v>..</v>
      </c>
      <c r="Z92" s="47" t="str">
        <f t="shared" si="10"/>
        <v>..</v>
      </c>
      <c r="AA92" s="47" t="str">
        <f t="shared" si="10"/>
        <v>..</v>
      </c>
      <c r="AB92" s="47" t="str">
        <f t="shared" si="9"/>
        <v>..</v>
      </c>
    </row>
    <row r="93" spans="1:28" x14ac:dyDescent="0.35">
      <c r="A93" s="50" t="s">
        <v>84</v>
      </c>
      <c r="B93" s="50" t="s">
        <v>330</v>
      </c>
      <c r="C93" s="47">
        <f t="shared" si="6"/>
        <v>0.77666666666666673</v>
      </c>
      <c r="D93" s="47" t="str">
        <f t="shared" si="7"/>
        <v>..</v>
      </c>
      <c r="E93" s="47" t="str">
        <f t="shared" si="8"/>
        <v>..</v>
      </c>
      <c r="F93" s="50"/>
      <c r="G93" s="50"/>
      <c r="H93" s="50"/>
      <c r="I93" s="50"/>
      <c r="K93" s="1">
        <v>17</v>
      </c>
      <c r="L93" s="50">
        <v>2</v>
      </c>
      <c r="M93" s="50">
        <v>3</v>
      </c>
      <c r="N93" s="51" t="s">
        <v>227</v>
      </c>
      <c r="O93" s="51" t="s">
        <v>227</v>
      </c>
      <c r="P93" s="51" t="s">
        <v>227</v>
      </c>
      <c r="Q93" s="51" t="s">
        <v>227</v>
      </c>
      <c r="R93" s="51" t="s">
        <v>227</v>
      </c>
      <c r="U93" s="47">
        <f t="shared" si="10"/>
        <v>0.83</v>
      </c>
      <c r="V93" s="47">
        <f t="shared" si="10"/>
        <v>0.83333333333333337</v>
      </c>
      <c r="W93" s="47">
        <f t="shared" si="10"/>
        <v>0.66666666666666674</v>
      </c>
      <c r="X93" s="47" t="str">
        <f t="shared" si="10"/>
        <v>..</v>
      </c>
      <c r="Y93" s="47" t="str">
        <f t="shared" si="10"/>
        <v>..</v>
      </c>
      <c r="Z93" s="47" t="str">
        <f t="shared" si="10"/>
        <v>..</v>
      </c>
      <c r="AA93" s="47" t="str">
        <f t="shared" si="10"/>
        <v>..</v>
      </c>
      <c r="AB93" s="47" t="str">
        <f t="shared" si="9"/>
        <v>..</v>
      </c>
    </row>
    <row r="94" spans="1:28" x14ac:dyDescent="0.35">
      <c r="A94" s="50" t="s">
        <v>86</v>
      </c>
      <c r="B94" s="50" t="s">
        <v>331</v>
      </c>
      <c r="C94" s="47">
        <f t="shared" si="6"/>
        <v>0.91666666666666663</v>
      </c>
      <c r="D94" s="47" t="str">
        <f t="shared" si="7"/>
        <v>..</v>
      </c>
      <c r="E94" s="47" t="str">
        <f t="shared" si="8"/>
        <v>..</v>
      </c>
      <c r="F94" s="50"/>
      <c r="G94" s="50"/>
      <c r="H94" s="50"/>
      <c r="I94" s="50"/>
      <c r="K94" s="1">
        <v>25</v>
      </c>
      <c r="L94" s="50">
        <v>1</v>
      </c>
      <c r="M94" s="50">
        <v>1</v>
      </c>
      <c r="N94" s="51" t="s">
        <v>227</v>
      </c>
      <c r="O94" s="51" t="s">
        <v>227</v>
      </c>
      <c r="P94" s="51" t="s">
        <v>227</v>
      </c>
      <c r="Q94" s="51" t="s">
        <v>227</v>
      </c>
      <c r="R94" s="51" t="s">
        <v>227</v>
      </c>
      <c r="U94" s="47">
        <f t="shared" si="10"/>
        <v>0.75</v>
      </c>
      <c r="V94" s="47">
        <f t="shared" si="10"/>
        <v>1</v>
      </c>
      <c r="W94" s="47">
        <f t="shared" si="10"/>
        <v>1</v>
      </c>
      <c r="X94" s="47" t="str">
        <f t="shared" si="10"/>
        <v>..</v>
      </c>
      <c r="Y94" s="47" t="str">
        <f t="shared" si="10"/>
        <v>..</v>
      </c>
      <c r="Z94" s="47" t="str">
        <f t="shared" si="10"/>
        <v>..</v>
      </c>
      <c r="AA94" s="47" t="str">
        <f t="shared" si="10"/>
        <v>..</v>
      </c>
      <c r="AB94" s="47" t="str">
        <f t="shared" si="9"/>
        <v>..</v>
      </c>
    </row>
    <row r="95" spans="1:28" x14ac:dyDescent="0.35">
      <c r="A95" s="50" t="s">
        <v>85</v>
      </c>
      <c r="B95" s="50" t="s">
        <v>332</v>
      </c>
      <c r="C95" s="47">
        <f t="shared" si="6"/>
        <v>0.27333333333333332</v>
      </c>
      <c r="D95" s="47" t="str">
        <f t="shared" si="7"/>
        <v>..</v>
      </c>
      <c r="E95" s="47" t="str">
        <f t="shared" si="8"/>
        <v>..</v>
      </c>
      <c r="F95" s="50"/>
      <c r="G95" s="50"/>
      <c r="H95" s="50"/>
      <c r="I95" s="50"/>
      <c r="K95" s="1">
        <v>68</v>
      </c>
      <c r="L95" s="50">
        <v>6</v>
      </c>
      <c r="M95" s="50">
        <v>5</v>
      </c>
      <c r="N95" s="51" t="s">
        <v>227</v>
      </c>
      <c r="O95" s="51" t="s">
        <v>227</v>
      </c>
      <c r="P95" s="51" t="s">
        <v>227</v>
      </c>
      <c r="Q95" s="51" t="s">
        <v>227</v>
      </c>
      <c r="R95" s="51" t="s">
        <v>227</v>
      </c>
      <c r="U95" s="47">
        <f t="shared" si="10"/>
        <v>0.31999999999999995</v>
      </c>
      <c r="V95" s="47">
        <f t="shared" si="10"/>
        <v>0.16666666666666663</v>
      </c>
      <c r="W95" s="47">
        <f t="shared" si="10"/>
        <v>0.33333333333333337</v>
      </c>
      <c r="X95" s="47" t="str">
        <f t="shared" si="10"/>
        <v>..</v>
      </c>
      <c r="Y95" s="47" t="str">
        <f t="shared" si="10"/>
        <v>..</v>
      </c>
      <c r="Z95" s="47" t="str">
        <f t="shared" si="10"/>
        <v>..</v>
      </c>
      <c r="AA95" s="47" t="str">
        <f t="shared" si="10"/>
        <v>..</v>
      </c>
      <c r="AB95" s="47" t="str">
        <f t="shared" si="9"/>
        <v>..</v>
      </c>
    </row>
    <row r="96" spans="1:28" x14ac:dyDescent="0.35">
      <c r="A96" s="50" t="s">
        <v>87</v>
      </c>
      <c r="B96" s="50" t="s">
        <v>333</v>
      </c>
      <c r="C96" s="47">
        <f t="shared" si="6"/>
        <v>0.1361111111111111</v>
      </c>
      <c r="D96" s="47">
        <f t="shared" si="7"/>
        <v>8.333333333333337E-2</v>
      </c>
      <c r="E96" s="47">
        <f t="shared" si="8"/>
        <v>8.333333333333337E-2</v>
      </c>
      <c r="F96" s="50"/>
      <c r="G96" s="50"/>
      <c r="H96" s="50"/>
      <c r="I96" s="50"/>
      <c r="K96" s="1">
        <v>85</v>
      </c>
      <c r="L96" s="50">
        <v>6</v>
      </c>
      <c r="M96" s="50">
        <v>5</v>
      </c>
      <c r="N96" s="51">
        <v>6.5</v>
      </c>
      <c r="O96" s="51">
        <v>6.5</v>
      </c>
      <c r="P96" s="51">
        <v>6.75</v>
      </c>
      <c r="Q96" s="51">
        <v>6.5</v>
      </c>
      <c r="R96" s="51">
        <v>6.75</v>
      </c>
      <c r="U96" s="47">
        <f t="shared" si="10"/>
        <v>0.15000000000000002</v>
      </c>
      <c r="V96" s="47">
        <f t="shared" si="10"/>
        <v>0.16666666666666663</v>
      </c>
      <c r="W96" s="47">
        <f t="shared" si="10"/>
        <v>0.33333333333333337</v>
      </c>
      <c r="X96" s="47">
        <f t="shared" si="10"/>
        <v>8.333333333333337E-2</v>
      </c>
      <c r="Y96" s="47">
        <f t="shared" si="10"/>
        <v>8.333333333333337E-2</v>
      </c>
      <c r="Z96" s="47">
        <f t="shared" si="10"/>
        <v>4.166666666666663E-2</v>
      </c>
      <c r="AA96" s="47">
        <f t="shared" si="10"/>
        <v>8.333333333333337E-2</v>
      </c>
      <c r="AB96" s="47">
        <f t="shared" si="9"/>
        <v>4.166666666666663E-2</v>
      </c>
    </row>
    <row r="97" spans="1:28" x14ac:dyDescent="0.35">
      <c r="A97" s="50" t="s">
        <v>88</v>
      </c>
      <c r="B97" s="50" t="s">
        <v>334</v>
      </c>
      <c r="C97" s="47">
        <f t="shared" si="6"/>
        <v>0.47666666666666674</v>
      </c>
      <c r="D97" s="47" t="str">
        <f t="shared" si="7"/>
        <v>..</v>
      </c>
      <c r="E97" s="47" t="str">
        <f t="shared" si="8"/>
        <v>..</v>
      </c>
      <c r="F97" s="50"/>
      <c r="G97" s="50"/>
      <c r="H97" s="50"/>
      <c r="I97" s="50"/>
      <c r="K97" s="1">
        <v>57</v>
      </c>
      <c r="L97" s="50">
        <v>4</v>
      </c>
      <c r="M97" s="50">
        <v>4</v>
      </c>
      <c r="N97" s="51" t="s">
        <v>227</v>
      </c>
      <c r="O97" s="51" t="s">
        <v>227</v>
      </c>
      <c r="P97" s="51" t="s">
        <v>227</v>
      </c>
      <c r="Q97" s="51" t="s">
        <v>227</v>
      </c>
      <c r="R97" s="51" t="s">
        <v>227</v>
      </c>
      <c r="U97" s="47">
        <f t="shared" si="10"/>
        <v>0.43000000000000005</v>
      </c>
      <c r="V97" s="47">
        <f t="shared" si="10"/>
        <v>0.5</v>
      </c>
      <c r="W97" s="47">
        <f t="shared" si="10"/>
        <v>0.5</v>
      </c>
      <c r="X97" s="47" t="str">
        <f t="shared" si="10"/>
        <v>..</v>
      </c>
      <c r="Y97" s="47" t="str">
        <f t="shared" si="10"/>
        <v>..</v>
      </c>
      <c r="Z97" s="47" t="str">
        <f t="shared" si="10"/>
        <v>..</v>
      </c>
      <c r="AA97" s="47" t="str">
        <f t="shared" si="10"/>
        <v>..</v>
      </c>
      <c r="AB97" s="47" t="str">
        <f t="shared" si="9"/>
        <v>..</v>
      </c>
    </row>
    <row r="98" spans="1:28" x14ac:dyDescent="0.35">
      <c r="A98" s="50" t="s">
        <v>91</v>
      </c>
      <c r="B98" s="50" t="s">
        <v>335</v>
      </c>
      <c r="C98" s="47">
        <f t="shared" si="6"/>
        <v>0.90333333333333332</v>
      </c>
      <c r="D98" s="47" t="str">
        <f t="shared" si="7"/>
        <v>..</v>
      </c>
      <c r="E98" s="47" t="str">
        <f t="shared" si="8"/>
        <v>..</v>
      </c>
      <c r="F98" s="50"/>
      <c r="G98" s="50"/>
      <c r="H98" s="50"/>
      <c r="I98" s="50"/>
      <c r="K98" s="1">
        <v>29</v>
      </c>
      <c r="L98" s="50">
        <v>1</v>
      </c>
      <c r="M98" s="50">
        <v>1</v>
      </c>
      <c r="N98" s="51" t="s">
        <v>227</v>
      </c>
      <c r="O98" s="51" t="s">
        <v>227</v>
      </c>
      <c r="P98" s="51" t="s">
        <v>227</v>
      </c>
      <c r="Q98" s="51" t="s">
        <v>227</v>
      </c>
      <c r="R98" s="51" t="s">
        <v>227</v>
      </c>
      <c r="U98" s="47">
        <f t="shared" si="10"/>
        <v>0.71</v>
      </c>
      <c r="V98" s="47">
        <f t="shared" si="10"/>
        <v>1</v>
      </c>
      <c r="W98" s="47">
        <f t="shared" si="10"/>
        <v>1</v>
      </c>
      <c r="X98" s="47" t="str">
        <f t="shared" si="10"/>
        <v>..</v>
      </c>
      <c r="Y98" s="47" t="str">
        <f t="shared" si="10"/>
        <v>..</v>
      </c>
      <c r="Z98" s="47" t="str">
        <f t="shared" si="10"/>
        <v>..</v>
      </c>
      <c r="AA98" s="47" t="str">
        <f t="shared" si="10"/>
        <v>..</v>
      </c>
      <c r="AB98" s="47" t="str">
        <f t="shared" si="9"/>
        <v>..</v>
      </c>
    </row>
    <row r="99" spans="1:28" x14ac:dyDescent="0.35">
      <c r="A99" s="50" t="s">
        <v>106</v>
      </c>
      <c r="B99" s="50" t="s">
        <v>436</v>
      </c>
      <c r="C99" s="47">
        <f t="shared" si="6"/>
        <v>0.41138888888888897</v>
      </c>
      <c r="D99" s="47">
        <f t="shared" si="7"/>
        <v>0.25</v>
      </c>
      <c r="E99" s="47">
        <f t="shared" si="8"/>
        <v>0.16666666666666663</v>
      </c>
      <c r="F99" s="50"/>
      <c r="G99" s="50"/>
      <c r="H99" s="50"/>
      <c r="I99" s="50"/>
      <c r="K99" s="1">
        <v>49</v>
      </c>
      <c r="L99" s="50">
        <v>5</v>
      </c>
      <c r="M99" s="50">
        <v>4</v>
      </c>
      <c r="N99" s="51">
        <v>6</v>
      </c>
      <c r="O99" s="51">
        <v>5.5</v>
      </c>
      <c r="P99" s="51">
        <v>5.75</v>
      </c>
      <c r="Q99" s="51">
        <v>3.75</v>
      </c>
      <c r="R99" s="51">
        <v>4.75</v>
      </c>
      <c r="U99" s="47">
        <f t="shared" si="10"/>
        <v>0.51</v>
      </c>
      <c r="V99" s="47">
        <f t="shared" si="10"/>
        <v>0.33333333333333337</v>
      </c>
      <c r="W99" s="47">
        <f t="shared" si="10"/>
        <v>0.5</v>
      </c>
      <c r="X99" s="47">
        <f t="shared" si="10"/>
        <v>0.16666666666666663</v>
      </c>
      <c r="Y99" s="47">
        <f t="shared" si="10"/>
        <v>0.25</v>
      </c>
      <c r="Z99" s="47">
        <f t="shared" si="10"/>
        <v>0.20833333333333337</v>
      </c>
      <c r="AA99" s="47">
        <f t="shared" si="10"/>
        <v>0.54166666666666674</v>
      </c>
      <c r="AB99" s="47">
        <f t="shared" si="9"/>
        <v>0.375</v>
      </c>
    </row>
    <row r="100" spans="1:28" x14ac:dyDescent="0.35">
      <c r="A100" s="50" t="s">
        <v>94</v>
      </c>
      <c r="B100" s="50" t="s">
        <v>336</v>
      </c>
      <c r="C100" s="47">
        <f t="shared" si="6"/>
        <v>0.35888888888888887</v>
      </c>
      <c r="D100" s="47" t="str">
        <f t="shared" si="7"/>
        <v>..</v>
      </c>
      <c r="E100" s="47" t="str">
        <f t="shared" si="8"/>
        <v>..</v>
      </c>
      <c r="F100" s="50"/>
      <c r="G100" s="50"/>
      <c r="H100" s="50"/>
      <c r="I100" s="50"/>
      <c r="K100" s="1">
        <v>59</v>
      </c>
      <c r="L100" s="50">
        <v>5</v>
      </c>
      <c r="M100" s="50">
        <v>5</v>
      </c>
      <c r="N100" s="51" t="s">
        <v>227</v>
      </c>
      <c r="O100" s="51" t="s">
        <v>227</v>
      </c>
      <c r="P100" s="51" t="s">
        <v>227</v>
      </c>
      <c r="Q100" s="51" t="s">
        <v>227</v>
      </c>
      <c r="R100" s="51" t="s">
        <v>227</v>
      </c>
      <c r="U100" s="47">
        <f t="shared" si="10"/>
        <v>0.41000000000000003</v>
      </c>
      <c r="V100" s="47">
        <f t="shared" si="10"/>
        <v>0.33333333333333337</v>
      </c>
      <c r="W100" s="47">
        <f t="shared" si="10"/>
        <v>0.33333333333333337</v>
      </c>
      <c r="X100" s="47" t="str">
        <f t="shared" si="10"/>
        <v>..</v>
      </c>
      <c r="Y100" s="47" t="str">
        <f t="shared" si="10"/>
        <v>..</v>
      </c>
      <c r="Z100" s="47" t="str">
        <f t="shared" si="10"/>
        <v>..</v>
      </c>
      <c r="AA100" s="47" t="str">
        <f t="shared" si="10"/>
        <v>..</v>
      </c>
      <c r="AB100" s="47" t="str">
        <f t="shared" si="9"/>
        <v>..</v>
      </c>
    </row>
    <row r="101" spans="1:28" x14ac:dyDescent="0.35">
      <c r="A101" s="50" t="s">
        <v>89</v>
      </c>
      <c r="B101" s="50" t="s">
        <v>337</v>
      </c>
      <c r="C101" s="47">
        <f t="shared" si="6"/>
        <v>0.30666666666666664</v>
      </c>
      <c r="D101" s="47">
        <f t="shared" si="7"/>
        <v>0.125</v>
      </c>
      <c r="E101" s="47">
        <f t="shared" si="8"/>
        <v>0.125</v>
      </c>
      <c r="F101" s="50"/>
      <c r="G101" s="50"/>
      <c r="H101" s="50"/>
      <c r="I101" s="50"/>
      <c r="K101" s="1">
        <v>66</v>
      </c>
      <c r="L101" s="50">
        <v>5</v>
      </c>
      <c r="M101" s="50">
        <v>5</v>
      </c>
      <c r="N101" s="51">
        <v>6.25</v>
      </c>
      <c r="O101" s="51">
        <v>6.25</v>
      </c>
      <c r="P101" s="51">
        <v>6</v>
      </c>
      <c r="Q101" s="51">
        <v>4.5</v>
      </c>
      <c r="R101" s="51">
        <v>5.5</v>
      </c>
      <c r="U101" s="47">
        <f t="shared" si="10"/>
        <v>0.33999999999999997</v>
      </c>
      <c r="V101" s="47">
        <f t="shared" si="10"/>
        <v>0.33333333333333337</v>
      </c>
      <c r="W101" s="47">
        <f t="shared" si="10"/>
        <v>0.33333333333333337</v>
      </c>
      <c r="X101" s="47">
        <f t="shared" si="10"/>
        <v>0.125</v>
      </c>
      <c r="Y101" s="47">
        <f t="shared" si="10"/>
        <v>0.125</v>
      </c>
      <c r="Z101" s="47">
        <f t="shared" si="10"/>
        <v>0.16666666666666663</v>
      </c>
      <c r="AA101" s="47">
        <f t="shared" si="10"/>
        <v>0.41666666666666663</v>
      </c>
      <c r="AB101" s="47">
        <f t="shared" si="9"/>
        <v>0.25</v>
      </c>
    </row>
    <row r="102" spans="1:28" x14ac:dyDescent="0.35">
      <c r="A102" s="50" t="s">
        <v>95</v>
      </c>
      <c r="B102" s="50" t="s">
        <v>338</v>
      </c>
      <c r="C102" s="47">
        <f t="shared" si="6"/>
        <v>0.10888888888888888</v>
      </c>
      <c r="D102" s="47" t="str">
        <f t="shared" si="7"/>
        <v>..</v>
      </c>
      <c r="E102" s="47" t="str">
        <f t="shared" si="8"/>
        <v>..</v>
      </c>
      <c r="F102" s="50"/>
      <c r="G102" s="50"/>
      <c r="H102" s="50"/>
      <c r="I102" s="50"/>
      <c r="K102" s="1">
        <v>84</v>
      </c>
      <c r="L102" s="50">
        <v>7</v>
      </c>
      <c r="M102" s="50">
        <v>6</v>
      </c>
      <c r="N102" s="51" t="s">
        <v>227</v>
      </c>
      <c r="O102" s="51" t="s">
        <v>227</v>
      </c>
      <c r="P102" s="51" t="s">
        <v>227</v>
      </c>
      <c r="Q102" s="51" t="s">
        <v>227</v>
      </c>
      <c r="R102" s="51" t="s">
        <v>227</v>
      </c>
      <c r="U102" s="47">
        <f t="shared" si="10"/>
        <v>0.16000000000000003</v>
      </c>
      <c r="V102" s="47">
        <f t="shared" si="10"/>
        <v>0</v>
      </c>
      <c r="W102" s="47">
        <f t="shared" si="10"/>
        <v>0.16666666666666663</v>
      </c>
      <c r="X102" s="47" t="str">
        <f t="shared" si="10"/>
        <v>..</v>
      </c>
      <c r="Y102" s="47" t="str">
        <f t="shared" si="10"/>
        <v>..</v>
      </c>
      <c r="Z102" s="47" t="str">
        <f t="shared" si="10"/>
        <v>..</v>
      </c>
      <c r="AA102" s="47" t="str">
        <f t="shared" si="10"/>
        <v>..</v>
      </c>
      <c r="AB102" s="47" t="str">
        <f t="shared" si="9"/>
        <v>..</v>
      </c>
    </row>
    <row r="103" spans="1:28" x14ac:dyDescent="0.35">
      <c r="A103" s="50" t="s">
        <v>105</v>
      </c>
      <c r="B103" s="50" t="s">
        <v>339</v>
      </c>
      <c r="C103" s="47">
        <f t="shared" si="6"/>
        <v>0.83000000000000007</v>
      </c>
      <c r="D103" s="47">
        <f t="shared" si="7"/>
        <v>0.875</v>
      </c>
      <c r="E103" s="47">
        <f t="shared" si="8"/>
        <v>0.66666666666666674</v>
      </c>
      <c r="F103" s="50"/>
      <c r="G103" s="50"/>
      <c r="H103" s="50"/>
      <c r="I103" s="50"/>
      <c r="K103" s="1">
        <v>27</v>
      </c>
      <c r="L103" s="50">
        <v>2</v>
      </c>
      <c r="M103" s="50">
        <v>2</v>
      </c>
      <c r="N103" s="51">
        <v>3</v>
      </c>
      <c r="O103" s="51">
        <v>1.75</v>
      </c>
      <c r="P103" s="51">
        <v>2</v>
      </c>
      <c r="Q103" s="51">
        <v>1.75</v>
      </c>
      <c r="R103" s="51">
        <v>1.75</v>
      </c>
      <c r="U103" s="47">
        <f t="shared" si="10"/>
        <v>0.73</v>
      </c>
      <c r="V103" s="47">
        <f t="shared" si="10"/>
        <v>0.83333333333333337</v>
      </c>
      <c r="W103" s="47">
        <f t="shared" si="10"/>
        <v>0.83333333333333337</v>
      </c>
      <c r="X103" s="47">
        <f t="shared" si="10"/>
        <v>0.66666666666666674</v>
      </c>
      <c r="Y103" s="47">
        <f t="shared" si="10"/>
        <v>0.875</v>
      </c>
      <c r="Z103" s="47">
        <f t="shared" si="10"/>
        <v>0.83333333333333337</v>
      </c>
      <c r="AA103" s="47">
        <f t="shared" si="10"/>
        <v>0.875</v>
      </c>
      <c r="AB103" s="47">
        <f t="shared" si="9"/>
        <v>0.875</v>
      </c>
    </row>
    <row r="104" spans="1:28" x14ac:dyDescent="0.35">
      <c r="A104" s="50" t="s">
        <v>96</v>
      </c>
      <c r="B104" s="50" t="s">
        <v>340</v>
      </c>
      <c r="C104" s="47">
        <f t="shared" si="6"/>
        <v>0.43444444444444441</v>
      </c>
      <c r="D104" s="47" t="str">
        <f t="shared" si="7"/>
        <v>..</v>
      </c>
      <c r="E104" s="47" t="str">
        <f t="shared" si="8"/>
        <v>..</v>
      </c>
      <c r="F104" s="50"/>
      <c r="G104" s="50"/>
      <c r="H104" s="50"/>
      <c r="I104" s="50"/>
      <c r="K104" s="1">
        <v>53</v>
      </c>
      <c r="L104" s="50">
        <v>5</v>
      </c>
      <c r="M104" s="50">
        <v>4</v>
      </c>
      <c r="N104" s="51" t="s">
        <v>227</v>
      </c>
      <c r="O104" s="51" t="s">
        <v>227</v>
      </c>
      <c r="P104" s="51" t="s">
        <v>227</v>
      </c>
      <c r="Q104" s="51" t="s">
        <v>227</v>
      </c>
      <c r="R104" s="51" t="s">
        <v>227</v>
      </c>
      <c r="U104" s="47">
        <f t="shared" si="10"/>
        <v>0.47</v>
      </c>
      <c r="V104" s="47">
        <f t="shared" si="10"/>
        <v>0.33333333333333337</v>
      </c>
      <c r="W104" s="47">
        <f t="shared" si="10"/>
        <v>0.5</v>
      </c>
      <c r="X104" s="47" t="str">
        <f t="shared" si="10"/>
        <v>..</v>
      </c>
      <c r="Y104" s="47" t="str">
        <f t="shared" si="10"/>
        <v>..</v>
      </c>
      <c r="Z104" s="47" t="str">
        <f t="shared" si="10"/>
        <v>..</v>
      </c>
      <c r="AA104" s="47" t="str">
        <f t="shared" si="10"/>
        <v>..</v>
      </c>
      <c r="AB104" s="47" t="str">
        <f t="shared" si="9"/>
        <v>..</v>
      </c>
    </row>
    <row r="105" spans="1:28" x14ac:dyDescent="0.35">
      <c r="A105" s="50" t="s">
        <v>102</v>
      </c>
      <c r="B105" s="50" t="s">
        <v>341</v>
      </c>
      <c r="C105" s="47">
        <f t="shared" si="6"/>
        <v>0.67666666666666675</v>
      </c>
      <c r="D105" s="47" t="str">
        <f t="shared" si="7"/>
        <v>..</v>
      </c>
      <c r="E105" s="47" t="str">
        <f t="shared" si="8"/>
        <v>..</v>
      </c>
      <c r="F105" s="50"/>
      <c r="G105" s="50"/>
      <c r="H105" s="50"/>
      <c r="I105" s="50"/>
      <c r="K105" s="1">
        <v>47</v>
      </c>
      <c r="L105" s="50">
        <v>2</v>
      </c>
      <c r="M105" s="50">
        <v>3</v>
      </c>
      <c r="N105" s="51" t="s">
        <v>227</v>
      </c>
      <c r="O105" s="51" t="s">
        <v>227</v>
      </c>
      <c r="P105" s="51" t="s">
        <v>227</v>
      </c>
      <c r="Q105" s="51" t="s">
        <v>227</v>
      </c>
      <c r="R105" s="51" t="s">
        <v>227</v>
      </c>
      <c r="U105" s="47">
        <f t="shared" si="10"/>
        <v>0.53</v>
      </c>
      <c r="V105" s="47">
        <f t="shared" si="10"/>
        <v>0.83333333333333337</v>
      </c>
      <c r="W105" s="47">
        <f t="shared" si="10"/>
        <v>0.66666666666666674</v>
      </c>
      <c r="X105" s="47" t="str">
        <f t="shared" si="10"/>
        <v>..</v>
      </c>
      <c r="Y105" s="47" t="str">
        <f t="shared" si="10"/>
        <v>..</v>
      </c>
      <c r="Z105" s="47" t="str">
        <f t="shared" si="10"/>
        <v>..</v>
      </c>
      <c r="AA105" s="47" t="str">
        <f t="shared" si="10"/>
        <v>..</v>
      </c>
      <c r="AB105" s="47" t="str">
        <f t="shared" si="9"/>
        <v>..</v>
      </c>
    </row>
    <row r="106" spans="1:28" x14ac:dyDescent="0.35">
      <c r="A106" s="50" t="s">
        <v>97</v>
      </c>
      <c r="B106" s="50" t="s">
        <v>342</v>
      </c>
      <c r="C106" s="47">
        <f t="shared" si="6"/>
        <v>0.52888888888888896</v>
      </c>
      <c r="D106" s="47" t="str">
        <f t="shared" si="7"/>
        <v>..</v>
      </c>
      <c r="E106" s="47" t="str">
        <f t="shared" si="8"/>
        <v>..</v>
      </c>
      <c r="F106" s="50"/>
      <c r="G106" s="50"/>
      <c r="H106" s="50"/>
      <c r="I106" s="50"/>
      <c r="K106" s="1">
        <v>58</v>
      </c>
      <c r="L106" s="50">
        <v>3</v>
      </c>
      <c r="M106" s="50">
        <v>4</v>
      </c>
      <c r="N106" s="51" t="s">
        <v>227</v>
      </c>
      <c r="O106" s="51" t="s">
        <v>227</v>
      </c>
      <c r="P106" s="51" t="s">
        <v>227</v>
      </c>
      <c r="Q106" s="51" t="s">
        <v>227</v>
      </c>
      <c r="R106" s="51" t="s">
        <v>227</v>
      </c>
      <c r="U106" s="47">
        <f t="shared" si="10"/>
        <v>0.42000000000000004</v>
      </c>
      <c r="V106" s="47">
        <f t="shared" si="10"/>
        <v>0.66666666666666674</v>
      </c>
      <c r="W106" s="47">
        <f t="shared" si="10"/>
        <v>0.5</v>
      </c>
      <c r="X106" s="47" t="str">
        <f t="shared" si="10"/>
        <v>..</v>
      </c>
      <c r="Y106" s="47" t="str">
        <f t="shared" si="10"/>
        <v>..</v>
      </c>
      <c r="Z106" s="47" t="str">
        <f t="shared" si="10"/>
        <v>..</v>
      </c>
      <c r="AA106" s="47" t="str">
        <f t="shared" si="10"/>
        <v>..</v>
      </c>
      <c r="AB106" s="47" t="str">
        <f t="shared" si="9"/>
        <v>..</v>
      </c>
    </row>
    <row r="107" spans="1:28" x14ac:dyDescent="0.35">
      <c r="A107" s="50" t="s">
        <v>98</v>
      </c>
      <c r="B107" s="50" t="s">
        <v>343</v>
      </c>
      <c r="C107" s="47">
        <f t="shared" si="6"/>
        <v>0.40444444444444444</v>
      </c>
      <c r="D107" s="47" t="str">
        <f t="shared" si="7"/>
        <v>..</v>
      </c>
      <c r="E107" s="47" t="str">
        <f t="shared" si="8"/>
        <v>..</v>
      </c>
      <c r="F107" s="50"/>
      <c r="G107" s="50"/>
      <c r="H107" s="50"/>
      <c r="I107" s="50"/>
      <c r="K107" s="1">
        <v>62</v>
      </c>
      <c r="L107" s="50">
        <v>4</v>
      </c>
      <c r="M107" s="50">
        <v>5</v>
      </c>
      <c r="N107" s="51" t="s">
        <v>227</v>
      </c>
      <c r="O107" s="51" t="s">
        <v>227</v>
      </c>
      <c r="P107" s="51" t="s">
        <v>227</v>
      </c>
      <c r="Q107" s="51" t="s">
        <v>227</v>
      </c>
      <c r="R107" s="51" t="s">
        <v>227</v>
      </c>
      <c r="U107" s="47">
        <f t="shared" si="10"/>
        <v>0.38</v>
      </c>
      <c r="V107" s="47">
        <f t="shared" si="10"/>
        <v>0.5</v>
      </c>
      <c r="W107" s="47">
        <f t="shared" si="10"/>
        <v>0.33333333333333337</v>
      </c>
      <c r="X107" s="47" t="str">
        <f t="shared" si="10"/>
        <v>..</v>
      </c>
      <c r="Y107" s="47" t="str">
        <f t="shared" si="10"/>
        <v>..</v>
      </c>
      <c r="Z107" s="47" t="str">
        <f t="shared" si="10"/>
        <v>..</v>
      </c>
      <c r="AA107" s="47" t="str">
        <f t="shared" si="10"/>
        <v>..</v>
      </c>
      <c r="AB107" s="47" t="str">
        <f t="shared" si="9"/>
        <v>..</v>
      </c>
    </row>
    <row r="108" spans="1:28" x14ac:dyDescent="0.35">
      <c r="A108" s="50" t="s">
        <v>100</v>
      </c>
      <c r="B108" s="50" t="s">
        <v>344</v>
      </c>
      <c r="C108" s="47">
        <f t="shared" si="6"/>
        <v>0.95333333333333325</v>
      </c>
      <c r="D108" s="47" t="str">
        <f t="shared" si="7"/>
        <v>..</v>
      </c>
      <c r="E108" s="47" t="str">
        <f t="shared" si="8"/>
        <v>..</v>
      </c>
      <c r="F108" s="50"/>
      <c r="G108" s="50"/>
      <c r="H108" s="50"/>
      <c r="I108" s="50"/>
      <c r="K108" s="1">
        <v>14</v>
      </c>
      <c r="L108" s="50">
        <v>1</v>
      </c>
      <c r="M108" s="50">
        <v>1</v>
      </c>
      <c r="N108" s="51" t="s">
        <v>227</v>
      </c>
      <c r="O108" s="51" t="s">
        <v>227</v>
      </c>
      <c r="P108" s="51" t="s">
        <v>227</v>
      </c>
      <c r="Q108" s="51" t="s">
        <v>227</v>
      </c>
      <c r="R108" s="51" t="s">
        <v>227</v>
      </c>
      <c r="U108" s="47">
        <f t="shared" si="10"/>
        <v>0.86</v>
      </c>
      <c r="V108" s="47">
        <f t="shared" si="10"/>
        <v>1</v>
      </c>
      <c r="W108" s="47">
        <f t="shared" si="10"/>
        <v>1</v>
      </c>
      <c r="X108" s="47" t="str">
        <f t="shared" si="10"/>
        <v>..</v>
      </c>
      <c r="Y108" s="47" t="str">
        <f t="shared" si="10"/>
        <v>..</v>
      </c>
      <c r="Z108" s="47" t="str">
        <f t="shared" si="10"/>
        <v>..</v>
      </c>
      <c r="AA108" s="47" t="str">
        <f t="shared" si="10"/>
        <v>..</v>
      </c>
      <c r="AB108" s="47" t="str">
        <f t="shared" si="9"/>
        <v>..</v>
      </c>
    </row>
    <row r="109" spans="1:28" x14ac:dyDescent="0.35">
      <c r="A109" s="50" t="s">
        <v>103</v>
      </c>
      <c r="B109" s="50" t="s">
        <v>345</v>
      </c>
      <c r="C109" s="47">
        <f t="shared" si="6"/>
        <v>0.87666666666666648</v>
      </c>
      <c r="D109" s="47">
        <f t="shared" si="7"/>
        <v>0.875</v>
      </c>
      <c r="E109" s="47">
        <f t="shared" si="8"/>
        <v>0.58333333333333326</v>
      </c>
      <c r="F109" s="50"/>
      <c r="G109" s="50"/>
      <c r="H109" s="50"/>
      <c r="I109" s="50"/>
      <c r="K109" s="1">
        <v>24</v>
      </c>
      <c r="L109" s="50">
        <v>1</v>
      </c>
      <c r="M109" s="50">
        <v>1</v>
      </c>
      <c r="N109" s="51">
        <v>3.5</v>
      </c>
      <c r="O109" s="51">
        <v>1.75</v>
      </c>
      <c r="P109" s="51">
        <v>2.25</v>
      </c>
      <c r="Q109" s="51">
        <v>1.75</v>
      </c>
      <c r="R109" s="51">
        <v>2</v>
      </c>
      <c r="U109" s="47">
        <f t="shared" si="10"/>
        <v>0.76</v>
      </c>
      <c r="V109" s="47">
        <f t="shared" si="10"/>
        <v>1</v>
      </c>
      <c r="W109" s="47">
        <f t="shared" si="10"/>
        <v>1</v>
      </c>
      <c r="X109" s="47">
        <f t="shared" si="10"/>
        <v>0.58333333333333326</v>
      </c>
      <c r="Y109" s="47">
        <f t="shared" si="10"/>
        <v>0.875</v>
      </c>
      <c r="Z109" s="47">
        <f t="shared" si="10"/>
        <v>0.79166666666666663</v>
      </c>
      <c r="AA109" s="47">
        <f t="shared" si="10"/>
        <v>0.875</v>
      </c>
      <c r="AB109" s="47">
        <f t="shared" si="9"/>
        <v>0.83333333333333337</v>
      </c>
    </row>
    <row r="110" spans="1:28" x14ac:dyDescent="0.35">
      <c r="A110" s="50" t="s">
        <v>104</v>
      </c>
      <c r="B110" s="50" t="s">
        <v>346</v>
      </c>
      <c r="C110" s="47">
        <f t="shared" si="6"/>
        <v>0.96</v>
      </c>
      <c r="D110" s="47" t="str">
        <f t="shared" si="7"/>
        <v>..</v>
      </c>
      <c r="E110" s="47" t="str">
        <f t="shared" si="8"/>
        <v>..</v>
      </c>
      <c r="F110" s="50"/>
      <c r="G110" s="50"/>
      <c r="H110" s="50"/>
      <c r="I110" s="50"/>
      <c r="K110" s="1">
        <v>12</v>
      </c>
      <c r="L110" s="50">
        <v>1</v>
      </c>
      <c r="M110" s="50">
        <v>1</v>
      </c>
      <c r="N110" s="51" t="s">
        <v>227</v>
      </c>
      <c r="O110" s="51" t="s">
        <v>227</v>
      </c>
      <c r="P110" s="51" t="s">
        <v>227</v>
      </c>
      <c r="Q110" s="51" t="s">
        <v>227</v>
      </c>
      <c r="R110" s="51" t="s">
        <v>227</v>
      </c>
      <c r="U110" s="47">
        <f t="shared" si="10"/>
        <v>0.88</v>
      </c>
      <c r="V110" s="47">
        <f t="shared" si="10"/>
        <v>1</v>
      </c>
      <c r="W110" s="47">
        <f t="shared" si="10"/>
        <v>1</v>
      </c>
      <c r="X110" s="47" t="str">
        <f t="shared" si="10"/>
        <v>..</v>
      </c>
      <c r="Y110" s="47" t="str">
        <f t="shared" si="10"/>
        <v>..</v>
      </c>
      <c r="Z110" s="47" t="str">
        <f t="shared" si="10"/>
        <v>..</v>
      </c>
      <c r="AA110" s="47" t="str">
        <f t="shared" si="10"/>
        <v>..</v>
      </c>
      <c r="AB110" s="47" t="str">
        <f t="shared" si="9"/>
        <v>..</v>
      </c>
    </row>
    <row r="111" spans="1:28" x14ac:dyDescent="0.35">
      <c r="A111" s="50" t="s">
        <v>115</v>
      </c>
      <c r="B111" s="50" t="s">
        <v>347</v>
      </c>
      <c r="C111" s="47">
        <f t="shared" si="6"/>
        <v>0.55777777777777782</v>
      </c>
      <c r="D111" s="47">
        <f t="shared" si="7"/>
        <v>0.45833333333333337</v>
      </c>
      <c r="E111" s="47">
        <f t="shared" si="8"/>
        <v>0.45833333333333337</v>
      </c>
      <c r="F111" s="50"/>
      <c r="G111" s="50"/>
      <c r="H111" s="50"/>
      <c r="I111" s="50"/>
      <c r="K111" s="1">
        <v>57</v>
      </c>
      <c r="L111" s="50">
        <v>3</v>
      </c>
      <c r="M111" s="50">
        <v>3</v>
      </c>
      <c r="N111" s="51">
        <v>4.25</v>
      </c>
      <c r="O111" s="51">
        <v>4.25</v>
      </c>
      <c r="P111" s="51">
        <v>5</v>
      </c>
      <c r="Q111" s="51">
        <v>3.25</v>
      </c>
      <c r="R111" s="51">
        <v>3.25</v>
      </c>
      <c r="U111" s="47">
        <f t="shared" si="10"/>
        <v>0.43000000000000005</v>
      </c>
      <c r="V111" s="47">
        <f t="shared" si="10"/>
        <v>0.66666666666666674</v>
      </c>
      <c r="W111" s="47">
        <f t="shared" si="10"/>
        <v>0.66666666666666674</v>
      </c>
      <c r="X111" s="47">
        <f t="shared" si="10"/>
        <v>0.45833333333333337</v>
      </c>
      <c r="Y111" s="47">
        <f t="shared" si="10"/>
        <v>0.45833333333333337</v>
      </c>
      <c r="Z111" s="47">
        <f t="shared" si="10"/>
        <v>0.33333333333333337</v>
      </c>
      <c r="AA111" s="47">
        <f t="shared" si="10"/>
        <v>0.625</v>
      </c>
      <c r="AB111" s="47">
        <f t="shared" si="9"/>
        <v>0.625</v>
      </c>
    </row>
    <row r="112" spans="1:28" x14ac:dyDescent="0.35">
      <c r="A112" s="50" t="s">
        <v>111</v>
      </c>
      <c r="B112" s="50" t="s">
        <v>348</v>
      </c>
      <c r="C112" s="47">
        <f t="shared" si="6"/>
        <v>0.40111111111111114</v>
      </c>
      <c r="D112" s="47" t="str">
        <f t="shared" si="7"/>
        <v>..</v>
      </c>
      <c r="E112" s="47" t="str">
        <f t="shared" si="8"/>
        <v>..</v>
      </c>
      <c r="F112" s="50"/>
      <c r="G112" s="50"/>
      <c r="H112" s="50"/>
      <c r="I112" s="50"/>
      <c r="K112" s="1">
        <v>63</v>
      </c>
      <c r="L112" s="50">
        <v>5</v>
      </c>
      <c r="M112" s="50">
        <v>4</v>
      </c>
      <c r="N112" s="51" t="s">
        <v>227</v>
      </c>
      <c r="O112" s="51" t="s">
        <v>227</v>
      </c>
      <c r="P112" s="51" t="s">
        <v>227</v>
      </c>
      <c r="Q112" s="51" t="s">
        <v>227</v>
      </c>
      <c r="R112" s="51" t="s">
        <v>227</v>
      </c>
      <c r="U112" s="47">
        <f t="shared" si="10"/>
        <v>0.37</v>
      </c>
      <c r="V112" s="47">
        <f t="shared" si="10"/>
        <v>0.33333333333333337</v>
      </c>
      <c r="W112" s="47">
        <f t="shared" si="10"/>
        <v>0.5</v>
      </c>
      <c r="X112" s="47" t="str">
        <f t="shared" si="10"/>
        <v>..</v>
      </c>
      <c r="Y112" s="47" t="str">
        <f t="shared" si="10"/>
        <v>..</v>
      </c>
      <c r="Z112" s="47" t="str">
        <f t="shared" si="10"/>
        <v>..</v>
      </c>
      <c r="AA112" s="47" t="str">
        <f t="shared" si="10"/>
        <v>..</v>
      </c>
      <c r="AB112" s="47" t="str">
        <f t="shared" si="9"/>
        <v>..</v>
      </c>
    </row>
    <row r="113" spans="1:28" x14ac:dyDescent="0.35">
      <c r="A113" s="50" t="s">
        <v>124</v>
      </c>
      <c r="B113" s="50" t="s">
        <v>349</v>
      </c>
      <c r="C113" s="47">
        <f t="shared" si="6"/>
        <v>0.55222222222222228</v>
      </c>
      <c r="D113" s="47" t="str">
        <f t="shared" si="7"/>
        <v>..</v>
      </c>
      <c r="E113" s="47" t="str">
        <f t="shared" si="8"/>
        <v>..</v>
      </c>
      <c r="F113" s="50"/>
      <c r="G113" s="50"/>
      <c r="H113" s="50"/>
      <c r="I113" s="50"/>
      <c r="K113" s="1">
        <v>51</v>
      </c>
      <c r="L113" s="50">
        <v>3</v>
      </c>
      <c r="M113" s="50">
        <v>4</v>
      </c>
      <c r="N113" s="51" t="s">
        <v>227</v>
      </c>
      <c r="O113" s="51" t="s">
        <v>227</v>
      </c>
      <c r="P113" s="51" t="s">
        <v>227</v>
      </c>
      <c r="Q113" s="51" t="s">
        <v>227</v>
      </c>
      <c r="R113" s="51" t="s">
        <v>227</v>
      </c>
      <c r="U113" s="47">
        <f t="shared" si="10"/>
        <v>0.49</v>
      </c>
      <c r="V113" s="47">
        <f t="shared" si="10"/>
        <v>0.66666666666666674</v>
      </c>
      <c r="W113" s="47">
        <f t="shared" si="10"/>
        <v>0.5</v>
      </c>
      <c r="X113" s="47" t="str">
        <f t="shared" si="10"/>
        <v>..</v>
      </c>
      <c r="Y113" s="47" t="str">
        <f t="shared" si="10"/>
        <v>..</v>
      </c>
      <c r="Z113" s="47" t="str">
        <f t="shared" si="10"/>
        <v>..</v>
      </c>
      <c r="AA113" s="47" t="str">
        <f t="shared" si="10"/>
        <v>..</v>
      </c>
      <c r="AB113" s="47" t="str">
        <f t="shared" si="9"/>
        <v>..</v>
      </c>
    </row>
    <row r="114" spans="1:28" x14ac:dyDescent="0.35">
      <c r="A114" s="50" t="s">
        <v>125</v>
      </c>
      <c r="B114" s="50" t="s">
        <v>350</v>
      </c>
      <c r="C114" s="47">
        <f t="shared" si="6"/>
        <v>0.45333333333333331</v>
      </c>
      <c r="D114" s="47" t="str">
        <f t="shared" si="7"/>
        <v>..</v>
      </c>
      <c r="E114" s="47" t="str">
        <f t="shared" si="8"/>
        <v>..</v>
      </c>
      <c r="F114" s="50"/>
      <c r="G114" s="50"/>
      <c r="H114" s="50"/>
      <c r="I114" s="50"/>
      <c r="K114" s="1">
        <v>64</v>
      </c>
      <c r="L114" s="50">
        <v>4</v>
      </c>
      <c r="M114" s="50">
        <v>4</v>
      </c>
      <c r="N114" s="51" t="s">
        <v>227</v>
      </c>
      <c r="O114" s="51" t="s">
        <v>227</v>
      </c>
      <c r="P114" s="51" t="s">
        <v>227</v>
      </c>
      <c r="Q114" s="51" t="s">
        <v>227</v>
      </c>
      <c r="R114" s="51" t="s">
        <v>227</v>
      </c>
      <c r="U114" s="47">
        <f t="shared" si="10"/>
        <v>0.36</v>
      </c>
      <c r="V114" s="47">
        <f t="shared" si="10"/>
        <v>0.5</v>
      </c>
      <c r="W114" s="47">
        <f t="shared" si="10"/>
        <v>0.5</v>
      </c>
      <c r="X114" s="47" t="str">
        <f t="shared" si="10"/>
        <v>..</v>
      </c>
      <c r="Y114" s="47" t="str">
        <f t="shared" si="10"/>
        <v>..</v>
      </c>
      <c r="Z114" s="47" t="str">
        <f t="shared" si="10"/>
        <v>..</v>
      </c>
      <c r="AA114" s="47" t="str">
        <f t="shared" si="10"/>
        <v>..</v>
      </c>
      <c r="AB114" s="47" t="str">
        <f t="shared" si="9"/>
        <v>..</v>
      </c>
    </row>
    <row r="115" spans="1:28" x14ac:dyDescent="0.35">
      <c r="A115" s="50" t="s">
        <v>112</v>
      </c>
      <c r="B115" s="50" t="s">
        <v>351</v>
      </c>
      <c r="C115" s="47">
        <f t="shared" si="6"/>
        <v>0.48333333333333334</v>
      </c>
      <c r="D115" s="47" t="str">
        <f t="shared" si="7"/>
        <v>..</v>
      </c>
      <c r="E115" s="47" t="str">
        <f t="shared" si="8"/>
        <v>..</v>
      </c>
      <c r="F115" s="50"/>
      <c r="G115" s="50"/>
      <c r="H115" s="50"/>
      <c r="I115" s="50"/>
      <c r="K115" s="1">
        <v>55</v>
      </c>
      <c r="L115" s="50">
        <v>4</v>
      </c>
      <c r="M115" s="50">
        <v>4</v>
      </c>
      <c r="N115" s="51" t="s">
        <v>227</v>
      </c>
      <c r="O115" s="51" t="s">
        <v>227</v>
      </c>
      <c r="P115" s="51" t="s">
        <v>227</v>
      </c>
      <c r="Q115" s="51" t="s">
        <v>227</v>
      </c>
      <c r="R115" s="51" t="s">
        <v>227</v>
      </c>
      <c r="U115" s="47">
        <f t="shared" si="10"/>
        <v>0.44999999999999996</v>
      </c>
      <c r="V115" s="47">
        <f t="shared" si="10"/>
        <v>0.5</v>
      </c>
      <c r="W115" s="47">
        <f t="shared" si="10"/>
        <v>0.5</v>
      </c>
      <c r="X115" s="47" t="str">
        <f t="shared" si="10"/>
        <v>..</v>
      </c>
      <c r="Y115" s="47" t="str">
        <f t="shared" si="10"/>
        <v>..</v>
      </c>
      <c r="Z115" s="47" t="str">
        <f t="shared" si="10"/>
        <v>..</v>
      </c>
      <c r="AA115" s="47" t="str">
        <f t="shared" si="10"/>
        <v>..</v>
      </c>
      <c r="AB115" s="47" t="str">
        <f t="shared" si="9"/>
        <v>..</v>
      </c>
    </row>
    <row r="116" spans="1:28" x14ac:dyDescent="0.35">
      <c r="A116" s="50" t="s">
        <v>116</v>
      </c>
      <c r="B116" s="50" t="s">
        <v>352</v>
      </c>
      <c r="C116" s="47">
        <f t="shared" si="6"/>
        <v>0.48777777777777781</v>
      </c>
      <c r="D116" s="47" t="str">
        <f t="shared" si="7"/>
        <v>..</v>
      </c>
      <c r="E116" s="47" t="str">
        <f t="shared" si="8"/>
        <v>..</v>
      </c>
      <c r="F116" s="50"/>
      <c r="G116" s="50"/>
      <c r="H116" s="50"/>
      <c r="I116" s="50"/>
      <c r="K116" s="1">
        <v>37</v>
      </c>
      <c r="L116" s="50">
        <v>5</v>
      </c>
      <c r="M116" s="50">
        <v>4</v>
      </c>
      <c r="N116" s="51" t="s">
        <v>227</v>
      </c>
      <c r="O116" s="51" t="s">
        <v>227</v>
      </c>
      <c r="P116" s="51" t="s">
        <v>227</v>
      </c>
      <c r="Q116" s="51" t="s">
        <v>227</v>
      </c>
      <c r="R116" s="51" t="s">
        <v>227</v>
      </c>
      <c r="U116" s="47">
        <f t="shared" si="10"/>
        <v>0.63</v>
      </c>
      <c r="V116" s="47">
        <f t="shared" si="10"/>
        <v>0.33333333333333337</v>
      </c>
      <c r="W116" s="47">
        <f t="shared" si="10"/>
        <v>0.5</v>
      </c>
      <c r="X116" s="47" t="str">
        <f t="shared" si="10"/>
        <v>..</v>
      </c>
      <c r="Y116" s="47" t="str">
        <f t="shared" si="10"/>
        <v>..</v>
      </c>
      <c r="Z116" s="47" t="str">
        <f t="shared" si="10"/>
        <v>..</v>
      </c>
      <c r="AA116" s="47" t="str">
        <f t="shared" si="10"/>
        <v>..</v>
      </c>
      <c r="AB116" s="47" t="str">
        <f t="shared" si="9"/>
        <v>..</v>
      </c>
    </row>
    <row r="117" spans="1:28" x14ac:dyDescent="0.35">
      <c r="A117" s="50" t="s">
        <v>117</v>
      </c>
      <c r="B117" s="50" t="s">
        <v>353</v>
      </c>
      <c r="C117" s="47">
        <f t="shared" si="6"/>
        <v>0.92333333333333334</v>
      </c>
      <c r="D117" s="47" t="str">
        <f t="shared" si="7"/>
        <v>..</v>
      </c>
      <c r="E117" s="47" t="str">
        <f t="shared" si="8"/>
        <v>..</v>
      </c>
      <c r="F117" s="50"/>
      <c r="G117" s="50"/>
      <c r="H117" s="50"/>
      <c r="I117" s="50"/>
      <c r="K117" s="1">
        <v>23</v>
      </c>
      <c r="L117" s="50">
        <v>1</v>
      </c>
      <c r="M117" s="50">
        <v>1</v>
      </c>
      <c r="N117" s="51" t="s">
        <v>227</v>
      </c>
      <c r="O117" s="51" t="s">
        <v>227</v>
      </c>
      <c r="P117" s="51" t="s">
        <v>227</v>
      </c>
      <c r="Q117" s="51" t="s">
        <v>227</v>
      </c>
      <c r="R117" s="51" t="s">
        <v>227</v>
      </c>
      <c r="U117" s="47">
        <f t="shared" si="10"/>
        <v>0.77</v>
      </c>
      <c r="V117" s="47">
        <f t="shared" si="10"/>
        <v>1</v>
      </c>
      <c r="W117" s="47">
        <f t="shared" si="10"/>
        <v>1</v>
      </c>
      <c r="X117" s="47" t="str">
        <f t="shared" si="10"/>
        <v>..</v>
      </c>
      <c r="Y117" s="47" t="str">
        <f t="shared" si="10"/>
        <v>..</v>
      </c>
      <c r="Z117" s="47" t="str">
        <f t="shared" si="10"/>
        <v>..</v>
      </c>
      <c r="AA117" s="47" t="str">
        <f t="shared" si="10"/>
        <v>..</v>
      </c>
      <c r="AB117" s="47" t="str">
        <f t="shared" si="9"/>
        <v>..</v>
      </c>
    </row>
    <row r="118" spans="1:28" x14ac:dyDescent="0.35">
      <c r="A118" s="50" t="s">
        <v>114</v>
      </c>
      <c r="B118" s="50" t="s">
        <v>440</v>
      </c>
      <c r="C118" s="47">
        <f t="shared" si="6"/>
        <v>0.94333333333333336</v>
      </c>
      <c r="D118" s="47" t="str">
        <f t="shared" si="7"/>
        <v>..</v>
      </c>
      <c r="E118" s="47" t="str">
        <f t="shared" si="8"/>
        <v>..</v>
      </c>
      <c r="F118" s="50"/>
      <c r="G118" s="50"/>
      <c r="H118" s="50"/>
      <c r="I118" s="50"/>
      <c r="K118" s="1">
        <v>17</v>
      </c>
      <c r="L118" s="50">
        <v>1</v>
      </c>
      <c r="M118" s="50">
        <v>1</v>
      </c>
      <c r="N118" s="51" t="s">
        <v>227</v>
      </c>
      <c r="O118" s="51" t="s">
        <v>227</v>
      </c>
      <c r="P118" s="51" t="s">
        <v>227</v>
      </c>
      <c r="Q118" s="51" t="s">
        <v>227</v>
      </c>
      <c r="R118" s="51" t="s">
        <v>227</v>
      </c>
      <c r="U118" s="47">
        <f t="shared" si="10"/>
        <v>0.83</v>
      </c>
      <c r="V118" s="47">
        <f t="shared" si="10"/>
        <v>1</v>
      </c>
      <c r="W118" s="47">
        <f t="shared" si="10"/>
        <v>1</v>
      </c>
      <c r="X118" s="47" t="str">
        <f t="shared" si="10"/>
        <v>..</v>
      </c>
      <c r="Y118" s="47" t="str">
        <f t="shared" si="10"/>
        <v>..</v>
      </c>
      <c r="Z118" s="47" t="str">
        <f t="shared" si="10"/>
        <v>..</v>
      </c>
      <c r="AA118" s="47" t="str">
        <f t="shared" si="10"/>
        <v>..</v>
      </c>
      <c r="AB118" s="47" t="str">
        <f t="shared" si="9"/>
        <v>..</v>
      </c>
    </row>
    <row r="119" spans="1:28" x14ac:dyDescent="0.35">
      <c r="A119" s="50" t="s">
        <v>122</v>
      </c>
      <c r="B119" s="50" t="s">
        <v>354</v>
      </c>
      <c r="C119" s="47">
        <f t="shared" si="6"/>
        <v>0.34</v>
      </c>
      <c r="D119" s="47" t="str">
        <f t="shared" si="7"/>
        <v>..</v>
      </c>
      <c r="E119" s="47" t="str">
        <f t="shared" si="8"/>
        <v>..</v>
      </c>
      <c r="F119" s="50"/>
      <c r="G119" s="50"/>
      <c r="H119" s="50"/>
      <c r="I119" s="50"/>
      <c r="K119" s="1">
        <v>48</v>
      </c>
      <c r="L119" s="50">
        <v>6</v>
      </c>
      <c r="M119" s="50">
        <v>5</v>
      </c>
      <c r="N119" s="51" t="s">
        <v>227</v>
      </c>
      <c r="O119" s="51" t="s">
        <v>227</v>
      </c>
      <c r="P119" s="51" t="s">
        <v>227</v>
      </c>
      <c r="Q119" s="51" t="s">
        <v>227</v>
      </c>
      <c r="R119" s="51" t="s">
        <v>227</v>
      </c>
      <c r="U119" s="47">
        <f t="shared" si="10"/>
        <v>0.52</v>
      </c>
      <c r="V119" s="47">
        <f t="shared" si="10"/>
        <v>0.16666666666666663</v>
      </c>
      <c r="W119" s="47">
        <f t="shared" si="10"/>
        <v>0.33333333333333337</v>
      </c>
      <c r="X119" s="47" t="str">
        <f t="shared" si="10"/>
        <v>..</v>
      </c>
      <c r="Y119" s="47" t="str">
        <f t="shared" si="10"/>
        <v>..</v>
      </c>
      <c r="Z119" s="47" t="str">
        <f t="shared" si="10"/>
        <v>..</v>
      </c>
      <c r="AA119" s="47" t="str">
        <f t="shared" si="10"/>
        <v>..</v>
      </c>
      <c r="AB119" s="47" t="str">
        <f t="shared" si="9"/>
        <v>..</v>
      </c>
    </row>
    <row r="120" spans="1:28" x14ac:dyDescent="0.35">
      <c r="A120" s="50" t="s">
        <v>123</v>
      </c>
      <c r="B120" s="50" t="s">
        <v>355</v>
      </c>
      <c r="C120" s="47">
        <f t="shared" si="6"/>
        <v>0.84444444444444444</v>
      </c>
      <c r="D120" s="47" t="str">
        <f t="shared" si="7"/>
        <v>..</v>
      </c>
      <c r="E120" s="47" t="str">
        <f t="shared" si="8"/>
        <v>..</v>
      </c>
      <c r="F120" s="50"/>
      <c r="G120" s="50"/>
      <c r="H120" s="50"/>
      <c r="I120" s="50"/>
      <c r="K120" s="1">
        <v>30</v>
      </c>
      <c r="L120" s="50">
        <v>1</v>
      </c>
      <c r="M120" s="50">
        <v>2</v>
      </c>
      <c r="N120" s="51" t="s">
        <v>227</v>
      </c>
      <c r="O120" s="51" t="s">
        <v>227</v>
      </c>
      <c r="P120" s="51" t="s">
        <v>227</v>
      </c>
      <c r="Q120" s="51" t="s">
        <v>227</v>
      </c>
      <c r="R120" s="51" t="s">
        <v>227</v>
      </c>
      <c r="U120" s="47">
        <f t="shared" si="10"/>
        <v>0.7</v>
      </c>
      <c r="V120" s="47">
        <f t="shared" si="10"/>
        <v>1</v>
      </c>
      <c r="W120" s="47">
        <f t="shared" si="10"/>
        <v>0.83333333333333337</v>
      </c>
      <c r="X120" s="47" t="str">
        <f t="shared" si="10"/>
        <v>..</v>
      </c>
      <c r="Y120" s="47" t="str">
        <f t="shared" si="10"/>
        <v>..</v>
      </c>
      <c r="Z120" s="47" t="str">
        <f t="shared" si="10"/>
        <v>..</v>
      </c>
      <c r="AA120" s="47" t="str">
        <f t="shared" si="10"/>
        <v>..</v>
      </c>
      <c r="AB120" s="47" t="str">
        <f t="shared" si="9"/>
        <v>..</v>
      </c>
    </row>
    <row r="121" spans="1:28" x14ac:dyDescent="0.35">
      <c r="A121" s="50" t="s">
        <v>113</v>
      </c>
      <c r="B121" s="50" t="s">
        <v>356</v>
      </c>
      <c r="C121" s="47">
        <f t="shared" si="6"/>
        <v>0.57444444444444442</v>
      </c>
      <c r="D121" s="47" t="str">
        <f t="shared" si="7"/>
        <v>..</v>
      </c>
      <c r="E121" s="47" t="str">
        <f t="shared" si="8"/>
        <v>..</v>
      </c>
      <c r="F121" s="50"/>
      <c r="G121" s="50"/>
      <c r="H121" s="50"/>
      <c r="I121" s="50"/>
      <c r="K121" s="1">
        <v>61</v>
      </c>
      <c r="L121" s="50">
        <v>3</v>
      </c>
      <c r="M121" s="50">
        <v>3</v>
      </c>
      <c r="N121" s="51" t="s">
        <v>227</v>
      </c>
      <c r="O121" s="51" t="s">
        <v>227</v>
      </c>
      <c r="P121" s="51" t="s">
        <v>227</v>
      </c>
      <c r="Q121" s="51" t="s">
        <v>227</v>
      </c>
      <c r="R121" s="51" t="s">
        <v>227</v>
      </c>
      <c r="U121" s="47">
        <f t="shared" si="10"/>
        <v>0.39</v>
      </c>
      <c r="V121" s="47">
        <f t="shared" si="10"/>
        <v>0.66666666666666674</v>
      </c>
      <c r="W121" s="47">
        <f t="shared" si="10"/>
        <v>0.66666666666666674</v>
      </c>
      <c r="X121" s="47" t="str">
        <f t="shared" si="10"/>
        <v>..</v>
      </c>
      <c r="Y121" s="47" t="str">
        <f t="shared" si="10"/>
        <v>..</v>
      </c>
      <c r="Z121" s="47" t="str">
        <f t="shared" si="10"/>
        <v>..</v>
      </c>
      <c r="AA121" s="47" t="str">
        <f t="shared" si="10"/>
        <v>..</v>
      </c>
      <c r="AB121" s="47" t="str">
        <f t="shared" si="9"/>
        <v>..</v>
      </c>
    </row>
    <row r="122" spans="1:28" x14ac:dyDescent="0.35">
      <c r="A122" s="50" t="s">
        <v>58</v>
      </c>
      <c r="B122" s="50" t="s">
        <v>357</v>
      </c>
      <c r="C122" s="47">
        <f t="shared" si="6"/>
        <v>0.93</v>
      </c>
      <c r="D122" s="47" t="str">
        <f t="shared" si="7"/>
        <v>..</v>
      </c>
      <c r="E122" s="47" t="str">
        <f t="shared" si="8"/>
        <v>..</v>
      </c>
      <c r="F122" s="50"/>
      <c r="G122" s="50"/>
      <c r="H122" s="50"/>
      <c r="I122" s="50"/>
      <c r="K122" s="1">
        <v>21</v>
      </c>
      <c r="L122" s="50">
        <v>1</v>
      </c>
      <c r="M122" s="50">
        <v>1</v>
      </c>
      <c r="N122" s="51" t="s">
        <v>227</v>
      </c>
      <c r="O122" s="51" t="s">
        <v>227</v>
      </c>
      <c r="P122" s="51" t="s">
        <v>227</v>
      </c>
      <c r="Q122" s="51" t="s">
        <v>227</v>
      </c>
      <c r="R122" s="51" t="s">
        <v>227</v>
      </c>
      <c r="U122" s="47">
        <f t="shared" si="10"/>
        <v>0.79</v>
      </c>
      <c r="V122" s="47">
        <f t="shared" si="10"/>
        <v>1</v>
      </c>
      <c r="W122" s="47">
        <f t="shared" si="10"/>
        <v>1</v>
      </c>
      <c r="X122" s="47" t="str">
        <f t="shared" ref="X122:AB178" si="11">IF(ISNUMBER(N122)=TRUE,X$5*(N122-X$4)/(X$3-X$4)+(1-X$5)*(1-(N122-X$4)/(X$3-X$4)),"..")</f>
        <v>..</v>
      </c>
      <c r="Y122" s="47" t="str">
        <f t="shared" si="11"/>
        <v>..</v>
      </c>
      <c r="Z122" s="47" t="str">
        <f t="shared" si="11"/>
        <v>..</v>
      </c>
      <c r="AA122" s="47" t="str">
        <f t="shared" si="11"/>
        <v>..</v>
      </c>
      <c r="AB122" s="47" t="str">
        <f t="shared" si="9"/>
        <v>..</v>
      </c>
    </row>
    <row r="123" spans="1:28" x14ac:dyDescent="0.35">
      <c r="A123" s="50" t="s">
        <v>110</v>
      </c>
      <c r="B123" s="50" t="s">
        <v>358</v>
      </c>
      <c r="C123" s="47">
        <f t="shared" si="6"/>
        <v>0.54361111111111116</v>
      </c>
      <c r="D123" s="47">
        <f t="shared" si="7"/>
        <v>0.375</v>
      </c>
      <c r="E123" s="47">
        <f t="shared" si="8"/>
        <v>0.20833333333333337</v>
      </c>
      <c r="F123" s="50"/>
      <c r="G123" s="50"/>
      <c r="H123" s="50"/>
      <c r="I123" s="50"/>
      <c r="K123" s="1">
        <v>53</v>
      </c>
      <c r="L123" s="50">
        <v>3</v>
      </c>
      <c r="M123" s="50">
        <v>3</v>
      </c>
      <c r="N123" s="51">
        <v>5.75</v>
      </c>
      <c r="O123" s="51">
        <v>4.75</v>
      </c>
      <c r="P123" s="51">
        <v>5</v>
      </c>
      <c r="Q123" s="51">
        <v>3.25</v>
      </c>
      <c r="R123" s="51">
        <v>4</v>
      </c>
      <c r="U123" s="47">
        <f t="shared" ref="U123:Y186" si="12">IF(ISNUMBER(K123)=TRUE,U$5*(K123-U$4)/(U$3-U$4)+(1-U$5)*(1-(K123-U$4)/(U$3-U$4)),"..")</f>
        <v>0.47</v>
      </c>
      <c r="V123" s="47">
        <f t="shared" si="12"/>
        <v>0.66666666666666674</v>
      </c>
      <c r="W123" s="47">
        <f t="shared" si="12"/>
        <v>0.66666666666666674</v>
      </c>
      <c r="X123" s="47">
        <f t="shared" si="11"/>
        <v>0.20833333333333337</v>
      </c>
      <c r="Y123" s="47">
        <f t="shared" si="11"/>
        <v>0.375</v>
      </c>
      <c r="Z123" s="47">
        <f t="shared" si="11"/>
        <v>0.33333333333333337</v>
      </c>
      <c r="AA123" s="47">
        <f t="shared" si="11"/>
        <v>0.625</v>
      </c>
      <c r="AB123" s="47">
        <f t="shared" si="9"/>
        <v>0.5</v>
      </c>
    </row>
    <row r="124" spans="1:28" x14ac:dyDescent="0.35">
      <c r="A124" s="50" t="s">
        <v>109</v>
      </c>
      <c r="B124" s="50" t="s">
        <v>441</v>
      </c>
      <c r="C124" s="47">
        <f t="shared" si="6"/>
        <v>0.89444444444444449</v>
      </c>
      <c r="D124" s="47" t="str">
        <f t="shared" si="7"/>
        <v>..</v>
      </c>
      <c r="E124" s="47" t="str">
        <f t="shared" si="8"/>
        <v>..</v>
      </c>
      <c r="F124" s="50"/>
      <c r="G124" s="50"/>
      <c r="H124" s="50"/>
      <c r="I124" s="50"/>
      <c r="K124" s="1">
        <v>15</v>
      </c>
      <c r="L124" s="50">
        <v>2</v>
      </c>
      <c r="M124" s="50">
        <v>1</v>
      </c>
      <c r="N124" s="51" t="s">
        <v>227</v>
      </c>
      <c r="O124" s="51" t="s">
        <v>227</v>
      </c>
      <c r="P124" s="51" t="s">
        <v>227</v>
      </c>
      <c r="Q124" s="51" t="s">
        <v>227</v>
      </c>
      <c r="R124" s="51" t="s">
        <v>227</v>
      </c>
      <c r="U124" s="47">
        <f t="shared" si="12"/>
        <v>0.85</v>
      </c>
      <c r="V124" s="47">
        <f t="shared" si="12"/>
        <v>0.83333333333333337</v>
      </c>
      <c r="W124" s="47">
        <f t="shared" si="12"/>
        <v>1</v>
      </c>
      <c r="X124" s="47" t="str">
        <f t="shared" si="11"/>
        <v>..</v>
      </c>
      <c r="Y124" s="47" t="str">
        <f t="shared" si="11"/>
        <v>..</v>
      </c>
      <c r="Z124" s="47" t="str">
        <f t="shared" si="11"/>
        <v>..</v>
      </c>
      <c r="AA124" s="47" t="str">
        <f t="shared" si="11"/>
        <v>..</v>
      </c>
      <c r="AB124" s="47" t="str">
        <f t="shared" si="9"/>
        <v>..</v>
      </c>
    </row>
    <row r="125" spans="1:28" x14ac:dyDescent="0.35">
      <c r="A125" s="50" t="s">
        <v>119</v>
      </c>
      <c r="B125" s="50" t="s">
        <v>359</v>
      </c>
      <c r="C125" s="47">
        <f t="shared" si="6"/>
        <v>0.82111111111111112</v>
      </c>
      <c r="D125" s="47" t="str">
        <f t="shared" si="7"/>
        <v>..</v>
      </c>
      <c r="E125" s="47" t="str">
        <f t="shared" si="8"/>
        <v>..</v>
      </c>
      <c r="F125" s="50"/>
      <c r="G125" s="50"/>
      <c r="H125" s="50"/>
      <c r="I125" s="50"/>
      <c r="K125" s="1">
        <v>37</v>
      </c>
      <c r="L125" s="50">
        <v>1</v>
      </c>
      <c r="M125" s="50">
        <v>2</v>
      </c>
      <c r="N125" s="51" t="s">
        <v>227</v>
      </c>
      <c r="O125" s="51" t="s">
        <v>227</v>
      </c>
      <c r="P125" s="51" t="s">
        <v>227</v>
      </c>
      <c r="Q125" s="51" t="s">
        <v>227</v>
      </c>
      <c r="R125" s="51" t="s">
        <v>227</v>
      </c>
      <c r="U125" s="47">
        <f t="shared" si="12"/>
        <v>0.63</v>
      </c>
      <c r="V125" s="47">
        <f t="shared" si="12"/>
        <v>1</v>
      </c>
      <c r="W125" s="47">
        <f t="shared" si="12"/>
        <v>0.83333333333333337</v>
      </c>
      <c r="X125" s="47" t="str">
        <f t="shared" si="11"/>
        <v>..</v>
      </c>
      <c r="Y125" s="47" t="str">
        <f t="shared" si="11"/>
        <v>..</v>
      </c>
      <c r="Z125" s="47" t="str">
        <f t="shared" si="11"/>
        <v>..</v>
      </c>
      <c r="AA125" s="47" t="str">
        <f t="shared" si="11"/>
        <v>..</v>
      </c>
      <c r="AB125" s="47" t="str">
        <f t="shared" si="9"/>
        <v>..</v>
      </c>
    </row>
    <row r="126" spans="1:28" x14ac:dyDescent="0.35">
      <c r="A126" s="50" t="s">
        <v>120</v>
      </c>
      <c r="B126" s="50" t="s">
        <v>360</v>
      </c>
      <c r="C126" s="47">
        <f t="shared" si="6"/>
        <v>0.64333333333333342</v>
      </c>
      <c r="D126" s="47">
        <f t="shared" si="7"/>
        <v>0.5</v>
      </c>
      <c r="E126" s="47">
        <f t="shared" si="8"/>
        <v>0.33333333333333337</v>
      </c>
      <c r="F126" s="50"/>
      <c r="G126" s="50"/>
      <c r="H126" s="50"/>
      <c r="I126" s="50"/>
      <c r="K126" s="1">
        <v>39</v>
      </c>
      <c r="L126" s="50">
        <v>3</v>
      </c>
      <c r="M126" s="50">
        <v>2</v>
      </c>
      <c r="N126" s="51">
        <v>5</v>
      </c>
      <c r="O126" s="51">
        <v>4</v>
      </c>
      <c r="P126" s="51">
        <v>4.25</v>
      </c>
      <c r="Q126" s="51">
        <v>2.75</v>
      </c>
      <c r="R126" s="51">
        <v>3.5</v>
      </c>
      <c r="U126" s="47">
        <f t="shared" si="12"/>
        <v>0.61</v>
      </c>
      <c r="V126" s="47">
        <f t="shared" si="12"/>
        <v>0.66666666666666674</v>
      </c>
      <c r="W126" s="47">
        <f t="shared" si="12"/>
        <v>0.83333333333333337</v>
      </c>
      <c r="X126" s="47">
        <f t="shared" si="11"/>
        <v>0.33333333333333337</v>
      </c>
      <c r="Y126" s="47">
        <f t="shared" si="11"/>
        <v>0.5</v>
      </c>
      <c r="Z126" s="47">
        <f t="shared" si="11"/>
        <v>0.45833333333333337</v>
      </c>
      <c r="AA126" s="47">
        <f t="shared" si="11"/>
        <v>0.70833333333333326</v>
      </c>
      <c r="AB126" s="47">
        <f t="shared" si="9"/>
        <v>0.58333333333333326</v>
      </c>
    </row>
    <row r="127" spans="1:28" x14ac:dyDescent="0.35">
      <c r="A127" s="50" t="s">
        <v>108</v>
      </c>
      <c r="B127" s="50" t="s">
        <v>361</v>
      </c>
      <c r="C127" s="47">
        <f t="shared" si="6"/>
        <v>0.39111111111111113</v>
      </c>
      <c r="D127" s="47" t="str">
        <f t="shared" si="7"/>
        <v>..</v>
      </c>
      <c r="E127" s="47" t="str">
        <f t="shared" si="8"/>
        <v>..</v>
      </c>
      <c r="F127" s="50"/>
      <c r="G127" s="50"/>
      <c r="H127" s="50"/>
      <c r="I127" s="50"/>
      <c r="K127" s="1">
        <v>66</v>
      </c>
      <c r="L127" s="50">
        <v>5</v>
      </c>
      <c r="M127" s="50">
        <v>4</v>
      </c>
      <c r="N127" s="51" t="s">
        <v>227</v>
      </c>
      <c r="O127" s="51" t="s">
        <v>227</v>
      </c>
      <c r="P127" s="51" t="s">
        <v>227</v>
      </c>
      <c r="Q127" s="51" t="s">
        <v>227</v>
      </c>
      <c r="R127" s="51" t="s">
        <v>227</v>
      </c>
      <c r="U127" s="47">
        <f t="shared" si="12"/>
        <v>0.33999999999999997</v>
      </c>
      <c r="V127" s="47">
        <f t="shared" si="12"/>
        <v>0.33333333333333337</v>
      </c>
      <c r="W127" s="47">
        <f t="shared" si="12"/>
        <v>0.5</v>
      </c>
      <c r="X127" s="47" t="str">
        <f t="shared" si="11"/>
        <v>..</v>
      </c>
      <c r="Y127" s="47" t="str">
        <f t="shared" si="11"/>
        <v>..</v>
      </c>
      <c r="Z127" s="47" t="str">
        <f t="shared" si="11"/>
        <v>..</v>
      </c>
      <c r="AA127" s="47" t="str">
        <f t="shared" si="11"/>
        <v>..</v>
      </c>
      <c r="AB127" s="47" t="str">
        <f t="shared" si="9"/>
        <v>..</v>
      </c>
    </row>
    <row r="128" spans="1:28" x14ac:dyDescent="0.35">
      <c r="A128" s="50" t="s">
        <v>121</v>
      </c>
      <c r="B128" s="50" t="s">
        <v>362</v>
      </c>
      <c r="C128" s="47">
        <f t="shared" si="6"/>
        <v>0.5722222222222223</v>
      </c>
      <c r="D128" s="47" t="str">
        <f t="shared" si="7"/>
        <v>..</v>
      </c>
      <c r="E128" s="47" t="str">
        <f t="shared" si="8"/>
        <v>..</v>
      </c>
      <c r="F128" s="50"/>
      <c r="G128" s="50"/>
      <c r="H128" s="50"/>
      <c r="I128" s="50"/>
      <c r="K128" s="1">
        <v>45</v>
      </c>
      <c r="L128" s="50">
        <v>4</v>
      </c>
      <c r="M128" s="50">
        <v>3</v>
      </c>
      <c r="N128" s="51" t="s">
        <v>227</v>
      </c>
      <c r="O128" s="51" t="s">
        <v>227</v>
      </c>
      <c r="P128" s="51" t="s">
        <v>227</v>
      </c>
      <c r="Q128" s="51" t="s">
        <v>227</v>
      </c>
      <c r="R128" s="51" t="s">
        <v>227</v>
      </c>
      <c r="U128" s="47">
        <f t="shared" si="12"/>
        <v>0.55000000000000004</v>
      </c>
      <c r="V128" s="47">
        <f t="shared" si="12"/>
        <v>0.5</v>
      </c>
      <c r="W128" s="47">
        <f t="shared" si="12"/>
        <v>0.66666666666666674</v>
      </c>
      <c r="X128" s="47" t="str">
        <f t="shared" si="11"/>
        <v>..</v>
      </c>
      <c r="Y128" s="47" t="str">
        <f t="shared" si="11"/>
        <v>..</v>
      </c>
      <c r="Z128" s="47" t="str">
        <f t="shared" si="11"/>
        <v>..</v>
      </c>
      <c r="AA128" s="47" t="str">
        <f t="shared" si="11"/>
        <v>..</v>
      </c>
      <c r="AB128" s="47" t="str">
        <f t="shared" si="9"/>
        <v>..</v>
      </c>
    </row>
    <row r="129" spans="1:28" x14ac:dyDescent="0.35">
      <c r="A129" s="50" t="s">
        <v>126</v>
      </c>
      <c r="B129" s="50" t="s">
        <v>364</v>
      </c>
      <c r="C129" s="47">
        <f t="shared" si="6"/>
        <v>0.78555555555555567</v>
      </c>
      <c r="D129" s="47" t="str">
        <f t="shared" si="7"/>
        <v>..</v>
      </c>
      <c r="E129" s="47" t="str">
        <f t="shared" si="8"/>
        <v>..</v>
      </c>
      <c r="F129" s="50"/>
      <c r="G129" s="50"/>
      <c r="H129" s="50"/>
      <c r="I129" s="50"/>
      <c r="K129" s="1">
        <v>31</v>
      </c>
      <c r="L129" s="50">
        <v>2</v>
      </c>
      <c r="M129" s="50">
        <v>2</v>
      </c>
      <c r="N129" s="51" t="s">
        <v>227</v>
      </c>
      <c r="O129" s="51" t="s">
        <v>227</v>
      </c>
      <c r="P129" s="51" t="s">
        <v>227</v>
      </c>
      <c r="Q129" s="51" t="s">
        <v>227</v>
      </c>
      <c r="R129" s="51" t="s">
        <v>227</v>
      </c>
      <c r="U129" s="47">
        <f t="shared" si="12"/>
        <v>0.69</v>
      </c>
      <c r="V129" s="47">
        <f t="shared" si="12"/>
        <v>0.83333333333333337</v>
      </c>
      <c r="W129" s="47">
        <f t="shared" si="12"/>
        <v>0.83333333333333337</v>
      </c>
      <c r="X129" s="47" t="str">
        <f t="shared" si="11"/>
        <v>..</v>
      </c>
      <c r="Y129" s="47" t="str">
        <f t="shared" si="11"/>
        <v>..</v>
      </c>
      <c r="Z129" s="47" t="str">
        <f t="shared" si="11"/>
        <v>..</v>
      </c>
      <c r="AA129" s="47" t="str">
        <f t="shared" si="11"/>
        <v>..</v>
      </c>
      <c r="AB129" s="47" t="str">
        <f t="shared" si="9"/>
        <v>..</v>
      </c>
    </row>
    <row r="130" spans="1:28" x14ac:dyDescent="0.35">
      <c r="A130" s="50" t="s">
        <v>133</v>
      </c>
      <c r="B130" s="50" t="s">
        <v>442</v>
      </c>
      <c r="C130" s="47">
        <f t="shared" si="6"/>
        <v>0.89666666666666661</v>
      </c>
      <c r="D130" s="47" t="str">
        <f t="shared" si="7"/>
        <v>..</v>
      </c>
      <c r="E130" s="47" t="str">
        <f t="shared" si="8"/>
        <v>..</v>
      </c>
      <c r="F130" s="50"/>
      <c r="G130" s="50"/>
      <c r="H130" s="50"/>
      <c r="I130" s="50"/>
      <c r="K130" s="1">
        <v>31</v>
      </c>
      <c r="L130" s="50">
        <v>1</v>
      </c>
      <c r="M130" s="50">
        <v>1</v>
      </c>
      <c r="N130" s="51" t="s">
        <v>227</v>
      </c>
      <c r="O130" s="51" t="s">
        <v>227</v>
      </c>
      <c r="P130" s="51" t="s">
        <v>227</v>
      </c>
      <c r="Q130" s="51" t="s">
        <v>227</v>
      </c>
      <c r="R130" s="51" t="s">
        <v>227</v>
      </c>
      <c r="U130" s="47">
        <f t="shared" si="12"/>
        <v>0.69</v>
      </c>
      <c r="V130" s="47">
        <f t="shared" si="12"/>
        <v>1</v>
      </c>
      <c r="W130" s="47">
        <f t="shared" si="12"/>
        <v>1</v>
      </c>
      <c r="X130" s="47" t="str">
        <f t="shared" si="11"/>
        <v>..</v>
      </c>
      <c r="Y130" s="47" t="str">
        <f t="shared" si="11"/>
        <v>..</v>
      </c>
      <c r="Z130" s="47" t="str">
        <f t="shared" si="11"/>
        <v>..</v>
      </c>
      <c r="AA130" s="47" t="str">
        <f t="shared" si="11"/>
        <v>..</v>
      </c>
      <c r="AB130" s="47" t="str">
        <f t="shared" si="9"/>
        <v>..</v>
      </c>
    </row>
    <row r="131" spans="1:28" x14ac:dyDescent="0.35">
      <c r="A131" s="50" t="s">
        <v>132</v>
      </c>
      <c r="B131" s="50" t="s">
        <v>365</v>
      </c>
      <c r="C131" s="47">
        <f t="shared" si="6"/>
        <v>0.48333333333333334</v>
      </c>
      <c r="D131" s="47" t="str">
        <f t="shared" si="7"/>
        <v>..</v>
      </c>
      <c r="E131" s="47" t="str">
        <f t="shared" si="8"/>
        <v>..</v>
      </c>
      <c r="F131" s="50"/>
      <c r="G131" s="50"/>
      <c r="H131" s="50"/>
      <c r="I131" s="50"/>
      <c r="K131" s="1">
        <v>55</v>
      </c>
      <c r="L131" s="50">
        <v>4</v>
      </c>
      <c r="M131" s="50">
        <v>4</v>
      </c>
      <c r="N131" s="51" t="s">
        <v>227</v>
      </c>
      <c r="O131" s="51" t="s">
        <v>227</v>
      </c>
      <c r="P131" s="51" t="s">
        <v>227</v>
      </c>
      <c r="Q131" s="51" t="s">
        <v>227</v>
      </c>
      <c r="R131" s="51" t="s">
        <v>227</v>
      </c>
      <c r="U131" s="47">
        <f t="shared" si="12"/>
        <v>0.44999999999999996</v>
      </c>
      <c r="V131" s="47">
        <f t="shared" si="12"/>
        <v>0.5</v>
      </c>
      <c r="W131" s="47">
        <f t="shared" si="12"/>
        <v>0.5</v>
      </c>
      <c r="X131" s="47" t="str">
        <f t="shared" si="11"/>
        <v>..</v>
      </c>
      <c r="Y131" s="47" t="str">
        <f t="shared" si="11"/>
        <v>..</v>
      </c>
      <c r="Z131" s="47" t="str">
        <f t="shared" si="11"/>
        <v>..</v>
      </c>
      <c r="AA131" s="47" t="str">
        <f t="shared" si="11"/>
        <v>..</v>
      </c>
      <c r="AB131" s="47" t="str">
        <f t="shared" si="9"/>
        <v>..</v>
      </c>
    </row>
    <row r="132" spans="1:28" x14ac:dyDescent="0.35">
      <c r="A132" s="50" t="s">
        <v>130</v>
      </c>
      <c r="B132" s="50" t="s">
        <v>366</v>
      </c>
      <c r="C132" s="47">
        <f t="shared" si="6"/>
        <v>0.96666666666666667</v>
      </c>
      <c r="D132" s="47" t="str">
        <f t="shared" si="7"/>
        <v>..</v>
      </c>
      <c r="E132" s="47" t="str">
        <f t="shared" si="8"/>
        <v>..</v>
      </c>
      <c r="F132" s="50"/>
      <c r="G132" s="50"/>
      <c r="H132" s="50"/>
      <c r="I132" s="50"/>
      <c r="K132" s="1">
        <v>10</v>
      </c>
      <c r="L132" s="50">
        <v>1</v>
      </c>
      <c r="M132" s="50">
        <v>1</v>
      </c>
      <c r="N132" s="51" t="s">
        <v>227</v>
      </c>
      <c r="O132" s="51" t="s">
        <v>227</v>
      </c>
      <c r="P132" s="51" t="s">
        <v>227</v>
      </c>
      <c r="Q132" s="51" t="s">
        <v>227</v>
      </c>
      <c r="R132" s="51" t="s">
        <v>227</v>
      </c>
      <c r="U132" s="47">
        <f t="shared" si="12"/>
        <v>0.9</v>
      </c>
      <c r="V132" s="47">
        <f t="shared" si="12"/>
        <v>1</v>
      </c>
      <c r="W132" s="47">
        <f t="shared" si="12"/>
        <v>1</v>
      </c>
      <c r="X132" s="47" t="str">
        <f t="shared" si="11"/>
        <v>..</v>
      </c>
      <c r="Y132" s="47" t="str">
        <f t="shared" si="11"/>
        <v>..</v>
      </c>
      <c r="Z132" s="47" t="str">
        <f t="shared" si="11"/>
        <v>..</v>
      </c>
      <c r="AA132" s="47" t="str">
        <f t="shared" si="11"/>
        <v>..</v>
      </c>
      <c r="AB132" s="47" t="str">
        <f t="shared" si="9"/>
        <v>..</v>
      </c>
    </row>
    <row r="133" spans="1:28" x14ac:dyDescent="0.35">
      <c r="A133" s="50" t="s">
        <v>134</v>
      </c>
      <c r="B133" s="50" t="s">
        <v>367</v>
      </c>
      <c r="C133" s="47">
        <f t="shared" si="6"/>
        <v>0.94000000000000006</v>
      </c>
      <c r="D133" s="47" t="str">
        <f t="shared" si="7"/>
        <v>..</v>
      </c>
      <c r="E133" s="47" t="str">
        <f t="shared" si="8"/>
        <v>..</v>
      </c>
      <c r="F133" s="50"/>
      <c r="G133" s="50"/>
      <c r="H133" s="50"/>
      <c r="I133" s="50"/>
      <c r="K133" s="1">
        <v>18</v>
      </c>
      <c r="L133" s="50">
        <v>1</v>
      </c>
      <c r="M133" s="50">
        <v>1</v>
      </c>
      <c r="N133" s="51" t="s">
        <v>227</v>
      </c>
      <c r="O133" s="51" t="s">
        <v>227</v>
      </c>
      <c r="P133" s="51" t="s">
        <v>227</v>
      </c>
      <c r="Q133" s="51" t="s">
        <v>227</v>
      </c>
      <c r="R133" s="51" t="s">
        <v>227</v>
      </c>
      <c r="U133" s="47">
        <f t="shared" si="12"/>
        <v>0.82000000000000006</v>
      </c>
      <c r="V133" s="47">
        <f t="shared" si="12"/>
        <v>1</v>
      </c>
      <c r="W133" s="47">
        <f t="shared" si="12"/>
        <v>1</v>
      </c>
      <c r="X133" s="47" t="str">
        <f t="shared" si="11"/>
        <v>..</v>
      </c>
      <c r="Y133" s="47" t="str">
        <f t="shared" si="11"/>
        <v>..</v>
      </c>
      <c r="Z133" s="47" t="str">
        <f t="shared" si="11"/>
        <v>..</v>
      </c>
      <c r="AA133" s="47" t="str">
        <f t="shared" si="11"/>
        <v>..</v>
      </c>
      <c r="AB133" s="47" t="str">
        <f t="shared" si="9"/>
        <v>..</v>
      </c>
    </row>
    <row r="134" spans="1:28" x14ac:dyDescent="0.35">
      <c r="A134" s="50" t="s">
        <v>129</v>
      </c>
      <c r="B134" s="50" t="s">
        <v>368</v>
      </c>
      <c r="C134" s="47">
        <f t="shared" si="6"/>
        <v>0.54888888888888887</v>
      </c>
      <c r="D134" s="47" t="str">
        <f t="shared" si="7"/>
        <v>..</v>
      </c>
      <c r="E134" s="47" t="str">
        <f t="shared" si="8"/>
        <v>..</v>
      </c>
      <c r="F134" s="50"/>
      <c r="G134" s="50"/>
      <c r="H134" s="50"/>
      <c r="I134" s="50"/>
      <c r="K134" s="1">
        <v>52</v>
      </c>
      <c r="L134" s="50">
        <v>4</v>
      </c>
      <c r="M134" s="50">
        <v>3</v>
      </c>
      <c r="N134" s="51" t="s">
        <v>227</v>
      </c>
      <c r="O134" s="51" t="s">
        <v>227</v>
      </c>
      <c r="P134" s="51" t="s">
        <v>227</v>
      </c>
      <c r="Q134" s="51" t="s">
        <v>227</v>
      </c>
      <c r="R134" s="51" t="s">
        <v>227</v>
      </c>
      <c r="U134" s="47">
        <f t="shared" si="12"/>
        <v>0.48</v>
      </c>
      <c r="V134" s="47">
        <f t="shared" si="12"/>
        <v>0.5</v>
      </c>
      <c r="W134" s="47">
        <f t="shared" si="12"/>
        <v>0.66666666666666674</v>
      </c>
      <c r="X134" s="47" t="str">
        <f t="shared" si="11"/>
        <v>..</v>
      </c>
      <c r="Y134" s="47" t="str">
        <f t="shared" si="11"/>
        <v>..</v>
      </c>
      <c r="Z134" s="47" t="str">
        <f t="shared" si="11"/>
        <v>..</v>
      </c>
      <c r="AA134" s="47" t="str">
        <f t="shared" si="11"/>
        <v>..</v>
      </c>
      <c r="AB134" s="47" t="str">
        <f t="shared" si="9"/>
        <v>..</v>
      </c>
    </row>
    <row r="135" spans="1:28" x14ac:dyDescent="0.35">
      <c r="A135" s="50" t="s">
        <v>127</v>
      </c>
      <c r="B135" s="50" t="s">
        <v>369</v>
      </c>
      <c r="C135" s="47">
        <f t="shared" si="6"/>
        <v>0.54888888888888887</v>
      </c>
      <c r="D135" s="47" t="str">
        <f t="shared" si="7"/>
        <v>..</v>
      </c>
      <c r="E135" s="47" t="str">
        <f t="shared" si="8"/>
        <v>..</v>
      </c>
      <c r="F135" s="50"/>
      <c r="G135" s="50"/>
      <c r="H135" s="50"/>
      <c r="I135" s="50"/>
      <c r="K135" s="1">
        <v>52</v>
      </c>
      <c r="L135" s="50">
        <v>3</v>
      </c>
      <c r="M135" s="50">
        <v>4</v>
      </c>
      <c r="N135" s="51" t="s">
        <v>227</v>
      </c>
      <c r="O135" s="51" t="s">
        <v>227</v>
      </c>
      <c r="P135" s="51" t="s">
        <v>227</v>
      </c>
      <c r="Q135" s="51" t="s">
        <v>227</v>
      </c>
      <c r="R135" s="51" t="s">
        <v>227</v>
      </c>
      <c r="U135" s="47">
        <f t="shared" si="12"/>
        <v>0.48</v>
      </c>
      <c r="V135" s="47">
        <f t="shared" si="12"/>
        <v>0.66666666666666674</v>
      </c>
      <c r="W135" s="47">
        <f t="shared" si="12"/>
        <v>0.5</v>
      </c>
      <c r="X135" s="47" t="str">
        <f t="shared" si="11"/>
        <v>..</v>
      </c>
      <c r="Y135" s="47" t="str">
        <f t="shared" si="11"/>
        <v>..</v>
      </c>
      <c r="Z135" s="47" t="str">
        <f t="shared" si="11"/>
        <v>..</v>
      </c>
      <c r="AA135" s="47" t="str">
        <f t="shared" si="11"/>
        <v>..</v>
      </c>
      <c r="AB135" s="47" t="str">
        <f t="shared" si="9"/>
        <v>..</v>
      </c>
    </row>
    <row r="136" spans="1:28" x14ac:dyDescent="0.35">
      <c r="A136" s="50" t="s">
        <v>128</v>
      </c>
      <c r="B136" s="50" t="s">
        <v>370</v>
      </c>
      <c r="C136" s="47">
        <f t="shared" si="6"/>
        <v>0.44111111111111106</v>
      </c>
      <c r="D136" s="47" t="str">
        <f t="shared" si="7"/>
        <v>..</v>
      </c>
      <c r="E136" s="47" t="str">
        <f t="shared" si="8"/>
        <v>..</v>
      </c>
      <c r="F136" s="50"/>
      <c r="G136" s="50"/>
      <c r="H136" s="50"/>
      <c r="I136" s="50"/>
      <c r="K136" s="1">
        <v>51</v>
      </c>
      <c r="L136" s="50">
        <v>4</v>
      </c>
      <c r="M136" s="50">
        <v>5</v>
      </c>
      <c r="N136" s="51" t="s">
        <v>227</v>
      </c>
      <c r="O136" s="51" t="s">
        <v>227</v>
      </c>
      <c r="P136" s="51" t="s">
        <v>227</v>
      </c>
      <c r="Q136" s="51" t="s">
        <v>227</v>
      </c>
      <c r="R136" s="51" t="s">
        <v>227</v>
      </c>
      <c r="U136" s="47">
        <f t="shared" si="12"/>
        <v>0.49</v>
      </c>
      <c r="V136" s="47">
        <f t="shared" si="12"/>
        <v>0.5</v>
      </c>
      <c r="W136" s="47">
        <f t="shared" si="12"/>
        <v>0.33333333333333337</v>
      </c>
      <c r="X136" s="47" t="str">
        <f t="shared" si="11"/>
        <v>..</v>
      </c>
      <c r="Y136" s="47" t="str">
        <f t="shared" si="11"/>
        <v>..</v>
      </c>
      <c r="Z136" s="47" t="str">
        <f t="shared" si="11"/>
        <v>..</v>
      </c>
      <c r="AA136" s="47" t="str">
        <f t="shared" si="11"/>
        <v>..</v>
      </c>
      <c r="AB136" s="47" t="str">
        <f t="shared" si="9"/>
        <v>..</v>
      </c>
    </row>
    <row r="137" spans="1:28" x14ac:dyDescent="0.35">
      <c r="A137" s="50" t="s">
        <v>144</v>
      </c>
      <c r="B137" s="50" t="s">
        <v>502</v>
      </c>
      <c r="C137" s="47">
        <f t="shared" ref="C137:C200" si="13">IF(ISNUMBER(AVERAGE(U137:W137,Z137:AB137)),AVERAGE(U137:W137,Z137:AB137),"..")</f>
        <v>1.0000000000000009E-2</v>
      </c>
      <c r="D137" s="47" t="str">
        <f t="shared" ref="D137:D200" si="14">+Y137</f>
        <v>..</v>
      </c>
      <c r="E137" s="47" t="str">
        <f t="shared" ref="E137:E200" si="15">+X137</f>
        <v>..</v>
      </c>
      <c r="F137" s="50"/>
      <c r="G137" s="50"/>
      <c r="H137" s="50"/>
      <c r="I137" s="50"/>
      <c r="K137" s="1">
        <v>97</v>
      </c>
      <c r="L137" s="50">
        <v>7</v>
      </c>
      <c r="M137" s="50">
        <v>7</v>
      </c>
      <c r="N137" s="51" t="s">
        <v>227</v>
      </c>
      <c r="O137" s="51" t="s">
        <v>227</v>
      </c>
      <c r="P137" s="51" t="s">
        <v>227</v>
      </c>
      <c r="Q137" s="51" t="s">
        <v>227</v>
      </c>
      <c r="R137" s="51" t="s">
        <v>227</v>
      </c>
      <c r="U137" s="47">
        <f t="shared" si="12"/>
        <v>3.0000000000000027E-2</v>
      </c>
      <c r="V137" s="47">
        <f t="shared" si="12"/>
        <v>0</v>
      </c>
      <c r="W137" s="47">
        <f t="shared" si="12"/>
        <v>0</v>
      </c>
      <c r="X137" s="47" t="str">
        <f t="shared" si="11"/>
        <v>..</v>
      </c>
      <c r="Y137" s="47" t="str">
        <f t="shared" si="11"/>
        <v>..</v>
      </c>
      <c r="Z137" s="47" t="str">
        <f t="shared" si="11"/>
        <v>..</v>
      </c>
      <c r="AA137" s="47" t="str">
        <f t="shared" si="11"/>
        <v>..</v>
      </c>
      <c r="AB137" s="47" t="str">
        <f t="shared" si="9"/>
        <v>..</v>
      </c>
    </row>
    <row r="138" spans="1:28" x14ac:dyDescent="0.35">
      <c r="A138" s="50" t="s">
        <v>131</v>
      </c>
      <c r="B138" s="50" t="s">
        <v>371</v>
      </c>
      <c r="C138" s="47">
        <f t="shared" si="13"/>
        <v>0.96666666666666667</v>
      </c>
      <c r="D138" s="47" t="str">
        <f t="shared" si="14"/>
        <v>..</v>
      </c>
      <c r="E138" s="47" t="str">
        <f t="shared" si="15"/>
        <v>..</v>
      </c>
      <c r="F138" s="50"/>
      <c r="G138" s="50"/>
      <c r="H138" s="50"/>
      <c r="I138" s="50"/>
      <c r="K138" s="1">
        <v>10</v>
      </c>
      <c r="L138" s="50">
        <v>1</v>
      </c>
      <c r="M138" s="50">
        <v>1</v>
      </c>
      <c r="N138" s="51" t="s">
        <v>227</v>
      </c>
      <c r="O138" s="51" t="s">
        <v>227</v>
      </c>
      <c r="P138" s="51" t="s">
        <v>227</v>
      </c>
      <c r="Q138" s="51" t="s">
        <v>227</v>
      </c>
      <c r="R138" s="51" t="s">
        <v>227</v>
      </c>
      <c r="U138" s="47">
        <f t="shared" si="12"/>
        <v>0.9</v>
      </c>
      <c r="V138" s="47">
        <f t="shared" si="12"/>
        <v>1</v>
      </c>
      <c r="W138" s="47">
        <f t="shared" si="12"/>
        <v>1</v>
      </c>
      <c r="X138" s="47" t="str">
        <f t="shared" si="11"/>
        <v>..</v>
      </c>
      <c r="Y138" s="47" t="str">
        <f t="shared" si="11"/>
        <v>..</v>
      </c>
      <c r="Z138" s="47" t="str">
        <f t="shared" si="11"/>
        <v>..</v>
      </c>
      <c r="AA138" s="47" t="str">
        <f t="shared" si="11"/>
        <v>..</v>
      </c>
      <c r="AB138" s="47" t="str">
        <f t="shared" si="9"/>
        <v>..</v>
      </c>
    </row>
    <row r="139" spans="1:28" x14ac:dyDescent="0.35">
      <c r="A139" s="50" t="s">
        <v>135</v>
      </c>
      <c r="B139" s="50" t="s">
        <v>372</v>
      </c>
      <c r="C139" s="47">
        <f t="shared" si="13"/>
        <v>0.26333333333333336</v>
      </c>
      <c r="D139" s="47" t="str">
        <f t="shared" si="14"/>
        <v>..</v>
      </c>
      <c r="E139" s="47" t="str">
        <f t="shared" si="15"/>
        <v>..</v>
      </c>
      <c r="F139" s="50"/>
      <c r="G139" s="50"/>
      <c r="H139" s="50"/>
      <c r="I139" s="50"/>
      <c r="K139" s="1">
        <v>71</v>
      </c>
      <c r="L139" s="50">
        <v>6</v>
      </c>
      <c r="M139" s="50">
        <v>5</v>
      </c>
      <c r="N139" s="51" t="s">
        <v>227</v>
      </c>
      <c r="O139" s="51" t="s">
        <v>227</v>
      </c>
      <c r="P139" s="51" t="s">
        <v>227</v>
      </c>
      <c r="Q139" s="51" t="s">
        <v>227</v>
      </c>
      <c r="R139" s="51" t="s">
        <v>227</v>
      </c>
      <c r="U139" s="47">
        <f t="shared" si="12"/>
        <v>0.29000000000000004</v>
      </c>
      <c r="V139" s="47">
        <f t="shared" si="12"/>
        <v>0.16666666666666663</v>
      </c>
      <c r="W139" s="47">
        <f t="shared" si="12"/>
        <v>0.33333333333333337</v>
      </c>
      <c r="X139" s="47" t="str">
        <f t="shared" si="11"/>
        <v>..</v>
      </c>
      <c r="Y139" s="47" t="str">
        <f t="shared" si="11"/>
        <v>..</v>
      </c>
      <c r="Z139" s="47" t="str">
        <f t="shared" si="11"/>
        <v>..</v>
      </c>
      <c r="AA139" s="47" t="str">
        <f t="shared" si="11"/>
        <v>..</v>
      </c>
      <c r="AB139" s="47" t="str">
        <f t="shared" si="9"/>
        <v>..</v>
      </c>
    </row>
    <row r="140" spans="1:28" x14ac:dyDescent="0.35">
      <c r="A140" s="50" t="s">
        <v>136</v>
      </c>
      <c r="B140" s="50" t="s">
        <v>373</v>
      </c>
      <c r="C140" s="47">
        <f t="shared" si="13"/>
        <v>0.39777777777777779</v>
      </c>
      <c r="D140" s="47" t="str">
        <f t="shared" si="14"/>
        <v>..</v>
      </c>
      <c r="E140" s="47" t="str">
        <f t="shared" si="15"/>
        <v>..</v>
      </c>
      <c r="F140" s="50"/>
      <c r="G140" s="50"/>
      <c r="H140" s="50"/>
      <c r="I140" s="50"/>
      <c r="K140" s="1">
        <v>64</v>
      </c>
      <c r="L140" s="50">
        <v>4</v>
      </c>
      <c r="M140" s="50">
        <v>5</v>
      </c>
      <c r="N140" s="51" t="s">
        <v>227</v>
      </c>
      <c r="O140" s="51" t="s">
        <v>227</v>
      </c>
      <c r="P140" s="51" t="s">
        <v>227</v>
      </c>
      <c r="Q140" s="51" t="s">
        <v>227</v>
      </c>
      <c r="R140" s="51" t="s">
        <v>227</v>
      </c>
      <c r="U140" s="47">
        <f t="shared" si="12"/>
        <v>0.36</v>
      </c>
      <c r="V140" s="47">
        <f t="shared" si="12"/>
        <v>0.5</v>
      </c>
      <c r="W140" s="47">
        <f t="shared" si="12"/>
        <v>0.33333333333333337</v>
      </c>
      <c r="X140" s="47" t="str">
        <f t="shared" si="11"/>
        <v>..</v>
      </c>
      <c r="Y140" s="47" t="str">
        <f t="shared" si="11"/>
        <v>..</v>
      </c>
      <c r="Z140" s="47" t="str">
        <f t="shared" si="11"/>
        <v>..</v>
      </c>
      <c r="AA140" s="47" t="str">
        <f t="shared" si="11"/>
        <v>..</v>
      </c>
      <c r="AB140" s="47" t="str">
        <f t="shared" si="9"/>
        <v>..</v>
      </c>
    </row>
    <row r="141" spans="1:28" x14ac:dyDescent="0.35">
      <c r="A141" s="50" t="s">
        <v>138</v>
      </c>
      <c r="B141" s="50" t="s">
        <v>443</v>
      </c>
      <c r="C141" s="47">
        <f t="shared" si="13"/>
        <v>0.95000000000000007</v>
      </c>
      <c r="D141" s="47" t="str">
        <f t="shared" si="14"/>
        <v>..</v>
      </c>
      <c r="E141" s="47" t="str">
        <f t="shared" si="15"/>
        <v>..</v>
      </c>
      <c r="F141" s="50"/>
      <c r="G141" s="50"/>
      <c r="H141" s="50"/>
      <c r="I141" s="50"/>
      <c r="K141" s="1">
        <v>15</v>
      </c>
      <c r="L141" s="50">
        <v>1</v>
      </c>
      <c r="M141" s="50">
        <v>1</v>
      </c>
      <c r="N141" s="51" t="s">
        <v>227</v>
      </c>
      <c r="O141" s="51" t="s">
        <v>227</v>
      </c>
      <c r="P141" s="51" t="s">
        <v>227</v>
      </c>
      <c r="Q141" s="51" t="s">
        <v>227</v>
      </c>
      <c r="R141" s="51" t="s">
        <v>227</v>
      </c>
      <c r="U141" s="47">
        <f t="shared" si="12"/>
        <v>0.85</v>
      </c>
      <c r="V141" s="47">
        <f t="shared" si="12"/>
        <v>1</v>
      </c>
      <c r="W141" s="47">
        <f t="shared" si="12"/>
        <v>1</v>
      </c>
      <c r="X141" s="47" t="str">
        <f t="shared" si="11"/>
        <v>..</v>
      </c>
      <c r="Y141" s="47" t="str">
        <f t="shared" si="11"/>
        <v>..</v>
      </c>
      <c r="Z141" s="47" t="str">
        <f t="shared" si="11"/>
        <v>..</v>
      </c>
      <c r="AA141" s="47" t="str">
        <f t="shared" si="11"/>
        <v>..</v>
      </c>
      <c r="AB141" s="47" t="str">
        <f t="shared" si="9"/>
        <v>..</v>
      </c>
    </row>
    <row r="142" spans="1:28" x14ac:dyDescent="0.35">
      <c r="A142" s="50" t="s">
        <v>137</v>
      </c>
      <c r="B142" s="50" t="s">
        <v>374</v>
      </c>
      <c r="C142" s="47">
        <f t="shared" si="13"/>
        <v>0.72222222222222232</v>
      </c>
      <c r="D142" s="47" t="str">
        <f t="shared" si="14"/>
        <v>..</v>
      </c>
      <c r="E142" s="47" t="str">
        <f t="shared" si="15"/>
        <v>..</v>
      </c>
      <c r="F142" s="50"/>
      <c r="G142" s="50"/>
      <c r="H142" s="50"/>
      <c r="I142" s="50"/>
      <c r="K142" s="1">
        <v>50</v>
      </c>
      <c r="L142" s="50">
        <v>2</v>
      </c>
      <c r="M142" s="50">
        <v>2</v>
      </c>
      <c r="N142" s="51" t="s">
        <v>227</v>
      </c>
      <c r="O142" s="51" t="s">
        <v>227</v>
      </c>
      <c r="P142" s="51" t="s">
        <v>227</v>
      </c>
      <c r="Q142" s="51" t="s">
        <v>227</v>
      </c>
      <c r="R142" s="51" t="s">
        <v>227</v>
      </c>
      <c r="U142" s="47">
        <f t="shared" si="12"/>
        <v>0.5</v>
      </c>
      <c r="V142" s="47">
        <f t="shared" si="12"/>
        <v>0.83333333333333337</v>
      </c>
      <c r="W142" s="47">
        <f t="shared" si="12"/>
        <v>0.83333333333333337</v>
      </c>
      <c r="X142" s="47" t="str">
        <f t="shared" si="11"/>
        <v>..</v>
      </c>
      <c r="Y142" s="47" t="str">
        <f t="shared" si="11"/>
        <v>..</v>
      </c>
      <c r="Z142" s="47" t="str">
        <f t="shared" si="11"/>
        <v>..</v>
      </c>
      <c r="AA142" s="47" t="str">
        <f t="shared" si="11"/>
        <v>..</v>
      </c>
      <c r="AB142" s="47" t="str">
        <f t="shared" si="9"/>
        <v>..</v>
      </c>
    </row>
    <row r="143" spans="1:28" x14ac:dyDescent="0.35">
      <c r="A143" s="50" t="s">
        <v>141</v>
      </c>
      <c r="B143" s="50" t="s">
        <v>375</v>
      </c>
      <c r="C143" s="47">
        <f t="shared" si="13"/>
        <v>0.68111111111111111</v>
      </c>
      <c r="D143" s="47" t="str">
        <f t="shared" si="14"/>
        <v>..</v>
      </c>
      <c r="E143" s="47" t="str">
        <f t="shared" si="15"/>
        <v>..</v>
      </c>
      <c r="F143" s="50"/>
      <c r="G143" s="50"/>
      <c r="H143" s="50"/>
      <c r="I143" s="50"/>
      <c r="K143" s="1">
        <v>29</v>
      </c>
      <c r="L143" s="50">
        <v>3</v>
      </c>
      <c r="M143" s="50">
        <v>3</v>
      </c>
      <c r="N143" s="51" t="s">
        <v>227</v>
      </c>
      <c r="O143" s="51" t="s">
        <v>227</v>
      </c>
      <c r="P143" s="51" t="s">
        <v>227</v>
      </c>
      <c r="Q143" s="51" t="s">
        <v>227</v>
      </c>
      <c r="R143" s="51" t="s">
        <v>227</v>
      </c>
      <c r="U143" s="47">
        <f t="shared" si="12"/>
        <v>0.71</v>
      </c>
      <c r="V143" s="47">
        <f t="shared" si="12"/>
        <v>0.66666666666666674</v>
      </c>
      <c r="W143" s="47">
        <f t="shared" si="12"/>
        <v>0.66666666666666674</v>
      </c>
      <c r="X143" s="47" t="str">
        <f t="shared" si="11"/>
        <v>..</v>
      </c>
      <c r="Y143" s="47" t="str">
        <f t="shared" si="11"/>
        <v>..</v>
      </c>
      <c r="Z143" s="47" t="str">
        <f t="shared" si="11"/>
        <v>..</v>
      </c>
      <c r="AA143" s="47" t="str">
        <f t="shared" si="11"/>
        <v>..</v>
      </c>
      <c r="AB143" s="47" t="str">
        <f t="shared" si="9"/>
        <v>..</v>
      </c>
    </row>
    <row r="144" spans="1:28" x14ac:dyDescent="0.35">
      <c r="A144" s="50" t="s">
        <v>146</v>
      </c>
      <c r="B144" s="50" t="s">
        <v>376</v>
      </c>
      <c r="C144" s="47">
        <f t="shared" si="13"/>
        <v>0.58111111111111113</v>
      </c>
      <c r="D144" s="47" t="str">
        <f t="shared" si="14"/>
        <v>..</v>
      </c>
      <c r="E144" s="47" t="str">
        <f t="shared" si="15"/>
        <v>..</v>
      </c>
      <c r="F144" s="50"/>
      <c r="G144" s="50"/>
      <c r="H144" s="50"/>
      <c r="I144" s="50"/>
      <c r="K144" s="1">
        <v>59</v>
      </c>
      <c r="L144" s="50">
        <v>3</v>
      </c>
      <c r="M144" s="50">
        <v>3</v>
      </c>
      <c r="N144" s="51" t="s">
        <v>227</v>
      </c>
      <c r="O144" s="51" t="s">
        <v>227</v>
      </c>
      <c r="P144" s="51" t="s">
        <v>227</v>
      </c>
      <c r="Q144" s="51" t="s">
        <v>227</v>
      </c>
      <c r="R144" s="51" t="s">
        <v>227</v>
      </c>
      <c r="U144" s="47">
        <f t="shared" si="12"/>
        <v>0.41000000000000003</v>
      </c>
      <c r="V144" s="47">
        <f t="shared" si="12"/>
        <v>0.66666666666666674</v>
      </c>
      <c r="W144" s="47">
        <f t="shared" si="12"/>
        <v>0.66666666666666674</v>
      </c>
      <c r="X144" s="47" t="str">
        <f t="shared" si="11"/>
        <v>..</v>
      </c>
      <c r="Y144" s="47" t="str">
        <f t="shared" si="11"/>
        <v>..</v>
      </c>
      <c r="Z144" s="47" t="str">
        <f t="shared" si="11"/>
        <v>..</v>
      </c>
      <c r="AA144" s="47" t="str">
        <f t="shared" si="11"/>
        <v>..</v>
      </c>
      <c r="AB144" s="47" t="str">
        <f t="shared" si="9"/>
        <v>..</v>
      </c>
    </row>
    <row r="145" spans="1:28" x14ac:dyDescent="0.35">
      <c r="A145" s="50" t="s">
        <v>139</v>
      </c>
      <c r="B145" s="50" t="s">
        <v>377</v>
      </c>
      <c r="C145" s="47">
        <f t="shared" si="13"/>
        <v>0.68666666666666687</v>
      </c>
      <c r="D145" s="47" t="str">
        <f t="shared" si="14"/>
        <v>..</v>
      </c>
      <c r="E145" s="47" t="str">
        <f t="shared" si="15"/>
        <v>..</v>
      </c>
      <c r="F145" s="50"/>
      <c r="G145" s="50"/>
      <c r="H145" s="50"/>
      <c r="I145" s="50"/>
      <c r="K145" s="1">
        <v>44</v>
      </c>
      <c r="L145" s="50">
        <v>2</v>
      </c>
      <c r="M145" s="50">
        <v>3</v>
      </c>
      <c r="N145" s="51" t="s">
        <v>227</v>
      </c>
      <c r="O145" s="51" t="s">
        <v>227</v>
      </c>
      <c r="P145" s="51" t="s">
        <v>227</v>
      </c>
      <c r="Q145" s="51" t="s">
        <v>227</v>
      </c>
      <c r="R145" s="51" t="s">
        <v>227</v>
      </c>
      <c r="U145" s="47">
        <f t="shared" si="12"/>
        <v>0.56000000000000005</v>
      </c>
      <c r="V145" s="47">
        <f t="shared" si="12"/>
        <v>0.83333333333333337</v>
      </c>
      <c r="W145" s="47">
        <f t="shared" si="12"/>
        <v>0.66666666666666674</v>
      </c>
      <c r="X145" s="47" t="str">
        <f t="shared" si="11"/>
        <v>..</v>
      </c>
      <c r="Y145" s="47" t="str">
        <f t="shared" si="11"/>
        <v>..</v>
      </c>
      <c r="Z145" s="47" t="str">
        <f t="shared" si="11"/>
        <v>..</v>
      </c>
      <c r="AA145" s="47" t="str">
        <f t="shared" si="11"/>
        <v>..</v>
      </c>
      <c r="AB145" s="47" t="str">
        <f t="shared" si="9"/>
        <v>..</v>
      </c>
    </row>
    <row r="146" spans="1:28" x14ac:dyDescent="0.35">
      <c r="A146" s="50" t="s">
        <v>140</v>
      </c>
      <c r="B146" s="50" t="s">
        <v>378</v>
      </c>
      <c r="C146" s="47">
        <f t="shared" si="13"/>
        <v>0.63111111111111118</v>
      </c>
      <c r="D146" s="47" t="str">
        <f t="shared" si="14"/>
        <v>..</v>
      </c>
      <c r="E146" s="47" t="str">
        <f t="shared" si="15"/>
        <v>..</v>
      </c>
      <c r="F146" s="50"/>
      <c r="G146" s="50"/>
      <c r="H146" s="50"/>
      <c r="I146" s="50"/>
      <c r="K146" s="1">
        <v>44</v>
      </c>
      <c r="L146" s="50">
        <v>3</v>
      </c>
      <c r="M146" s="50">
        <v>3</v>
      </c>
      <c r="N146" s="51" t="s">
        <v>227</v>
      </c>
      <c r="O146" s="51" t="s">
        <v>227</v>
      </c>
      <c r="P146" s="51" t="s">
        <v>227</v>
      </c>
      <c r="Q146" s="51" t="s">
        <v>227</v>
      </c>
      <c r="R146" s="51" t="s">
        <v>227</v>
      </c>
      <c r="U146" s="47">
        <f t="shared" si="12"/>
        <v>0.56000000000000005</v>
      </c>
      <c r="V146" s="47">
        <f t="shared" si="12"/>
        <v>0.66666666666666674</v>
      </c>
      <c r="W146" s="47">
        <f t="shared" si="12"/>
        <v>0.66666666666666674</v>
      </c>
      <c r="X146" s="47" t="str">
        <f t="shared" si="11"/>
        <v>..</v>
      </c>
      <c r="Y146" s="47" t="str">
        <f t="shared" si="11"/>
        <v>..</v>
      </c>
      <c r="Z146" s="47" t="str">
        <f t="shared" si="11"/>
        <v>..</v>
      </c>
      <c r="AA146" s="47" t="str">
        <f t="shared" si="11"/>
        <v>..</v>
      </c>
      <c r="AB146" s="47" t="str">
        <f t="shared" si="9"/>
        <v>..</v>
      </c>
    </row>
    <row r="147" spans="1:28" x14ac:dyDescent="0.35">
      <c r="A147" s="50" t="s">
        <v>142</v>
      </c>
      <c r="B147" s="50" t="s">
        <v>379</v>
      </c>
      <c r="C147" s="47">
        <f t="shared" si="13"/>
        <v>0.89249999999999996</v>
      </c>
      <c r="D147" s="47">
        <f t="shared" si="14"/>
        <v>0.75</v>
      </c>
      <c r="E147" s="47">
        <f t="shared" si="15"/>
        <v>0.58333333333333326</v>
      </c>
      <c r="F147" s="50"/>
      <c r="G147" s="50"/>
      <c r="H147" s="50"/>
      <c r="I147" s="50"/>
      <c r="K147" s="1">
        <v>27</v>
      </c>
      <c r="L147" s="50">
        <v>1</v>
      </c>
      <c r="M147" s="50">
        <v>1</v>
      </c>
      <c r="N147" s="51">
        <v>3.5</v>
      </c>
      <c r="O147" s="51">
        <v>2.5</v>
      </c>
      <c r="P147" s="51">
        <v>2.5</v>
      </c>
      <c r="Q147" s="51">
        <v>1.5</v>
      </c>
      <c r="R147" s="51">
        <v>1.25</v>
      </c>
      <c r="U147" s="47">
        <f t="shared" si="12"/>
        <v>0.73</v>
      </c>
      <c r="V147" s="47">
        <f t="shared" si="12"/>
        <v>1</v>
      </c>
      <c r="W147" s="47">
        <f t="shared" si="12"/>
        <v>1</v>
      </c>
      <c r="X147" s="47">
        <f t="shared" si="11"/>
        <v>0.58333333333333326</v>
      </c>
      <c r="Y147" s="47">
        <f t="shared" si="11"/>
        <v>0.75</v>
      </c>
      <c r="Z147" s="47">
        <f t="shared" si="11"/>
        <v>0.75</v>
      </c>
      <c r="AA147" s="47">
        <f t="shared" si="11"/>
        <v>0.91666666666666663</v>
      </c>
      <c r="AB147" s="47">
        <f t="shared" si="9"/>
        <v>0.95833333333333337</v>
      </c>
    </row>
    <row r="148" spans="1:28" x14ac:dyDescent="0.35">
      <c r="A148" s="50" t="s">
        <v>145</v>
      </c>
      <c r="B148" s="50" t="s">
        <v>380</v>
      </c>
      <c r="C148" s="47">
        <f t="shared" si="13"/>
        <v>0.94000000000000006</v>
      </c>
      <c r="D148" s="47" t="str">
        <f t="shared" si="14"/>
        <v>..</v>
      </c>
      <c r="E148" s="47" t="str">
        <f t="shared" si="15"/>
        <v>..</v>
      </c>
      <c r="F148" s="50"/>
      <c r="G148" s="50"/>
      <c r="H148" s="50"/>
      <c r="I148" s="50"/>
      <c r="K148" s="1">
        <v>18</v>
      </c>
      <c r="L148" s="50">
        <v>1</v>
      </c>
      <c r="M148" s="50">
        <v>1</v>
      </c>
      <c r="N148" s="51" t="s">
        <v>227</v>
      </c>
      <c r="O148" s="51" t="s">
        <v>227</v>
      </c>
      <c r="P148" s="51" t="s">
        <v>227</v>
      </c>
      <c r="Q148" s="51" t="s">
        <v>227</v>
      </c>
      <c r="R148" s="51" t="s">
        <v>227</v>
      </c>
      <c r="U148" s="47">
        <f t="shared" si="12"/>
        <v>0.82000000000000006</v>
      </c>
      <c r="V148" s="47">
        <f t="shared" si="12"/>
        <v>1</v>
      </c>
      <c r="W148" s="47">
        <f t="shared" si="12"/>
        <v>1</v>
      </c>
      <c r="X148" s="47" t="str">
        <f t="shared" si="11"/>
        <v>..</v>
      </c>
      <c r="Y148" s="47" t="str">
        <f t="shared" si="11"/>
        <v>..</v>
      </c>
      <c r="Z148" s="47" t="str">
        <f t="shared" si="11"/>
        <v>..</v>
      </c>
      <c r="AA148" s="47" t="str">
        <f t="shared" si="11"/>
        <v>..</v>
      </c>
      <c r="AB148" s="47" t="str">
        <f t="shared" si="9"/>
        <v>..</v>
      </c>
    </row>
    <row r="149" spans="1:28" x14ac:dyDescent="0.35">
      <c r="A149" s="50" t="s">
        <v>147</v>
      </c>
      <c r="B149" s="50" t="s">
        <v>382</v>
      </c>
      <c r="C149" s="47">
        <f t="shared" si="13"/>
        <v>0.27666666666666667</v>
      </c>
      <c r="D149" s="47" t="str">
        <f t="shared" si="14"/>
        <v>..</v>
      </c>
      <c r="E149" s="47" t="str">
        <f t="shared" si="15"/>
        <v>..</v>
      </c>
      <c r="F149" s="50"/>
      <c r="G149" s="50"/>
      <c r="H149" s="50"/>
      <c r="I149" s="50"/>
      <c r="K149" s="1">
        <v>67</v>
      </c>
      <c r="L149" s="50">
        <v>6</v>
      </c>
      <c r="M149" s="50">
        <v>5</v>
      </c>
      <c r="N149" s="51" t="s">
        <v>227</v>
      </c>
      <c r="O149" s="51" t="s">
        <v>227</v>
      </c>
      <c r="P149" s="51" t="s">
        <v>227</v>
      </c>
      <c r="Q149" s="51" t="s">
        <v>227</v>
      </c>
      <c r="R149" s="51" t="s">
        <v>227</v>
      </c>
      <c r="U149" s="47">
        <f t="shared" si="12"/>
        <v>0.32999999999999996</v>
      </c>
      <c r="V149" s="47">
        <f t="shared" si="12"/>
        <v>0.16666666666666663</v>
      </c>
      <c r="W149" s="47">
        <f t="shared" si="12"/>
        <v>0.33333333333333337</v>
      </c>
      <c r="X149" s="47" t="str">
        <f t="shared" si="11"/>
        <v>..</v>
      </c>
      <c r="Y149" s="47" t="str">
        <f t="shared" si="11"/>
        <v>..</v>
      </c>
      <c r="Z149" s="47" t="str">
        <f t="shared" si="11"/>
        <v>..</v>
      </c>
      <c r="AA149" s="47" t="str">
        <f t="shared" si="11"/>
        <v>..</v>
      </c>
      <c r="AB149" s="47" t="str">
        <f t="shared" si="11"/>
        <v>..</v>
      </c>
    </row>
    <row r="150" spans="1:28" x14ac:dyDescent="0.35">
      <c r="A150" s="50" t="s">
        <v>148</v>
      </c>
      <c r="B150" s="50" t="s">
        <v>383</v>
      </c>
      <c r="C150" s="47">
        <f t="shared" si="13"/>
        <v>0.68861111111111117</v>
      </c>
      <c r="D150" s="47">
        <f t="shared" si="14"/>
        <v>0.54166666666666674</v>
      </c>
      <c r="E150" s="47">
        <f t="shared" si="15"/>
        <v>0.5</v>
      </c>
      <c r="F150" s="50"/>
      <c r="G150" s="50"/>
      <c r="H150" s="50"/>
      <c r="I150" s="50"/>
      <c r="K150" s="1">
        <v>41</v>
      </c>
      <c r="L150" s="50">
        <v>2</v>
      </c>
      <c r="M150" s="50">
        <v>2</v>
      </c>
      <c r="N150" s="51">
        <v>4</v>
      </c>
      <c r="O150" s="51">
        <v>3.75</v>
      </c>
      <c r="P150" s="51">
        <v>4.25</v>
      </c>
      <c r="Q150" s="51">
        <v>2.5</v>
      </c>
      <c r="R150" s="51">
        <v>3</v>
      </c>
      <c r="U150" s="47">
        <f t="shared" si="12"/>
        <v>0.59000000000000008</v>
      </c>
      <c r="V150" s="47">
        <f t="shared" si="12"/>
        <v>0.83333333333333337</v>
      </c>
      <c r="W150" s="47">
        <f t="shared" si="12"/>
        <v>0.83333333333333337</v>
      </c>
      <c r="X150" s="47">
        <f t="shared" si="11"/>
        <v>0.5</v>
      </c>
      <c r="Y150" s="47">
        <f t="shared" si="11"/>
        <v>0.54166666666666674</v>
      </c>
      <c r="Z150" s="47">
        <f t="shared" si="11"/>
        <v>0.45833333333333337</v>
      </c>
      <c r="AA150" s="47">
        <f t="shared" si="11"/>
        <v>0.75</v>
      </c>
      <c r="AB150" s="47">
        <f t="shared" si="11"/>
        <v>0.66666666666666674</v>
      </c>
    </row>
    <row r="151" spans="1:28" x14ac:dyDescent="0.35">
      <c r="A151" s="50" t="s">
        <v>149</v>
      </c>
      <c r="B151" s="50" t="s">
        <v>384</v>
      </c>
      <c r="C151" s="47">
        <f t="shared" si="13"/>
        <v>0.17749999999999999</v>
      </c>
      <c r="D151" s="47">
        <f t="shared" si="14"/>
        <v>0.16666666666666663</v>
      </c>
      <c r="E151" s="47">
        <f t="shared" si="15"/>
        <v>4.166666666666663E-2</v>
      </c>
      <c r="F151" s="50"/>
      <c r="G151" s="50"/>
      <c r="H151" s="50"/>
      <c r="I151" s="50"/>
      <c r="K151" s="1">
        <v>81</v>
      </c>
      <c r="L151" s="50">
        <v>6</v>
      </c>
      <c r="M151" s="50">
        <v>5</v>
      </c>
      <c r="N151" s="51">
        <v>6.75</v>
      </c>
      <c r="O151" s="51">
        <v>6</v>
      </c>
      <c r="P151" s="51">
        <v>6.25</v>
      </c>
      <c r="Q151" s="51">
        <v>5.75</v>
      </c>
      <c r="R151" s="51">
        <v>6.75</v>
      </c>
      <c r="U151" s="47">
        <f t="shared" si="12"/>
        <v>0.18999999999999995</v>
      </c>
      <c r="V151" s="47">
        <f t="shared" si="12"/>
        <v>0.16666666666666663</v>
      </c>
      <c r="W151" s="47">
        <f t="shared" si="12"/>
        <v>0.33333333333333337</v>
      </c>
      <c r="X151" s="47">
        <f t="shared" si="11"/>
        <v>4.166666666666663E-2</v>
      </c>
      <c r="Y151" s="47">
        <f t="shared" si="11"/>
        <v>0.16666666666666663</v>
      </c>
      <c r="Z151" s="47">
        <f t="shared" si="11"/>
        <v>0.125</v>
      </c>
      <c r="AA151" s="47">
        <f t="shared" si="11"/>
        <v>0.20833333333333337</v>
      </c>
      <c r="AB151" s="47">
        <f t="shared" si="11"/>
        <v>4.166666666666663E-2</v>
      </c>
    </row>
    <row r="152" spans="1:28" x14ac:dyDescent="0.35">
      <c r="A152" s="50" t="s">
        <v>150</v>
      </c>
      <c r="B152" s="50" t="s">
        <v>385</v>
      </c>
      <c r="C152" s="47">
        <f t="shared" si="13"/>
        <v>0.23666666666666666</v>
      </c>
      <c r="D152" s="47" t="str">
        <f t="shared" si="14"/>
        <v>..</v>
      </c>
      <c r="E152" s="47" t="str">
        <f t="shared" si="15"/>
        <v>..</v>
      </c>
      <c r="F152" s="50"/>
      <c r="G152" s="50"/>
      <c r="H152" s="50"/>
      <c r="I152" s="50"/>
      <c r="K152" s="1">
        <v>79</v>
      </c>
      <c r="L152" s="50">
        <v>6</v>
      </c>
      <c r="M152" s="50">
        <v>5</v>
      </c>
      <c r="N152" s="51" t="s">
        <v>227</v>
      </c>
      <c r="O152" s="51" t="s">
        <v>227</v>
      </c>
      <c r="P152" s="51" t="s">
        <v>227</v>
      </c>
      <c r="Q152" s="51" t="s">
        <v>227</v>
      </c>
      <c r="R152" s="51" t="s">
        <v>227</v>
      </c>
      <c r="U152" s="47">
        <f t="shared" si="12"/>
        <v>0.20999999999999996</v>
      </c>
      <c r="V152" s="47">
        <f t="shared" si="12"/>
        <v>0.16666666666666663</v>
      </c>
      <c r="W152" s="47">
        <f t="shared" si="12"/>
        <v>0.33333333333333337</v>
      </c>
      <c r="X152" s="47" t="str">
        <f t="shared" si="11"/>
        <v>..</v>
      </c>
      <c r="Y152" s="47" t="str">
        <f t="shared" si="11"/>
        <v>..</v>
      </c>
      <c r="Z152" s="47" t="str">
        <f t="shared" si="11"/>
        <v>..</v>
      </c>
      <c r="AA152" s="47" t="str">
        <f t="shared" si="11"/>
        <v>..</v>
      </c>
      <c r="AB152" s="47" t="str">
        <f t="shared" si="11"/>
        <v>..</v>
      </c>
    </row>
    <row r="153" spans="1:28" x14ac:dyDescent="0.35">
      <c r="A153" s="50" t="s">
        <v>92</v>
      </c>
      <c r="B153" s="50" t="s">
        <v>444</v>
      </c>
      <c r="C153" s="47">
        <f t="shared" si="13"/>
        <v>0.93333333333333324</v>
      </c>
      <c r="D153" s="47" t="str">
        <f t="shared" si="14"/>
        <v>..</v>
      </c>
      <c r="E153" s="47" t="str">
        <f t="shared" si="15"/>
        <v>..</v>
      </c>
      <c r="F153" s="50"/>
      <c r="G153" s="50"/>
      <c r="H153" s="50"/>
      <c r="I153" s="50"/>
      <c r="K153" s="1">
        <v>20</v>
      </c>
      <c r="L153" s="50">
        <v>1</v>
      </c>
      <c r="M153" s="50">
        <v>1</v>
      </c>
      <c r="N153" s="51" t="s">
        <v>227</v>
      </c>
      <c r="O153" s="51" t="s">
        <v>227</v>
      </c>
      <c r="P153" s="51" t="s">
        <v>227</v>
      </c>
      <c r="Q153" s="51" t="s">
        <v>227</v>
      </c>
      <c r="R153" s="51" t="s">
        <v>227</v>
      </c>
      <c r="U153" s="47">
        <f t="shared" si="12"/>
        <v>0.8</v>
      </c>
      <c r="V153" s="47">
        <f t="shared" si="12"/>
        <v>1</v>
      </c>
      <c r="W153" s="47">
        <f t="shared" si="12"/>
        <v>1</v>
      </c>
      <c r="X153" s="47" t="str">
        <f t="shared" si="11"/>
        <v>..</v>
      </c>
      <c r="Y153" s="47" t="str">
        <f t="shared" si="11"/>
        <v>..</v>
      </c>
      <c r="Z153" s="47" t="str">
        <f t="shared" si="11"/>
        <v>..</v>
      </c>
      <c r="AA153" s="47" t="str">
        <f t="shared" si="11"/>
        <v>..</v>
      </c>
      <c r="AB153" s="47" t="str">
        <f t="shared" si="11"/>
        <v>..</v>
      </c>
    </row>
    <row r="154" spans="1:28" x14ac:dyDescent="0.35">
      <c r="A154" s="50" t="s">
        <v>99</v>
      </c>
      <c r="B154" s="50" t="s">
        <v>445</v>
      </c>
      <c r="C154" s="47">
        <f t="shared" si="13"/>
        <v>0.95000000000000007</v>
      </c>
      <c r="D154" s="47" t="str">
        <f t="shared" si="14"/>
        <v>..</v>
      </c>
      <c r="E154" s="47" t="str">
        <f t="shared" si="15"/>
        <v>..</v>
      </c>
      <c r="F154" s="50" t="s">
        <v>456</v>
      </c>
      <c r="G154" s="50"/>
      <c r="H154" s="50"/>
      <c r="I154" s="50"/>
      <c r="K154" s="1">
        <v>15</v>
      </c>
      <c r="L154" s="50">
        <v>1</v>
      </c>
      <c r="M154" s="50">
        <v>1</v>
      </c>
      <c r="N154" s="51" t="s">
        <v>227</v>
      </c>
      <c r="O154" s="51" t="s">
        <v>227</v>
      </c>
      <c r="P154" s="51" t="s">
        <v>227</v>
      </c>
      <c r="Q154" s="51" t="s">
        <v>227</v>
      </c>
      <c r="R154" s="51" t="s">
        <v>227</v>
      </c>
      <c r="U154" s="47">
        <f t="shared" si="12"/>
        <v>0.85</v>
      </c>
      <c r="V154" s="47">
        <f t="shared" si="12"/>
        <v>1</v>
      </c>
      <c r="W154" s="47">
        <f t="shared" si="12"/>
        <v>1</v>
      </c>
      <c r="X154" s="47" t="str">
        <f t="shared" si="11"/>
        <v>..</v>
      </c>
      <c r="Y154" s="47" t="str">
        <f t="shared" si="11"/>
        <v>..</v>
      </c>
      <c r="Z154" s="47" t="str">
        <f t="shared" si="11"/>
        <v>..</v>
      </c>
      <c r="AA154" s="47" t="str">
        <f t="shared" si="11"/>
        <v>..</v>
      </c>
      <c r="AB154" s="47" t="str">
        <f t="shared" si="11"/>
        <v>..</v>
      </c>
    </row>
    <row r="155" spans="1:28" x14ac:dyDescent="0.35">
      <c r="A155" s="50" t="s">
        <v>187</v>
      </c>
      <c r="B155" s="50" t="s">
        <v>446</v>
      </c>
      <c r="C155" s="47">
        <f t="shared" si="13"/>
        <v>0.94333333333333336</v>
      </c>
      <c r="D155" s="47" t="str">
        <f t="shared" si="14"/>
        <v>..</v>
      </c>
      <c r="E155" s="47" t="str">
        <f t="shared" si="15"/>
        <v>..</v>
      </c>
      <c r="F155" s="50"/>
      <c r="G155" s="50"/>
      <c r="H155" s="50"/>
      <c r="I155" s="50"/>
      <c r="K155" s="1">
        <v>17</v>
      </c>
      <c r="L155" s="50">
        <v>1</v>
      </c>
      <c r="M155" s="50">
        <v>1</v>
      </c>
      <c r="N155" s="51" t="s">
        <v>227</v>
      </c>
      <c r="O155" s="51" t="s">
        <v>227</v>
      </c>
      <c r="P155" s="51" t="s">
        <v>227</v>
      </c>
      <c r="Q155" s="51" t="s">
        <v>227</v>
      </c>
      <c r="R155" s="51" t="s">
        <v>227</v>
      </c>
      <c r="U155" s="47">
        <f t="shared" si="12"/>
        <v>0.83</v>
      </c>
      <c r="V155" s="47">
        <f t="shared" si="12"/>
        <v>1</v>
      </c>
      <c r="W155" s="47">
        <f t="shared" si="12"/>
        <v>1</v>
      </c>
      <c r="X155" s="47" t="str">
        <f t="shared" si="11"/>
        <v>..</v>
      </c>
      <c r="Y155" s="47" t="str">
        <f t="shared" si="11"/>
        <v>..</v>
      </c>
      <c r="Z155" s="47" t="str">
        <f t="shared" si="11"/>
        <v>..</v>
      </c>
      <c r="AA155" s="47" t="str">
        <f t="shared" si="11"/>
        <v>..</v>
      </c>
      <c r="AB155" s="47" t="str">
        <f t="shared" si="11"/>
        <v>..</v>
      </c>
    </row>
    <row r="156" spans="1:28" x14ac:dyDescent="0.35">
      <c r="A156" s="50" t="s">
        <v>192</v>
      </c>
      <c r="B156" s="50" t="s">
        <v>386</v>
      </c>
      <c r="C156" s="47">
        <f t="shared" si="13"/>
        <v>0.79222222222222227</v>
      </c>
      <c r="D156" s="47" t="str">
        <f t="shared" si="14"/>
        <v>..</v>
      </c>
      <c r="E156" s="47" t="str">
        <f t="shared" si="15"/>
        <v>..</v>
      </c>
      <c r="F156" s="50"/>
      <c r="G156" s="50"/>
      <c r="H156" s="50"/>
      <c r="I156" s="50"/>
      <c r="K156" s="1">
        <v>29</v>
      </c>
      <c r="L156" s="50">
        <v>2</v>
      </c>
      <c r="M156" s="50">
        <v>2</v>
      </c>
      <c r="N156" s="51" t="s">
        <v>227</v>
      </c>
      <c r="O156" s="51" t="s">
        <v>227</v>
      </c>
      <c r="P156" s="51" t="s">
        <v>227</v>
      </c>
      <c r="Q156" s="51" t="s">
        <v>227</v>
      </c>
      <c r="R156" s="51" t="s">
        <v>227</v>
      </c>
      <c r="U156" s="47">
        <f t="shared" si="12"/>
        <v>0.71</v>
      </c>
      <c r="V156" s="47">
        <f t="shared" si="12"/>
        <v>0.83333333333333337</v>
      </c>
      <c r="W156" s="47">
        <f t="shared" si="12"/>
        <v>0.83333333333333337</v>
      </c>
      <c r="X156" s="47" t="str">
        <f t="shared" si="11"/>
        <v>..</v>
      </c>
      <c r="Y156" s="47" t="str">
        <f t="shared" si="11"/>
        <v>..</v>
      </c>
      <c r="Z156" s="47" t="str">
        <f t="shared" si="11"/>
        <v>..</v>
      </c>
      <c r="AA156" s="47" t="str">
        <f t="shared" si="11"/>
        <v>..</v>
      </c>
      <c r="AB156" s="47" t="str">
        <f t="shared" si="11"/>
        <v>..</v>
      </c>
    </row>
    <row r="157" spans="1:28" x14ac:dyDescent="0.35">
      <c r="A157" s="50" t="s">
        <v>158</v>
      </c>
      <c r="B157" s="50" t="s">
        <v>447</v>
      </c>
      <c r="C157" s="47">
        <f t="shared" si="13"/>
        <v>0.94666666666666666</v>
      </c>
      <c r="D157" s="47" t="str">
        <f t="shared" si="14"/>
        <v>..</v>
      </c>
      <c r="E157" s="47" t="str">
        <f t="shared" si="15"/>
        <v>..</v>
      </c>
      <c r="F157" s="50"/>
      <c r="G157" s="50"/>
      <c r="H157" s="50"/>
      <c r="I157" s="50"/>
      <c r="K157" s="1">
        <v>16</v>
      </c>
      <c r="L157" s="50">
        <v>1</v>
      </c>
      <c r="M157" s="50">
        <v>1</v>
      </c>
      <c r="N157" s="51" t="s">
        <v>227</v>
      </c>
      <c r="O157" s="51" t="s">
        <v>227</v>
      </c>
      <c r="P157" s="51" t="s">
        <v>227</v>
      </c>
      <c r="Q157" s="51" t="s">
        <v>227</v>
      </c>
      <c r="R157" s="51" t="s">
        <v>227</v>
      </c>
      <c r="U157" s="47">
        <f t="shared" si="12"/>
        <v>0.84</v>
      </c>
      <c r="V157" s="47">
        <f t="shared" si="12"/>
        <v>1</v>
      </c>
      <c r="W157" s="47">
        <f t="shared" si="12"/>
        <v>1</v>
      </c>
      <c r="X157" s="47" t="str">
        <f t="shared" si="11"/>
        <v>..</v>
      </c>
      <c r="Y157" s="47" t="str">
        <f t="shared" si="11"/>
        <v>..</v>
      </c>
      <c r="Z157" s="47" t="str">
        <f t="shared" si="11"/>
        <v>..</v>
      </c>
      <c r="AA157" s="47" t="str">
        <f t="shared" si="11"/>
        <v>..</v>
      </c>
      <c r="AB157" s="47" t="str">
        <f t="shared" si="11"/>
        <v>..</v>
      </c>
    </row>
    <row r="158" spans="1:28" x14ac:dyDescent="0.35">
      <c r="A158" s="50" t="s">
        <v>161</v>
      </c>
      <c r="B158" s="50" t="s">
        <v>387</v>
      </c>
      <c r="C158" s="47">
        <f t="shared" si="13"/>
        <v>0.79555555555555557</v>
      </c>
      <c r="D158" s="47" t="str">
        <f t="shared" si="14"/>
        <v>..</v>
      </c>
      <c r="E158" s="47" t="str">
        <f t="shared" si="15"/>
        <v>..</v>
      </c>
      <c r="F158" s="50"/>
      <c r="G158" s="50"/>
      <c r="H158" s="50"/>
      <c r="I158" s="50"/>
      <c r="K158" s="1">
        <v>28</v>
      </c>
      <c r="L158" s="50">
        <v>2</v>
      </c>
      <c r="M158" s="50">
        <v>2</v>
      </c>
      <c r="N158" s="51" t="s">
        <v>227</v>
      </c>
      <c r="O158" s="51" t="s">
        <v>227</v>
      </c>
      <c r="P158" s="51" t="s">
        <v>227</v>
      </c>
      <c r="Q158" s="51" t="s">
        <v>227</v>
      </c>
      <c r="R158" s="51" t="s">
        <v>227</v>
      </c>
      <c r="U158" s="47">
        <f t="shared" si="12"/>
        <v>0.72</v>
      </c>
      <c r="V158" s="47">
        <f t="shared" si="12"/>
        <v>0.83333333333333337</v>
      </c>
      <c r="W158" s="47">
        <f t="shared" si="12"/>
        <v>0.83333333333333337</v>
      </c>
      <c r="X158" s="47" t="str">
        <f t="shared" si="11"/>
        <v>..</v>
      </c>
      <c r="Y158" s="47" t="str">
        <f t="shared" si="11"/>
        <v>..</v>
      </c>
      <c r="Z158" s="47" t="str">
        <f t="shared" si="11"/>
        <v>..</v>
      </c>
      <c r="AA158" s="47" t="str">
        <f t="shared" si="11"/>
        <v>..</v>
      </c>
      <c r="AB158" s="47" t="str">
        <f t="shared" si="11"/>
        <v>..</v>
      </c>
    </row>
    <row r="159" spans="1:28" x14ac:dyDescent="0.35">
      <c r="A159" s="50" t="s">
        <v>151</v>
      </c>
      <c r="B159" s="50" t="s">
        <v>388</v>
      </c>
      <c r="C159" s="47">
        <f t="shared" si="13"/>
        <v>5.6666666666666678E-2</v>
      </c>
      <c r="D159" s="47" t="str">
        <f t="shared" si="14"/>
        <v>..</v>
      </c>
      <c r="E159" s="47" t="str">
        <f t="shared" si="15"/>
        <v>..</v>
      </c>
      <c r="F159" s="50"/>
      <c r="G159" s="50"/>
      <c r="H159" s="50"/>
      <c r="I159" s="50"/>
      <c r="K159" s="1">
        <v>83</v>
      </c>
      <c r="L159" s="50">
        <v>7</v>
      </c>
      <c r="M159" s="50">
        <v>7</v>
      </c>
      <c r="N159" s="51" t="s">
        <v>227</v>
      </c>
      <c r="O159" s="51" t="s">
        <v>227</v>
      </c>
      <c r="P159" s="51" t="s">
        <v>227</v>
      </c>
      <c r="Q159" s="51" t="s">
        <v>227</v>
      </c>
      <c r="R159" s="51" t="s">
        <v>227</v>
      </c>
      <c r="U159" s="47">
        <f t="shared" si="12"/>
        <v>0.17000000000000004</v>
      </c>
      <c r="V159" s="47">
        <f t="shared" si="12"/>
        <v>0</v>
      </c>
      <c r="W159" s="47">
        <f t="shared" si="12"/>
        <v>0</v>
      </c>
      <c r="X159" s="47" t="str">
        <f t="shared" si="11"/>
        <v>..</v>
      </c>
      <c r="Y159" s="47" t="str">
        <f t="shared" si="11"/>
        <v>..</v>
      </c>
      <c r="Z159" s="47" t="str">
        <f t="shared" si="11"/>
        <v>..</v>
      </c>
      <c r="AA159" s="47" t="str">
        <f t="shared" si="11"/>
        <v>..</v>
      </c>
      <c r="AB159" s="47" t="str">
        <f t="shared" si="11"/>
        <v>..</v>
      </c>
    </row>
    <row r="160" spans="1:28" x14ac:dyDescent="0.35">
      <c r="A160" s="50" t="s">
        <v>153</v>
      </c>
      <c r="B160" s="50" t="s">
        <v>389</v>
      </c>
      <c r="C160" s="47">
        <f t="shared" si="13"/>
        <v>0.72888888888888903</v>
      </c>
      <c r="D160" s="47" t="str">
        <f t="shared" si="14"/>
        <v>..</v>
      </c>
      <c r="E160" s="47" t="str">
        <f t="shared" si="15"/>
        <v>..</v>
      </c>
      <c r="F160" s="50"/>
      <c r="G160" s="50"/>
      <c r="H160" s="50"/>
      <c r="I160" s="50"/>
      <c r="K160" s="1">
        <v>48</v>
      </c>
      <c r="L160" s="50">
        <v>2</v>
      </c>
      <c r="M160" s="50">
        <v>2</v>
      </c>
      <c r="N160" s="51" t="s">
        <v>227</v>
      </c>
      <c r="O160" s="51" t="s">
        <v>227</v>
      </c>
      <c r="P160" s="51" t="s">
        <v>227</v>
      </c>
      <c r="Q160" s="51" t="s">
        <v>227</v>
      </c>
      <c r="R160" s="51" t="s">
        <v>227</v>
      </c>
      <c r="U160" s="47">
        <f t="shared" si="12"/>
        <v>0.52</v>
      </c>
      <c r="V160" s="47">
        <f t="shared" si="12"/>
        <v>0.83333333333333337</v>
      </c>
      <c r="W160" s="47">
        <f t="shared" si="12"/>
        <v>0.83333333333333337</v>
      </c>
      <c r="X160" s="47" t="str">
        <f t="shared" si="11"/>
        <v>..</v>
      </c>
      <c r="Y160" s="47" t="str">
        <f t="shared" si="11"/>
        <v>..</v>
      </c>
      <c r="Z160" s="47" t="str">
        <f t="shared" si="11"/>
        <v>..</v>
      </c>
      <c r="AA160" s="47" t="str">
        <f t="shared" si="11"/>
        <v>..</v>
      </c>
      <c r="AB160" s="47" t="str">
        <f t="shared" si="11"/>
        <v>..</v>
      </c>
    </row>
    <row r="161" spans="1:28" x14ac:dyDescent="0.35">
      <c r="A161" s="50" t="s">
        <v>194</v>
      </c>
      <c r="B161" s="50" t="s">
        <v>448</v>
      </c>
      <c r="C161" s="47">
        <f t="shared" si="13"/>
        <v>0.70222222222222219</v>
      </c>
      <c r="D161" s="47">
        <f t="shared" si="14"/>
        <v>0.41666666666666663</v>
      </c>
      <c r="E161" s="47">
        <f t="shared" si="15"/>
        <v>0.45833333333333337</v>
      </c>
      <c r="F161" s="50"/>
      <c r="G161" s="50"/>
      <c r="H161" s="50"/>
      <c r="I161" s="50"/>
      <c r="K161" s="1">
        <v>37</v>
      </c>
      <c r="L161" s="50">
        <v>2</v>
      </c>
      <c r="M161" s="50">
        <v>2</v>
      </c>
      <c r="N161" s="51">
        <v>4.25</v>
      </c>
      <c r="O161" s="51">
        <v>4.5</v>
      </c>
      <c r="P161" s="51">
        <v>4</v>
      </c>
      <c r="Q161" s="51">
        <v>2.25</v>
      </c>
      <c r="R161" s="51">
        <v>3.25</v>
      </c>
      <c r="U161" s="47">
        <f t="shared" si="12"/>
        <v>0.63</v>
      </c>
      <c r="V161" s="47">
        <f t="shared" si="12"/>
        <v>0.83333333333333337</v>
      </c>
      <c r="W161" s="47">
        <f t="shared" si="12"/>
        <v>0.83333333333333337</v>
      </c>
      <c r="X161" s="47">
        <f t="shared" si="11"/>
        <v>0.45833333333333337</v>
      </c>
      <c r="Y161" s="47">
        <f t="shared" si="11"/>
        <v>0.41666666666666663</v>
      </c>
      <c r="Z161" s="47">
        <f t="shared" si="11"/>
        <v>0.5</v>
      </c>
      <c r="AA161" s="47">
        <f t="shared" si="11"/>
        <v>0.79166666666666663</v>
      </c>
      <c r="AB161" s="47">
        <f t="shared" si="11"/>
        <v>0.625</v>
      </c>
    </row>
    <row r="162" spans="1:28" x14ac:dyDescent="0.35">
      <c r="A162" s="50" t="s">
        <v>167</v>
      </c>
      <c r="B162" s="50" t="s">
        <v>390</v>
      </c>
      <c r="C162" s="47">
        <f t="shared" si="13"/>
        <v>0.60444444444444445</v>
      </c>
      <c r="D162" s="47" t="str">
        <f t="shared" si="14"/>
        <v>..</v>
      </c>
      <c r="E162" s="47" t="str">
        <f t="shared" si="15"/>
        <v>..</v>
      </c>
      <c r="F162" s="50"/>
      <c r="G162" s="50"/>
      <c r="H162" s="50"/>
      <c r="I162" s="50"/>
      <c r="K162" s="1">
        <v>52</v>
      </c>
      <c r="L162" s="50">
        <v>3</v>
      </c>
      <c r="M162" s="50">
        <v>3</v>
      </c>
      <c r="N162" s="51" t="s">
        <v>227</v>
      </c>
      <c r="O162" s="51" t="s">
        <v>227</v>
      </c>
      <c r="P162" s="51" t="s">
        <v>227</v>
      </c>
      <c r="Q162" s="51" t="s">
        <v>227</v>
      </c>
      <c r="R162" s="51" t="s">
        <v>227</v>
      </c>
      <c r="U162" s="47">
        <f t="shared" si="12"/>
        <v>0.48</v>
      </c>
      <c r="V162" s="47">
        <f t="shared" si="12"/>
        <v>0.66666666666666674</v>
      </c>
      <c r="W162" s="47">
        <f t="shared" si="12"/>
        <v>0.66666666666666674</v>
      </c>
      <c r="X162" s="47" t="str">
        <f t="shared" si="11"/>
        <v>..</v>
      </c>
      <c r="Y162" s="47" t="str">
        <f t="shared" si="11"/>
        <v>..</v>
      </c>
      <c r="Z162" s="47" t="str">
        <f t="shared" si="11"/>
        <v>..</v>
      </c>
      <c r="AA162" s="47" t="str">
        <f t="shared" si="11"/>
        <v>..</v>
      </c>
      <c r="AB162" s="47" t="str">
        <f t="shared" si="11"/>
        <v>..</v>
      </c>
    </row>
    <row r="163" spans="1:28" x14ac:dyDescent="0.35">
      <c r="A163" s="50" t="s">
        <v>156</v>
      </c>
      <c r="B163" s="50" t="s">
        <v>391</v>
      </c>
      <c r="C163" s="47">
        <f t="shared" si="13"/>
        <v>0.61444444444444446</v>
      </c>
      <c r="D163" s="47" t="str">
        <f t="shared" si="14"/>
        <v>..</v>
      </c>
      <c r="E163" s="47" t="str">
        <f t="shared" si="15"/>
        <v>..</v>
      </c>
      <c r="F163" s="50"/>
      <c r="G163" s="50"/>
      <c r="H163" s="50"/>
      <c r="I163" s="50"/>
      <c r="K163" s="1">
        <v>49</v>
      </c>
      <c r="L163" s="50">
        <v>3</v>
      </c>
      <c r="M163" s="50">
        <v>3</v>
      </c>
      <c r="N163" s="51" t="s">
        <v>227</v>
      </c>
      <c r="O163" s="51" t="s">
        <v>227</v>
      </c>
      <c r="P163" s="51" t="s">
        <v>227</v>
      </c>
      <c r="Q163" s="51" t="s">
        <v>227</v>
      </c>
      <c r="R163" s="51" t="s">
        <v>227</v>
      </c>
      <c r="U163" s="47">
        <f t="shared" si="12"/>
        <v>0.51</v>
      </c>
      <c r="V163" s="47">
        <f t="shared" si="12"/>
        <v>0.66666666666666674</v>
      </c>
      <c r="W163" s="47">
        <f t="shared" si="12"/>
        <v>0.66666666666666674</v>
      </c>
      <c r="X163" s="47" t="str">
        <f t="shared" si="11"/>
        <v>..</v>
      </c>
      <c r="Y163" s="47" t="str">
        <f t="shared" si="11"/>
        <v>..</v>
      </c>
      <c r="Z163" s="47" t="str">
        <f t="shared" si="11"/>
        <v>..</v>
      </c>
      <c r="AA163" s="47" t="str">
        <f t="shared" si="11"/>
        <v>..</v>
      </c>
      <c r="AB163" s="47" t="str">
        <f t="shared" si="11"/>
        <v>..</v>
      </c>
    </row>
    <row r="164" spans="1:28" x14ac:dyDescent="0.35">
      <c r="A164" s="50" t="s">
        <v>154</v>
      </c>
      <c r="B164" s="50" t="s">
        <v>392</v>
      </c>
      <c r="C164" s="47">
        <f t="shared" si="13"/>
        <v>0.44333333333333336</v>
      </c>
      <c r="D164" s="47" t="str">
        <f t="shared" si="14"/>
        <v>..</v>
      </c>
      <c r="E164" s="47" t="str">
        <f t="shared" si="15"/>
        <v>..</v>
      </c>
      <c r="F164" s="50"/>
      <c r="G164" s="50"/>
      <c r="H164" s="50"/>
      <c r="I164" s="50"/>
      <c r="K164" s="1">
        <v>67</v>
      </c>
      <c r="L164" s="50">
        <v>4</v>
      </c>
      <c r="M164" s="50">
        <v>4</v>
      </c>
      <c r="N164" s="51" t="s">
        <v>227</v>
      </c>
      <c r="O164" s="51" t="s">
        <v>227</v>
      </c>
      <c r="P164" s="51" t="s">
        <v>227</v>
      </c>
      <c r="Q164" s="51" t="s">
        <v>227</v>
      </c>
      <c r="R164" s="51" t="s">
        <v>227</v>
      </c>
      <c r="U164" s="47">
        <f t="shared" si="12"/>
        <v>0.32999999999999996</v>
      </c>
      <c r="V164" s="47">
        <f t="shared" si="12"/>
        <v>0.5</v>
      </c>
      <c r="W164" s="47">
        <f t="shared" si="12"/>
        <v>0.5</v>
      </c>
      <c r="X164" s="47" t="str">
        <f t="shared" si="11"/>
        <v>..</v>
      </c>
      <c r="Y164" s="47" t="str">
        <f t="shared" si="11"/>
        <v>..</v>
      </c>
      <c r="Z164" s="47" t="str">
        <f t="shared" si="11"/>
        <v>..</v>
      </c>
      <c r="AA164" s="47" t="str">
        <f t="shared" si="11"/>
        <v>..</v>
      </c>
      <c r="AB164" s="47" t="str">
        <f t="shared" si="11"/>
        <v>..</v>
      </c>
    </row>
    <row r="165" spans="1:28" x14ac:dyDescent="0.35">
      <c r="A165" s="50" t="s">
        <v>163</v>
      </c>
      <c r="B165" s="50" t="s">
        <v>449</v>
      </c>
      <c r="C165" s="47">
        <f t="shared" si="13"/>
        <v>0.87833333333333341</v>
      </c>
      <c r="D165" s="47">
        <f t="shared" si="14"/>
        <v>0.66666666666666674</v>
      </c>
      <c r="E165" s="47">
        <f t="shared" si="15"/>
        <v>0.54166666666666674</v>
      </c>
      <c r="F165" s="50"/>
      <c r="G165" s="50"/>
      <c r="H165" s="50"/>
      <c r="I165" s="50"/>
      <c r="K165" s="1">
        <v>23</v>
      </c>
      <c r="L165" s="50">
        <v>1</v>
      </c>
      <c r="M165" s="50">
        <v>1</v>
      </c>
      <c r="N165" s="51">
        <v>3.75</v>
      </c>
      <c r="O165" s="51">
        <v>3</v>
      </c>
      <c r="P165" s="51">
        <v>2.75</v>
      </c>
      <c r="Q165" s="51">
        <v>1.75</v>
      </c>
      <c r="R165" s="51">
        <v>1.5</v>
      </c>
      <c r="U165" s="47">
        <f t="shared" si="12"/>
        <v>0.77</v>
      </c>
      <c r="V165" s="47">
        <f t="shared" si="12"/>
        <v>1</v>
      </c>
      <c r="W165" s="47">
        <f t="shared" si="12"/>
        <v>1</v>
      </c>
      <c r="X165" s="47">
        <f t="shared" si="11"/>
        <v>0.54166666666666674</v>
      </c>
      <c r="Y165" s="47">
        <f t="shared" si="11"/>
        <v>0.66666666666666674</v>
      </c>
      <c r="Z165" s="47">
        <f t="shared" si="11"/>
        <v>0.70833333333333326</v>
      </c>
      <c r="AA165" s="47">
        <f t="shared" si="11"/>
        <v>0.875</v>
      </c>
      <c r="AB165" s="47">
        <f t="shared" si="11"/>
        <v>0.91666666666666663</v>
      </c>
    </row>
    <row r="166" spans="1:28" x14ac:dyDescent="0.35">
      <c r="A166" s="50" t="s">
        <v>164</v>
      </c>
      <c r="B166" s="50" t="s">
        <v>393</v>
      </c>
      <c r="C166" s="47">
        <f t="shared" si="13"/>
        <v>0.88361111111111112</v>
      </c>
      <c r="D166" s="47">
        <f t="shared" si="14"/>
        <v>0.875</v>
      </c>
      <c r="E166" s="47">
        <f t="shared" si="15"/>
        <v>0.75</v>
      </c>
      <c r="F166" s="50"/>
      <c r="G166" s="50"/>
      <c r="H166" s="50"/>
      <c r="I166" s="50"/>
      <c r="K166" s="1">
        <v>24</v>
      </c>
      <c r="L166" s="50">
        <v>1</v>
      </c>
      <c r="M166" s="50">
        <v>1</v>
      </c>
      <c r="N166" s="51">
        <v>2.5</v>
      </c>
      <c r="O166" s="51">
        <v>1.75</v>
      </c>
      <c r="P166" s="51">
        <v>2.25</v>
      </c>
      <c r="Q166" s="51">
        <v>2</v>
      </c>
      <c r="R166" s="51">
        <v>1.5</v>
      </c>
      <c r="U166" s="47">
        <f t="shared" si="12"/>
        <v>0.76</v>
      </c>
      <c r="V166" s="47">
        <f t="shared" si="12"/>
        <v>1</v>
      </c>
      <c r="W166" s="47">
        <f t="shared" si="12"/>
        <v>1</v>
      </c>
      <c r="X166" s="47">
        <f t="shared" si="11"/>
        <v>0.75</v>
      </c>
      <c r="Y166" s="47">
        <f t="shared" si="11"/>
        <v>0.875</v>
      </c>
      <c r="Z166" s="47">
        <f t="shared" si="11"/>
        <v>0.79166666666666663</v>
      </c>
      <c r="AA166" s="47">
        <f t="shared" si="11"/>
        <v>0.83333333333333337</v>
      </c>
      <c r="AB166" s="47">
        <f t="shared" si="11"/>
        <v>0.91666666666666663</v>
      </c>
    </row>
    <row r="167" spans="1:28" x14ac:dyDescent="0.35">
      <c r="A167" s="50" t="s">
        <v>155</v>
      </c>
      <c r="B167" s="50" t="s">
        <v>394</v>
      </c>
      <c r="C167" s="47">
        <f t="shared" si="13"/>
        <v>0.62888888888888894</v>
      </c>
      <c r="D167" s="47" t="str">
        <f t="shared" si="14"/>
        <v>..</v>
      </c>
      <c r="E167" s="47" t="str">
        <f t="shared" si="15"/>
        <v>..</v>
      </c>
      <c r="F167" s="50"/>
      <c r="G167" s="50"/>
      <c r="H167" s="50"/>
      <c r="I167" s="50"/>
      <c r="K167" s="1">
        <v>28</v>
      </c>
      <c r="L167" s="50">
        <v>4</v>
      </c>
      <c r="M167" s="50">
        <v>3</v>
      </c>
      <c r="N167" s="51" t="s">
        <v>227</v>
      </c>
      <c r="O167" s="51" t="s">
        <v>227</v>
      </c>
      <c r="P167" s="51" t="s">
        <v>227</v>
      </c>
      <c r="Q167" s="51" t="s">
        <v>227</v>
      </c>
      <c r="R167" s="51" t="s">
        <v>227</v>
      </c>
      <c r="U167" s="47">
        <f t="shared" si="12"/>
        <v>0.72</v>
      </c>
      <c r="V167" s="47">
        <f t="shared" si="12"/>
        <v>0.5</v>
      </c>
      <c r="W167" s="47">
        <f t="shared" si="12"/>
        <v>0.66666666666666674</v>
      </c>
      <c r="X167" s="47" t="str">
        <f t="shared" si="11"/>
        <v>..</v>
      </c>
      <c r="Y167" s="47" t="str">
        <f t="shared" si="11"/>
        <v>..</v>
      </c>
      <c r="Z167" s="47" t="str">
        <f t="shared" si="11"/>
        <v>..</v>
      </c>
      <c r="AA167" s="47" t="str">
        <f t="shared" si="11"/>
        <v>..</v>
      </c>
      <c r="AB167" s="47" t="str">
        <f t="shared" si="11"/>
        <v>..</v>
      </c>
    </row>
    <row r="168" spans="1:28" x14ac:dyDescent="0.35">
      <c r="A168" s="50" t="s">
        <v>159</v>
      </c>
      <c r="B168" s="50" t="s">
        <v>395</v>
      </c>
      <c r="C168" s="47">
        <f t="shared" si="13"/>
        <v>6.0000000000000019E-2</v>
      </c>
      <c r="D168" s="47" t="str">
        <f t="shared" si="14"/>
        <v>..</v>
      </c>
      <c r="E168" s="47" t="str">
        <f t="shared" si="15"/>
        <v>..</v>
      </c>
      <c r="F168" s="50"/>
      <c r="G168" s="50"/>
      <c r="H168" s="50"/>
      <c r="I168" s="50"/>
      <c r="K168" s="1">
        <v>82</v>
      </c>
      <c r="L168" s="50">
        <v>7</v>
      </c>
      <c r="M168" s="50">
        <v>7</v>
      </c>
      <c r="N168" s="51" t="s">
        <v>227</v>
      </c>
      <c r="O168" s="51" t="s">
        <v>227</v>
      </c>
      <c r="P168" s="51" t="s">
        <v>227</v>
      </c>
      <c r="Q168" s="51" t="s">
        <v>227</v>
      </c>
      <c r="R168" s="51" t="s">
        <v>227</v>
      </c>
      <c r="U168" s="47">
        <f t="shared" si="12"/>
        <v>0.18000000000000005</v>
      </c>
      <c r="V168" s="47">
        <f t="shared" si="12"/>
        <v>0</v>
      </c>
      <c r="W168" s="47">
        <f t="shared" si="12"/>
        <v>0</v>
      </c>
      <c r="X168" s="47" t="str">
        <f t="shared" si="11"/>
        <v>..</v>
      </c>
      <c r="Y168" s="47" t="str">
        <f t="shared" si="11"/>
        <v>..</v>
      </c>
      <c r="Z168" s="47" t="str">
        <f t="shared" si="11"/>
        <v>..</v>
      </c>
      <c r="AA168" s="47" t="str">
        <f t="shared" si="11"/>
        <v>..</v>
      </c>
      <c r="AB168" s="47" t="str">
        <f t="shared" si="11"/>
        <v>..</v>
      </c>
    </row>
    <row r="169" spans="1:28" x14ac:dyDescent="0.35">
      <c r="A169" s="50" t="s">
        <v>195</v>
      </c>
      <c r="B169" s="50" t="s">
        <v>396</v>
      </c>
      <c r="C169" s="47">
        <f t="shared" si="13"/>
        <v>0.77888888888888896</v>
      </c>
      <c r="D169" s="47" t="str">
        <f t="shared" si="14"/>
        <v>..</v>
      </c>
      <c r="E169" s="47" t="str">
        <f t="shared" si="15"/>
        <v>..</v>
      </c>
      <c r="F169" s="50"/>
      <c r="G169" s="50"/>
      <c r="H169" s="50"/>
      <c r="I169" s="50"/>
      <c r="K169" s="1">
        <v>33</v>
      </c>
      <c r="L169" s="50">
        <v>2</v>
      </c>
      <c r="M169" s="50">
        <v>2</v>
      </c>
      <c r="N169" s="51" t="s">
        <v>227</v>
      </c>
      <c r="O169" s="51" t="s">
        <v>227</v>
      </c>
      <c r="P169" s="51" t="s">
        <v>227</v>
      </c>
      <c r="Q169" s="51" t="s">
        <v>227</v>
      </c>
      <c r="R169" s="51" t="s">
        <v>227</v>
      </c>
      <c r="U169" s="47">
        <f t="shared" si="12"/>
        <v>0.66999999999999993</v>
      </c>
      <c r="V169" s="47">
        <f t="shared" si="12"/>
        <v>0.83333333333333337</v>
      </c>
      <c r="W169" s="47">
        <f t="shared" si="12"/>
        <v>0.83333333333333337</v>
      </c>
      <c r="X169" s="47" t="str">
        <f t="shared" si="11"/>
        <v>..</v>
      </c>
      <c r="Y169" s="47" t="str">
        <f t="shared" si="11"/>
        <v>..</v>
      </c>
      <c r="Z169" s="47" t="str">
        <f t="shared" si="11"/>
        <v>..</v>
      </c>
      <c r="AA169" s="47" t="str">
        <f t="shared" si="11"/>
        <v>..</v>
      </c>
      <c r="AB169" s="47" t="str">
        <f t="shared" si="11"/>
        <v>..</v>
      </c>
    </row>
    <row r="170" spans="1:28" x14ac:dyDescent="0.35">
      <c r="A170" s="50" t="s">
        <v>93</v>
      </c>
      <c r="B170" s="50" t="s">
        <v>397</v>
      </c>
      <c r="C170" s="47">
        <f t="shared" si="13"/>
        <v>0.78222222222222226</v>
      </c>
      <c r="D170" s="47" t="str">
        <f t="shared" si="14"/>
        <v>..</v>
      </c>
      <c r="E170" s="47" t="str">
        <f t="shared" si="15"/>
        <v>..</v>
      </c>
      <c r="F170" s="50"/>
      <c r="G170" s="50"/>
      <c r="H170" s="50"/>
      <c r="I170" s="50"/>
      <c r="K170" s="1">
        <v>32</v>
      </c>
      <c r="L170" s="50">
        <v>2</v>
      </c>
      <c r="M170" s="50">
        <v>2</v>
      </c>
      <c r="N170" s="51" t="s">
        <v>227</v>
      </c>
      <c r="O170" s="51" t="s">
        <v>227</v>
      </c>
      <c r="P170" s="51" t="s">
        <v>227</v>
      </c>
      <c r="Q170" s="51" t="s">
        <v>227</v>
      </c>
      <c r="R170" s="51" t="s">
        <v>227</v>
      </c>
      <c r="U170" s="47">
        <f t="shared" si="12"/>
        <v>0.67999999999999994</v>
      </c>
      <c r="V170" s="47">
        <f t="shared" si="12"/>
        <v>0.83333333333333337</v>
      </c>
      <c r="W170" s="47">
        <f t="shared" si="12"/>
        <v>0.83333333333333337</v>
      </c>
      <c r="X170" s="47" t="str">
        <f t="shared" si="11"/>
        <v>..</v>
      </c>
      <c r="Y170" s="47" t="str">
        <f t="shared" si="11"/>
        <v>..</v>
      </c>
      <c r="Z170" s="47" t="str">
        <f t="shared" si="11"/>
        <v>..</v>
      </c>
      <c r="AA170" s="47" t="str">
        <f t="shared" si="11"/>
        <v>..</v>
      </c>
      <c r="AB170" s="47" t="str">
        <f t="shared" si="11"/>
        <v>..</v>
      </c>
    </row>
    <row r="171" spans="1:28" x14ac:dyDescent="0.35">
      <c r="A171" s="50" t="s">
        <v>160</v>
      </c>
      <c r="B171" s="50" t="s">
        <v>450</v>
      </c>
      <c r="C171" s="47">
        <f t="shared" si="13"/>
        <v>0.23777777777777775</v>
      </c>
      <c r="D171" s="47" t="str">
        <f t="shared" si="14"/>
        <v>..</v>
      </c>
      <c r="E171" s="47" t="str">
        <f t="shared" si="15"/>
        <v>..</v>
      </c>
      <c r="F171" s="50"/>
      <c r="G171" s="50"/>
      <c r="H171" s="50"/>
      <c r="I171" s="50"/>
      <c r="K171" s="1">
        <v>62</v>
      </c>
      <c r="L171" s="50">
        <v>6</v>
      </c>
      <c r="M171" s="50">
        <v>6</v>
      </c>
      <c r="N171" s="51" t="s">
        <v>227</v>
      </c>
      <c r="O171" s="51" t="s">
        <v>227</v>
      </c>
      <c r="P171" s="51" t="s">
        <v>227</v>
      </c>
      <c r="Q171" s="51" t="s">
        <v>227</v>
      </c>
      <c r="R171" s="51" t="s">
        <v>227</v>
      </c>
      <c r="U171" s="47">
        <f t="shared" si="12"/>
        <v>0.38</v>
      </c>
      <c r="V171" s="47">
        <f t="shared" si="12"/>
        <v>0.16666666666666663</v>
      </c>
      <c r="W171" s="47">
        <f t="shared" si="12"/>
        <v>0.16666666666666663</v>
      </c>
      <c r="X171" s="47" t="str">
        <f t="shared" si="11"/>
        <v>..</v>
      </c>
      <c r="Y171" s="47" t="str">
        <f t="shared" si="11"/>
        <v>..</v>
      </c>
      <c r="Z171" s="47" t="str">
        <f t="shared" si="11"/>
        <v>..</v>
      </c>
      <c r="AA171" s="47" t="str">
        <f t="shared" si="11"/>
        <v>..</v>
      </c>
      <c r="AB171" s="47" t="str">
        <f t="shared" si="11"/>
        <v>..</v>
      </c>
    </row>
    <row r="172" spans="1:28" x14ac:dyDescent="0.35">
      <c r="A172" s="50" t="s">
        <v>52</v>
      </c>
      <c r="B172" s="50" t="s">
        <v>398</v>
      </c>
      <c r="C172" s="47">
        <f t="shared" si="13"/>
        <v>0.90666666666666662</v>
      </c>
      <c r="D172" s="47" t="str">
        <f t="shared" si="14"/>
        <v>..</v>
      </c>
      <c r="E172" s="47" t="str">
        <f t="shared" si="15"/>
        <v>..</v>
      </c>
      <c r="F172" s="50"/>
      <c r="G172" s="50"/>
      <c r="H172" s="50"/>
      <c r="I172" s="50"/>
      <c r="K172" s="1">
        <v>28</v>
      </c>
      <c r="L172" s="50">
        <v>1</v>
      </c>
      <c r="M172" s="50">
        <v>1</v>
      </c>
      <c r="N172" s="51" t="s">
        <v>227</v>
      </c>
      <c r="O172" s="51" t="s">
        <v>227</v>
      </c>
      <c r="P172" s="51" t="s">
        <v>227</v>
      </c>
      <c r="Q172" s="51" t="s">
        <v>227</v>
      </c>
      <c r="R172" s="51" t="s">
        <v>227</v>
      </c>
      <c r="U172" s="47">
        <f t="shared" si="12"/>
        <v>0.72</v>
      </c>
      <c r="V172" s="47">
        <f t="shared" si="12"/>
        <v>1</v>
      </c>
      <c r="W172" s="47">
        <f t="shared" si="12"/>
        <v>1</v>
      </c>
      <c r="X172" s="47" t="str">
        <f t="shared" si="11"/>
        <v>..</v>
      </c>
      <c r="Y172" s="47" t="str">
        <f t="shared" si="11"/>
        <v>..</v>
      </c>
      <c r="Z172" s="47" t="str">
        <f t="shared" si="11"/>
        <v>..</v>
      </c>
      <c r="AA172" s="47" t="str">
        <f t="shared" si="11"/>
        <v>..</v>
      </c>
      <c r="AB172" s="47" t="str">
        <f t="shared" si="11"/>
        <v>..</v>
      </c>
    </row>
    <row r="173" spans="1:28" x14ac:dyDescent="0.35">
      <c r="A173" s="50" t="s">
        <v>101</v>
      </c>
      <c r="B173" s="50" t="s">
        <v>399</v>
      </c>
      <c r="C173" s="47">
        <f t="shared" si="13"/>
        <v>0.35777777777777775</v>
      </c>
      <c r="D173" s="47" t="str">
        <f t="shared" si="14"/>
        <v>..</v>
      </c>
      <c r="E173" s="47" t="str">
        <f t="shared" si="15"/>
        <v>..</v>
      </c>
      <c r="F173" s="50"/>
      <c r="G173" s="50"/>
      <c r="H173" s="50"/>
      <c r="I173" s="50"/>
      <c r="K173" s="1">
        <v>76</v>
      </c>
      <c r="L173" s="50">
        <v>5</v>
      </c>
      <c r="M173" s="50">
        <v>4</v>
      </c>
      <c r="N173" s="51" t="s">
        <v>227</v>
      </c>
      <c r="O173" s="51" t="s">
        <v>227</v>
      </c>
      <c r="P173" s="51" t="s">
        <v>227</v>
      </c>
      <c r="Q173" s="51" t="s">
        <v>227</v>
      </c>
      <c r="R173" s="51" t="s">
        <v>227</v>
      </c>
      <c r="U173" s="47">
        <f t="shared" si="12"/>
        <v>0.24</v>
      </c>
      <c r="V173" s="47">
        <f t="shared" si="12"/>
        <v>0.33333333333333337</v>
      </c>
      <c r="W173" s="47">
        <f t="shared" si="12"/>
        <v>0.5</v>
      </c>
      <c r="X173" s="47" t="str">
        <f t="shared" si="11"/>
        <v>..</v>
      </c>
      <c r="Y173" s="47" t="str">
        <f t="shared" si="11"/>
        <v>..</v>
      </c>
      <c r="Z173" s="47" t="str">
        <f t="shared" si="11"/>
        <v>..</v>
      </c>
      <c r="AA173" s="47" t="str">
        <f t="shared" si="11"/>
        <v>..</v>
      </c>
      <c r="AB173" s="47" t="str">
        <f t="shared" si="11"/>
        <v>..</v>
      </c>
    </row>
    <row r="174" spans="1:28" x14ac:dyDescent="0.35">
      <c r="A174" s="50" t="s">
        <v>152</v>
      </c>
      <c r="B174" s="50" t="s">
        <v>400</v>
      </c>
      <c r="C174" s="47">
        <f t="shared" si="13"/>
        <v>6.3333333333333311E-2</v>
      </c>
      <c r="D174" s="47" t="str">
        <f t="shared" si="14"/>
        <v>..</v>
      </c>
      <c r="E174" s="47" t="str">
        <f t="shared" si="15"/>
        <v>..</v>
      </c>
      <c r="F174" s="50"/>
      <c r="G174" s="50"/>
      <c r="H174" s="50"/>
      <c r="I174" s="50"/>
      <c r="K174" s="1">
        <v>81</v>
      </c>
      <c r="L174" s="50">
        <v>7</v>
      </c>
      <c r="M174" s="50">
        <v>7</v>
      </c>
      <c r="N174" s="51" t="s">
        <v>227</v>
      </c>
      <c r="O174" s="51" t="s">
        <v>227</v>
      </c>
      <c r="P174" s="51" t="s">
        <v>227</v>
      </c>
      <c r="Q174" s="51" t="s">
        <v>227</v>
      </c>
      <c r="R174" s="51" t="s">
        <v>227</v>
      </c>
      <c r="U174" s="47">
        <f t="shared" si="12"/>
        <v>0.18999999999999995</v>
      </c>
      <c r="V174" s="47">
        <f t="shared" si="12"/>
        <v>0</v>
      </c>
      <c r="W174" s="47">
        <f t="shared" si="12"/>
        <v>0</v>
      </c>
      <c r="X174" s="47" t="str">
        <f t="shared" si="11"/>
        <v>..</v>
      </c>
      <c r="Y174" s="47" t="str">
        <f t="shared" si="11"/>
        <v>..</v>
      </c>
      <c r="Z174" s="47" t="str">
        <f t="shared" si="11"/>
        <v>..</v>
      </c>
      <c r="AA174" s="47" t="str">
        <f t="shared" si="11"/>
        <v>..</v>
      </c>
      <c r="AB174" s="47" t="str">
        <f t="shared" si="11"/>
        <v>..</v>
      </c>
    </row>
    <row r="175" spans="1:28" x14ac:dyDescent="0.35">
      <c r="A175" s="50" t="s">
        <v>162</v>
      </c>
      <c r="B175" s="50" t="s">
        <v>401</v>
      </c>
      <c r="C175" s="47">
        <f t="shared" si="13"/>
        <v>0.79555555555555557</v>
      </c>
      <c r="D175" s="47" t="str">
        <f t="shared" si="14"/>
        <v>..</v>
      </c>
      <c r="E175" s="47" t="str">
        <f t="shared" si="15"/>
        <v>..</v>
      </c>
      <c r="F175" s="50"/>
      <c r="G175" s="50"/>
      <c r="H175" s="50"/>
      <c r="I175" s="50"/>
      <c r="K175" s="1">
        <v>28</v>
      </c>
      <c r="L175" s="50">
        <v>2</v>
      </c>
      <c r="M175" s="50">
        <v>2</v>
      </c>
      <c r="N175" s="51" t="s">
        <v>227</v>
      </c>
      <c r="O175" s="51" t="s">
        <v>227</v>
      </c>
      <c r="P175" s="51" t="s">
        <v>227</v>
      </c>
      <c r="Q175" s="51" t="s">
        <v>227</v>
      </c>
      <c r="R175" s="51" t="s">
        <v>227</v>
      </c>
      <c r="U175" s="47">
        <f t="shared" si="12"/>
        <v>0.72</v>
      </c>
      <c r="V175" s="47">
        <f t="shared" si="12"/>
        <v>0.83333333333333337</v>
      </c>
      <c r="W175" s="47">
        <f t="shared" si="12"/>
        <v>0.83333333333333337</v>
      </c>
      <c r="X175" s="47" t="str">
        <f t="shared" si="11"/>
        <v>..</v>
      </c>
      <c r="Y175" s="47" t="str">
        <f t="shared" si="11"/>
        <v>..</v>
      </c>
      <c r="Z175" s="47" t="str">
        <f t="shared" si="11"/>
        <v>..</v>
      </c>
      <c r="AA175" s="47" t="str">
        <f t="shared" si="11"/>
        <v>..</v>
      </c>
      <c r="AB175" s="47" t="str">
        <f t="shared" si="11"/>
        <v>..</v>
      </c>
    </row>
    <row r="176" spans="1:28" x14ac:dyDescent="0.35">
      <c r="A176" s="50" t="s">
        <v>166</v>
      </c>
      <c r="B176" s="50" t="s">
        <v>402</v>
      </c>
      <c r="C176" s="47">
        <f t="shared" si="13"/>
        <v>0.18444444444444444</v>
      </c>
      <c r="D176" s="47" t="str">
        <f t="shared" si="14"/>
        <v>..</v>
      </c>
      <c r="E176" s="47" t="str">
        <f t="shared" si="15"/>
        <v>..</v>
      </c>
      <c r="F176" s="50"/>
      <c r="G176" s="50"/>
      <c r="H176" s="50"/>
      <c r="I176" s="50"/>
      <c r="K176" s="1">
        <v>78</v>
      </c>
      <c r="L176" s="50">
        <v>7</v>
      </c>
      <c r="M176" s="50">
        <v>5</v>
      </c>
      <c r="N176" s="51" t="s">
        <v>227</v>
      </c>
      <c r="O176" s="51" t="s">
        <v>227</v>
      </c>
      <c r="P176" s="51" t="s">
        <v>227</v>
      </c>
      <c r="Q176" s="51" t="s">
        <v>227</v>
      </c>
      <c r="R176" s="51" t="s">
        <v>227</v>
      </c>
      <c r="U176" s="47">
        <f t="shared" si="12"/>
        <v>0.21999999999999997</v>
      </c>
      <c r="V176" s="47">
        <f t="shared" si="12"/>
        <v>0</v>
      </c>
      <c r="W176" s="47">
        <f t="shared" si="12"/>
        <v>0.33333333333333337</v>
      </c>
      <c r="X176" s="47" t="str">
        <f t="shared" si="11"/>
        <v>..</v>
      </c>
      <c r="Y176" s="47" t="str">
        <f t="shared" si="11"/>
        <v>..</v>
      </c>
      <c r="Z176" s="47" t="str">
        <f t="shared" si="11"/>
        <v>..</v>
      </c>
      <c r="AA176" s="47" t="str">
        <f t="shared" si="11"/>
        <v>..</v>
      </c>
      <c r="AB176" s="47" t="str">
        <f t="shared" si="11"/>
        <v>..</v>
      </c>
    </row>
    <row r="177" spans="1:29" x14ac:dyDescent="0.35">
      <c r="A177" s="50" t="s">
        <v>165</v>
      </c>
      <c r="B177" s="50" t="s">
        <v>403</v>
      </c>
      <c r="C177" s="47">
        <f t="shared" si="13"/>
        <v>0.96666666666666667</v>
      </c>
      <c r="D177" s="47" t="str">
        <f t="shared" si="14"/>
        <v>..</v>
      </c>
      <c r="E177" s="47" t="str">
        <f t="shared" si="15"/>
        <v>..</v>
      </c>
      <c r="F177" s="50"/>
      <c r="G177" s="50"/>
      <c r="H177" s="50"/>
      <c r="I177" s="50"/>
      <c r="K177" s="1">
        <v>10</v>
      </c>
      <c r="L177" s="50">
        <v>1</v>
      </c>
      <c r="M177" s="50">
        <v>1</v>
      </c>
      <c r="N177" s="51" t="s">
        <v>227</v>
      </c>
      <c r="O177" s="51" t="s">
        <v>227</v>
      </c>
      <c r="P177" s="51" t="s">
        <v>227</v>
      </c>
      <c r="Q177" s="51" t="s">
        <v>227</v>
      </c>
      <c r="R177" s="51" t="s">
        <v>227</v>
      </c>
      <c r="U177" s="47">
        <f t="shared" si="12"/>
        <v>0.9</v>
      </c>
      <c r="V177" s="47">
        <f t="shared" si="12"/>
        <v>1</v>
      </c>
      <c r="W177" s="47">
        <f t="shared" si="12"/>
        <v>1</v>
      </c>
      <c r="X177" s="47" t="str">
        <f t="shared" si="11"/>
        <v>..</v>
      </c>
      <c r="Y177" s="47" t="str">
        <f t="shared" si="11"/>
        <v>..</v>
      </c>
      <c r="Z177" s="47" t="str">
        <f t="shared" si="11"/>
        <v>..</v>
      </c>
      <c r="AA177" s="47" t="str">
        <f t="shared" si="11"/>
        <v>..</v>
      </c>
      <c r="AB177" s="47" t="str">
        <f t="shared" si="11"/>
        <v>..</v>
      </c>
    </row>
    <row r="178" spans="1:29" x14ac:dyDescent="0.35">
      <c r="A178" s="50" t="s">
        <v>30</v>
      </c>
      <c r="B178" s="50" t="s">
        <v>404</v>
      </c>
      <c r="C178" s="47">
        <f t="shared" si="13"/>
        <v>0.96</v>
      </c>
      <c r="D178" s="47" t="str">
        <f t="shared" si="14"/>
        <v>..</v>
      </c>
      <c r="E178" s="47" t="str">
        <f t="shared" si="15"/>
        <v>..</v>
      </c>
      <c r="F178" s="50"/>
      <c r="G178" s="50"/>
      <c r="H178" s="50"/>
      <c r="I178" s="50"/>
      <c r="K178" s="1">
        <v>12</v>
      </c>
      <c r="L178" s="50">
        <v>1</v>
      </c>
      <c r="M178" s="50">
        <v>1</v>
      </c>
      <c r="N178" s="51" t="s">
        <v>227</v>
      </c>
      <c r="O178" s="51" t="s">
        <v>227</v>
      </c>
      <c r="P178" s="51" t="s">
        <v>227</v>
      </c>
      <c r="Q178" s="51" t="s">
        <v>227</v>
      </c>
      <c r="R178" s="51" t="s">
        <v>227</v>
      </c>
      <c r="U178" s="47">
        <f t="shared" si="12"/>
        <v>0.88</v>
      </c>
      <c r="V178" s="47">
        <f t="shared" si="12"/>
        <v>1</v>
      </c>
      <c r="W178" s="47">
        <f t="shared" si="12"/>
        <v>1</v>
      </c>
      <c r="X178" s="47" t="str">
        <f t="shared" si="11"/>
        <v>..</v>
      </c>
      <c r="Y178" s="47" t="str">
        <f t="shared" si="11"/>
        <v>..</v>
      </c>
      <c r="Z178" s="47" t="str">
        <f t="shared" ref="Z178:AB205" si="16">IF(ISNUMBER(P178)=TRUE,Z$5*(P178-Z$4)/(Z$3-Z$4)+(1-Z$5)*(1-(P178-Z$4)/(Z$3-Z$4)),"..")</f>
        <v>..</v>
      </c>
      <c r="AA178" s="47" t="str">
        <f t="shared" si="16"/>
        <v>..</v>
      </c>
      <c r="AB178" s="47" t="str">
        <f t="shared" si="16"/>
        <v>..</v>
      </c>
    </row>
    <row r="179" spans="1:29" x14ac:dyDescent="0.35">
      <c r="A179" s="50" t="s">
        <v>168</v>
      </c>
      <c r="B179" s="50" t="s">
        <v>405</v>
      </c>
      <c r="C179" s="47">
        <f t="shared" si="13"/>
        <v>3.666666666666666E-2</v>
      </c>
      <c r="D179" s="47" t="str">
        <f t="shared" si="14"/>
        <v>..</v>
      </c>
      <c r="E179" s="47" t="str">
        <f t="shared" si="15"/>
        <v>..</v>
      </c>
      <c r="F179" s="50"/>
      <c r="G179" s="50"/>
      <c r="H179" s="50"/>
      <c r="I179" s="50"/>
      <c r="K179" s="1">
        <v>89</v>
      </c>
      <c r="L179" s="50">
        <v>7</v>
      </c>
      <c r="M179" s="50">
        <v>7</v>
      </c>
      <c r="N179" s="51" t="s">
        <v>227</v>
      </c>
      <c r="O179" s="51" t="s">
        <v>227</v>
      </c>
      <c r="P179" s="51" t="s">
        <v>227</v>
      </c>
      <c r="Q179" s="51" t="s">
        <v>227</v>
      </c>
      <c r="R179" s="51" t="s">
        <v>227</v>
      </c>
      <c r="U179" s="47">
        <f t="shared" si="12"/>
        <v>0.10999999999999999</v>
      </c>
      <c r="V179" s="47">
        <f t="shared" si="12"/>
        <v>0</v>
      </c>
      <c r="W179" s="47">
        <f t="shared" si="12"/>
        <v>0</v>
      </c>
      <c r="X179" s="47" t="str">
        <f t="shared" si="12"/>
        <v>..</v>
      </c>
      <c r="Y179" s="47" t="str">
        <f t="shared" si="12"/>
        <v>..</v>
      </c>
      <c r="Z179" s="47" t="str">
        <f t="shared" si="16"/>
        <v>..</v>
      </c>
      <c r="AA179" s="47" t="str">
        <f t="shared" si="16"/>
        <v>..</v>
      </c>
      <c r="AB179" s="47" t="str">
        <f t="shared" si="16"/>
        <v>..</v>
      </c>
    </row>
    <row r="180" spans="1:29" x14ac:dyDescent="0.35">
      <c r="A180" s="50" t="s">
        <v>180</v>
      </c>
      <c r="B180" s="50" t="s">
        <v>406</v>
      </c>
      <c r="C180" s="47">
        <f t="shared" si="13"/>
        <v>0.85777777777777775</v>
      </c>
      <c r="D180" s="47" t="str">
        <f t="shared" si="14"/>
        <v>..</v>
      </c>
      <c r="E180" s="47" t="str">
        <f t="shared" si="15"/>
        <v>..</v>
      </c>
      <c r="F180" s="50"/>
      <c r="G180" s="50"/>
      <c r="H180" s="50"/>
      <c r="I180" s="50"/>
      <c r="K180" s="1">
        <v>26</v>
      </c>
      <c r="L180" s="50">
        <v>1</v>
      </c>
      <c r="M180" s="50">
        <v>2</v>
      </c>
      <c r="N180" s="51" t="s">
        <v>227</v>
      </c>
      <c r="O180" s="51" t="s">
        <v>227</v>
      </c>
      <c r="P180" s="51" t="s">
        <v>227</v>
      </c>
      <c r="Q180" s="51" t="s">
        <v>227</v>
      </c>
      <c r="R180" s="51" t="s">
        <v>227</v>
      </c>
      <c r="U180" s="47">
        <f t="shared" si="12"/>
        <v>0.74</v>
      </c>
      <c r="V180" s="47">
        <f t="shared" si="12"/>
        <v>1</v>
      </c>
      <c r="W180" s="47">
        <f t="shared" si="12"/>
        <v>0.83333333333333337</v>
      </c>
      <c r="X180" s="47" t="str">
        <f t="shared" si="12"/>
        <v>..</v>
      </c>
      <c r="Y180" s="47" t="str">
        <f t="shared" si="12"/>
        <v>..</v>
      </c>
      <c r="Z180" s="47" t="str">
        <f t="shared" si="16"/>
        <v>..</v>
      </c>
      <c r="AA180" s="47" t="str">
        <f t="shared" si="16"/>
        <v>..</v>
      </c>
      <c r="AB180" s="47" t="str">
        <f t="shared" si="16"/>
        <v>..</v>
      </c>
    </row>
    <row r="181" spans="1:29" x14ac:dyDescent="0.35">
      <c r="A181" s="50" t="s">
        <v>172</v>
      </c>
      <c r="B181" s="50" t="s">
        <v>407</v>
      </c>
      <c r="C181" s="47">
        <f t="shared" si="13"/>
        <v>0.13749999999999998</v>
      </c>
      <c r="D181" s="47">
        <f t="shared" si="14"/>
        <v>0.125</v>
      </c>
      <c r="E181" s="47">
        <f t="shared" si="15"/>
        <v>0.125</v>
      </c>
      <c r="F181" s="50"/>
      <c r="G181" s="50"/>
      <c r="H181" s="50"/>
      <c r="I181" s="50"/>
      <c r="K181" s="1">
        <v>80</v>
      </c>
      <c r="L181" s="50">
        <v>6</v>
      </c>
      <c r="M181" s="50">
        <v>6</v>
      </c>
      <c r="N181" s="51">
        <v>6.25</v>
      </c>
      <c r="O181" s="51">
        <v>6.25</v>
      </c>
      <c r="P181" s="51">
        <v>6.25</v>
      </c>
      <c r="Q181" s="51">
        <v>6.25</v>
      </c>
      <c r="R181" s="51">
        <v>6.75</v>
      </c>
      <c r="U181" s="47">
        <f t="shared" si="12"/>
        <v>0.19999999999999996</v>
      </c>
      <c r="V181" s="47">
        <f t="shared" si="12"/>
        <v>0.16666666666666663</v>
      </c>
      <c r="W181" s="47">
        <f t="shared" si="12"/>
        <v>0.16666666666666663</v>
      </c>
      <c r="X181" s="47">
        <f t="shared" si="12"/>
        <v>0.125</v>
      </c>
      <c r="Y181" s="47">
        <f t="shared" si="12"/>
        <v>0.125</v>
      </c>
      <c r="Z181" s="47">
        <f t="shared" si="16"/>
        <v>0.125</v>
      </c>
      <c r="AA181" s="47">
        <f t="shared" si="16"/>
        <v>0.125</v>
      </c>
      <c r="AB181" s="47">
        <f t="shared" si="16"/>
        <v>4.166666666666663E-2</v>
      </c>
      <c r="AC181" s="1" t="s">
        <v>456</v>
      </c>
    </row>
    <row r="182" spans="1:29" x14ac:dyDescent="0.35">
      <c r="A182" s="50" t="s">
        <v>181</v>
      </c>
      <c r="B182" s="50" t="s">
        <v>408</v>
      </c>
      <c r="C182" s="47">
        <f t="shared" si="13"/>
        <v>0.59444444444444444</v>
      </c>
      <c r="D182" s="47" t="str">
        <f t="shared" si="14"/>
        <v>..</v>
      </c>
      <c r="E182" s="47" t="str">
        <f t="shared" si="15"/>
        <v>..</v>
      </c>
      <c r="F182" s="50"/>
      <c r="G182" s="50"/>
      <c r="H182" s="50"/>
      <c r="I182" s="50"/>
      <c r="K182" s="1">
        <v>55</v>
      </c>
      <c r="L182" s="50">
        <v>3</v>
      </c>
      <c r="M182" s="50">
        <v>3</v>
      </c>
      <c r="N182" s="51" t="s">
        <v>227</v>
      </c>
      <c r="O182" s="51" t="s">
        <v>227</v>
      </c>
      <c r="P182" s="51" t="s">
        <v>227</v>
      </c>
      <c r="Q182" s="51" t="s">
        <v>227</v>
      </c>
      <c r="R182" s="51" t="s">
        <v>227</v>
      </c>
      <c r="U182" s="47">
        <f t="shared" si="12"/>
        <v>0.44999999999999996</v>
      </c>
      <c r="V182" s="47">
        <f t="shared" si="12"/>
        <v>0.66666666666666674</v>
      </c>
      <c r="W182" s="47">
        <f t="shared" si="12"/>
        <v>0.66666666666666674</v>
      </c>
      <c r="X182" s="47" t="str">
        <f t="shared" si="12"/>
        <v>..</v>
      </c>
      <c r="Y182" s="47" t="str">
        <f t="shared" si="12"/>
        <v>..</v>
      </c>
      <c r="Z182" s="47" t="str">
        <f t="shared" si="16"/>
        <v>..</v>
      </c>
      <c r="AA182" s="47" t="str">
        <f t="shared" si="16"/>
        <v>..</v>
      </c>
      <c r="AB182" s="47" t="str">
        <f t="shared" si="16"/>
        <v>..</v>
      </c>
    </row>
    <row r="183" spans="1:29" x14ac:dyDescent="0.35">
      <c r="A183" s="50" t="s">
        <v>171</v>
      </c>
      <c r="B183" s="50" t="s">
        <v>409</v>
      </c>
      <c r="C183" s="47">
        <f t="shared" si="13"/>
        <v>0.45333333333333331</v>
      </c>
      <c r="D183" s="47" t="str">
        <f t="shared" si="14"/>
        <v>..</v>
      </c>
      <c r="E183" s="47" t="str">
        <f t="shared" si="15"/>
        <v>..</v>
      </c>
      <c r="F183" s="50"/>
      <c r="G183" s="50"/>
      <c r="H183" s="50"/>
      <c r="I183" s="50"/>
      <c r="K183" s="1">
        <v>64</v>
      </c>
      <c r="L183" s="50">
        <v>4</v>
      </c>
      <c r="M183" s="50">
        <v>4</v>
      </c>
      <c r="N183" s="51" t="s">
        <v>227</v>
      </c>
      <c r="O183" s="51" t="s">
        <v>227</v>
      </c>
      <c r="P183" s="51" t="s">
        <v>227</v>
      </c>
      <c r="Q183" s="51" t="s">
        <v>227</v>
      </c>
      <c r="R183" s="51" t="s">
        <v>227</v>
      </c>
      <c r="U183" s="47">
        <f t="shared" si="12"/>
        <v>0.36</v>
      </c>
      <c r="V183" s="47">
        <f t="shared" si="12"/>
        <v>0.5</v>
      </c>
      <c r="W183" s="47">
        <f t="shared" si="12"/>
        <v>0.5</v>
      </c>
      <c r="X183" s="47" t="str">
        <f t="shared" si="12"/>
        <v>..</v>
      </c>
      <c r="Y183" s="47" t="str">
        <f t="shared" si="12"/>
        <v>..</v>
      </c>
      <c r="Z183" s="47" t="str">
        <f t="shared" si="16"/>
        <v>..</v>
      </c>
      <c r="AA183" s="47" t="str">
        <f t="shared" si="16"/>
        <v>..</v>
      </c>
      <c r="AB183" s="47" t="str">
        <f t="shared" si="16"/>
        <v>..</v>
      </c>
    </row>
    <row r="184" spans="1:29" x14ac:dyDescent="0.35">
      <c r="A184" s="50" t="s">
        <v>170</v>
      </c>
      <c r="B184" s="50" t="s">
        <v>410</v>
      </c>
      <c r="C184" s="47">
        <f t="shared" si="13"/>
        <v>0.45</v>
      </c>
      <c r="D184" s="47" t="str">
        <f t="shared" si="14"/>
        <v>..</v>
      </c>
      <c r="E184" s="47" t="str">
        <f t="shared" si="15"/>
        <v>..</v>
      </c>
      <c r="F184" s="50"/>
      <c r="G184" s="50"/>
      <c r="H184" s="50"/>
      <c r="I184" s="50"/>
      <c r="K184" s="1">
        <v>65</v>
      </c>
      <c r="L184" s="50">
        <v>4</v>
      </c>
      <c r="M184" s="50">
        <v>4</v>
      </c>
      <c r="N184" s="51" t="s">
        <v>227</v>
      </c>
      <c r="O184" s="51" t="s">
        <v>227</v>
      </c>
      <c r="P184" s="51" t="s">
        <v>227</v>
      </c>
      <c r="Q184" s="51" t="s">
        <v>227</v>
      </c>
      <c r="R184" s="51" t="s">
        <v>227</v>
      </c>
      <c r="U184" s="47">
        <f t="shared" si="12"/>
        <v>0.35</v>
      </c>
      <c r="V184" s="47">
        <f t="shared" si="12"/>
        <v>0.5</v>
      </c>
      <c r="W184" s="47">
        <f t="shared" si="12"/>
        <v>0.5</v>
      </c>
      <c r="X184" s="47" t="str">
        <f t="shared" si="12"/>
        <v>..</v>
      </c>
      <c r="Y184" s="47" t="str">
        <f t="shared" si="12"/>
        <v>..</v>
      </c>
      <c r="Z184" s="47" t="str">
        <f t="shared" si="16"/>
        <v>..</v>
      </c>
      <c r="AA184" s="47" t="str">
        <f t="shared" si="16"/>
        <v>..</v>
      </c>
      <c r="AB184" s="47" t="str">
        <f t="shared" si="16"/>
        <v>..</v>
      </c>
    </row>
    <row r="185" spans="1:29" x14ac:dyDescent="0.35">
      <c r="A185" s="50" t="s">
        <v>175</v>
      </c>
      <c r="B185" s="50" t="s">
        <v>411</v>
      </c>
      <c r="C185" s="47">
        <f t="shared" si="13"/>
        <v>0.79222222222222227</v>
      </c>
      <c r="D185" s="47" t="str">
        <f t="shared" si="14"/>
        <v>..</v>
      </c>
      <c r="E185" s="47" t="str">
        <f t="shared" si="15"/>
        <v>..</v>
      </c>
      <c r="F185" s="50"/>
      <c r="G185" s="50"/>
      <c r="H185" s="50"/>
      <c r="I185" s="50"/>
      <c r="K185" s="1">
        <v>29</v>
      </c>
      <c r="L185" s="50">
        <v>2</v>
      </c>
      <c r="M185" s="50">
        <v>2</v>
      </c>
      <c r="N185" s="51" t="s">
        <v>227</v>
      </c>
      <c r="O185" s="51" t="s">
        <v>227</v>
      </c>
      <c r="P185" s="51" t="s">
        <v>227</v>
      </c>
      <c r="Q185" s="51" t="s">
        <v>227</v>
      </c>
      <c r="R185" s="51" t="s">
        <v>227</v>
      </c>
      <c r="U185" s="47">
        <f t="shared" si="12"/>
        <v>0.71</v>
      </c>
      <c r="V185" s="47">
        <f t="shared" si="12"/>
        <v>0.83333333333333337</v>
      </c>
      <c r="W185" s="47">
        <f t="shared" si="12"/>
        <v>0.83333333333333337</v>
      </c>
      <c r="X185" s="47" t="str">
        <f t="shared" si="12"/>
        <v>..</v>
      </c>
      <c r="Y185" s="47" t="str">
        <f t="shared" si="12"/>
        <v>..</v>
      </c>
      <c r="Z185" s="47" t="str">
        <f t="shared" si="16"/>
        <v>..</v>
      </c>
      <c r="AA185" s="47" t="str">
        <f t="shared" si="16"/>
        <v>..</v>
      </c>
      <c r="AB185" s="47" t="str">
        <f t="shared" si="16"/>
        <v>..</v>
      </c>
    </row>
    <row r="186" spans="1:29" x14ac:dyDescent="0.35">
      <c r="A186" s="50" t="s">
        <v>176</v>
      </c>
      <c r="B186" s="50" t="s">
        <v>412</v>
      </c>
      <c r="C186" s="47">
        <f t="shared" si="13"/>
        <v>0.80555555555555569</v>
      </c>
      <c r="D186" s="47" t="str">
        <f t="shared" si="14"/>
        <v>..</v>
      </c>
      <c r="E186" s="47" t="str">
        <f t="shared" si="15"/>
        <v>..</v>
      </c>
      <c r="F186" s="50"/>
      <c r="G186" s="50"/>
      <c r="H186" s="50"/>
      <c r="I186" s="50"/>
      <c r="K186" s="1">
        <v>25</v>
      </c>
      <c r="L186" s="50">
        <v>2</v>
      </c>
      <c r="M186" s="50">
        <v>2</v>
      </c>
      <c r="N186" s="51" t="s">
        <v>227</v>
      </c>
      <c r="O186" s="51" t="s">
        <v>227</v>
      </c>
      <c r="P186" s="51" t="s">
        <v>227</v>
      </c>
      <c r="Q186" s="51" t="s">
        <v>227</v>
      </c>
      <c r="R186" s="51" t="s">
        <v>227</v>
      </c>
      <c r="U186" s="47">
        <f t="shared" si="12"/>
        <v>0.75</v>
      </c>
      <c r="V186" s="47">
        <f t="shared" si="12"/>
        <v>0.83333333333333337</v>
      </c>
      <c r="W186" s="47">
        <f t="shared" si="12"/>
        <v>0.83333333333333337</v>
      </c>
      <c r="X186" s="47" t="str">
        <f t="shared" si="12"/>
        <v>..</v>
      </c>
      <c r="Y186" s="47" t="str">
        <f t="shared" si="12"/>
        <v>..</v>
      </c>
      <c r="Z186" s="47" t="str">
        <f t="shared" si="16"/>
        <v>..</v>
      </c>
      <c r="AA186" s="47" t="str">
        <f t="shared" si="16"/>
        <v>..</v>
      </c>
      <c r="AB186" s="47" t="str">
        <f t="shared" si="16"/>
        <v>..</v>
      </c>
    </row>
    <row r="187" spans="1:29" x14ac:dyDescent="0.35">
      <c r="A187" s="50" t="s">
        <v>177</v>
      </c>
      <c r="B187" s="50" t="s">
        <v>413</v>
      </c>
      <c r="C187" s="47">
        <f t="shared" si="13"/>
        <v>0.60111111111111115</v>
      </c>
      <c r="D187" s="47" t="str">
        <f t="shared" si="14"/>
        <v>..</v>
      </c>
      <c r="E187" s="47" t="str">
        <f t="shared" si="15"/>
        <v>..</v>
      </c>
      <c r="F187" s="50"/>
      <c r="G187" s="50"/>
      <c r="H187" s="50"/>
      <c r="I187" s="50"/>
      <c r="K187" s="1">
        <v>53</v>
      </c>
      <c r="L187" s="50">
        <v>3</v>
      </c>
      <c r="M187" s="50">
        <v>3</v>
      </c>
      <c r="N187" s="51" t="s">
        <v>227</v>
      </c>
      <c r="O187" s="51" t="s">
        <v>227</v>
      </c>
      <c r="P187" s="51" t="s">
        <v>227</v>
      </c>
      <c r="Q187" s="51" t="s">
        <v>227</v>
      </c>
      <c r="R187" s="51" t="s">
        <v>227</v>
      </c>
      <c r="U187" s="47">
        <f t="shared" ref="U187:Y205" si="17">IF(ISNUMBER(K187)=TRUE,U$5*(K187-U$4)/(U$3-U$4)+(1-U$5)*(1-(K187-U$4)/(U$3-U$4)),"..")</f>
        <v>0.47</v>
      </c>
      <c r="V187" s="47">
        <f t="shared" si="17"/>
        <v>0.66666666666666674</v>
      </c>
      <c r="W187" s="47">
        <f t="shared" si="17"/>
        <v>0.66666666666666674</v>
      </c>
      <c r="X187" s="47" t="str">
        <f t="shared" si="17"/>
        <v>..</v>
      </c>
      <c r="Y187" s="47" t="str">
        <f t="shared" si="17"/>
        <v>..</v>
      </c>
      <c r="Z187" s="47" t="str">
        <f t="shared" si="16"/>
        <v>..</v>
      </c>
      <c r="AA187" s="47" t="str">
        <f t="shared" si="16"/>
        <v>..</v>
      </c>
      <c r="AB187" s="47" t="str">
        <f t="shared" si="16"/>
        <v>..</v>
      </c>
    </row>
    <row r="188" spans="1:29" x14ac:dyDescent="0.35">
      <c r="A188" s="50" t="s">
        <v>178</v>
      </c>
      <c r="B188" s="50" t="s">
        <v>414</v>
      </c>
      <c r="C188" s="47">
        <f t="shared" si="13"/>
        <v>0.51555555555555566</v>
      </c>
      <c r="D188" s="47" t="str">
        <f t="shared" si="14"/>
        <v>..</v>
      </c>
      <c r="E188" s="47" t="str">
        <f t="shared" si="15"/>
        <v>..</v>
      </c>
      <c r="F188" s="50"/>
      <c r="G188" s="50"/>
      <c r="H188" s="50"/>
      <c r="I188" s="50"/>
      <c r="K188" s="1">
        <v>62</v>
      </c>
      <c r="L188" s="50">
        <v>3</v>
      </c>
      <c r="M188" s="50">
        <v>4</v>
      </c>
      <c r="N188" s="51" t="s">
        <v>227</v>
      </c>
      <c r="O188" s="51" t="s">
        <v>227</v>
      </c>
      <c r="P188" s="51" t="s">
        <v>227</v>
      </c>
      <c r="Q188" s="51" t="s">
        <v>227</v>
      </c>
      <c r="R188" s="51" t="s">
        <v>227</v>
      </c>
      <c r="U188" s="47">
        <f t="shared" si="17"/>
        <v>0.38</v>
      </c>
      <c r="V188" s="47">
        <f t="shared" si="17"/>
        <v>0.66666666666666674</v>
      </c>
      <c r="W188" s="47">
        <f t="shared" si="17"/>
        <v>0.5</v>
      </c>
      <c r="X188" s="47" t="str">
        <f t="shared" si="17"/>
        <v>..</v>
      </c>
      <c r="Y188" s="47" t="str">
        <f t="shared" si="17"/>
        <v>..</v>
      </c>
      <c r="Z188" s="47" t="str">
        <f t="shared" si="16"/>
        <v>..</v>
      </c>
      <c r="AA188" s="47" t="str">
        <f t="shared" si="16"/>
        <v>..</v>
      </c>
      <c r="AB188" s="47" t="str">
        <f t="shared" si="16"/>
        <v>..</v>
      </c>
    </row>
    <row r="189" spans="1:29" x14ac:dyDescent="0.35">
      <c r="A189" s="50" t="s">
        <v>173</v>
      </c>
      <c r="B189" s="50" t="s">
        <v>415</v>
      </c>
      <c r="C189" s="47">
        <f t="shared" si="13"/>
        <v>8.3333333333333402E-3</v>
      </c>
      <c r="D189" s="47">
        <f t="shared" si="14"/>
        <v>0</v>
      </c>
      <c r="E189" s="47">
        <f t="shared" si="15"/>
        <v>4.166666666666663E-2</v>
      </c>
      <c r="F189" s="50"/>
      <c r="G189" s="50"/>
      <c r="H189" s="50"/>
      <c r="I189" s="50"/>
      <c r="K189" s="1">
        <v>95</v>
      </c>
      <c r="L189" s="50">
        <v>7</v>
      </c>
      <c r="M189" s="50">
        <v>7</v>
      </c>
      <c r="N189" s="51">
        <v>6.75</v>
      </c>
      <c r="O189" s="51">
        <v>7</v>
      </c>
      <c r="P189" s="51">
        <v>7</v>
      </c>
      <c r="Q189" s="51">
        <v>7</v>
      </c>
      <c r="R189" s="51">
        <v>7</v>
      </c>
      <c r="U189" s="47">
        <f t="shared" si="17"/>
        <v>5.0000000000000044E-2</v>
      </c>
      <c r="V189" s="47">
        <f t="shared" si="17"/>
        <v>0</v>
      </c>
      <c r="W189" s="47">
        <f t="shared" si="17"/>
        <v>0</v>
      </c>
      <c r="X189" s="47">
        <f t="shared" si="17"/>
        <v>4.166666666666663E-2</v>
      </c>
      <c r="Y189" s="47">
        <f t="shared" si="17"/>
        <v>0</v>
      </c>
      <c r="Z189" s="47">
        <f t="shared" si="16"/>
        <v>0</v>
      </c>
      <c r="AA189" s="47">
        <f t="shared" si="16"/>
        <v>0</v>
      </c>
      <c r="AB189" s="47">
        <f t="shared" si="16"/>
        <v>0</v>
      </c>
    </row>
    <row r="190" spans="1:29" x14ac:dyDescent="0.35">
      <c r="A190" s="50" t="s">
        <v>179</v>
      </c>
      <c r="B190" s="50" t="s">
        <v>416</v>
      </c>
      <c r="C190" s="47">
        <f t="shared" si="13"/>
        <v>0.91</v>
      </c>
      <c r="D190" s="47" t="str">
        <f t="shared" si="14"/>
        <v>..</v>
      </c>
      <c r="E190" s="47" t="str">
        <f t="shared" si="15"/>
        <v>..</v>
      </c>
      <c r="F190" s="50"/>
      <c r="G190" s="50"/>
      <c r="H190" s="50"/>
      <c r="I190" s="50"/>
      <c r="K190" s="1">
        <v>27</v>
      </c>
      <c r="L190" s="50">
        <v>1</v>
      </c>
      <c r="M190" s="50">
        <v>1</v>
      </c>
      <c r="N190" s="51" t="s">
        <v>227</v>
      </c>
      <c r="O190" s="51" t="s">
        <v>227</v>
      </c>
      <c r="P190" s="51" t="s">
        <v>227</v>
      </c>
      <c r="Q190" s="51" t="s">
        <v>227</v>
      </c>
      <c r="R190" s="51" t="s">
        <v>227</v>
      </c>
      <c r="U190" s="47">
        <f t="shared" si="17"/>
        <v>0.73</v>
      </c>
      <c r="V190" s="47">
        <f t="shared" si="17"/>
        <v>1</v>
      </c>
      <c r="W190" s="47">
        <f t="shared" si="17"/>
        <v>1</v>
      </c>
      <c r="X190" s="47" t="str">
        <f t="shared" si="17"/>
        <v>..</v>
      </c>
      <c r="Y190" s="47" t="str">
        <f t="shared" si="17"/>
        <v>..</v>
      </c>
      <c r="Z190" s="47" t="str">
        <f t="shared" si="16"/>
        <v>..</v>
      </c>
      <c r="AA190" s="47" t="str">
        <f t="shared" si="16"/>
        <v>..</v>
      </c>
      <c r="AB190" s="47" t="str">
        <f t="shared" si="16"/>
        <v>..</v>
      </c>
    </row>
    <row r="191" spans="1:29" x14ac:dyDescent="0.35">
      <c r="A191" s="50" t="s">
        <v>182</v>
      </c>
      <c r="B191" s="50" t="s">
        <v>417</v>
      </c>
      <c r="C191" s="47">
        <f t="shared" si="13"/>
        <v>0.36222222222222222</v>
      </c>
      <c r="D191" s="47" t="str">
        <f t="shared" si="14"/>
        <v>..</v>
      </c>
      <c r="E191" s="47" t="str">
        <f t="shared" si="15"/>
        <v>..</v>
      </c>
      <c r="F191" s="50"/>
      <c r="G191" s="50"/>
      <c r="H191" s="50"/>
      <c r="I191" s="50"/>
      <c r="K191" s="1">
        <v>58</v>
      </c>
      <c r="L191" s="50">
        <v>6</v>
      </c>
      <c r="M191" s="50">
        <v>4</v>
      </c>
      <c r="N191" s="51" t="s">
        <v>227</v>
      </c>
      <c r="O191" s="51" t="s">
        <v>227</v>
      </c>
      <c r="P191" s="51" t="s">
        <v>227</v>
      </c>
      <c r="Q191" s="51" t="s">
        <v>227</v>
      </c>
      <c r="R191" s="51" t="s">
        <v>227</v>
      </c>
      <c r="U191" s="47">
        <f t="shared" si="17"/>
        <v>0.42000000000000004</v>
      </c>
      <c r="V191" s="47">
        <f t="shared" si="17"/>
        <v>0.16666666666666663</v>
      </c>
      <c r="W191" s="47">
        <f t="shared" si="17"/>
        <v>0.5</v>
      </c>
      <c r="X191" s="47" t="str">
        <f t="shared" si="17"/>
        <v>..</v>
      </c>
      <c r="Y191" s="47" t="str">
        <f t="shared" si="17"/>
        <v>..</v>
      </c>
      <c r="Z191" s="47" t="str">
        <f t="shared" si="16"/>
        <v>..</v>
      </c>
      <c r="AA191" s="47" t="str">
        <f t="shared" si="16"/>
        <v>..</v>
      </c>
      <c r="AB191" s="47" t="str">
        <f t="shared" si="16"/>
        <v>..</v>
      </c>
    </row>
    <row r="192" spans="1:29" x14ac:dyDescent="0.35">
      <c r="A192" s="50" t="s">
        <v>183</v>
      </c>
      <c r="B192" s="50" t="s">
        <v>418</v>
      </c>
      <c r="C192" s="47">
        <f t="shared" si="13"/>
        <v>0.54083333333333339</v>
      </c>
      <c r="D192" s="47">
        <f t="shared" si="14"/>
        <v>0.16666666666666663</v>
      </c>
      <c r="E192" s="47">
        <f t="shared" si="15"/>
        <v>0.125</v>
      </c>
      <c r="F192" s="50"/>
      <c r="G192" s="50"/>
      <c r="H192" s="50"/>
      <c r="I192" s="50"/>
      <c r="K192" s="1">
        <v>63</v>
      </c>
      <c r="L192" s="50">
        <v>4</v>
      </c>
      <c r="M192" s="50">
        <v>3</v>
      </c>
      <c r="N192" s="51">
        <v>6.25</v>
      </c>
      <c r="O192" s="51">
        <v>6</v>
      </c>
      <c r="P192" s="51">
        <v>4.25</v>
      </c>
      <c r="Q192" s="51">
        <v>2.5</v>
      </c>
      <c r="R192" s="51">
        <v>4</v>
      </c>
      <c r="U192" s="47">
        <f t="shared" si="17"/>
        <v>0.37</v>
      </c>
      <c r="V192" s="47">
        <f t="shared" si="17"/>
        <v>0.5</v>
      </c>
      <c r="W192" s="47">
        <f t="shared" si="17"/>
        <v>0.66666666666666674</v>
      </c>
      <c r="X192" s="47">
        <f t="shared" si="17"/>
        <v>0.125</v>
      </c>
      <c r="Y192" s="47">
        <f t="shared" si="17"/>
        <v>0.16666666666666663</v>
      </c>
      <c r="Z192" s="47">
        <f t="shared" si="16"/>
        <v>0.45833333333333337</v>
      </c>
      <c r="AA192" s="47">
        <f t="shared" si="16"/>
        <v>0.75</v>
      </c>
      <c r="AB192" s="47">
        <f t="shared" si="16"/>
        <v>0.5</v>
      </c>
    </row>
    <row r="193" spans="1:30" x14ac:dyDescent="0.35">
      <c r="A193" s="50" t="s">
        <v>4</v>
      </c>
      <c r="B193" s="50" t="s">
        <v>419</v>
      </c>
      <c r="C193" s="47">
        <f t="shared" si="13"/>
        <v>0.19111111111111109</v>
      </c>
      <c r="D193" s="47" t="str">
        <f t="shared" si="14"/>
        <v>..</v>
      </c>
      <c r="E193" s="47" t="str">
        <f t="shared" si="15"/>
        <v>..</v>
      </c>
      <c r="F193" s="50"/>
      <c r="G193" s="50"/>
      <c r="H193" s="50"/>
      <c r="I193" s="50"/>
      <c r="K193" s="1">
        <v>76</v>
      </c>
      <c r="L193" s="50">
        <v>6</v>
      </c>
      <c r="M193" s="50">
        <v>6</v>
      </c>
      <c r="N193" s="51" t="s">
        <v>227</v>
      </c>
      <c r="O193" s="51" t="s">
        <v>227</v>
      </c>
      <c r="P193" s="51" t="s">
        <v>227</v>
      </c>
      <c r="Q193" s="51" t="s">
        <v>227</v>
      </c>
      <c r="R193" s="51" t="s">
        <v>227</v>
      </c>
      <c r="U193" s="47">
        <f t="shared" si="17"/>
        <v>0.24</v>
      </c>
      <c r="V193" s="47">
        <f t="shared" si="17"/>
        <v>0.16666666666666663</v>
      </c>
      <c r="W193" s="47">
        <f t="shared" si="17"/>
        <v>0.16666666666666663</v>
      </c>
      <c r="X193" s="47" t="str">
        <f t="shared" si="17"/>
        <v>..</v>
      </c>
      <c r="Y193" s="47" t="str">
        <f t="shared" si="17"/>
        <v>..</v>
      </c>
      <c r="Z193" s="47" t="str">
        <f t="shared" si="16"/>
        <v>..</v>
      </c>
      <c r="AA193" s="47" t="str">
        <f t="shared" si="16"/>
        <v>..</v>
      </c>
      <c r="AB193" s="47" t="str">
        <f t="shared" si="16"/>
        <v>..</v>
      </c>
    </row>
    <row r="194" spans="1:30" x14ac:dyDescent="0.35">
      <c r="A194" s="50" t="s">
        <v>60</v>
      </c>
      <c r="B194" s="50" t="s">
        <v>420</v>
      </c>
      <c r="C194" s="47">
        <f t="shared" si="13"/>
        <v>0.92333333333333334</v>
      </c>
      <c r="D194" s="47" t="str">
        <f t="shared" si="14"/>
        <v>..</v>
      </c>
      <c r="E194" s="47" t="str">
        <f t="shared" si="15"/>
        <v>..</v>
      </c>
      <c r="F194" s="50"/>
      <c r="G194" s="50"/>
      <c r="H194" s="50"/>
      <c r="I194" s="50"/>
      <c r="K194" s="1">
        <v>23</v>
      </c>
      <c r="L194" s="50">
        <v>1</v>
      </c>
      <c r="M194" s="50">
        <v>1</v>
      </c>
      <c r="N194" s="51" t="s">
        <v>227</v>
      </c>
      <c r="O194" s="51" t="s">
        <v>227</v>
      </c>
      <c r="P194" s="51" t="s">
        <v>227</v>
      </c>
      <c r="Q194" s="51" t="s">
        <v>227</v>
      </c>
      <c r="R194" s="51" t="s">
        <v>227</v>
      </c>
      <c r="U194" s="47">
        <f t="shared" si="17"/>
        <v>0.77</v>
      </c>
      <c r="V194" s="47">
        <f t="shared" si="17"/>
        <v>1</v>
      </c>
      <c r="W194" s="47">
        <f t="shared" si="17"/>
        <v>1</v>
      </c>
      <c r="X194" s="47" t="str">
        <f t="shared" si="17"/>
        <v>..</v>
      </c>
      <c r="Y194" s="47" t="str">
        <f t="shared" si="17"/>
        <v>..</v>
      </c>
      <c r="Z194" s="47" t="str">
        <f t="shared" si="16"/>
        <v>..</v>
      </c>
      <c r="AA194" s="47" t="str">
        <f t="shared" si="16"/>
        <v>..</v>
      </c>
      <c r="AB194" s="47" t="str">
        <f t="shared" si="16"/>
        <v>..</v>
      </c>
    </row>
    <row r="195" spans="1:30" x14ac:dyDescent="0.35">
      <c r="A195" s="50" t="s">
        <v>185</v>
      </c>
      <c r="B195" s="50" t="s">
        <v>421</v>
      </c>
      <c r="C195" s="47">
        <f t="shared" si="13"/>
        <v>0.93</v>
      </c>
      <c r="D195" s="47" t="str">
        <f t="shared" si="14"/>
        <v>..</v>
      </c>
      <c r="E195" s="47" t="str">
        <f t="shared" si="15"/>
        <v>..</v>
      </c>
      <c r="F195" s="50"/>
      <c r="G195" s="50"/>
      <c r="H195" s="50"/>
      <c r="I195" s="50"/>
      <c r="K195" s="1">
        <v>21</v>
      </c>
      <c r="L195" s="50">
        <v>1</v>
      </c>
      <c r="M195" s="50">
        <v>1</v>
      </c>
      <c r="N195" s="51" t="s">
        <v>227</v>
      </c>
      <c r="O195" s="51" t="s">
        <v>227</v>
      </c>
      <c r="P195" s="51" t="s">
        <v>227</v>
      </c>
      <c r="Q195" s="51" t="s">
        <v>227</v>
      </c>
      <c r="R195" s="51" t="s">
        <v>227</v>
      </c>
      <c r="U195" s="47">
        <f t="shared" si="17"/>
        <v>0.79</v>
      </c>
      <c r="V195" s="47">
        <f t="shared" si="17"/>
        <v>1</v>
      </c>
      <c r="W195" s="47">
        <f t="shared" si="17"/>
        <v>1</v>
      </c>
      <c r="X195" s="47" t="str">
        <f t="shared" si="17"/>
        <v>..</v>
      </c>
      <c r="Y195" s="47" t="str">
        <f t="shared" si="17"/>
        <v>..</v>
      </c>
      <c r="Z195" s="47" t="str">
        <f t="shared" si="16"/>
        <v>..</v>
      </c>
      <c r="AA195" s="47" t="str">
        <f t="shared" si="16"/>
        <v>..</v>
      </c>
      <c r="AB195" s="47" t="str">
        <f t="shared" si="16"/>
        <v>..</v>
      </c>
    </row>
    <row r="196" spans="1:30" x14ac:dyDescent="0.35">
      <c r="A196" s="50" t="s">
        <v>184</v>
      </c>
      <c r="B196" s="50" t="s">
        <v>422</v>
      </c>
      <c r="C196" s="47">
        <f t="shared" si="13"/>
        <v>0.91333333333333344</v>
      </c>
      <c r="D196" s="47" t="str">
        <f t="shared" si="14"/>
        <v>..</v>
      </c>
      <c r="E196" s="47" t="str">
        <f t="shared" si="15"/>
        <v>..</v>
      </c>
      <c r="F196" s="50"/>
      <c r="G196" s="50"/>
      <c r="H196" s="50"/>
      <c r="I196" s="50"/>
      <c r="K196" s="1">
        <v>26</v>
      </c>
      <c r="L196" s="50">
        <v>1</v>
      </c>
      <c r="M196" s="50">
        <v>1</v>
      </c>
      <c r="N196" s="51" t="s">
        <v>227</v>
      </c>
      <c r="O196" s="51" t="s">
        <v>227</v>
      </c>
      <c r="P196" s="51" t="s">
        <v>227</v>
      </c>
      <c r="Q196" s="51" t="s">
        <v>227</v>
      </c>
      <c r="R196" s="51" t="s">
        <v>227</v>
      </c>
      <c r="U196" s="47">
        <f t="shared" si="17"/>
        <v>0.74</v>
      </c>
      <c r="V196" s="47">
        <f t="shared" si="17"/>
        <v>1</v>
      </c>
      <c r="W196" s="47">
        <f t="shared" si="17"/>
        <v>1</v>
      </c>
      <c r="X196" s="47" t="str">
        <f t="shared" si="17"/>
        <v>..</v>
      </c>
      <c r="Y196" s="47" t="str">
        <f t="shared" si="17"/>
        <v>..</v>
      </c>
      <c r="Z196" s="47" t="str">
        <f t="shared" si="16"/>
        <v>..</v>
      </c>
      <c r="AA196" s="47" t="str">
        <f t="shared" si="16"/>
        <v>..</v>
      </c>
      <c r="AB196" s="47" t="str">
        <f t="shared" si="16"/>
        <v>..</v>
      </c>
    </row>
    <row r="197" spans="1:30" x14ac:dyDescent="0.35">
      <c r="A197" s="50" t="s">
        <v>186</v>
      </c>
      <c r="B197" s="50" t="s">
        <v>423</v>
      </c>
      <c r="C197" s="47">
        <f t="shared" si="13"/>
        <v>8.3333333333333402E-3</v>
      </c>
      <c r="D197" s="47">
        <f t="shared" si="14"/>
        <v>0</v>
      </c>
      <c r="E197" s="47">
        <f t="shared" si="15"/>
        <v>4.166666666666663E-2</v>
      </c>
      <c r="F197" s="50"/>
      <c r="G197" s="50"/>
      <c r="H197" s="50"/>
      <c r="I197" s="50"/>
      <c r="K197" s="1">
        <v>95</v>
      </c>
      <c r="L197" s="50">
        <v>7</v>
      </c>
      <c r="M197" s="50">
        <v>7</v>
      </c>
      <c r="N197" s="51">
        <v>6.75</v>
      </c>
      <c r="O197" s="51">
        <v>7</v>
      </c>
      <c r="P197" s="51">
        <v>7</v>
      </c>
      <c r="Q197" s="51">
        <v>7</v>
      </c>
      <c r="R197" s="51">
        <v>7</v>
      </c>
      <c r="U197" s="47">
        <f t="shared" si="17"/>
        <v>5.0000000000000044E-2</v>
      </c>
      <c r="V197" s="47">
        <f t="shared" si="17"/>
        <v>0</v>
      </c>
      <c r="W197" s="47">
        <f t="shared" si="17"/>
        <v>0</v>
      </c>
      <c r="X197" s="47">
        <f t="shared" si="17"/>
        <v>4.166666666666663E-2</v>
      </c>
      <c r="Y197" s="47">
        <f t="shared" si="17"/>
        <v>0</v>
      </c>
      <c r="Z197" s="47">
        <f t="shared" si="16"/>
        <v>0</v>
      </c>
      <c r="AA197" s="47">
        <f t="shared" si="16"/>
        <v>0</v>
      </c>
      <c r="AB197" s="47">
        <f t="shared" si="16"/>
        <v>0</v>
      </c>
    </row>
    <row r="198" spans="1:30" x14ac:dyDescent="0.35">
      <c r="A198" s="50" t="s">
        <v>190</v>
      </c>
      <c r="B198" s="50" t="s">
        <v>424</v>
      </c>
      <c r="C198" s="47">
        <f t="shared" si="13"/>
        <v>0.80555555555555569</v>
      </c>
      <c r="D198" s="47" t="str">
        <f t="shared" si="14"/>
        <v>..</v>
      </c>
      <c r="E198" s="47" t="str">
        <f t="shared" si="15"/>
        <v>..</v>
      </c>
      <c r="F198" s="50"/>
      <c r="G198" s="50"/>
      <c r="H198" s="50"/>
      <c r="I198" s="50"/>
      <c r="K198" s="1">
        <v>25</v>
      </c>
      <c r="L198" s="50">
        <v>2</v>
      </c>
      <c r="M198" s="50">
        <v>2</v>
      </c>
      <c r="N198" s="51" t="s">
        <v>227</v>
      </c>
      <c r="O198" s="51" t="s">
        <v>227</v>
      </c>
      <c r="P198" s="51" t="s">
        <v>227</v>
      </c>
      <c r="Q198" s="51" t="s">
        <v>227</v>
      </c>
      <c r="R198" s="51" t="s">
        <v>227</v>
      </c>
      <c r="U198" s="47">
        <f t="shared" si="17"/>
        <v>0.75</v>
      </c>
      <c r="V198" s="47">
        <f t="shared" si="17"/>
        <v>0.83333333333333337</v>
      </c>
      <c r="W198" s="47">
        <f t="shared" si="17"/>
        <v>0.83333333333333337</v>
      </c>
      <c r="X198" s="47" t="str">
        <f t="shared" si="17"/>
        <v>..</v>
      </c>
      <c r="Y198" s="47" t="str">
        <f t="shared" si="17"/>
        <v>..</v>
      </c>
      <c r="Z198" s="47" t="str">
        <f t="shared" si="16"/>
        <v>..</v>
      </c>
      <c r="AA198" s="47" t="str">
        <f t="shared" si="16"/>
        <v>..</v>
      </c>
      <c r="AB198" s="47" t="str">
        <f t="shared" si="16"/>
        <v>..</v>
      </c>
    </row>
    <row r="199" spans="1:30" x14ac:dyDescent="0.35">
      <c r="A199" s="50" t="s">
        <v>188</v>
      </c>
      <c r="B199" s="50" t="s">
        <v>425</v>
      </c>
      <c r="C199" s="47">
        <f t="shared" si="13"/>
        <v>0.29555555555555557</v>
      </c>
      <c r="D199" s="47" t="str">
        <f t="shared" si="14"/>
        <v>..</v>
      </c>
      <c r="E199" s="47" t="str">
        <f t="shared" si="15"/>
        <v>..</v>
      </c>
      <c r="F199" s="50"/>
      <c r="G199" s="50"/>
      <c r="H199" s="50"/>
      <c r="I199" s="50"/>
      <c r="K199" s="1">
        <v>78</v>
      </c>
      <c r="L199" s="50">
        <v>5</v>
      </c>
      <c r="M199" s="50">
        <v>5</v>
      </c>
      <c r="N199" s="51" t="s">
        <v>227</v>
      </c>
      <c r="O199" s="51" t="s">
        <v>227</v>
      </c>
      <c r="P199" s="51" t="s">
        <v>227</v>
      </c>
      <c r="Q199" s="51" t="s">
        <v>227</v>
      </c>
      <c r="R199" s="51" t="s">
        <v>227</v>
      </c>
      <c r="U199" s="47">
        <f t="shared" si="17"/>
        <v>0.21999999999999997</v>
      </c>
      <c r="V199" s="47">
        <f t="shared" si="17"/>
        <v>0.33333333333333337</v>
      </c>
      <c r="W199" s="47">
        <f t="shared" si="17"/>
        <v>0.33333333333333337</v>
      </c>
      <c r="X199" s="47" t="str">
        <f t="shared" si="17"/>
        <v>..</v>
      </c>
      <c r="Y199" s="47" t="str">
        <f t="shared" si="17"/>
        <v>..</v>
      </c>
      <c r="Z199" s="47" t="str">
        <f t="shared" si="16"/>
        <v>..</v>
      </c>
      <c r="AA199" s="47" t="str">
        <f t="shared" si="16"/>
        <v>..</v>
      </c>
      <c r="AB199" s="47" t="str">
        <f t="shared" si="16"/>
        <v>..</v>
      </c>
    </row>
    <row r="200" spans="1:30" x14ac:dyDescent="0.35">
      <c r="A200" s="50" t="s">
        <v>189</v>
      </c>
      <c r="B200" s="50" t="s">
        <v>426</v>
      </c>
      <c r="C200" s="47">
        <f t="shared" si="13"/>
        <v>0.16444444444444448</v>
      </c>
      <c r="D200" s="47" t="str">
        <f t="shared" si="14"/>
        <v>..</v>
      </c>
      <c r="E200" s="47" t="str">
        <f t="shared" si="15"/>
        <v>..</v>
      </c>
      <c r="F200" s="50"/>
      <c r="G200" s="50"/>
      <c r="H200" s="50"/>
      <c r="I200" s="50"/>
      <c r="K200" s="1">
        <v>84</v>
      </c>
      <c r="L200" s="50">
        <v>7</v>
      </c>
      <c r="M200" s="50">
        <v>5</v>
      </c>
      <c r="N200" s="51" t="s">
        <v>227</v>
      </c>
      <c r="O200" s="51" t="s">
        <v>227</v>
      </c>
      <c r="P200" s="51" t="s">
        <v>227</v>
      </c>
      <c r="Q200" s="51" t="s">
        <v>227</v>
      </c>
      <c r="R200" s="51" t="s">
        <v>227</v>
      </c>
      <c r="U200" s="47">
        <f t="shared" si="17"/>
        <v>0.16000000000000003</v>
      </c>
      <c r="V200" s="47">
        <f t="shared" si="17"/>
        <v>0</v>
      </c>
      <c r="W200" s="47">
        <f t="shared" si="17"/>
        <v>0.33333333333333337</v>
      </c>
      <c r="X200" s="47" t="str">
        <f t="shared" si="17"/>
        <v>..</v>
      </c>
      <c r="Y200" s="47" t="str">
        <f t="shared" si="17"/>
        <v>..</v>
      </c>
      <c r="Z200" s="47" t="str">
        <f t="shared" si="16"/>
        <v>..</v>
      </c>
      <c r="AA200" s="47" t="str">
        <f t="shared" si="16"/>
        <v>..</v>
      </c>
      <c r="AB200" s="47" t="str">
        <f t="shared" si="16"/>
        <v>..</v>
      </c>
    </row>
    <row r="201" spans="1:30" x14ac:dyDescent="0.35">
      <c r="A201" s="50" t="s">
        <v>191</v>
      </c>
      <c r="B201" s="1" t="s">
        <v>522</v>
      </c>
      <c r="C201" s="47">
        <f t="shared" ref="C201:C205" si="18">IF(ISNUMBER(AVERAGE(U201:W201,Z201:AB201)),AVERAGE(U201:W201,Z201:AB201),"..")</f>
        <v>0.22666666666666668</v>
      </c>
      <c r="D201" s="47" t="str">
        <f t="shared" ref="D201:D205" si="19">+Y201</f>
        <v>..</v>
      </c>
      <c r="E201" s="47" t="str">
        <f t="shared" ref="E201:E205" si="20">+X201</f>
        <v>..</v>
      </c>
      <c r="F201" s="50"/>
      <c r="G201" s="50"/>
      <c r="H201" s="50"/>
      <c r="I201" s="50"/>
      <c r="K201" s="1">
        <v>82</v>
      </c>
      <c r="L201" s="50">
        <v>6</v>
      </c>
      <c r="M201" s="50">
        <v>5</v>
      </c>
      <c r="N201" s="51" t="s">
        <v>227</v>
      </c>
      <c r="O201" s="51" t="s">
        <v>227</v>
      </c>
      <c r="P201" s="51" t="s">
        <v>227</v>
      </c>
      <c r="Q201" s="51" t="s">
        <v>227</v>
      </c>
      <c r="R201" s="51" t="s">
        <v>227</v>
      </c>
      <c r="S201" s="1" t="s">
        <v>456</v>
      </c>
      <c r="U201" s="47">
        <f t="shared" si="17"/>
        <v>0.18000000000000005</v>
      </c>
      <c r="V201" s="47">
        <f t="shared" si="17"/>
        <v>0.16666666666666663</v>
      </c>
      <c r="W201" s="47">
        <f t="shared" si="17"/>
        <v>0.33333333333333337</v>
      </c>
      <c r="X201" s="47" t="str">
        <f t="shared" si="17"/>
        <v>..</v>
      </c>
      <c r="Y201" s="47" t="str">
        <f t="shared" si="17"/>
        <v>..</v>
      </c>
      <c r="Z201" s="47" t="str">
        <f t="shared" si="16"/>
        <v>..</v>
      </c>
      <c r="AA201" s="47" t="str">
        <f t="shared" si="16"/>
        <v>..</v>
      </c>
      <c r="AB201" s="47" t="str">
        <f t="shared" si="16"/>
        <v>..</v>
      </c>
      <c r="AD201" s="1" t="s">
        <v>456</v>
      </c>
    </row>
    <row r="202" spans="1:30" x14ac:dyDescent="0.35">
      <c r="A202" s="44" t="s">
        <v>193</v>
      </c>
      <c r="B202" s="44" t="s">
        <v>427</v>
      </c>
      <c r="C202" s="47">
        <f t="shared" si="18"/>
        <v>0.19111111111111109</v>
      </c>
      <c r="D202" s="47" t="str">
        <f t="shared" si="19"/>
        <v>..</v>
      </c>
      <c r="E202" s="47" t="str">
        <f t="shared" si="20"/>
        <v>..</v>
      </c>
      <c r="G202" s="50"/>
      <c r="H202" s="50"/>
      <c r="I202" s="50"/>
      <c r="K202" s="1">
        <v>76</v>
      </c>
      <c r="L202" s="50">
        <v>6</v>
      </c>
      <c r="M202" s="50">
        <v>6</v>
      </c>
      <c r="N202" s="51" t="s">
        <v>227</v>
      </c>
      <c r="O202" s="51" t="s">
        <v>227</v>
      </c>
      <c r="P202" s="51" t="s">
        <v>227</v>
      </c>
      <c r="Q202" s="51" t="s">
        <v>227</v>
      </c>
      <c r="R202" s="51" t="s">
        <v>227</v>
      </c>
      <c r="U202" s="47">
        <f t="shared" si="17"/>
        <v>0.24</v>
      </c>
      <c r="V202" s="47">
        <f t="shared" si="17"/>
        <v>0.16666666666666663</v>
      </c>
      <c r="W202" s="47">
        <f t="shared" si="17"/>
        <v>0.16666666666666663</v>
      </c>
      <c r="X202" s="47" t="str">
        <f t="shared" si="17"/>
        <v>..</v>
      </c>
      <c r="Y202" s="47" t="str">
        <f t="shared" si="17"/>
        <v>..</v>
      </c>
      <c r="Z202" s="47" t="str">
        <f t="shared" si="16"/>
        <v>..</v>
      </c>
      <c r="AA202" s="47" t="str">
        <f t="shared" si="16"/>
        <v>..</v>
      </c>
      <c r="AB202" s="47" t="str">
        <f t="shared" si="16"/>
        <v>..</v>
      </c>
    </row>
    <row r="203" spans="1:30" x14ac:dyDescent="0.35">
      <c r="A203" s="44" t="s">
        <v>196</v>
      </c>
      <c r="B203" s="44" t="s">
        <v>428</v>
      </c>
      <c r="C203" s="47">
        <f t="shared" si="18"/>
        <v>0.51888888888888884</v>
      </c>
      <c r="D203" s="47" t="str">
        <f t="shared" si="19"/>
        <v>..</v>
      </c>
      <c r="E203" s="47" t="str">
        <f t="shared" si="20"/>
        <v>..</v>
      </c>
      <c r="K203" s="1">
        <v>61</v>
      </c>
      <c r="L203" s="50">
        <v>3</v>
      </c>
      <c r="M203" s="50">
        <v>4</v>
      </c>
      <c r="N203" s="51" t="s">
        <v>227</v>
      </c>
      <c r="O203" s="51" t="s">
        <v>227</v>
      </c>
      <c r="P203" s="51" t="s">
        <v>227</v>
      </c>
      <c r="Q203" s="51" t="s">
        <v>227</v>
      </c>
      <c r="R203" s="51" t="s">
        <v>227</v>
      </c>
      <c r="U203" s="47">
        <f t="shared" si="17"/>
        <v>0.39</v>
      </c>
      <c r="V203" s="47">
        <f t="shared" si="17"/>
        <v>0.66666666666666674</v>
      </c>
      <c r="W203" s="47">
        <f t="shared" si="17"/>
        <v>0.5</v>
      </c>
      <c r="X203" s="47" t="str">
        <f t="shared" si="17"/>
        <v>..</v>
      </c>
      <c r="Y203" s="47" t="str">
        <f t="shared" si="17"/>
        <v>..</v>
      </c>
      <c r="Z203" s="47" t="str">
        <f t="shared" si="16"/>
        <v>..</v>
      </c>
      <c r="AA203" s="47" t="str">
        <f t="shared" si="16"/>
        <v>..</v>
      </c>
      <c r="AB203" s="47" t="str">
        <f t="shared" si="16"/>
        <v>..</v>
      </c>
    </row>
    <row r="204" spans="1:30" x14ac:dyDescent="0.35">
      <c r="A204" s="44" t="s">
        <v>197</v>
      </c>
      <c r="B204" s="44" t="s">
        <v>429</v>
      </c>
      <c r="C204" s="47">
        <f t="shared" si="18"/>
        <v>0.25666666666666665</v>
      </c>
      <c r="D204" s="47" t="str">
        <f t="shared" si="19"/>
        <v>..</v>
      </c>
      <c r="E204" s="47" t="str">
        <f t="shared" si="20"/>
        <v>..</v>
      </c>
      <c r="K204" s="1">
        <v>73</v>
      </c>
      <c r="L204" s="50">
        <v>5</v>
      </c>
      <c r="M204" s="50">
        <v>6</v>
      </c>
      <c r="N204" s="51" t="s">
        <v>227</v>
      </c>
      <c r="O204" s="51" t="s">
        <v>227</v>
      </c>
      <c r="P204" s="51" t="s">
        <v>227</v>
      </c>
      <c r="Q204" s="51" t="s">
        <v>227</v>
      </c>
      <c r="R204" s="51" t="s">
        <v>227</v>
      </c>
      <c r="U204" s="47">
        <f t="shared" si="17"/>
        <v>0.27</v>
      </c>
      <c r="V204" s="47">
        <f t="shared" si="17"/>
        <v>0.33333333333333337</v>
      </c>
      <c r="W204" s="47">
        <f t="shared" si="17"/>
        <v>0.16666666666666663</v>
      </c>
      <c r="X204" s="47" t="str">
        <f t="shared" si="17"/>
        <v>..</v>
      </c>
      <c r="Y204" s="47" t="str">
        <f t="shared" si="17"/>
        <v>..</v>
      </c>
      <c r="Z204" s="47" t="str">
        <f t="shared" si="16"/>
        <v>..</v>
      </c>
      <c r="AA204" s="47" t="str">
        <f t="shared" si="16"/>
        <v>..</v>
      </c>
      <c r="AB204" s="47" t="str">
        <f t="shared" si="16"/>
        <v>..</v>
      </c>
    </row>
    <row r="205" spans="1:30" x14ac:dyDescent="0.35">
      <c r="A205" s="50" t="s">
        <v>143</v>
      </c>
      <c r="B205" s="50" t="s">
        <v>381</v>
      </c>
      <c r="C205" s="47">
        <f t="shared" si="18"/>
        <v>0.91666666666666674</v>
      </c>
      <c r="D205" s="47" t="str">
        <f t="shared" si="19"/>
        <v>..</v>
      </c>
      <c r="E205" s="47" t="str">
        <f t="shared" si="20"/>
        <v>..</v>
      </c>
      <c r="K205" s="1" t="e">
        <v>#N/A</v>
      </c>
      <c r="L205" s="50">
        <v>1</v>
      </c>
      <c r="M205" s="50">
        <v>2</v>
      </c>
      <c r="N205" s="51" t="s">
        <v>227</v>
      </c>
      <c r="O205" s="51" t="s">
        <v>227</v>
      </c>
      <c r="P205" s="51" t="s">
        <v>227</v>
      </c>
      <c r="Q205" s="51" t="s">
        <v>227</v>
      </c>
      <c r="R205" s="51" t="s">
        <v>227</v>
      </c>
      <c r="U205" s="75" t="str">
        <f t="shared" si="17"/>
        <v>..</v>
      </c>
      <c r="V205" s="47">
        <f t="shared" si="17"/>
        <v>1</v>
      </c>
      <c r="W205" s="47">
        <f t="shared" si="17"/>
        <v>0.83333333333333337</v>
      </c>
      <c r="X205" s="47" t="str">
        <f t="shared" si="17"/>
        <v>..</v>
      </c>
      <c r="Y205" s="47" t="str">
        <f t="shared" si="17"/>
        <v>..</v>
      </c>
      <c r="Z205" s="47" t="str">
        <f t="shared" si="16"/>
        <v>..</v>
      </c>
      <c r="AA205" s="47" t="str">
        <f t="shared" si="16"/>
        <v>..</v>
      </c>
      <c r="AB205" s="47" t="str">
        <f t="shared" si="16"/>
        <v>..</v>
      </c>
    </row>
    <row r="206" spans="1:30" x14ac:dyDescent="0.35">
      <c r="B206" s="44" t="s">
        <v>456</v>
      </c>
      <c r="C206" s="47"/>
      <c r="D206" s="47"/>
      <c r="E206" s="47"/>
      <c r="H206" s="47"/>
      <c r="K206" s="1"/>
      <c r="L206" s="50"/>
      <c r="M206" s="50"/>
      <c r="N206" s="51"/>
      <c r="O206" s="51"/>
      <c r="P206" s="51"/>
      <c r="Q206" s="51"/>
      <c r="R206" s="51"/>
    </row>
    <row r="207" spans="1:30" x14ac:dyDescent="0.35">
      <c r="C207" s="47"/>
      <c r="D207" s="47"/>
      <c r="E207" s="47"/>
      <c r="H207" s="47"/>
      <c r="K207" s="1">
        <f>COUNT(K8:K205)</f>
        <v>197</v>
      </c>
      <c r="L207" s="1">
        <f t="shared" ref="L207:N207" si="21">COUNT(L8:L205)</f>
        <v>198</v>
      </c>
      <c r="M207" s="1">
        <f t="shared" si="21"/>
        <v>198</v>
      </c>
      <c r="N207" s="1">
        <f t="shared" si="21"/>
        <v>29</v>
      </c>
      <c r="O207" s="51"/>
      <c r="P207" s="51"/>
      <c r="Q207" s="51"/>
      <c r="R207" s="51"/>
    </row>
    <row r="208" spans="1:30" x14ac:dyDescent="0.35">
      <c r="C208" s="47"/>
      <c r="D208" s="47"/>
      <c r="E208" s="47"/>
      <c r="H208" s="47"/>
      <c r="K208" s="1"/>
      <c r="L208" s="50"/>
      <c r="M208" s="50"/>
      <c r="N208" s="51"/>
      <c r="O208" s="51"/>
      <c r="P208" s="51"/>
      <c r="Q208" s="51"/>
      <c r="R208" s="51"/>
    </row>
    <row r="209" spans="3:18" x14ac:dyDescent="0.35">
      <c r="C209" s="47"/>
      <c r="D209" s="47"/>
      <c r="E209" s="47"/>
      <c r="H209" s="47"/>
      <c r="K209" s="1"/>
      <c r="L209" s="50"/>
      <c r="M209" s="50"/>
      <c r="N209" s="51"/>
      <c r="O209" s="51"/>
      <c r="P209" s="51"/>
      <c r="Q209" s="51"/>
      <c r="R209" s="51"/>
    </row>
    <row r="210" spans="3:18" x14ac:dyDescent="0.35">
      <c r="C210" s="47"/>
      <c r="D210" s="47"/>
      <c r="E210" s="47"/>
      <c r="H210" s="47"/>
      <c r="K210" s="1"/>
      <c r="L210" s="50"/>
      <c r="M210" s="50"/>
      <c r="N210" s="51"/>
      <c r="O210" s="51"/>
      <c r="P210" s="51"/>
      <c r="Q210" s="51"/>
      <c r="R210" s="51"/>
    </row>
    <row r="211" spans="3:18" x14ac:dyDescent="0.35">
      <c r="C211" s="47"/>
      <c r="D211" s="47"/>
      <c r="E211" s="47"/>
      <c r="K211" s="1"/>
      <c r="L211" s="50"/>
      <c r="M211" s="50"/>
      <c r="N211" s="51"/>
      <c r="O211" s="51"/>
      <c r="P211" s="51"/>
      <c r="Q211" s="51"/>
      <c r="R211" s="51"/>
    </row>
    <row r="212" spans="3:18" x14ac:dyDescent="0.35">
      <c r="C212" s="47"/>
      <c r="D212" s="47"/>
      <c r="E212" s="47"/>
      <c r="K212" s="1"/>
      <c r="L212" s="50"/>
      <c r="M212" s="50"/>
      <c r="N212" s="51"/>
      <c r="O212" s="51"/>
      <c r="P212" s="51"/>
      <c r="Q212" s="51"/>
      <c r="R212" s="51"/>
    </row>
    <row r="213" spans="3:18" x14ac:dyDescent="0.35">
      <c r="K213" s="1"/>
      <c r="L213" s="50"/>
      <c r="M213" s="50"/>
      <c r="N213" s="51"/>
      <c r="O213" s="51"/>
      <c r="P213" s="51"/>
      <c r="Q213" s="51"/>
      <c r="R213" s="51"/>
    </row>
    <row r="214" spans="3:18" x14ac:dyDescent="0.35">
      <c r="K214" s="1"/>
      <c r="L214" s="50"/>
      <c r="M214" s="50"/>
      <c r="N214" s="51"/>
      <c r="O214" s="51"/>
      <c r="P214" s="51"/>
      <c r="Q214" s="51"/>
      <c r="R214" s="51"/>
    </row>
    <row r="215" spans="3:18" x14ac:dyDescent="0.35">
      <c r="K215" s="1"/>
      <c r="L215" s="50"/>
      <c r="M215" s="50"/>
      <c r="N215" s="51"/>
      <c r="O215" s="51"/>
      <c r="P215" s="51"/>
      <c r="Q215" s="51"/>
      <c r="R215" s="51"/>
    </row>
    <row r="216" spans="3:18" x14ac:dyDescent="0.35">
      <c r="K216" s="1"/>
      <c r="L216" s="50"/>
      <c r="M216" s="50"/>
      <c r="N216" s="51"/>
      <c r="O216" s="51"/>
      <c r="P216" s="51"/>
      <c r="Q216" s="51"/>
      <c r="R216" s="51"/>
    </row>
    <row r="217" spans="3:18" x14ac:dyDescent="0.35">
      <c r="K217" s="1"/>
      <c r="L217" s="50"/>
      <c r="M217" s="50"/>
      <c r="N217" s="51"/>
      <c r="O217" s="51"/>
      <c r="P217" s="51"/>
      <c r="Q217" s="51"/>
      <c r="R217" s="51"/>
    </row>
    <row r="218" spans="3:18" x14ac:dyDescent="0.35">
      <c r="K218" s="1"/>
      <c r="L218" s="50"/>
      <c r="M218" s="50"/>
      <c r="N218" s="51"/>
      <c r="O218" s="51"/>
      <c r="P218" s="51"/>
      <c r="Q218" s="51"/>
      <c r="R218" s="51"/>
    </row>
    <row r="219" spans="3:18" x14ac:dyDescent="0.35">
      <c r="K219" s="1"/>
      <c r="L219" s="50"/>
      <c r="M219" s="50"/>
      <c r="N219" s="51"/>
      <c r="O219" s="51"/>
      <c r="P219" s="51"/>
      <c r="Q219" s="51"/>
      <c r="R219" s="51"/>
    </row>
    <row r="220" spans="3:18" x14ac:dyDescent="0.35">
      <c r="K220" s="1"/>
      <c r="L220" s="50"/>
      <c r="M220" s="50"/>
      <c r="N220" s="51"/>
      <c r="O220" s="51"/>
      <c r="P220" s="51"/>
      <c r="Q220" s="51"/>
      <c r="R220" s="51"/>
    </row>
    <row r="221" spans="3:18" x14ac:dyDescent="0.35">
      <c r="K221" s="1"/>
      <c r="L221" s="50"/>
      <c r="M221" s="50"/>
      <c r="N221" s="51"/>
      <c r="O221" s="51"/>
      <c r="P221" s="51"/>
      <c r="Q221" s="51"/>
      <c r="R221" s="51"/>
    </row>
    <row r="222" spans="3:18" x14ac:dyDescent="0.35">
      <c r="K222" s="1"/>
      <c r="L222" s="50"/>
      <c r="M222" s="50"/>
      <c r="N222" s="51"/>
      <c r="O222" s="51"/>
      <c r="P222" s="51"/>
      <c r="Q222" s="51"/>
      <c r="R222" s="51"/>
    </row>
    <row r="223" spans="3:18" x14ac:dyDescent="0.35">
      <c r="K223" s="1"/>
      <c r="L223" s="50"/>
      <c r="M223" s="50"/>
      <c r="N223" s="51"/>
      <c r="O223" s="51"/>
      <c r="P223" s="51"/>
      <c r="Q223" s="51"/>
      <c r="R223" s="51"/>
    </row>
    <row r="224" spans="3:18" x14ac:dyDescent="0.35">
      <c r="K224" s="1"/>
      <c r="L224" s="50"/>
      <c r="M224" s="50"/>
      <c r="N224" s="51"/>
      <c r="O224" s="51"/>
      <c r="P224" s="51"/>
      <c r="Q224" s="51"/>
      <c r="R224" s="51"/>
    </row>
    <row r="225" spans="11:18" x14ac:dyDescent="0.35">
      <c r="K225" s="1"/>
      <c r="L225" s="50"/>
      <c r="M225" s="50"/>
      <c r="N225" s="51"/>
      <c r="O225" s="51"/>
      <c r="P225" s="51"/>
      <c r="Q225" s="51"/>
      <c r="R225" s="51"/>
    </row>
    <row r="226" spans="11:18" x14ac:dyDescent="0.35">
      <c r="K226" s="1"/>
      <c r="L226" s="50"/>
      <c r="M226" s="50"/>
      <c r="N226" s="51"/>
      <c r="O226" s="51"/>
      <c r="P226" s="51"/>
      <c r="Q226" s="51"/>
      <c r="R226" s="51"/>
    </row>
    <row r="227" spans="11:18" x14ac:dyDescent="0.35">
      <c r="K227" s="1"/>
      <c r="L227" s="50"/>
      <c r="M227" s="50"/>
      <c r="N227" s="51"/>
      <c r="O227" s="51"/>
      <c r="P227" s="51"/>
      <c r="Q227" s="51"/>
      <c r="R227" s="51"/>
    </row>
    <row r="228" spans="11:18" x14ac:dyDescent="0.35">
      <c r="K228" s="1"/>
      <c r="L228" s="50"/>
      <c r="M228" s="50"/>
      <c r="N228" s="51"/>
      <c r="O228" s="51"/>
      <c r="P228" s="51"/>
      <c r="Q228" s="51"/>
      <c r="R228" s="51"/>
    </row>
    <row r="229" spans="11:18" x14ac:dyDescent="0.35">
      <c r="K229" s="1"/>
      <c r="L229" s="50"/>
      <c r="M229" s="50"/>
      <c r="N229" s="51"/>
      <c r="O229" s="51"/>
      <c r="P229" s="51"/>
      <c r="Q229" s="51"/>
      <c r="R229" s="51"/>
    </row>
    <row r="230" spans="11:18" x14ac:dyDescent="0.35">
      <c r="K230" s="1"/>
      <c r="L230" s="50"/>
      <c r="M230" s="50"/>
      <c r="N230" s="51"/>
      <c r="O230" s="51"/>
      <c r="P230" s="51"/>
      <c r="Q230" s="51"/>
      <c r="R230" s="51"/>
    </row>
    <row r="231" spans="11:18" x14ac:dyDescent="0.35">
      <c r="K231" s="1"/>
      <c r="L231" s="50"/>
      <c r="M231" s="50"/>
      <c r="N231" s="51"/>
      <c r="O231" s="51"/>
      <c r="P231" s="51"/>
      <c r="Q231" s="51"/>
      <c r="R231" s="51"/>
    </row>
    <row r="232" spans="11:18" x14ac:dyDescent="0.35">
      <c r="K232" s="1"/>
      <c r="L232" s="50"/>
      <c r="M232" s="50"/>
      <c r="N232" s="51"/>
      <c r="O232" s="51"/>
      <c r="P232" s="51"/>
      <c r="Q232" s="51"/>
      <c r="R232" s="51"/>
    </row>
    <row r="233" spans="11:18" x14ac:dyDescent="0.35">
      <c r="K233" s="1"/>
      <c r="L233" s="50"/>
      <c r="M233" s="50"/>
      <c r="N233" s="51"/>
      <c r="O233" s="51"/>
      <c r="P233" s="51"/>
      <c r="Q233" s="51"/>
      <c r="R233" s="51"/>
    </row>
    <row r="234" spans="11:18" x14ac:dyDescent="0.35">
      <c r="K234" s="1"/>
      <c r="L234" s="50"/>
      <c r="M234" s="50"/>
      <c r="N234" s="51"/>
      <c r="O234" s="51"/>
      <c r="P234" s="51"/>
      <c r="Q234" s="51"/>
      <c r="R234" s="51"/>
    </row>
    <row r="235" spans="11:18" x14ac:dyDescent="0.35">
      <c r="K235" s="1"/>
      <c r="L235" s="50"/>
      <c r="M235" s="50"/>
      <c r="N235" s="51"/>
      <c r="O235" s="51"/>
      <c r="P235" s="51"/>
      <c r="Q235" s="51"/>
      <c r="R235" s="51"/>
    </row>
    <row r="236" spans="11:18" x14ac:dyDescent="0.35">
      <c r="K236" s="1"/>
      <c r="L236" s="50"/>
      <c r="M236" s="50"/>
      <c r="N236" s="51"/>
      <c r="O236" s="51"/>
      <c r="P236" s="51"/>
      <c r="Q236" s="51"/>
      <c r="R236" s="51"/>
    </row>
    <row r="237" spans="11:18" x14ac:dyDescent="0.35">
      <c r="K237" s="1"/>
      <c r="L237" s="50"/>
      <c r="M237" s="50"/>
      <c r="N237" s="51"/>
      <c r="O237" s="51"/>
      <c r="P237" s="51"/>
      <c r="Q237" s="51"/>
      <c r="R237" s="51"/>
    </row>
    <row r="238" spans="11:18" x14ac:dyDescent="0.35">
      <c r="K238" s="1"/>
      <c r="L238" s="50"/>
      <c r="M238" s="50"/>
      <c r="N238" s="51"/>
      <c r="O238" s="51"/>
      <c r="P238" s="51"/>
      <c r="Q238" s="51"/>
      <c r="R238" s="51"/>
    </row>
    <row r="239" spans="11:18" x14ac:dyDescent="0.35">
      <c r="K239" s="1"/>
      <c r="L239" s="50"/>
      <c r="M239" s="50"/>
      <c r="N239" s="51"/>
      <c r="O239" s="51"/>
      <c r="P239" s="51"/>
      <c r="Q239" s="51"/>
      <c r="R239" s="51"/>
    </row>
    <row r="240" spans="11:18" x14ac:dyDescent="0.35">
      <c r="K240" s="1"/>
      <c r="L240" s="50"/>
      <c r="M240" s="50"/>
      <c r="N240" s="51"/>
      <c r="O240" s="51"/>
      <c r="P240" s="51"/>
      <c r="Q240" s="51"/>
      <c r="R240" s="51"/>
    </row>
    <row r="241" spans="11:18" x14ac:dyDescent="0.35">
      <c r="K241" s="1"/>
      <c r="L241" s="50"/>
      <c r="M241" s="50"/>
      <c r="N241" s="51"/>
      <c r="O241" s="51"/>
      <c r="P241" s="51"/>
      <c r="Q241" s="51"/>
      <c r="R241" s="51"/>
    </row>
    <row r="242" spans="11:18" x14ac:dyDescent="0.35">
      <c r="K242" s="1"/>
      <c r="L242" s="50"/>
      <c r="M242" s="50"/>
      <c r="N242" s="51"/>
      <c r="O242" s="51"/>
      <c r="P242" s="51"/>
      <c r="Q242" s="51"/>
      <c r="R242" s="51"/>
    </row>
    <row r="243" spans="11:18" x14ac:dyDescent="0.35">
      <c r="K243" s="1"/>
      <c r="L243" s="50"/>
      <c r="M243" s="50"/>
      <c r="N243" s="51"/>
      <c r="O243" s="51"/>
      <c r="P243" s="51"/>
      <c r="Q243" s="51"/>
      <c r="R243" s="51"/>
    </row>
    <row r="244" spans="11:18" x14ac:dyDescent="0.35">
      <c r="K244" s="1"/>
      <c r="L244" s="50"/>
      <c r="M244" s="50"/>
      <c r="N244" s="51"/>
      <c r="O244" s="51"/>
      <c r="P244" s="51"/>
      <c r="Q244" s="51"/>
      <c r="R244" s="51"/>
    </row>
    <row r="245" spans="11:18" x14ac:dyDescent="0.35">
      <c r="K245" s="1"/>
      <c r="L245" s="50"/>
      <c r="M245" s="50"/>
      <c r="N245" s="51"/>
      <c r="O245" s="51"/>
      <c r="P245" s="51"/>
      <c r="Q245" s="51"/>
      <c r="R245" s="51"/>
    </row>
    <row r="246" spans="11:18" x14ac:dyDescent="0.35">
      <c r="K246" s="1"/>
      <c r="L246" s="50"/>
      <c r="M246" s="50"/>
      <c r="N246" s="51"/>
      <c r="O246" s="51"/>
      <c r="P246" s="51"/>
      <c r="Q246" s="51"/>
      <c r="R246" s="51"/>
    </row>
    <row r="247" spans="11:18" x14ac:dyDescent="0.35">
      <c r="K247" s="1"/>
      <c r="L247" s="50"/>
      <c r="M247" s="50"/>
      <c r="N247" s="51"/>
      <c r="O247" s="51"/>
      <c r="P247" s="51"/>
      <c r="Q247" s="51"/>
      <c r="R247" s="51"/>
    </row>
    <row r="248" spans="11:18" x14ac:dyDescent="0.35">
      <c r="K248" s="1"/>
      <c r="L248" s="50"/>
      <c r="M248" s="50"/>
      <c r="N248" s="51"/>
      <c r="O248" s="51"/>
      <c r="P248" s="51"/>
      <c r="Q248" s="51"/>
      <c r="R248" s="51"/>
    </row>
    <row r="249" spans="11:18" x14ac:dyDescent="0.35">
      <c r="K249" s="1"/>
      <c r="L249" s="50"/>
      <c r="M249" s="50"/>
      <c r="N249" s="51"/>
      <c r="O249" s="51"/>
      <c r="P249" s="51"/>
      <c r="Q249" s="51"/>
      <c r="R249" s="51"/>
    </row>
    <row r="250" spans="11:18" x14ac:dyDescent="0.35">
      <c r="K250" s="1"/>
      <c r="L250" s="50"/>
      <c r="M250" s="50"/>
      <c r="N250" s="51"/>
      <c r="O250" s="51"/>
      <c r="P250" s="51"/>
      <c r="Q250" s="51"/>
      <c r="R250" s="51"/>
    </row>
    <row r="251" spans="11:18" x14ac:dyDescent="0.35">
      <c r="K251" s="1"/>
      <c r="L251" s="50"/>
      <c r="M251" s="50"/>
      <c r="N251" s="51"/>
      <c r="O251" s="51"/>
      <c r="P251" s="51"/>
      <c r="Q251" s="51"/>
      <c r="R251" s="51"/>
    </row>
    <row r="252" spans="11:18" x14ac:dyDescent="0.35">
      <c r="K252" s="1"/>
      <c r="L252" s="50"/>
      <c r="M252" s="50"/>
      <c r="N252" s="51"/>
      <c r="O252" s="51"/>
      <c r="P252" s="51"/>
      <c r="Q252" s="51"/>
      <c r="R252" s="51"/>
    </row>
    <row r="253" spans="11:18" x14ac:dyDescent="0.35">
      <c r="K253" s="1"/>
      <c r="L253" s="50"/>
      <c r="M253" s="50"/>
      <c r="N253" s="51"/>
      <c r="O253" s="51"/>
      <c r="P253" s="51"/>
      <c r="Q253" s="51"/>
      <c r="R253" s="51"/>
    </row>
    <row r="254" spans="11:18" x14ac:dyDescent="0.35">
      <c r="K254" s="1"/>
      <c r="L254" s="50"/>
      <c r="M254" s="50"/>
      <c r="N254" s="51"/>
      <c r="O254" s="51"/>
      <c r="P254" s="51"/>
      <c r="Q254" s="51"/>
      <c r="R254" s="51"/>
    </row>
    <row r="255" spans="11:18" x14ac:dyDescent="0.35">
      <c r="K255" s="1"/>
      <c r="L255" s="50"/>
      <c r="M255" s="50"/>
      <c r="N255" s="51"/>
      <c r="O255" s="51"/>
      <c r="P255" s="51"/>
      <c r="Q255" s="51"/>
      <c r="R255" s="51"/>
    </row>
    <row r="256" spans="11:18" x14ac:dyDescent="0.35">
      <c r="K256" s="1"/>
      <c r="L256" s="50"/>
      <c r="M256" s="50"/>
      <c r="N256" s="51"/>
      <c r="O256" s="51"/>
      <c r="P256" s="51"/>
      <c r="Q256" s="51"/>
      <c r="R256" s="51"/>
    </row>
    <row r="257" spans="11:18" x14ac:dyDescent="0.35">
      <c r="K257" s="1"/>
      <c r="L257" s="50"/>
      <c r="M257" s="50"/>
      <c r="N257" s="51"/>
      <c r="O257" s="51"/>
      <c r="P257" s="51"/>
      <c r="Q257" s="51"/>
      <c r="R257" s="51"/>
    </row>
    <row r="258" spans="11:18" x14ac:dyDescent="0.35">
      <c r="K258" s="1"/>
      <c r="L258" s="50"/>
      <c r="M258" s="50"/>
      <c r="N258" s="51"/>
      <c r="O258" s="51"/>
      <c r="P258" s="51"/>
      <c r="Q258" s="51"/>
      <c r="R258" s="51"/>
    </row>
    <row r="259" spans="11:18" x14ac:dyDescent="0.35">
      <c r="K259" s="1"/>
      <c r="L259" s="50"/>
      <c r="M259" s="50"/>
      <c r="N259" s="51"/>
      <c r="O259" s="51"/>
      <c r="P259" s="51"/>
      <c r="Q259" s="51"/>
      <c r="R259" s="51"/>
    </row>
    <row r="260" spans="11:18" x14ac:dyDescent="0.35">
      <c r="K260" s="1"/>
      <c r="L260" s="50"/>
      <c r="M260" s="50"/>
      <c r="N260" s="51"/>
      <c r="O260" s="51"/>
      <c r="P260" s="51"/>
      <c r="Q260" s="51"/>
      <c r="R260" s="51"/>
    </row>
    <row r="261" spans="11:18" x14ac:dyDescent="0.35">
      <c r="K261" s="1"/>
      <c r="L261" s="50"/>
      <c r="M261" s="50"/>
      <c r="N261" s="51"/>
      <c r="O261" s="51"/>
      <c r="P261" s="51"/>
      <c r="Q261" s="51"/>
      <c r="R261" s="51"/>
    </row>
    <row r="262" spans="11:18" x14ac:dyDescent="0.35">
      <c r="K262" s="1"/>
      <c r="L262" s="50"/>
      <c r="M262" s="50"/>
      <c r="N262" s="51"/>
      <c r="O262" s="51"/>
      <c r="P262" s="51"/>
      <c r="Q262" s="51"/>
      <c r="R262" s="51"/>
    </row>
    <row r="263" spans="11:18" x14ac:dyDescent="0.35">
      <c r="K263" s="1"/>
      <c r="L263" s="50"/>
      <c r="M263" s="50"/>
      <c r="N263" s="51"/>
      <c r="O263" s="51"/>
      <c r="P263" s="51"/>
      <c r="Q263" s="51"/>
      <c r="R263" s="51"/>
    </row>
    <row r="264" spans="11:18" x14ac:dyDescent="0.35">
      <c r="K264" s="1"/>
      <c r="L264" s="50"/>
      <c r="M264" s="50"/>
      <c r="N264" s="51"/>
      <c r="O264" s="51"/>
      <c r="P264" s="51"/>
      <c r="Q264" s="51"/>
      <c r="R264" s="51"/>
    </row>
    <row r="265" spans="11:18" x14ac:dyDescent="0.35">
      <c r="K265" s="1"/>
      <c r="L265" s="50"/>
      <c r="M265" s="50"/>
      <c r="N265" s="51"/>
      <c r="O265" s="51"/>
      <c r="P265" s="51"/>
      <c r="Q265" s="51"/>
      <c r="R265" s="51"/>
    </row>
    <row r="266" spans="11:18" x14ac:dyDescent="0.35">
      <c r="K266" s="1"/>
      <c r="L266" s="50"/>
      <c r="M266" s="50"/>
      <c r="N266" s="51"/>
      <c r="O266" s="51"/>
      <c r="P266" s="51"/>
      <c r="Q266" s="51"/>
      <c r="R266" s="51"/>
    </row>
    <row r="267" spans="11:18" x14ac:dyDescent="0.35">
      <c r="K267" s="1"/>
      <c r="L267" s="50"/>
      <c r="M267" s="50"/>
      <c r="N267" s="51"/>
      <c r="O267" s="51"/>
      <c r="P267" s="51"/>
      <c r="Q267" s="51"/>
      <c r="R267" s="51"/>
    </row>
    <row r="268" spans="11:18" x14ac:dyDescent="0.35">
      <c r="K268" s="1"/>
      <c r="L268" s="50"/>
      <c r="M268" s="50"/>
      <c r="N268" s="51"/>
      <c r="O268" s="51"/>
      <c r="P268" s="51"/>
      <c r="Q268" s="51"/>
      <c r="R268" s="51"/>
    </row>
    <row r="269" spans="11:18" x14ac:dyDescent="0.35">
      <c r="K269" s="1"/>
      <c r="L269" s="50"/>
      <c r="M269" s="50"/>
      <c r="N269" s="51"/>
      <c r="O269" s="51"/>
      <c r="P269" s="51"/>
      <c r="Q269" s="51"/>
      <c r="R269" s="51"/>
    </row>
    <row r="270" spans="11:18" x14ac:dyDescent="0.35">
      <c r="K270" s="1"/>
      <c r="L270" s="50"/>
      <c r="M270" s="50"/>
      <c r="N270" s="51"/>
      <c r="O270" s="51"/>
      <c r="P270" s="51"/>
      <c r="Q270" s="51"/>
      <c r="R270" s="51"/>
    </row>
    <row r="271" spans="11:18" x14ac:dyDescent="0.35">
      <c r="K271" s="1"/>
      <c r="L271" s="50"/>
      <c r="M271" s="50"/>
      <c r="N271" s="51"/>
      <c r="O271" s="51"/>
      <c r="P271" s="51"/>
      <c r="Q271" s="51"/>
      <c r="R271" s="51"/>
    </row>
    <row r="272" spans="11:18" x14ac:dyDescent="0.35">
      <c r="K272" s="1"/>
      <c r="L272" s="50"/>
      <c r="M272" s="50"/>
      <c r="N272" s="51"/>
      <c r="O272" s="51"/>
      <c r="P272" s="51"/>
      <c r="Q272" s="51"/>
      <c r="R272" s="51"/>
    </row>
    <row r="273" spans="11:18" x14ac:dyDescent="0.35">
      <c r="K273" s="1"/>
      <c r="L273" s="50"/>
      <c r="M273" s="50"/>
      <c r="N273" s="51"/>
      <c r="O273" s="51"/>
      <c r="P273" s="51"/>
      <c r="Q273" s="51"/>
      <c r="R273" s="51"/>
    </row>
    <row r="274" spans="11:18" x14ac:dyDescent="0.35">
      <c r="K274" s="1"/>
      <c r="L274" s="50"/>
      <c r="M274" s="50"/>
      <c r="N274" s="51"/>
      <c r="O274" s="51"/>
      <c r="P274" s="51"/>
      <c r="Q274" s="51"/>
      <c r="R274" s="51"/>
    </row>
    <row r="275" spans="11:18" x14ac:dyDescent="0.35">
      <c r="K275" s="1"/>
      <c r="L275" s="50"/>
      <c r="M275" s="50"/>
      <c r="N275" s="51"/>
      <c r="O275" s="51"/>
      <c r="P275" s="51"/>
      <c r="Q275" s="51"/>
      <c r="R275" s="51"/>
    </row>
    <row r="276" spans="11:18" x14ac:dyDescent="0.35">
      <c r="K276" s="1"/>
      <c r="L276" s="50"/>
      <c r="M276" s="50"/>
      <c r="N276" s="51"/>
      <c r="O276" s="51"/>
      <c r="P276" s="51"/>
      <c r="Q276" s="51"/>
      <c r="R276" s="51"/>
    </row>
    <row r="277" spans="11:18" x14ac:dyDescent="0.35">
      <c r="K277" s="1"/>
      <c r="L277" s="50"/>
      <c r="M277" s="50"/>
      <c r="N277" s="51"/>
      <c r="O277" s="51"/>
      <c r="P277" s="51"/>
      <c r="Q277" s="51"/>
      <c r="R277" s="51"/>
    </row>
    <row r="278" spans="11:18" x14ac:dyDescent="0.35">
      <c r="K278" s="1"/>
      <c r="L278" s="50"/>
      <c r="M278" s="50"/>
      <c r="N278" s="51"/>
      <c r="O278" s="51"/>
      <c r="P278" s="51"/>
      <c r="Q278" s="51"/>
      <c r="R278" s="51"/>
    </row>
    <row r="279" spans="11:18" x14ac:dyDescent="0.35">
      <c r="K279" s="1"/>
      <c r="L279" s="50"/>
      <c r="M279" s="50"/>
      <c r="N279" s="51"/>
      <c r="O279" s="51"/>
      <c r="P279" s="51"/>
      <c r="Q279" s="51"/>
      <c r="R279" s="51"/>
    </row>
    <row r="280" spans="11:18" x14ac:dyDescent="0.35">
      <c r="K280" s="1"/>
      <c r="L280" s="50"/>
      <c r="M280" s="50"/>
      <c r="N280" s="51"/>
      <c r="O280" s="51"/>
      <c r="P280" s="51"/>
      <c r="Q280" s="51"/>
      <c r="R280" s="51"/>
    </row>
    <row r="281" spans="11:18" x14ac:dyDescent="0.35">
      <c r="K281" s="1"/>
      <c r="L281" s="50"/>
      <c r="M281" s="50"/>
      <c r="N281" s="51"/>
      <c r="O281" s="51"/>
      <c r="P281" s="51"/>
      <c r="Q281" s="51"/>
      <c r="R281" s="51"/>
    </row>
    <row r="282" spans="11:18" x14ac:dyDescent="0.35">
      <c r="K282" s="1"/>
      <c r="L282" s="50"/>
      <c r="M282" s="50"/>
      <c r="N282" s="51"/>
      <c r="O282" s="51"/>
      <c r="P282" s="51"/>
      <c r="Q282" s="51"/>
      <c r="R282" s="51"/>
    </row>
    <row r="283" spans="11:18" x14ac:dyDescent="0.35">
      <c r="K283" s="1"/>
      <c r="L283" s="50"/>
      <c r="M283" s="50"/>
      <c r="N283" s="51"/>
      <c r="O283" s="51"/>
      <c r="P283" s="51"/>
      <c r="Q283" s="51"/>
      <c r="R283" s="51"/>
    </row>
    <row r="284" spans="11:18" x14ac:dyDescent="0.35">
      <c r="K284" s="1"/>
      <c r="L284" s="50"/>
      <c r="M284" s="50"/>
      <c r="N284" s="51"/>
      <c r="O284" s="51"/>
      <c r="P284" s="51"/>
      <c r="Q284" s="51"/>
      <c r="R284" s="51"/>
    </row>
    <row r="285" spans="11:18" x14ac:dyDescent="0.35">
      <c r="K285" s="1"/>
      <c r="L285" s="50"/>
      <c r="M285" s="50"/>
      <c r="N285" s="51"/>
      <c r="O285" s="51"/>
      <c r="P285" s="51"/>
      <c r="Q285" s="51"/>
      <c r="R285" s="51"/>
    </row>
    <row r="286" spans="11:18" x14ac:dyDescent="0.35">
      <c r="K286" s="1"/>
      <c r="L286" s="50"/>
      <c r="M286" s="50"/>
      <c r="N286" s="51"/>
      <c r="O286" s="51"/>
      <c r="P286" s="51"/>
      <c r="Q286" s="51"/>
      <c r="R286" s="51"/>
    </row>
    <row r="287" spans="11:18" x14ac:dyDescent="0.35">
      <c r="K287" s="1"/>
      <c r="L287" s="50"/>
      <c r="M287" s="50"/>
      <c r="N287" s="51"/>
      <c r="O287" s="51"/>
      <c r="P287" s="51"/>
      <c r="Q287" s="51"/>
      <c r="R287" s="51"/>
    </row>
    <row r="288" spans="11:18" x14ac:dyDescent="0.35">
      <c r="K288" s="1"/>
      <c r="L288" s="50"/>
      <c r="M288" s="50"/>
      <c r="N288" s="51"/>
      <c r="O288" s="51"/>
      <c r="P288" s="51"/>
      <c r="Q288" s="51"/>
      <c r="R288" s="51"/>
    </row>
    <row r="289" spans="11:18" x14ac:dyDescent="0.35">
      <c r="K289" s="1"/>
      <c r="L289" s="50"/>
      <c r="M289" s="50"/>
      <c r="N289" s="51"/>
      <c r="O289" s="51"/>
      <c r="P289" s="51"/>
      <c r="Q289" s="51"/>
      <c r="R289" s="51"/>
    </row>
    <row r="290" spans="11:18" x14ac:dyDescent="0.35">
      <c r="K290" s="1"/>
      <c r="L290" s="50"/>
      <c r="M290" s="50"/>
      <c r="N290" s="51"/>
      <c r="O290" s="51"/>
      <c r="P290" s="51"/>
      <c r="Q290" s="51"/>
      <c r="R290" s="51"/>
    </row>
    <row r="291" spans="11:18" x14ac:dyDescent="0.35">
      <c r="K291" s="1"/>
      <c r="L291" s="50"/>
      <c r="M291" s="50"/>
      <c r="N291" s="51"/>
      <c r="O291" s="51"/>
      <c r="P291" s="51"/>
      <c r="Q291" s="51"/>
      <c r="R291" s="51"/>
    </row>
    <row r="292" spans="11:18" x14ac:dyDescent="0.35">
      <c r="K292" s="1"/>
      <c r="L292" s="50"/>
      <c r="M292" s="50"/>
      <c r="N292" s="51"/>
      <c r="O292" s="51"/>
      <c r="P292" s="51"/>
      <c r="Q292" s="51"/>
      <c r="R292" s="51"/>
    </row>
    <row r="293" spans="11:18" x14ac:dyDescent="0.35">
      <c r="K293" s="1"/>
      <c r="L293" s="50"/>
      <c r="M293" s="50"/>
      <c r="N293" s="51"/>
      <c r="O293" s="51"/>
      <c r="P293" s="51"/>
      <c r="Q293" s="51"/>
      <c r="R293" s="51"/>
    </row>
    <row r="294" spans="11:18" x14ac:dyDescent="0.35">
      <c r="K294" s="1"/>
      <c r="L294" s="50"/>
      <c r="M294" s="50"/>
      <c r="N294" s="51"/>
      <c r="O294" s="51"/>
      <c r="P294" s="51"/>
      <c r="Q294" s="51"/>
      <c r="R294" s="51"/>
    </row>
    <row r="295" spans="11:18" x14ac:dyDescent="0.35">
      <c r="K295" s="1"/>
      <c r="L295" s="50"/>
      <c r="M295" s="50"/>
      <c r="N295" s="51"/>
      <c r="O295" s="51"/>
      <c r="P295" s="51"/>
      <c r="Q295" s="51"/>
      <c r="R295" s="51"/>
    </row>
    <row r="296" spans="11:18" x14ac:dyDescent="0.35">
      <c r="K296" s="1"/>
      <c r="L296" s="50"/>
      <c r="M296" s="50"/>
      <c r="N296" s="51"/>
      <c r="O296" s="51"/>
      <c r="P296" s="51"/>
      <c r="Q296" s="51"/>
      <c r="R296" s="51"/>
    </row>
    <row r="297" spans="11:18" x14ac:dyDescent="0.35">
      <c r="K297" s="1"/>
      <c r="L297" s="50"/>
      <c r="M297" s="50"/>
      <c r="N297" s="51"/>
      <c r="O297" s="51"/>
      <c r="P297" s="51"/>
      <c r="Q297" s="51"/>
      <c r="R297" s="51"/>
    </row>
    <row r="298" spans="11:18" x14ac:dyDescent="0.35">
      <c r="K298" s="1"/>
      <c r="L298" s="50"/>
      <c r="M298" s="50"/>
      <c r="N298" s="51"/>
      <c r="O298" s="51"/>
      <c r="P298" s="51"/>
      <c r="Q298" s="51"/>
      <c r="R298" s="51"/>
    </row>
    <row r="299" spans="11:18" x14ac:dyDescent="0.35">
      <c r="K299" s="1"/>
      <c r="L299" s="50"/>
      <c r="M299" s="50"/>
      <c r="N299" s="51"/>
      <c r="O299" s="51"/>
      <c r="P299" s="51"/>
      <c r="Q299" s="51"/>
      <c r="R299" s="51"/>
    </row>
    <row r="300" spans="11:18" x14ac:dyDescent="0.35">
      <c r="K300" s="1"/>
      <c r="L300" s="50"/>
      <c r="M300" s="50"/>
      <c r="N300" s="51"/>
      <c r="O300" s="51"/>
      <c r="P300" s="51"/>
      <c r="Q300" s="51"/>
      <c r="R300" s="51"/>
    </row>
    <row r="301" spans="11:18" x14ac:dyDescent="0.35">
      <c r="K301" s="1"/>
      <c r="L301" s="50"/>
      <c r="M301" s="50"/>
      <c r="N301" s="51"/>
      <c r="O301" s="51"/>
      <c r="P301" s="51"/>
      <c r="Q301" s="51"/>
      <c r="R301" s="51"/>
    </row>
    <row r="302" spans="11:18" x14ac:dyDescent="0.35">
      <c r="K302" s="1"/>
      <c r="L302" s="50"/>
      <c r="M302" s="50"/>
      <c r="N302" s="51"/>
      <c r="O302" s="51"/>
      <c r="P302" s="51"/>
      <c r="Q302" s="51"/>
      <c r="R302" s="51"/>
    </row>
    <row r="303" spans="11:18" x14ac:dyDescent="0.35">
      <c r="K303" s="1"/>
      <c r="L303" s="50"/>
      <c r="M303" s="50"/>
      <c r="N303" s="51"/>
      <c r="O303" s="51"/>
      <c r="P303" s="51"/>
      <c r="Q303" s="51"/>
      <c r="R303" s="51"/>
    </row>
    <row r="304" spans="11:18" x14ac:dyDescent="0.35">
      <c r="K304" s="1"/>
      <c r="L304" s="50"/>
      <c r="M304" s="50"/>
      <c r="N304" s="51"/>
      <c r="O304" s="51"/>
      <c r="P304" s="51"/>
      <c r="Q304" s="51"/>
      <c r="R304" s="51"/>
    </row>
    <row r="305" spans="11:18" x14ac:dyDescent="0.35">
      <c r="K305" s="1"/>
      <c r="L305" s="50"/>
      <c r="M305" s="50"/>
      <c r="N305" s="51"/>
      <c r="O305" s="51"/>
      <c r="P305" s="51"/>
      <c r="Q305" s="51"/>
      <c r="R305" s="51"/>
    </row>
    <row r="306" spans="11:18" x14ac:dyDescent="0.35">
      <c r="K306" s="1"/>
      <c r="L306" s="50"/>
      <c r="M306" s="50"/>
      <c r="N306" s="51"/>
      <c r="O306" s="51"/>
      <c r="P306" s="51"/>
      <c r="Q306" s="51"/>
      <c r="R306" s="51"/>
    </row>
    <row r="307" spans="11:18" x14ac:dyDescent="0.35">
      <c r="K307" s="1"/>
      <c r="L307" s="50"/>
      <c r="M307" s="50"/>
      <c r="N307" s="51"/>
      <c r="O307" s="51"/>
      <c r="P307" s="51"/>
      <c r="Q307" s="51"/>
      <c r="R307" s="51"/>
    </row>
    <row r="308" spans="11:18" x14ac:dyDescent="0.35">
      <c r="K308" s="1"/>
      <c r="L308" s="50"/>
      <c r="M308" s="50"/>
      <c r="N308" s="51"/>
      <c r="O308" s="51"/>
      <c r="P308" s="51"/>
      <c r="Q308" s="51"/>
      <c r="R308" s="51"/>
    </row>
    <row r="309" spans="11:18" x14ac:dyDescent="0.35">
      <c r="K309" s="1"/>
      <c r="L309" s="50"/>
      <c r="M309" s="50"/>
      <c r="N309" s="51"/>
      <c r="O309" s="51"/>
      <c r="P309" s="51"/>
      <c r="Q309" s="51"/>
      <c r="R309" s="51"/>
    </row>
    <row r="310" spans="11:18" x14ac:dyDescent="0.35">
      <c r="K310" s="1"/>
      <c r="L310" s="50"/>
      <c r="M310" s="50"/>
      <c r="N310" s="51"/>
      <c r="O310" s="51"/>
      <c r="P310" s="51"/>
      <c r="Q310" s="51"/>
      <c r="R310" s="51"/>
    </row>
    <row r="311" spans="11:18" x14ac:dyDescent="0.35">
      <c r="K311" s="1"/>
      <c r="L311" s="50"/>
      <c r="M311" s="50"/>
      <c r="N311" s="51"/>
      <c r="O311" s="51"/>
      <c r="P311" s="51"/>
      <c r="Q311" s="51"/>
      <c r="R311" s="51"/>
    </row>
    <row r="312" spans="11:18" x14ac:dyDescent="0.35">
      <c r="K312" s="1"/>
      <c r="L312" s="50"/>
      <c r="M312" s="50"/>
      <c r="N312" s="51"/>
      <c r="O312" s="51"/>
      <c r="P312" s="51"/>
      <c r="Q312" s="51"/>
      <c r="R312" s="51"/>
    </row>
    <row r="313" spans="11:18" x14ac:dyDescent="0.35">
      <c r="K313" s="1"/>
      <c r="L313" s="50"/>
      <c r="M313" s="50"/>
      <c r="N313" s="51"/>
      <c r="O313" s="51"/>
      <c r="P313" s="51"/>
      <c r="Q313" s="51"/>
      <c r="R313" s="51"/>
    </row>
    <row r="314" spans="11:18" x14ac:dyDescent="0.35">
      <c r="K314" s="1"/>
      <c r="L314" s="50"/>
      <c r="M314" s="50"/>
      <c r="N314" s="51"/>
      <c r="O314" s="51"/>
      <c r="P314" s="51"/>
      <c r="Q314" s="51"/>
      <c r="R314" s="51"/>
    </row>
    <row r="315" spans="11:18" x14ac:dyDescent="0.35">
      <c r="K315" s="1"/>
      <c r="L315" s="50"/>
      <c r="M315" s="50"/>
      <c r="N315" s="51"/>
      <c r="O315" s="51"/>
      <c r="P315" s="51"/>
      <c r="Q315" s="51"/>
      <c r="R315" s="51"/>
    </row>
    <row r="316" spans="11:18" x14ac:dyDescent="0.35">
      <c r="K316" s="1"/>
      <c r="L316" s="50"/>
      <c r="M316" s="50"/>
      <c r="N316" s="51"/>
      <c r="O316" s="51"/>
      <c r="P316" s="51"/>
      <c r="Q316" s="51"/>
      <c r="R316" s="51"/>
    </row>
    <row r="317" spans="11:18" x14ac:dyDescent="0.35">
      <c r="K317" s="1"/>
      <c r="L317" s="50"/>
      <c r="M317" s="50"/>
      <c r="N317" s="51"/>
      <c r="O317" s="51"/>
      <c r="P317" s="51"/>
      <c r="Q317" s="51"/>
      <c r="R317" s="51"/>
    </row>
    <row r="318" spans="11:18" x14ac:dyDescent="0.35">
      <c r="K318" s="1"/>
      <c r="L318" s="50"/>
      <c r="M318" s="50"/>
      <c r="N318" s="51"/>
      <c r="O318" s="51"/>
      <c r="P318" s="51"/>
      <c r="Q318" s="51"/>
      <c r="R318" s="51"/>
    </row>
    <row r="319" spans="11:18" x14ac:dyDescent="0.35">
      <c r="K319" s="1"/>
      <c r="L319" s="50"/>
      <c r="M319" s="50"/>
      <c r="N319" s="51"/>
      <c r="O319" s="51"/>
      <c r="P319" s="51"/>
      <c r="Q319" s="51"/>
      <c r="R319" s="51"/>
    </row>
    <row r="320" spans="11:18" x14ac:dyDescent="0.35">
      <c r="K320" s="1"/>
      <c r="L320" s="50"/>
      <c r="M320" s="50"/>
      <c r="N320" s="51"/>
      <c r="O320" s="51"/>
      <c r="P320" s="51"/>
      <c r="Q320" s="51"/>
      <c r="R320" s="51"/>
    </row>
    <row r="321" spans="11:18" x14ac:dyDescent="0.35">
      <c r="K321" s="1"/>
      <c r="L321" s="50"/>
      <c r="M321" s="50"/>
      <c r="N321" s="51"/>
      <c r="O321" s="51"/>
      <c r="P321" s="51"/>
      <c r="Q321" s="51"/>
      <c r="R321" s="51"/>
    </row>
    <row r="322" spans="11:18" x14ac:dyDescent="0.35">
      <c r="K322" s="1"/>
      <c r="L322" s="50"/>
      <c r="M322" s="50"/>
      <c r="N322" s="51"/>
      <c r="O322" s="51"/>
      <c r="P322" s="51"/>
      <c r="Q322" s="51"/>
      <c r="R322" s="51"/>
    </row>
    <row r="323" spans="11:18" x14ac:dyDescent="0.35">
      <c r="K323" s="1"/>
      <c r="L323" s="50"/>
      <c r="M323" s="50"/>
      <c r="N323" s="51"/>
      <c r="O323" s="51"/>
      <c r="P323" s="51"/>
      <c r="Q323" s="51"/>
      <c r="R323" s="51"/>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G212"/>
  <sheetViews>
    <sheetView workbookViewId="0">
      <pane xSplit="2" ySplit="7" topLeftCell="H83" activePane="bottomRight" state="frozen"/>
      <selection pane="topRight" activeCell="C1" sqref="C1"/>
      <selection pane="bottomLeft" activeCell="A8" sqref="A8"/>
      <selection pane="bottomRight" activeCell="A7" sqref="A7:B7"/>
    </sheetView>
  </sheetViews>
  <sheetFormatPr defaultColWidth="8.81640625" defaultRowHeight="14.5" x14ac:dyDescent="0.35"/>
  <cols>
    <col min="1" max="1" width="8.81640625" style="44"/>
    <col min="2" max="2" width="19.453125" style="44" customWidth="1"/>
    <col min="3" max="6" width="10.54296875" style="44" customWidth="1"/>
    <col min="7" max="7" width="8.81640625" style="44" customWidth="1"/>
    <col min="8" max="8" width="10.54296875" style="44" customWidth="1"/>
    <col min="9" max="9" width="3.453125" style="44" customWidth="1"/>
    <col min="10" max="10" width="13.453125" style="44" customWidth="1"/>
    <col min="11" max="11" width="10.54296875" style="44" customWidth="1"/>
    <col min="12" max="12" width="8.81640625" style="44"/>
    <col min="13" max="13" width="10.54296875" style="44" customWidth="1"/>
    <col min="14" max="19" width="8.81640625" style="44"/>
    <col min="20" max="20" width="5.453125" style="44" customWidth="1"/>
    <col min="21" max="27" width="8.81640625" style="44"/>
    <col min="28" max="28" width="9" style="44" customWidth="1"/>
    <col min="29" max="16384" width="8.81640625" style="44"/>
  </cols>
  <sheetData>
    <row r="1" spans="1:32" s="45" customFormat="1" x14ac:dyDescent="0.35">
      <c r="C1" s="45" t="s">
        <v>238</v>
      </c>
      <c r="L1" s="45" t="s">
        <v>239</v>
      </c>
      <c r="U1" s="45" t="s">
        <v>240</v>
      </c>
    </row>
    <row r="2" spans="1:32" s="52" customFormat="1" ht="58" x14ac:dyDescent="0.35">
      <c r="A2" s="52" t="s">
        <v>456</v>
      </c>
      <c r="K2" s="52" t="s">
        <v>223</v>
      </c>
      <c r="L2" s="52" t="s">
        <v>220</v>
      </c>
      <c r="M2" s="52" t="s">
        <v>432</v>
      </c>
      <c r="N2" s="53" t="s">
        <v>435</v>
      </c>
      <c r="O2" s="53" t="s">
        <v>455</v>
      </c>
      <c r="P2" s="53" t="s">
        <v>433</v>
      </c>
      <c r="Q2" s="53" t="s">
        <v>434</v>
      </c>
      <c r="R2" s="53" t="s">
        <v>431</v>
      </c>
      <c r="U2" s="52" t="s">
        <v>223</v>
      </c>
      <c r="V2" s="52" t="s">
        <v>220</v>
      </c>
      <c r="W2" s="52" t="s">
        <v>432</v>
      </c>
      <c r="X2" s="53" t="s">
        <v>435</v>
      </c>
      <c r="Y2" s="53" t="s">
        <v>455</v>
      </c>
      <c r="Z2" s="53" t="s">
        <v>433</v>
      </c>
      <c r="AA2" s="53" t="s">
        <v>434</v>
      </c>
      <c r="AB2" s="53" t="s">
        <v>431</v>
      </c>
      <c r="AC2" s="54"/>
      <c r="AD2" s="54"/>
      <c r="AE2" s="54"/>
    </row>
    <row r="3" spans="1:32" x14ac:dyDescent="0.35">
      <c r="B3" s="44" t="s">
        <v>456</v>
      </c>
      <c r="J3" s="44" t="s">
        <v>241</v>
      </c>
      <c r="K3" s="44">
        <v>100</v>
      </c>
      <c r="L3" s="44">
        <v>7</v>
      </c>
      <c r="M3" s="44">
        <v>7</v>
      </c>
      <c r="N3" s="46">
        <v>7</v>
      </c>
      <c r="O3" s="46">
        <v>7</v>
      </c>
      <c r="P3" s="46">
        <v>7</v>
      </c>
      <c r="Q3" s="46">
        <v>7</v>
      </c>
      <c r="R3" s="46">
        <v>7</v>
      </c>
      <c r="S3" s="46"/>
      <c r="U3" s="44">
        <v>100</v>
      </c>
      <c r="V3" s="44">
        <v>7</v>
      </c>
      <c r="W3" s="44">
        <v>7</v>
      </c>
      <c r="X3" s="46">
        <v>7</v>
      </c>
      <c r="Y3" s="46">
        <v>7</v>
      </c>
      <c r="Z3" s="46">
        <v>7</v>
      </c>
      <c r="AA3" s="46">
        <v>7</v>
      </c>
      <c r="AB3" s="46">
        <v>7</v>
      </c>
      <c r="AC3" s="46"/>
      <c r="AD3" s="46"/>
      <c r="AE3" s="46"/>
    </row>
    <row r="4" spans="1:32" x14ac:dyDescent="0.35">
      <c r="J4" s="44" t="s">
        <v>242</v>
      </c>
      <c r="K4" s="44">
        <v>0</v>
      </c>
      <c r="L4" s="44">
        <v>1</v>
      </c>
      <c r="M4" s="44">
        <v>1</v>
      </c>
      <c r="N4" s="46">
        <v>1</v>
      </c>
      <c r="O4" s="46">
        <v>1</v>
      </c>
      <c r="P4" s="46">
        <v>1</v>
      </c>
      <c r="Q4" s="46">
        <v>1</v>
      </c>
      <c r="R4" s="46">
        <v>1</v>
      </c>
      <c r="S4" s="46"/>
      <c r="U4" s="44">
        <v>0</v>
      </c>
      <c r="V4" s="44">
        <v>1</v>
      </c>
      <c r="W4" s="44">
        <v>1</v>
      </c>
      <c r="X4" s="46">
        <v>1</v>
      </c>
      <c r="Y4" s="46">
        <v>1</v>
      </c>
      <c r="Z4" s="46">
        <v>1</v>
      </c>
      <c r="AA4" s="46">
        <v>1</v>
      </c>
      <c r="AB4" s="46">
        <v>1</v>
      </c>
      <c r="AC4" s="46"/>
      <c r="AD4" s="46"/>
      <c r="AE4" s="46"/>
    </row>
    <row r="5" spans="1:32" x14ac:dyDescent="0.35">
      <c r="J5" s="44" t="s">
        <v>243</v>
      </c>
      <c r="K5" s="44">
        <v>0</v>
      </c>
      <c r="L5" s="44">
        <v>0</v>
      </c>
      <c r="M5" s="44">
        <v>0</v>
      </c>
      <c r="N5" s="46">
        <v>0</v>
      </c>
      <c r="O5" s="46">
        <v>0</v>
      </c>
      <c r="P5" s="46">
        <v>0</v>
      </c>
      <c r="Q5" s="46">
        <v>0</v>
      </c>
      <c r="R5" s="46">
        <v>0</v>
      </c>
      <c r="S5" s="46"/>
      <c r="U5" s="44">
        <v>0</v>
      </c>
      <c r="V5" s="44">
        <v>0</v>
      </c>
      <c r="W5" s="44">
        <v>0</v>
      </c>
      <c r="X5" s="46">
        <v>0</v>
      </c>
      <c r="Y5" s="46">
        <v>0</v>
      </c>
      <c r="Z5" s="46">
        <v>0</v>
      </c>
      <c r="AA5" s="46">
        <v>0</v>
      </c>
      <c r="AB5" s="46">
        <v>0</v>
      </c>
      <c r="AC5" s="46"/>
      <c r="AD5" s="46"/>
      <c r="AE5" s="46"/>
    </row>
    <row r="6" spans="1:32" x14ac:dyDescent="0.35">
      <c r="J6" s="44" t="s">
        <v>244</v>
      </c>
      <c r="K6" s="44" t="s">
        <v>245</v>
      </c>
      <c r="L6" s="44" t="s">
        <v>245</v>
      </c>
      <c r="M6" s="44" t="s">
        <v>245</v>
      </c>
      <c r="N6" s="56" t="s">
        <v>247</v>
      </c>
      <c r="O6" s="56" t="s">
        <v>246</v>
      </c>
      <c r="P6" s="56" t="s">
        <v>245</v>
      </c>
      <c r="Q6" s="56" t="s">
        <v>245</v>
      </c>
      <c r="R6" s="46" t="s">
        <v>245</v>
      </c>
      <c r="S6" s="46"/>
      <c r="U6" s="44" t="s">
        <v>245</v>
      </c>
      <c r="V6" s="44" t="s">
        <v>245</v>
      </c>
      <c r="W6" s="44" t="s">
        <v>245</v>
      </c>
      <c r="X6" s="56" t="s">
        <v>247</v>
      </c>
      <c r="Y6" s="56" t="s">
        <v>246</v>
      </c>
      <c r="Z6" s="56" t="s">
        <v>245</v>
      </c>
      <c r="AA6" s="56" t="s">
        <v>245</v>
      </c>
      <c r="AB6" s="46" t="s">
        <v>245</v>
      </c>
      <c r="AC6" s="46"/>
      <c r="AD6" s="46"/>
      <c r="AE6" s="46"/>
    </row>
    <row r="7" spans="1:32" x14ac:dyDescent="0.35">
      <c r="A7" s="44" t="s">
        <v>600</v>
      </c>
      <c r="B7" s="44" t="s">
        <v>601</v>
      </c>
      <c r="C7" s="1" t="s">
        <v>519</v>
      </c>
      <c r="D7" s="1" t="s">
        <v>520</v>
      </c>
      <c r="E7" s="1" t="s">
        <v>521</v>
      </c>
    </row>
    <row r="8" spans="1:32" x14ac:dyDescent="0.35">
      <c r="A8" s="50" t="s">
        <v>1</v>
      </c>
      <c r="B8" s="50" t="s">
        <v>248</v>
      </c>
      <c r="C8" s="47">
        <f>IF(ISNUMBER(AVERAGE(U8:W8,Z8:AB8)),AVERAGE(U8:W8,Z8:AB8),"..")</f>
        <v>0.22111111111111106</v>
      </c>
      <c r="D8" s="47" t="str">
        <f>+Y8</f>
        <v>..</v>
      </c>
      <c r="E8" s="47" t="str">
        <f>+X8</f>
        <v>..</v>
      </c>
      <c r="F8" s="50"/>
      <c r="G8" s="50"/>
      <c r="H8" s="50"/>
      <c r="I8" s="50"/>
      <c r="K8" s="1">
        <v>67</v>
      </c>
      <c r="L8" s="50">
        <v>6</v>
      </c>
      <c r="M8" s="50">
        <v>6</v>
      </c>
      <c r="N8" s="51" t="s">
        <v>227</v>
      </c>
      <c r="O8" s="51" t="s">
        <v>227</v>
      </c>
      <c r="P8" s="51" t="s">
        <v>227</v>
      </c>
      <c r="Q8" s="51" t="s">
        <v>227</v>
      </c>
      <c r="R8" s="51" t="s">
        <v>227</v>
      </c>
      <c r="T8" s="1" t="s">
        <v>456</v>
      </c>
      <c r="U8" s="47">
        <f>IF(ISNUMBER(K8)=TRUE,U$5*(K8-U$4)/(U$3-U$4)+(1-U$5)*(1-(K8-U$4)/(U$3-U$4)),"..")</f>
        <v>0.32999999999999996</v>
      </c>
      <c r="V8" s="47">
        <f t="shared" ref="V8:AB8" si="0">IF(ISNUMBER(L8)=TRUE,V$5*(L8-V$4)/(V$3-V$4)+(1-V$5)*(1-(L8-V$4)/(V$3-V$4)),"..")</f>
        <v>0.16666666666666663</v>
      </c>
      <c r="W8" s="47">
        <f t="shared" si="0"/>
        <v>0.16666666666666663</v>
      </c>
      <c r="X8" s="47" t="str">
        <f t="shared" si="0"/>
        <v>..</v>
      </c>
      <c r="Y8" s="47" t="str">
        <f t="shared" si="0"/>
        <v>..</v>
      </c>
      <c r="Z8" s="47" t="str">
        <f t="shared" si="0"/>
        <v>..</v>
      </c>
      <c r="AA8" s="47" t="str">
        <f t="shared" si="0"/>
        <v>..</v>
      </c>
      <c r="AB8" s="47" t="str">
        <f t="shared" si="0"/>
        <v>..</v>
      </c>
    </row>
    <row r="9" spans="1:32" x14ac:dyDescent="0.35">
      <c r="A9" s="50" t="s">
        <v>3</v>
      </c>
      <c r="B9" s="50" t="s">
        <v>249</v>
      </c>
      <c r="C9" s="47">
        <f t="shared" ref="C9:C72" si="1">IF(ISNUMBER(AVERAGE(U9:W9,Z9:AB9)),AVERAGE(U9:W9,Z9:AB9),"..")</f>
        <v>0.57805555555555566</v>
      </c>
      <c r="D9" s="47">
        <f t="shared" ref="D9:D72" si="2">+Y9</f>
        <v>0.375</v>
      </c>
      <c r="E9" s="47">
        <f t="shared" ref="E9:E72" si="3">+X9</f>
        <v>0.29166666666666663</v>
      </c>
      <c r="F9" s="50"/>
      <c r="G9" s="50"/>
      <c r="H9" s="50"/>
      <c r="I9" s="50"/>
      <c r="K9" s="1">
        <v>49</v>
      </c>
      <c r="L9" s="50">
        <v>3</v>
      </c>
      <c r="M9" s="50">
        <v>3</v>
      </c>
      <c r="N9" s="51">
        <v>5.25</v>
      </c>
      <c r="O9" s="51">
        <v>4.75</v>
      </c>
      <c r="P9" s="51">
        <v>4</v>
      </c>
      <c r="Q9" s="51">
        <v>3</v>
      </c>
      <c r="R9" s="51">
        <v>4.25</v>
      </c>
      <c r="U9" s="47">
        <f t="shared" ref="U9:U72" si="4">IF(ISNUMBER(K9)=TRUE,U$5*(K9-U$4)/(U$3-U$4)+(1-U$5)*(1-(K9-U$4)/(U$3-U$4)),"..")</f>
        <v>0.51</v>
      </c>
      <c r="V9" s="47">
        <f t="shared" ref="V9:V72" si="5">IF(ISNUMBER(L9)=TRUE,V$5*(L9-V$4)/(V$3-V$4)+(1-V$5)*(1-(L9-V$4)/(V$3-V$4)),"..")</f>
        <v>0.66666666666666674</v>
      </c>
      <c r="W9" s="47">
        <f t="shared" ref="W9:W72" si="6">IF(ISNUMBER(M9)=TRUE,W$5*(M9-W$4)/(W$3-W$4)+(1-W$5)*(1-(M9-W$4)/(W$3-W$4)),"..")</f>
        <v>0.66666666666666674</v>
      </c>
      <c r="X9" s="47">
        <f t="shared" ref="X9:X72" si="7">IF(ISNUMBER(N9)=TRUE,X$5*(N9-X$4)/(X$3-X$4)+(1-X$5)*(1-(N9-X$4)/(X$3-X$4)),"..")</f>
        <v>0.29166666666666663</v>
      </c>
      <c r="Y9" s="47">
        <f t="shared" ref="Y9:Y72" si="8">IF(ISNUMBER(O9)=TRUE,Y$5*(O9-Y$4)/(Y$3-Y$4)+(1-Y$5)*(1-(O9-Y$4)/(Y$3-Y$4)),"..")</f>
        <v>0.375</v>
      </c>
      <c r="Z9" s="47">
        <f t="shared" ref="Z9:Z72" si="9">IF(ISNUMBER(P9)=TRUE,Z$5*(P9-Z$4)/(Z$3-Z$4)+(1-Z$5)*(1-(P9-Z$4)/(Z$3-Z$4)),"..")</f>
        <v>0.5</v>
      </c>
      <c r="AA9" s="47">
        <f t="shared" ref="AA9:AA72" si="10">IF(ISNUMBER(Q9)=TRUE,AA$5*(Q9-AA$4)/(AA$3-AA$4)+(1-AA$5)*(1-(Q9-AA$4)/(AA$3-AA$4)),"..")</f>
        <v>0.66666666666666674</v>
      </c>
      <c r="AB9" s="47">
        <f t="shared" ref="AB9:AB72" si="11">IF(ISNUMBER(R9)=TRUE,AB$5*(R9-AB$4)/(AB$3-AB$4)+(1-AB$5)*(1-(R9-AB$4)/(AB$3-AB$4)),"..")</f>
        <v>0.45833333333333337</v>
      </c>
    </row>
    <row r="10" spans="1:32" x14ac:dyDescent="0.35">
      <c r="A10" s="50" t="s">
        <v>48</v>
      </c>
      <c r="B10" s="50" t="s">
        <v>250</v>
      </c>
      <c r="C10" s="47">
        <f t="shared" si="1"/>
        <v>0.29666666666666669</v>
      </c>
      <c r="D10" s="47" t="str">
        <f t="shared" si="2"/>
        <v>..</v>
      </c>
      <c r="E10" s="47" t="str">
        <f t="shared" si="3"/>
        <v>..</v>
      </c>
      <c r="F10" s="50"/>
      <c r="G10" s="50"/>
      <c r="H10" s="50"/>
      <c r="I10" s="50"/>
      <c r="K10" s="1">
        <v>61</v>
      </c>
      <c r="L10" s="50">
        <v>6</v>
      </c>
      <c r="M10" s="50">
        <v>5</v>
      </c>
      <c r="N10" s="51" t="s">
        <v>227</v>
      </c>
      <c r="O10" s="51" t="s">
        <v>227</v>
      </c>
      <c r="P10" s="51" t="s">
        <v>227</v>
      </c>
      <c r="Q10" s="51" t="s">
        <v>227</v>
      </c>
      <c r="R10" s="51" t="s">
        <v>227</v>
      </c>
      <c r="U10" s="47">
        <f t="shared" si="4"/>
        <v>0.39</v>
      </c>
      <c r="V10" s="47">
        <f t="shared" si="5"/>
        <v>0.16666666666666663</v>
      </c>
      <c r="W10" s="47">
        <f t="shared" si="6"/>
        <v>0.33333333333333337</v>
      </c>
      <c r="X10" s="47" t="str">
        <f t="shared" si="7"/>
        <v>..</v>
      </c>
      <c r="Y10" s="47" t="str">
        <f t="shared" si="8"/>
        <v>..</v>
      </c>
      <c r="Z10" s="47" t="str">
        <f t="shared" si="9"/>
        <v>..</v>
      </c>
      <c r="AA10" s="47" t="str">
        <f t="shared" si="10"/>
        <v>..</v>
      </c>
      <c r="AB10" s="47" t="str">
        <f t="shared" si="11"/>
        <v>..</v>
      </c>
    </row>
    <row r="11" spans="1:32" x14ac:dyDescent="0.35">
      <c r="A11" s="50" t="s">
        <v>0</v>
      </c>
      <c r="B11" s="50" t="s">
        <v>251</v>
      </c>
      <c r="C11" s="47">
        <f t="shared" si="1"/>
        <v>0.95666666666666667</v>
      </c>
      <c r="D11" s="47" t="str">
        <f t="shared" si="2"/>
        <v>..</v>
      </c>
      <c r="E11" s="47" t="str">
        <f t="shared" si="3"/>
        <v>..</v>
      </c>
      <c r="F11" s="50"/>
      <c r="G11" s="50"/>
      <c r="H11" s="50"/>
      <c r="I11" s="50"/>
      <c r="K11" s="1">
        <v>13</v>
      </c>
      <c r="L11" s="50">
        <v>1</v>
      </c>
      <c r="M11" s="50">
        <v>1</v>
      </c>
      <c r="N11" s="51" t="s">
        <v>227</v>
      </c>
      <c r="O11" s="51" t="s">
        <v>227</v>
      </c>
      <c r="P11" s="51" t="s">
        <v>227</v>
      </c>
      <c r="Q11" s="51" t="s">
        <v>227</v>
      </c>
      <c r="R11" s="51" t="s">
        <v>227</v>
      </c>
      <c r="U11" s="47">
        <f t="shared" si="4"/>
        <v>0.87</v>
      </c>
      <c r="V11" s="47">
        <f t="shared" si="5"/>
        <v>1</v>
      </c>
      <c r="W11" s="47">
        <f t="shared" si="6"/>
        <v>1</v>
      </c>
      <c r="X11" s="47" t="str">
        <f t="shared" si="7"/>
        <v>..</v>
      </c>
      <c r="Y11" s="47" t="str">
        <f t="shared" si="8"/>
        <v>..</v>
      </c>
      <c r="Z11" s="47" t="str">
        <f t="shared" si="9"/>
        <v>..</v>
      </c>
      <c r="AA11" s="47" t="str">
        <f t="shared" si="10"/>
        <v>..</v>
      </c>
      <c r="AB11" s="47" t="str">
        <f t="shared" si="11"/>
        <v>..</v>
      </c>
    </row>
    <row r="12" spans="1:32" x14ac:dyDescent="0.35">
      <c r="A12" s="50" t="s">
        <v>2</v>
      </c>
      <c r="B12" s="50" t="s">
        <v>252</v>
      </c>
      <c r="C12" s="47">
        <f t="shared" si="1"/>
        <v>0.27333333333333332</v>
      </c>
      <c r="D12" s="47" t="str">
        <f t="shared" si="2"/>
        <v>..</v>
      </c>
      <c r="E12" s="47" t="str">
        <f t="shared" si="3"/>
        <v>..</v>
      </c>
      <c r="F12" s="50"/>
      <c r="G12" s="50"/>
      <c r="H12" s="50"/>
      <c r="I12" s="50"/>
      <c r="K12" s="1">
        <v>68</v>
      </c>
      <c r="L12" s="50">
        <v>6</v>
      </c>
      <c r="M12" s="50">
        <v>5</v>
      </c>
      <c r="N12" s="51" t="s">
        <v>227</v>
      </c>
      <c r="O12" s="51" t="s">
        <v>227</v>
      </c>
      <c r="P12" s="51" t="s">
        <v>227</v>
      </c>
      <c r="Q12" s="51" t="s">
        <v>227</v>
      </c>
      <c r="R12" s="51" t="s">
        <v>227</v>
      </c>
      <c r="U12" s="47">
        <f t="shared" si="4"/>
        <v>0.31999999999999995</v>
      </c>
      <c r="V12" s="47">
        <f t="shared" si="5"/>
        <v>0.16666666666666663</v>
      </c>
      <c r="W12" s="47">
        <f t="shared" si="6"/>
        <v>0.33333333333333337</v>
      </c>
      <c r="X12" s="47" t="str">
        <f t="shared" si="7"/>
        <v>..</v>
      </c>
      <c r="Y12" s="47" t="str">
        <f t="shared" si="8"/>
        <v>..</v>
      </c>
      <c r="Z12" s="47" t="str">
        <f t="shared" si="9"/>
        <v>..</v>
      </c>
      <c r="AA12" s="47" t="str">
        <f t="shared" si="10"/>
        <v>..</v>
      </c>
      <c r="AB12" s="47" t="str">
        <f t="shared" si="11"/>
        <v>..</v>
      </c>
    </row>
    <row r="13" spans="1:32" x14ac:dyDescent="0.35">
      <c r="A13" s="50" t="s">
        <v>7</v>
      </c>
      <c r="B13" s="50" t="s">
        <v>253</v>
      </c>
      <c r="C13" s="47">
        <f t="shared" si="1"/>
        <v>0.76222222222222225</v>
      </c>
      <c r="D13" s="47" t="str">
        <f t="shared" si="2"/>
        <v>..</v>
      </c>
      <c r="E13" s="47" t="str">
        <f t="shared" si="3"/>
        <v>..</v>
      </c>
      <c r="F13" s="50"/>
      <c r="G13" s="50"/>
      <c r="H13" s="50"/>
      <c r="I13" s="50"/>
      <c r="K13" s="1">
        <v>38</v>
      </c>
      <c r="L13" s="50">
        <v>2</v>
      </c>
      <c r="M13" s="50">
        <v>2</v>
      </c>
      <c r="N13" s="51" t="s">
        <v>227</v>
      </c>
      <c r="O13" s="51" t="s">
        <v>227</v>
      </c>
      <c r="P13" s="51" t="s">
        <v>227</v>
      </c>
      <c r="Q13" s="51" t="s">
        <v>227</v>
      </c>
      <c r="R13" s="51" t="s">
        <v>227</v>
      </c>
      <c r="U13" s="47">
        <f t="shared" si="4"/>
        <v>0.62</v>
      </c>
      <c r="V13" s="47">
        <f t="shared" si="5"/>
        <v>0.83333333333333337</v>
      </c>
      <c r="W13" s="47">
        <f t="shared" si="6"/>
        <v>0.83333333333333337</v>
      </c>
      <c r="X13" s="47" t="str">
        <f t="shared" si="7"/>
        <v>..</v>
      </c>
      <c r="Y13" s="47" t="str">
        <f t="shared" si="8"/>
        <v>..</v>
      </c>
      <c r="Z13" s="47" t="str">
        <f t="shared" si="9"/>
        <v>..</v>
      </c>
      <c r="AA13" s="47" t="str">
        <f t="shared" si="10"/>
        <v>..</v>
      </c>
      <c r="AB13" s="47" t="str">
        <f t="shared" si="11"/>
        <v>..</v>
      </c>
    </row>
    <row r="14" spans="1:32" x14ac:dyDescent="0.35">
      <c r="A14" s="50" t="s">
        <v>5</v>
      </c>
      <c r="B14" s="50" t="s">
        <v>254</v>
      </c>
      <c r="C14" s="47">
        <f t="shared" si="1"/>
        <v>0.71555555555555561</v>
      </c>
      <c r="D14" s="47" t="str">
        <f t="shared" si="2"/>
        <v>..</v>
      </c>
      <c r="E14" s="47" t="str">
        <f t="shared" si="3"/>
        <v>..</v>
      </c>
      <c r="F14" s="50"/>
      <c r="G14" s="50"/>
      <c r="H14" s="50"/>
      <c r="I14" s="50"/>
      <c r="K14" s="1">
        <v>52</v>
      </c>
      <c r="L14" s="50">
        <v>2</v>
      </c>
      <c r="M14" s="50">
        <v>2</v>
      </c>
      <c r="N14" s="51" t="s">
        <v>227</v>
      </c>
      <c r="O14" s="51" t="s">
        <v>227</v>
      </c>
      <c r="P14" s="51" t="s">
        <v>227</v>
      </c>
      <c r="Q14" s="51" t="s">
        <v>227</v>
      </c>
      <c r="R14" s="51" t="s">
        <v>227</v>
      </c>
      <c r="U14" s="47">
        <f t="shared" si="4"/>
        <v>0.48</v>
      </c>
      <c r="V14" s="47">
        <f t="shared" si="5"/>
        <v>0.83333333333333337</v>
      </c>
      <c r="W14" s="47">
        <f t="shared" si="6"/>
        <v>0.83333333333333337</v>
      </c>
      <c r="X14" s="47" t="str">
        <f t="shared" si="7"/>
        <v>..</v>
      </c>
      <c r="Y14" s="47" t="str">
        <f t="shared" si="8"/>
        <v>..</v>
      </c>
      <c r="Z14" s="47" t="str">
        <f t="shared" si="9"/>
        <v>..</v>
      </c>
      <c r="AA14" s="47" t="str">
        <f t="shared" si="10"/>
        <v>..</v>
      </c>
      <c r="AB14" s="47" t="str">
        <f t="shared" si="11"/>
        <v>..</v>
      </c>
      <c r="AF14" s="1" t="s">
        <v>456</v>
      </c>
    </row>
    <row r="15" spans="1:32" x14ac:dyDescent="0.35">
      <c r="A15" s="50" t="s">
        <v>6</v>
      </c>
      <c r="B15" s="50" t="s">
        <v>255</v>
      </c>
      <c r="C15" s="47">
        <f t="shared" si="1"/>
        <v>0.36361111111111111</v>
      </c>
      <c r="D15" s="47">
        <f t="shared" si="2"/>
        <v>0.25</v>
      </c>
      <c r="E15" s="47">
        <f t="shared" si="3"/>
        <v>0.29166666666666663</v>
      </c>
      <c r="F15" s="50"/>
      <c r="G15" s="50"/>
      <c r="H15" s="50"/>
      <c r="I15" s="50"/>
      <c r="K15" s="1">
        <v>61</v>
      </c>
      <c r="L15" s="50">
        <v>5</v>
      </c>
      <c r="M15" s="50">
        <v>4</v>
      </c>
      <c r="N15" s="51">
        <v>5.25</v>
      </c>
      <c r="O15" s="51">
        <v>5.5</v>
      </c>
      <c r="P15" s="51">
        <v>5.75</v>
      </c>
      <c r="Q15" s="51">
        <v>3.75</v>
      </c>
      <c r="R15" s="51">
        <v>5.75</v>
      </c>
      <c r="U15" s="47">
        <f t="shared" si="4"/>
        <v>0.39</v>
      </c>
      <c r="V15" s="47">
        <f t="shared" si="5"/>
        <v>0.33333333333333337</v>
      </c>
      <c r="W15" s="47">
        <f t="shared" si="6"/>
        <v>0.5</v>
      </c>
      <c r="X15" s="47">
        <f t="shared" si="7"/>
        <v>0.29166666666666663</v>
      </c>
      <c r="Y15" s="47">
        <f t="shared" si="8"/>
        <v>0.25</v>
      </c>
      <c r="Z15" s="47">
        <f t="shared" si="9"/>
        <v>0.20833333333333337</v>
      </c>
      <c r="AA15" s="47">
        <f t="shared" si="10"/>
        <v>0.54166666666666674</v>
      </c>
      <c r="AB15" s="47">
        <f t="shared" si="11"/>
        <v>0.20833333333333337</v>
      </c>
    </row>
    <row r="16" spans="1:32" x14ac:dyDescent="0.35">
      <c r="A16" s="50" t="s">
        <v>8</v>
      </c>
      <c r="B16" s="50" t="s">
        <v>256</v>
      </c>
      <c r="C16" s="47">
        <f t="shared" si="1"/>
        <v>0.93</v>
      </c>
      <c r="D16" s="47" t="str">
        <f t="shared" si="2"/>
        <v>..</v>
      </c>
      <c r="E16" s="47" t="str">
        <f t="shared" si="3"/>
        <v>..</v>
      </c>
      <c r="F16" s="50"/>
      <c r="G16" s="50"/>
      <c r="H16" s="50"/>
      <c r="I16" s="50"/>
      <c r="K16" s="1">
        <v>21</v>
      </c>
      <c r="L16" s="50">
        <v>1</v>
      </c>
      <c r="M16" s="50">
        <v>1</v>
      </c>
      <c r="N16" s="51" t="s">
        <v>227</v>
      </c>
      <c r="O16" s="51" t="s">
        <v>227</v>
      </c>
      <c r="P16" s="51" t="s">
        <v>227</v>
      </c>
      <c r="Q16" s="51" t="s">
        <v>227</v>
      </c>
      <c r="R16" s="51" t="s">
        <v>227</v>
      </c>
      <c r="U16" s="47">
        <f t="shared" si="4"/>
        <v>0.79</v>
      </c>
      <c r="V16" s="47">
        <f t="shared" si="5"/>
        <v>1</v>
      </c>
      <c r="W16" s="47">
        <f t="shared" si="6"/>
        <v>1</v>
      </c>
      <c r="X16" s="47" t="str">
        <f t="shared" si="7"/>
        <v>..</v>
      </c>
      <c r="Y16" s="47" t="str">
        <f t="shared" si="8"/>
        <v>..</v>
      </c>
      <c r="Z16" s="47" t="str">
        <f t="shared" si="9"/>
        <v>..</v>
      </c>
      <c r="AA16" s="47" t="str">
        <f t="shared" si="10"/>
        <v>..</v>
      </c>
      <c r="AB16" s="47" t="str">
        <f t="shared" si="11"/>
        <v>..</v>
      </c>
    </row>
    <row r="17" spans="1:28" x14ac:dyDescent="0.35">
      <c r="A17" s="50" t="s">
        <v>9</v>
      </c>
      <c r="B17" s="50" t="s">
        <v>257</v>
      </c>
      <c r="C17" s="47">
        <f t="shared" si="1"/>
        <v>0.93</v>
      </c>
      <c r="D17" s="47" t="str">
        <f t="shared" si="2"/>
        <v>..</v>
      </c>
      <c r="E17" s="47" t="str">
        <f t="shared" si="3"/>
        <v>..</v>
      </c>
      <c r="F17" s="50"/>
      <c r="G17" s="50"/>
      <c r="H17" s="50"/>
      <c r="I17" s="50"/>
      <c r="K17" s="1">
        <v>21</v>
      </c>
      <c r="L17" s="50">
        <v>1</v>
      </c>
      <c r="M17" s="50">
        <v>1</v>
      </c>
      <c r="N17" s="51" t="s">
        <v>227</v>
      </c>
      <c r="O17" s="51" t="s">
        <v>227</v>
      </c>
      <c r="P17" s="51" t="s">
        <v>227</v>
      </c>
      <c r="Q17" s="51" t="s">
        <v>227</v>
      </c>
      <c r="R17" s="51" t="s">
        <v>227</v>
      </c>
      <c r="U17" s="47">
        <f t="shared" si="4"/>
        <v>0.79</v>
      </c>
      <c r="V17" s="47">
        <f t="shared" si="5"/>
        <v>1</v>
      </c>
      <c r="W17" s="47">
        <f t="shared" si="6"/>
        <v>1</v>
      </c>
      <c r="X17" s="47" t="str">
        <f t="shared" si="7"/>
        <v>..</v>
      </c>
      <c r="Y17" s="47" t="str">
        <f t="shared" si="8"/>
        <v>..</v>
      </c>
      <c r="Z17" s="47" t="str">
        <f t="shared" si="9"/>
        <v>..</v>
      </c>
      <c r="AA17" s="47" t="str">
        <f t="shared" si="10"/>
        <v>..</v>
      </c>
      <c r="AB17" s="47" t="str">
        <f t="shared" si="11"/>
        <v>..</v>
      </c>
    </row>
    <row r="18" spans="1:28" x14ac:dyDescent="0.35">
      <c r="A18" s="50" t="s">
        <v>10</v>
      </c>
      <c r="B18" s="50" t="s">
        <v>258</v>
      </c>
      <c r="C18" s="47">
        <f t="shared" si="1"/>
        <v>0.1411111111111111</v>
      </c>
      <c r="D18" s="47">
        <f t="shared" si="2"/>
        <v>8.333333333333337E-2</v>
      </c>
      <c r="E18" s="47">
        <f t="shared" si="3"/>
        <v>4.166666666666663E-2</v>
      </c>
      <c r="F18" s="50"/>
      <c r="G18" s="50"/>
      <c r="H18" s="50"/>
      <c r="I18" s="50"/>
      <c r="K18" s="1">
        <v>82</v>
      </c>
      <c r="L18" s="50">
        <v>6</v>
      </c>
      <c r="M18" s="50">
        <v>5</v>
      </c>
      <c r="N18" s="51">
        <v>6.75</v>
      </c>
      <c r="O18" s="51">
        <v>6.5</v>
      </c>
      <c r="P18" s="51">
        <v>6.75</v>
      </c>
      <c r="Q18" s="51">
        <v>6.25</v>
      </c>
      <c r="R18" s="51">
        <v>7</v>
      </c>
      <c r="S18" s="1" t="s">
        <v>456</v>
      </c>
      <c r="U18" s="47">
        <f t="shared" si="4"/>
        <v>0.18000000000000005</v>
      </c>
      <c r="V18" s="47">
        <f t="shared" si="5"/>
        <v>0.16666666666666663</v>
      </c>
      <c r="W18" s="47">
        <f t="shared" si="6"/>
        <v>0.33333333333333337</v>
      </c>
      <c r="X18" s="47">
        <f t="shared" si="7"/>
        <v>4.166666666666663E-2</v>
      </c>
      <c r="Y18" s="47">
        <f t="shared" si="8"/>
        <v>8.333333333333337E-2</v>
      </c>
      <c r="Z18" s="47">
        <f t="shared" si="9"/>
        <v>4.166666666666663E-2</v>
      </c>
      <c r="AA18" s="47">
        <f t="shared" si="10"/>
        <v>0.125</v>
      </c>
      <c r="AB18" s="47">
        <f t="shared" si="11"/>
        <v>0</v>
      </c>
    </row>
    <row r="19" spans="1:28" x14ac:dyDescent="0.35">
      <c r="A19" s="50" t="s">
        <v>18</v>
      </c>
      <c r="B19" s="50" t="s">
        <v>259</v>
      </c>
      <c r="C19" s="47">
        <f t="shared" si="1"/>
        <v>0.93666666666666665</v>
      </c>
      <c r="D19" s="47" t="str">
        <f t="shared" si="2"/>
        <v>..</v>
      </c>
      <c r="E19" s="47" t="str">
        <f t="shared" si="3"/>
        <v>..</v>
      </c>
      <c r="F19" s="50"/>
      <c r="G19" s="50"/>
      <c r="H19" s="50"/>
      <c r="I19" s="50"/>
      <c r="K19" s="1">
        <v>19</v>
      </c>
      <c r="L19" s="50">
        <v>1</v>
      </c>
      <c r="M19" s="50">
        <v>1</v>
      </c>
      <c r="N19" s="51" t="s">
        <v>227</v>
      </c>
      <c r="O19" s="51" t="s">
        <v>227</v>
      </c>
      <c r="P19" s="51" t="s">
        <v>227</v>
      </c>
      <c r="Q19" s="51" t="s">
        <v>227</v>
      </c>
      <c r="R19" s="51" t="s">
        <v>227</v>
      </c>
      <c r="U19" s="47">
        <f t="shared" si="4"/>
        <v>0.81</v>
      </c>
      <c r="V19" s="47">
        <f t="shared" si="5"/>
        <v>1</v>
      </c>
      <c r="W19" s="47">
        <f t="shared" si="6"/>
        <v>1</v>
      </c>
      <c r="X19" s="47" t="str">
        <f t="shared" si="7"/>
        <v>..</v>
      </c>
      <c r="Y19" s="47" t="str">
        <f t="shared" si="8"/>
        <v>..</v>
      </c>
      <c r="Z19" s="47" t="str">
        <f t="shared" si="9"/>
        <v>..</v>
      </c>
      <c r="AA19" s="47" t="str">
        <f t="shared" si="10"/>
        <v>..</v>
      </c>
      <c r="AB19" s="47" t="str">
        <f t="shared" si="11"/>
        <v>..</v>
      </c>
    </row>
    <row r="20" spans="1:28" x14ac:dyDescent="0.35">
      <c r="A20" s="50" t="s">
        <v>17</v>
      </c>
      <c r="B20" s="50" t="s">
        <v>260</v>
      </c>
      <c r="C20" s="47">
        <f t="shared" si="1"/>
        <v>0.15777777777777777</v>
      </c>
      <c r="D20" s="47" t="str">
        <f t="shared" si="2"/>
        <v>..</v>
      </c>
      <c r="E20" s="47" t="str">
        <f t="shared" si="3"/>
        <v>..</v>
      </c>
      <c r="F20" s="50"/>
      <c r="G20" s="50"/>
      <c r="H20" s="50"/>
      <c r="I20" s="50"/>
      <c r="K20" s="1">
        <v>86</v>
      </c>
      <c r="L20" s="50">
        <v>6</v>
      </c>
      <c r="M20" s="50">
        <v>6</v>
      </c>
      <c r="N20" s="51" t="s">
        <v>227</v>
      </c>
      <c r="O20" s="51" t="s">
        <v>227</v>
      </c>
      <c r="P20" s="51" t="s">
        <v>227</v>
      </c>
      <c r="Q20" s="51" t="s">
        <v>227</v>
      </c>
      <c r="R20" s="51" t="s">
        <v>227</v>
      </c>
      <c r="U20" s="47">
        <f t="shared" si="4"/>
        <v>0.14000000000000001</v>
      </c>
      <c r="V20" s="47">
        <f t="shared" si="5"/>
        <v>0.16666666666666663</v>
      </c>
      <c r="W20" s="47">
        <f t="shared" si="6"/>
        <v>0.16666666666666663</v>
      </c>
      <c r="X20" s="47" t="str">
        <f t="shared" si="7"/>
        <v>..</v>
      </c>
      <c r="Y20" s="47" t="str">
        <f t="shared" si="8"/>
        <v>..</v>
      </c>
      <c r="Z20" s="47" t="str">
        <f t="shared" si="9"/>
        <v>..</v>
      </c>
      <c r="AA20" s="47" t="str">
        <f t="shared" si="10"/>
        <v>..</v>
      </c>
      <c r="AB20" s="47" t="str">
        <f t="shared" si="11"/>
        <v>..</v>
      </c>
    </row>
    <row r="21" spans="1:28" x14ac:dyDescent="0.35">
      <c r="A21" s="50" t="s">
        <v>15</v>
      </c>
      <c r="B21" s="50" t="s">
        <v>261</v>
      </c>
      <c r="C21" s="47">
        <f t="shared" si="1"/>
        <v>0.54555555555555557</v>
      </c>
      <c r="D21" s="47" t="str">
        <f t="shared" si="2"/>
        <v>..</v>
      </c>
      <c r="E21" s="47" t="str">
        <f t="shared" si="3"/>
        <v>..</v>
      </c>
      <c r="F21" s="50"/>
      <c r="G21" s="50"/>
      <c r="H21" s="50"/>
      <c r="I21" s="50"/>
      <c r="K21" s="1">
        <v>53</v>
      </c>
      <c r="L21" s="50">
        <v>3</v>
      </c>
      <c r="M21" s="50">
        <v>4</v>
      </c>
      <c r="N21" s="51" t="s">
        <v>227</v>
      </c>
      <c r="O21" s="51" t="s">
        <v>227</v>
      </c>
      <c r="P21" s="51" t="s">
        <v>227</v>
      </c>
      <c r="Q21" s="51" t="s">
        <v>227</v>
      </c>
      <c r="R21" s="51" t="s">
        <v>227</v>
      </c>
      <c r="U21" s="47">
        <f t="shared" si="4"/>
        <v>0.47</v>
      </c>
      <c r="V21" s="47">
        <f t="shared" si="5"/>
        <v>0.66666666666666674</v>
      </c>
      <c r="W21" s="47">
        <f t="shared" si="6"/>
        <v>0.5</v>
      </c>
      <c r="X21" s="47" t="str">
        <f t="shared" si="7"/>
        <v>..</v>
      </c>
      <c r="Y21" s="47" t="str">
        <f t="shared" si="8"/>
        <v>..</v>
      </c>
      <c r="Z21" s="47" t="str">
        <f t="shared" si="9"/>
        <v>..</v>
      </c>
      <c r="AA21" s="47" t="str">
        <f t="shared" si="10"/>
        <v>..</v>
      </c>
      <c r="AB21" s="47" t="str">
        <f t="shared" si="11"/>
        <v>..</v>
      </c>
    </row>
    <row r="22" spans="1:28" x14ac:dyDescent="0.35">
      <c r="A22" s="50" t="s">
        <v>24</v>
      </c>
      <c r="B22" s="50" t="s">
        <v>262</v>
      </c>
      <c r="C22" s="47">
        <f t="shared" si="1"/>
        <v>0.94000000000000006</v>
      </c>
      <c r="D22" s="47" t="str">
        <f t="shared" si="2"/>
        <v>..</v>
      </c>
      <c r="E22" s="47" t="str">
        <f t="shared" si="3"/>
        <v>..</v>
      </c>
      <c r="F22" s="50"/>
      <c r="G22" s="50"/>
      <c r="H22" s="50"/>
      <c r="I22" s="50"/>
      <c r="K22" s="1">
        <v>18</v>
      </c>
      <c r="L22" s="50">
        <v>1</v>
      </c>
      <c r="M22" s="50">
        <v>1</v>
      </c>
      <c r="N22" s="51" t="s">
        <v>227</v>
      </c>
      <c r="O22" s="51" t="s">
        <v>227</v>
      </c>
      <c r="P22" s="51" t="s">
        <v>227</v>
      </c>
      <c r="Q22" s="51" t="s">
        <v>227</v>
      </c>
      <c r="R22" s="51" t="s">
        <v>227</v>
      </c>
      <c r="U22" s="47">
        <f t="shared" si="4"/>
        <v>0.82000000000000006</v>
      </c>
      <c r="V22" s="47">
        <f t="shared" si="5"/>
        <v>1</v>
      </c>
      <c r="W22" s="47">
        <f t="shared" si="6"/>
        <v>1</v>
      </c>
      <c r="X22" s="47" t="str">
        <f t="shared" si="7"/>
        <v>..</v>
      </c>
      <c r="Y22" s="47" t="str">
        <f t="shared" si="8"/>
        <v>..</v>
      </c>
      <c r="Z22" s="47" t="str">
        <f t="shared" si="9"/>
        <v>..</v>
      </c>
      <c r="AA22" s="47" t="str">
        <f t="shared" si="10"/>
        <v>..</v>
      </c>
      <c r="AB22" s="47" t="str">
        <f t="shared" si="11"/>
        <v>..</v>
      </c>
    </row>
    <row r="23" spans="1:28" x14ac:dyDescent="0.35">
      <c r="A23" s="50" t="s">
        <v>20</v>
      </c>
      <c r="B23" s="50" t="s">
        <v>263</v>
      </c>
      <c r="C23" s="47">
        <f t="shared" si="1"/>
        <v>6.0277777777777763E-2</v>
      </c>
      <c r="D23" s="47">
        <f t="shared" si="2"/>
        <v>0</v>
      </c>
      <c r="E23" s="47">
        <f t="shared" si="3"/>
        <v>0.125</v>
      </c>
      <c r="F23" s="50"/>
      <c r="G23" s="50"/>
      <c r="H23" s="50"/>
      <c r="I23" s="50"/>
      <c r="K23" s="1">
        <v>93</v>
      </c>
      <c r="L23" s="50">
        <v>7</v>
      </c>
      <c r="M23" s="50">
        <v>6</v>
      </c>
      <c r="N23" s="51">
        <v>6.25</v>
      </c>
      <c r="O23" s="51">
        <v>7</v>
      </c>
      <c r="P23" s="51">
        <v>6.75</v>
      </c>
      <c r="Q23" s="51">
        <v>6.5</v>
      </c>
      <c r="R23" s="51">
        <v>7</v>
      </c>
      <c r="U23" s="47">
        <f t="shared" si="4"/>
        <v>6.9999999999999951E-2</v>
      </c>
      <c r="V23" s="47">
        <f t="shared" si="5"/>
        <v>0</v>
      </c>
      <c r="W23" s="47">
        <f t="shared" si="6"/>
        <v>0.16666666666666663</v>
      </c>
      <c r="X23" s="47">
        <f t="shared" si="7"/>
        <v>0.125</v>
      </c>
      <c r="Y23" s="47">
        <f t="shared" si="8"/>
        <v>0</v>
      </c>
      <c r="Z23" s="47">
        <f t="shared" si="9"/>
        <v>4.166666666666663E-2</v>
      </c>
      <c r="AA23" s="47">
        <f t="shared" si="10"/>
        <v>8.333333333333337E-2</v>
      </c>
      <c r="AB23" s="47">
        <f t="shared" si="11"/>
        <v>0</v>
      </c>
    </row>
    <row r="24" spans="1:28" x14ac:dyDescent="0.35">
      <c r="A24" s="50" t="s">
        <v>12</v>
      </c>
      <c r="B24" s="50" t="s">
        <v>264</v>
      </c>
      <c r="C24" s="47">
        <f t="shared" si="1"/>
        <v>0.96333333333333337</v>
      </c>
      <c r="D24" s="47" t="str">
        <f t="shared" si="2"/>
        <v>..</v>
      </c>
      <c r="E24" s="47" t="str">
        <f t="shared" si="3"/>
        <v>..</v>
      </c>
      <c r="F24" s="50"/>
      <c r="G24" s="50"/>
      <c r="H24" s="50"/>
      <c r="I24" s="50"/>
      <c r="K24" s="1">
        <v>11</v>
      </c>
      <c r="L24" s="50">
        <v>1</v>
      </c>
      <c r="M24" s="50">
        <v>1</v>
      </c>
      <c r="N24" s="51" t="s">
        <v>227</v>
      </c>
      <c r="O24" s="51" t="s">
        <v>227</v>
      </c>
      <c r="P24" s="51" t="s">
        <v>227</v>
      </c>
      <c r="Q24" s="51" t="s">
        <v>227</v>
      </c>
      <c r="R24" s="51" t="s">
        <v>227</v>
      </c>
      <c r="U24" s="47">
        <f t="shared" si="4"/>
        <v>0.89</v>
      </c>
      <c r="V24" s="47">
        <f t="shared" si="5"/>
        <v>1</v>
      </c>
      <c r="W24" s="47">
        <f t="shared" si="6"/>
        <v>1</v>
      </c>
      <c r="X24" s="47" t="str">
        <f t="shared" si="7"/>
        <v>..</v>
      </c>
      <c r="Y24" s="47" t="str">
        <f t="shared" si="8"/>
        <v>..</v>
      </c>
      <c r="Z24" s="47" t="str">
        <f t="shared" si="9"/>
        <v>..</v>
      </c>
      <c r="AA24" s="47" t="str">
        <f t="shared" si="10"/>
        <v>..</v>
      </c>
      <c r="AB24" s="47" t="str">
        <f t="shared" si="11"/>
        <v>..</v>
      </c>
    </row>
    <row r="25" spans="1:28" x14ac:dyDescent="0.35">
      <c r="A25" s="50" t="s">
        <v>21</v>
      </c>
      <c r="B25" s="50" t="s">
        <v>265</v>
      </c>
      <c r="C25" s="47">
        <f t="shared" si="1"/>
        <v>0.87111111111111106</v>
      </c>
      <c r="D25" s="47" t="str">
        <f t="shared" si="2"/>
        <v>..</v>
      </c>
      <c r="E25" s="47" t="str">
        <f t="shared" si="3"/>
        <v>..</v>
      </c>
      <c r="F25" s="50"/>
      <c r="G25" s="50"/>
      <c r="H25" s="50"/>
      <c r="I25" s="50"/>
      <c r="K25" s="1">
        <v>22</v>
      </c>
      <c r="L25" s="50">
        <v>1</v>
      </c>
      <c r="M25" s="50">
        <v>2</v>
      </c>
      <c r="N25" s="51" t="s">
        <v>227</v>
      </c>
      <c r="O25" s="51" t="s">
        <v>227</v>
      </c>
      <c r="P25" s="51" t="s">
        <v>227</v>
      </c>
      <c r="Q25" s="51" t="s">
        <v>227</v>
      </c>
      <c r="R25" s="51" t="s">
        <v>227</v>
      </c>
      <c r="U25" s="47">
        <f t="shared" si="4"/>
        <v>0.78</v>
      </c>
      <c r="V25" s="47">
        <f t="shared" si="5"/>
        <v>1</v>
      </c>
      <c r="W25" s="47">
        <f t="shared" si="6"/>
        <v>0.83333333333333337</v>
      </c>
      <c r="X25" s="47" t="str">
        <f t="shared" si="7"/>
        <v>..</v>
      </c>
      <c r="Y25" s="47" t="str">
        <f t="shared" si="8"/>
        <v>..</v>
      </c>
      <c r="Z25" s="47" t="str">
        <f t="shared" si="9"/>
        <v>..</v>
      </c>
      <c r="AA25" s="47" t="str">
        <f t="shared" si="10"/>
        <v>..</v>
      </c>
      <c r="AB25" s="47" t="str">
        <f t="shared" si="11"/>
        <v>..</v>
      </c>
    </row>
    <row r="26" spans="1:28" x14ac:dyDescent="0.35">
      <c r="A26" s="50" t="s">
        <v>13</v>
      </c>
      <c r="B26" s="50" t="s">
        <v>266</v>
      </c>
      <c r="C26" s="47">
        <f t="shared" si="1"/>
        <v>0.77555555555555555</v>
      </c>
      <c r="D26" s="47" t="str">
        <f t="shared" si="2"/>
        <v>..</v>
      </c>
      <c r="E26" s="47" t="str">
        <f t="shared" si="3"/>
        <v>..</v>
      </c>
      <c r="F26" s="50"/>
      <c r="G26" s="50"/>
      <c r="H26" s="50"/>
      <c r="I26" s="50"/>
      <c r="J26" s="44" t="s">
        <v>456</v>
      </c>
      <c r="K26" s="1">
        <v>34</v>
      </c>
      <c r="L26" s="50">
        <v>2</v>
      </c>
      <c r="M26" s="50">
        <v>2</v>
      </c>
      <c r="N26" s="51" t="s">
        <v>227</v>
      </c>
      <c r="O26" s="51" t="s">
        <v>227</v>
      </c>
      <c r="P26" s="51" t="s">
        <v>227</v>
      </c>
      <c r="Q26" s="51" t="s">
        <v>227</v>
      </c>
      <c r="R26" s="51" t="s">
        <v>227</v>
      </c>
      <c r="U26" s="47">
        <f t="shared" si="4"/>
        <v>0.65999999999999992</v>
      </c>
      <c r="V26" s="47">
        <f t="shared" si="5"/>
        <v>0.83333333333333337</v>
      </c>
      <c r="W26" s="47">
        <f t="shared" si="6"/>
        <v>0.83333333333333337</v>
      </c>
      <c r="X26" s="47" t="str">
        <f t="shared" si="7"/>
        <v>..</v>
      </c>
      <c r="Y26" s="47" t="str">
        <f t="shared" si="8"/>
        <v>..</v>
      </c>
      <c r="Z26" s="47" t="str">
        <f t="shared" si="9"/>
        <v>..</v>
      </c>
      <c r="AA26" s="47" t="str">
        <f t="shared" si="10"/>
        <v>..</v>
      </c>
      <c r="AB26" s="47" t="str">
        <f t="shared" si="11"/>
        <v>..</v>
      </c>
    </row>
    <row r="27" spans="1:28" x14ac:dyDescent="0.35">
      <c r="A27" s="50" t="s">
        <v>26</v>
      </c>
      <c r="B27" s="50" t="s">
        <v>267</v>
      </c>
      <c r="C27" s="47">
        <f t="shared" si="1"/>
        <v>0.4177777777777778</v>
      </c>
      <c r="D27" s="47" t="str">
        <f t="shared" si="2"/>
        <v>..</v>
      </c>
      <c r="E27" s="47" t="str">
        <f t="shared" si="3"/>
        <v>..</v>
      </c>
      <c r="F27" s="50"/>
      <c r="G27" s="50"/>
      <c r="H27" s="50"/>
      <c r="I27" s="50"/>
      <c r="K27" s="1">
        <v>58</v>
      </c>
      <c r="L27" s="50">
        <v>4</v>
      </c>
      <c r="M27" s="50">
        <v>5</v>
      </c>
      <c r="N27" s="51" t="s">
        <v>227</v>
      </c>
      <c r="O27" s="51" t="s">
        <v>227</v>
      </c>
      <c r="P27" s="51" t="s">
        <v>227</v>
      </c>
      <c r="Q27" s="51" t="s">
        <v>227</v>
      </c>
      <c r="R27" s="51" t="s">
        <v>227</v>
      </c>
      <c r="U27" s="47">
        <f t="shared" si="4"/>
        <v>0.42000000000000004</v>
      </c>
      <c r="V27" s="47">
        <f t="shared" si="5"/>
        <v>0.5</v>
      </c>
      <c r="W27" s="47">
        <f t="shared" si="6"/>
        <v>0.33333333333333337</v>
      </c>
      <c r="X27" s="47" t="str">
        <f t="shared" si="7"/>
        <v>..</v>
      </c>
      <c r="Y27" s="47" t="str">
        <f t="shared" si="8"/>
        <v>..</v>
      </c>
      <c r="Z27" s="47" t="str">
        <f t="shared" si="9"/>
        <v>..</v>
      </c>
      <c r="AA27" s="47" t="str">
        <f t="shared" si="10"/>
        <v>..</v>
      </c>
      <c r="AB27" s="47" t="str">
        <f t="shared" si="11"/>
        <v>..</v>
      </c>
    </row>
    <row r="28" spans="1:28" x14ac:dyDescent="0.35">
      <c r="A28" s="50" t="s">
        <v>22</v>
      </c>
      <c r="B28" s="50" t="s">
        <v>268</v>
      </c>
      <c r="C28" s="47">
        <f t="shared" si="1"/>
        <v>0.61777777777777787</v>
      </c>
      <c r="D28" s="47" t="str">
        <f t="shared" si="2"/>
        <v>..</v>
      </c>
      <c r="E28" s="47" t="str">
        <f t="shared" si="3"/>
        <v>..</v>
      </c>
      <c r="F28" s="50"/>
      <c r="G28" s="50"/>
      <c r="H28" s="50"/>
      <c r="I28" s="50"/>
      <c r="K28" s="1">
        <v>48</v>
      </c>
      <c r="L28" s="50">
        <v>3</v>
      </c>
      <c r="M28" s="50">
        <v>3</v>
      </c>
      <c r="N28" s="51" t="s">
        <v>227</v>
      </c>
      <c r="O28" s="51" t="s">
        <v>227</v>
      </c>
      <c r="P28" s="51" t="s">
        <v>227</v>
      </c>
      <c r="Q28" s="51" t="s">
        <v>227</v>
      </c>
      <c r="R28" s="51" t="s">
        <v>227</v>
      </c>
      <c r="U28" s="47">
        <f t="shared" si="4"/>
        <v>0.52</v>
      </c>
      <c r="V28" s="47">
        <f t="shared" si="5"/>
        <v>0.66666666666666674</v>
      </c>
      <c r="W28" s="47">
        <f t="shared" si="6"/>
        <v>0.66666666666666674</v>
      </c>
      <c r="X28" s="47" t="str">
        <f t="shared" si="7"/>
        <v>..</v>
      </c>
      <c r="Y28" s="47" t="str">
        <f t="shared" si="8"/>
        <v>..</v>
      </c>
      <c r="Z28" s="47" t="str">
        <f t="shared" si="9"/>
        <v>..</v>
      </c>
      <c r="AA28" s="47" t="str">
        <f t="shared" si="10"/>
        <v>..</v>
      </c>
      <c r="AB28" s="47" t="str">
        <f t="shared" si="11"/>
        <v>..</v>
      </c>
    </row>
    <row r="29" spans="1:28" x14ac:dyDescent="0.35">
      <c r="A29" s="50" t="s">
        <v>19</v>
      </c>
      <c r="B29" s="50" t="s">
        <v>437</v>
      </c>
      <c r="C29" s="47">
        <f t="shared" si="1"/>
        <v>0.57111111111111112</v>
      </c>
      <c r="D29" s="47">
        <f t="shared" si="2"/>
        <v>0.45833333333333337</v>
      </c>
      <c r="E29" s="47">
        <f t="shared" si="3"/>
        <v>0.375</v>
      </c>
      <c r="F29" s="50"/>
      <c r="G29" s="50"/>
      <c r="H29" s="50"/>
      <c r="I29" s="50"/>
      <c r="K29" s="1">
        <v>49</v>
      </c>
      <c r="L29" s="50">
        <v>3</v>
      </c>
      <c r="M29" s="50">
        <v>3</v>
      </c>
      <c r="N29" s="51">
        <v>4.75</v>
      </c>
      <c r="O29" s="51">
        <v>4.25</v>
      </c>
      <c r="P29" s="51">
        <v>4.75</v>
      </c>
      <c r="Q29" s="51">
        <v>3.5</v>
      </c>
      <c r="R29" s="51">
        <v>3.25</v>
      </c>
      <c r="U29" s="47">
        <f t="shared" si="4"/>
        <v>0.51</v>
      </c>
      <c r="V29" s="47">
        <f t="shared" si="5"/>
        <v>0.66666666666666674</v>
      </c>
      <c r="W29" s="47">
        <f t="shared" si="6"/>
        <v>0.66666666666666674</v>
      </c>
      <c r="X29" s="47">
        <f t="shared" si="7"/>
        <v>0.375</v>
      </c>
      <c r="Y29" s="47">
        <f t="shared" si="8"/>
        <v>0.45833333333333337</v>
      </c>
      <c r="Z29" s="47">
        <f t="shared" si="9"/>
        <v>0.375</v>
      </c>
      <c r="AA29" s="47">
        <f t="shared" si="10"/>
        <v>0.58333333333333326</v>
      </c>
      <c r="AB29" s="47">
        <f t="shared" si="11"/>
        <v>0.625</v>
      </c>
    </row>
    <row r="30" spans="1:28" x14ac:dyDescent="0.35">
      <c r="A30" s="50" t="s">
        <v>27</v>
      </c>
      <c r="B30" s="50" t="s">
        <v>269</v>
      </c>
      <c r="C30" s="47">
        <f t="shared" si="1"/>
        <v>0.69666666666666677</v>
      </c>
      <c r="D30" s="47" t="str">
        <f t="shared" si="2"/>
        <v>..</v>
      </c>
      <c r="E30" s="47" t="str">
        <f t="shared" si="3"/>
        <v>..</v>
      </c>
      <c r="F30" s="50"/>
      <c r="G30" s="50"/>
      <c r="H30" s="50"/>
      <c r="I30" s="50"/>
      <c r="K30" s="1">
        <v>41</v>
      </c>
      <c r="L30" s="50">
        <v>3</v>
      </c>
      <c r="M30" s="50">
        <v>2</v>
      </c>
      <c r="N30" s="51" t="s">
        <v>227</v>
      </c>
      <c r="O30" s="51" t="s">
        <v>227</v>
      </c>
      <c r="P30" s="51" t="s">
        <v>227</v>
      </c>
      <c r="Q30" s="51" t="s">
        <v>227</v>
      </c>
      <c r="R30" s="51" t="s">
        <v>227</v>
      </c>
      <c r="U30" s="47">
        <f t="shared" si="4"/>
        <v>0.59000000000000008</v>
      </c>
      <c r="V30" s="47">
        <f t="shared" si="5"/>
        <v>0.66666666666666674</v>
      </c>
      <c r="W30" s="47">
        <f t="shared" si="6"/>
        <v>0.83333333333333337</v>
      </c>
      <c r="X30" s="47" t="str">
        <f t="shared" si="7"/>
        <v>..</v>
      </c>
      <c r="Y30" s="47" t="str">
        <f t="shared" si="8"/>
        <v>..</v>
      </c>
      <c r="Z30" s="47" t="str">
        <f t="shared" si="9"/>
        <v>..</v>
      </c>
      <c r="AA30" s="47" t="str">
        <f t="shared" si="10"/>
        <v>..</v>
      </c>
      <c r="AB30" s="47" t="str">
        <f t="shared" si="11"/>
        <v>..</v>
      </c>
    </row>
    <row r="31" spans="1:28" x14ac:dyDescent="0.35">
      <c r="A31" s="50" t="s">
        <v>23</v>
      </c>
      <c r="B31" s="50" t="s">
        <v>270</v>
      </c>
      <c r="C31" s="47">
        <f t="shared" si="1"/>
        <v>0.73555555555555563</v>
      </c>
      <c r="D31" s="47" t="str">
        <f t="shared" si="2"/>
        <v>..</v>
      </c>
      <c r="E31" s="47" t="str">
        <f t="shared" si="3"/>
        <v>..</v>
      </c>
      <c r="F31" s="50"/>
      <c r="G31" s="50"/>
      <c r="H31" s="50"/>
      <c r="I31" s="50"/>
      <c r="K31" s="1">
        <v>46</v>
      </c>
      <c r="L31" s="50">
        <v>2</v>
      </c>
      <c r="M31" s="50">
        <v>2</v>
      </c>
      <c r="N31" s="51" t="s">
        <v>227</v>
      </c>
      <c r="O31" s="51" t="s">
        <v>227</v>
      </c>
      <c r="P31" s="51" t="s">
        <v>227</v>
      </c>
      <c r="Q31" s="51" t="s">
        <v>227</v>
      </c>
      <c r="R31" s="51" t="s">
        <v>227</v>
      </c>
      <c r="U31" s="47">
        <f t="shared" si="4"/>
        <v>0.54</v>
      </c>
      <c r="V31" s="47">
        <f t="shared" si="5"/>
        <v>0.83333333333333337</v>
      </c>
      <c r="W31" s="47">
        <f t="shared" si="6"/>
        <v>0.83333333333333337</v>
      </c>
      <c r="X31" s="47" t="str">
        <f t="shared" si="7"/>
        <v>..</v>
      </c>
      <c r="Y31" s="47" t="str">
        <f t="shared" si="8"/>
        <v>..</v>
      </c>
      <c r="Z31" s="47" t="str">
        <f t="shared" si="9"/>
        <v>..</v>
      </c>
      <c r="AA31" s="47" t="str">
        <f t="shared" si="10"/>
        <v>..</v>
      </c>
      <c r="AB31" s="47" t="str">
        <f t="shared" si="11"/>
        <v>..</v>
      </c>
    </row>
    <row r="32" spans="1:28" x14ac:dyDescent="0.35">
      <c r="A32" s="50" t="s">
        <v>25</v>
      </c>
      <c r="B32" s="50" t="s">
        <v>271</v>
      </c>
      <c r="C32" s="47">
        <f t="shared" si="1"/>
        <v>0.25</v>
      </c>
      <c r="D32" s="47" t="str">
        <f t="shared" si="2"/>
        <v>..</v>
      </c>
      <c r="E32" s="47" t="str">
        <f t="shared" si="3"/>
        <v>..</v>
      </c>
      <c r="F32" s="50"/>
      <c r="G32" s="50"/>
      <c r="H32" s="50"/>
      <c r="I32" s="50"/>
      <c r="K32" s="1">
        <v>75</v>
      </c>
      <c r="L32" s="50">
        <v>6</v>
      </c>
      <c r="M32" s="50">
        <v>5</v>
      </c>
      <c r="N32" s="51" t="s">
        <v>227</v>
      </c>
      <c r="O32" s="51" t="s">
        <v>227</v>
      </c>
      <c r="P32" s="51" t="s">
        <v>227</v>
      </c>
      <c r="Q32" s="51" t="s">
        <v>227</v>
      </c>
      <c r="R32" s="51" t="s">
        <v>227</v>
      </c>
      <c r="U32" s="47">
        <f t="shared" si="4"/>
        <v>0.25</v>
      </c>
      <c r="V32" s="47">
        <f t="shared" si="5"/>
        <v>0.16666666666666663</v>
      </c>
      <c r="W32" s="47">
        <f t="shared" si="6"/>
        <v>0.33333333333333337</v>
      </c>
      <c r="X32" s="47" t="str">
        <f t="shared" si="7"/>
        <v>..</v>
      </c>
      <c r="Y32" s="47" t="str">
        <f t="shared" si="8"/>
        <v>..</v>
      </c>
      <c r="Z32" s="47" t="str">
        <f t="shared" si="9"/>
        <v>..</v>
      </c>
      <c r="AA32" s="47" t="str">
        <f t="shared" si="10"/>
        <v>..</v>
      </c>
      <c r="AB32" s="47" t="str">
        <f t="shared" si="11"/>
        <v>..</v>
      </c>
    </row>
    <row r="33" spans="1:28" x14ac:dyDescent="0.35">
      <c r="A33" s="50" t="s">
        <v>16</v>
      </c>
      <c r="B33" s="50" t="s">
        <v>272</v>
      </c>
      <c r="C33" s="47">
        <f t="shared" si="1"/>
        <v>0.73</v>
      </c>
      <c r="D33" s="47">
        <f t="shared" si="2"/>
        <v>0.625</v>
      </c>
      <c r="E33" s="47">
        <f t="shared" si="3"/>
        <v>0.5</v>
      </c>
      <c r="F33" s="50"/>
      <c r="G33" s="50"/>
      <c r="H33" s="50"/>
      <c r="I33" s="50"/>
      <c r="K33" s="1">
        <v>37</v>
      </c>
      <c r="L33" s="50">
        <v>2</v>
      </c>
      <c r="M33" s="50">
        <v>2</v>
      </c>
      <c r="N33" s="51">
        <v>4</v>
      </c>
      <c r="O33" s="51">
        <v>3.25</v>
      </c>
      <c r="P33" s="51">
        <v>4</v>
      </c>
      <c r="Q33" s="51">
        <v>2.5</v>
      </c>
      <c r="R33" s="51">
        <v>2</v>
      </c>
      <c r="U33" s="47">
        <f t="shared" si="4"/>
        <v>0.63</v>
      </c>
      <c r="V33" s="47">
        <f t="shared" si="5"/>
        <v>0.83333333333333337</v>
      </c>
      <c r="W33" s="47">
        <f t="shared" si="6"/>
        <v>0.83333333333333337</v>
      </c>
      <c r="X33" s="47">
        <f t="shared" si="7"/>
        <v>0.5</v>
      </c>
      <c r="Y33" s="47">
        <f t="shared" si="8"/>
        <v>0.625</v>
      </c>
      <c r="Z33" s="47">
        <f t="shared" si="9"/>
        <v>0.5</v>
      </c>
      <c r="AA33" s="47">
        <f t="shared" si="10"/>
        <v>0.75</v>
      </c>
      <c r="AB33" s="47">
        <f t="shared" si="11"/>
        <v>0.83333333333333337</v>
      </c>
    </row>
    <row r="34" spans="1:28" x14ac:dyDescent="0.35">
      <c r="A34" s="50" t="s">
        <v>14</v>
      </c>
      <c r="B34" s="50" t="s">
        <v>273</v>
      </c>
      <c r="C34" s="47">
        <f t="shared" si="1"/>
        <v>0.52666666666666673</v>
      </c>
      <c r="D34" s="47" t="str">
        <f t="shared" si="2"/>
        <v>..</v>
      </c>
      <c r="E34" s="47" t="str">
        <f t="shared" si="3"/>
        <v>..</v>
      </c>
      <c r="F34" s="50"/>
      <c r="G34" s="50"/>
      <c r="H34" s="50"/>
      <c r="I34" s="50"/>
      <c r="K34" s="1">
        <v>42</v>
      </c>
      <c r="L34" s="50">
        <v>5</v>
      </c>
      <c r="M34" s="50">
        <v>3</v>
      </c>
      <c r="N34" s="51" t="s">
        <v>227</v>
      </c>
      <c r="O34" s="51" t="s">
        <v>227</v>
      </c>
      <c r="P34" s="51" t="s">
        <v>227</v>
      </c>
      <c r="Q34" s="51" t="s">
        <v>227</v>
      </c>
      <c r="R34" s="51" t="s">
        <v>227</v>
      </c>
      <c r="U34" s="47">
        <f t="shared" si="4"/>
        <v>0.58000000000000007</v>
      </c>
      <c r="V34" s="47">
        <f t="shared" si="5"/>
        <v>0.33333333333333337</v>
      </c>
      <c r="W34" s="47">
        <f t="shared" si="6"/>
        <v>0.66666666666666674</v>
      </c>
      <c r="X34" s="47" t="str">
        <f t="shared" si="7"/>
        <v>..</v>
      </c>
      <c r="Y34" s="47" t="str">
        <f t="shared" si="8"/>
        <v>..</v>
      </c>
      <c r="Z34" s="47" t="str">
        <f t="shared" si="9"/>
        <v>..</v>
      </c>
      <c r="AA34" s="47" t="str">
        <f t="shared" si="10"/>
        <v>..</v>
      </c>
      <c r="AB34" s="47" t="str">
        <f t="shared" si="11"/>
        <v>..</v>
      </c>
    </row>
    <row r="35" spans="1:28" x14ac:dyDescent="0.35">
      <c r="A35" s="50" t="s">
        <v>118</v>
      </c>
      <c r="B35" s="50" t="s">
        <v>363</v>
      </c>
      <c r="C35" s="47">
        <f t="shared" si="1"/>
        <v>0.26</v>
      </c>
      <c r="D35" s="47" t="str">
        <f t="shared" si="2"/>
        <v>..</v>
      </c>
      <c r="E35" s="47" t="str">
        <f t="shared" si="3"/>
        <v>..</v>
      </c>
      <c r="F35" s="50"/>
      <c r="G35" s="50"/>
      <c r="H35" s="50"/>
      <c r="I35" s="50"/>
      <c r="K35" s="1">
        <v>72</v>
      </c>
      <c r="L35" s="50">
        <v>6</v>
      </c>
      <c r="M35" s="50">
        <v>5</v>
      </c>
      <c r="N35" s="51" t="s">
        <v>227</v>
      </c>
      <c r="O35" s="51" t="s">
        <v>227</v>
      </c>
      <c r="P35" s="51" t="s">
        <v>227</v>
      </c>
      <c r="Q35" s="51" t="s">
        <v>227</v>
      </c>
      <c r="R35" s="51" t="s">
        <v>227</v>
      </c>
      <c r="U35" s="47">
        <f t="shared" si="4"/>
        <v>0.28000000000000003</v>
      </c>
      <c r="V35" s="47">
        <f t="shared" si="5"/>
        <v>0.16666666666666663</v>
      </c>
      <c r="W35" s="47">
        <f t="shared" si="6"/>
        <v>0.33333333333333337</v>
      </c>
      <c r="X35" s="47" t="str">
        <f t="shared" si="7"/>
        <v>..</v>
      </c>
      <c r="Y35" s="47" t="str">
        <f t="shared" si="8"/>
        <v>..</v>
      </c>
      <c r="Z35" s="47" t="str">
        <f t="shared" si="9"/>
        <v>..</v>
      </c>
      <c r="AA35" s="47" t="str">
        <f t="shared" si="10"/>
        <v>..</v>
      </c>
      <c r="AB35" s="47" t="str">
        <f t="shared" si="11"/>
        <v>..</v>
      </c>
    </row>
    <row r="36" spans="1:28" x14ac:dyDescent="0.35">
      <c r="A36" s="50" t="s">
        <v>11</v>
      </c>
      <c r="B36" s="50" t="s">
        <v>274</v>
      </c>
      <c r="C36" s="47">
        <f t="shared" si="1"/>
        <v>0.31555555555555559</v>
      </c>
      <c r="D36" s="47" t="str">
        <f t="shared" si="2"/>
        <v>..</v>
      </c>
      <c r="E36" s="47" t="str">
        <f t="shared" si="3"/>
        <v>..</v>
      </c>
      <c r="F36" s="50"/>
      <c r="G36" s="50"/>
      <c r="H36" s="50"/>
      <c r="I36" s="50"/>
      <c r="K36" s="1">
        <v>72</v>
      </c>
      <c r="L36" s="50">
        <v>5</v>
      </c>
      <c r="M36" s="50">
        <v>5</v>
      </c>
      <c r="N36" s="51" t="s">
        <v>227</v>
      </c>
      <c r="O36" s="51" t="s">
        <v>227</v>
      </c>
      <c r="P36" s="51" t="s">
        <v>227</v>
      </c>
      <c r="Q36" s="51" t="s">
        <v>227</v>
      </c>
      <c r="R36" s="51" t="s">
        <v>227</v>
      </c>
      <c r="U36" s="47">
        <f t="shared" si="4"/>
        <v>0.28000000000000003</v>
      </c>
      <c r="V36" s="47">
        <f t="shared" si="5"/>
        <v>0.33333333333333337</v>
      </c>
      <c r="W36" s="47">
        <f t="shared" si="6"/>
        <v>0.33333333333333337</v>
      </c>
      <c r="X36" s="47" t="str">
        <f t="shared" si="7"/>
        <v>..</v>
      </c>
      <c r="Y36" s="47" t="str">
        <f t="shared" si="8"/>
        <v>..</v>
      </c>
      <c r="Z36" s="47" t="str">
        <f t="shared" si="9"/>
        <v>..</v>
      </c>
      <c r="AA36" s="47" t="str">
        <f t="shared" si="10"/>
        <v>..</v>
      </c>
      <c r="AB36" s="47" t="str">
        <f t="shared" si="11"/>
        <v>..</v>
      </c>
    </row>
    <row r="37" spans="1:28" x14ac:dyDescent="0.35">
      <c r="A37" s="50" t="s">
        <v>90</v>
      </c>
      <c r="B37" s="50" t="s">
        <v>275</v>
      </c>
      <c r="C37" s="47">
        <f t="shared" si="1"/>
        <v>0.27999999999999997</v>
      </c>
      <c r="D37" s="47" t="str">
        <f t="shared" si="2"/>
        <v>..</v>
      </c>
      <c r="E37" s="47" t="str">
        <f t="shared" si="3"/>
        <v>..</v>
      </c>
      <c r="F37" s="50"/>
      <c r="G37" s="50"/>
      <c r="H37" s="50"/>
      <c r="I37" s="50"/>
      <c r="K37" s="1">
        <v>66</v>
      </c>
      <c r="L37" s="50">
        <v>6</v>
      </c>
      <c r="M37" s="50">
        <v>5</v>
      </c>
      <c r="N37" s="51" t="s">
        <v>227</v>
      </c>
      <c r="O37" s="51" t="s">
        <v>227</v>
      </c>
      <c r="P37" s="51" t="s">
        <v>227</v>
      </c>
      <c r="Q37" s="51" t="s">
        <v>227</v>
      </c>
      <c r="R37" s="51" t="s">
        <v>227</v>
      </c>
      <c r="U37" s="47">
        <f t="shared" si="4"/>
        <v>0.33999999999999997</v>
      </c>
      <c r="V37" s="47">
        <f t="shared" si="5"/>
        <v>0.16666666666666663</v>
      </c>
      <c r="W37" s="47">
        <f t="shared" si="6"/>
        <v>0.33333333333333337</v>
      </c>
      <c r="X37" s="47" t="str">
        <f t="shared" si="7"/>
        <v>..</v>
      </c>
      <c r="Y37" s="47" t="str">
        <f t="shared" si="8"/>
        <v>..</v>
      </c>
      <c r="Z37" s="47" t="str">
        <f t="shared" si="9"/>
        <v>..</v>
      </c>
      <c r="AA37" s="47" t="str">
        <f t="shared" si="10"/>
        <v>..</v>
      </c>
      <c r="AB37" s="47" t="str">
        <f t="shared" si="11"/>
        <v>..</v>
      </c>
    </row>
    <row r="38" spans="1:28" x14ac:dyDescent="0.35">
      <c r="A38" s="50" t="s">
        <v>34</v>
      </c>
      <c r="B38" s="50" t="s">
        <v>276</v>
      </c>
      <c r="C38" s="47">
        <f t="shared" si="1"/>
        <v>0.22444444444444442</v>
      </c>
      <c r="D38" s="47" t="str">
        <f t="shared" si="2"/>
        <v>..</v>
      </c>
      <c r="E38" s="47" t="str">
        <f t="shared" si="3"/>
        <v>..</v>
      </c>
      <c r="F38" s="50"/>
      <c r="G38" s="50"/>
      <c r="H38" s="50"/>
      <c r="I38" s="50"/>
      <c r="K38" s="1">
        <v>66</v>
      </c>
      <c r="L38" s="50">
        <v>6</v>
      </c>
      <c r="M38" s="50">
        <v>6</v>
      </c>
      <c r="N38" s="51" t="s">
        <v>227</v>
      </c>
      <c r="O38" s="51" t="s">
        <v>227</v>
      </c>
      <c r="P38" s="51" t="s">
        <v>227</v>
      </c>
      <c r="Q38" s="51" t="s">
        <v>227</v>
      </c>
      <c r="R38" s="51" t="s">
        <v>227</v>
      </c>
      <c r="U38" s="47">
        <f t="shared" si="4"/>
        <v>0.33999999999999997</v>
      </c>
      <c r="V38" s="47">
        <f t="shared" si="5"/>
        <v>0.16666666666666663</v>
      </c>
      <c r="W38" s="47">
        <f t="shared" si="6"/>
        <v>0.16666666666666663</v>
      </c>
      <c r="X38" s="47" t="str">
        <f t="shared" si="7"/>
        <v>..</v>
      </c>
      <c r="Y38" s="47" t="str">
        <f t="shared" si="8"/>
        <v>..</v>
      </c>
      <c r="Z38" s="47" t="str">
        <f t="shared" si="9"/>
        <v>..</v>
      </c>
      <c r="AA38" s="47" t="str">
        <f t="shared" si="10"/>
        <v>..</v>
      </c>
      <c r="AB38" s="47" t="str">
        <f t="shared" si="11"/>
        <v>..</v>
      </c>
    </row>
    <row r="39" spans="1:28" x14ac:dyDescent="0.35">
      <c r="A39" s="50" t="s">
        <v>29</v>
      </c>
      <c r="B39" s="50" t="s">
        <v>277</v>
      </c>
      <c r="C39" s="47">
        <f t="shared" si="1"/>
        <v>0.93333333333333324</v>
      </c>
      <c r="D39" s="47" t="str">
        <f t="shared" si="2"/>
        <v>..</v>
      </c>
      <c r="E39" s="47" t="str">
        <f t="shared" si="3"/>
        <v>..</v>
      </c>
      <c r="F39" s="50"/>
      <c r="G39" s="50"/>
      <c r="H39" s="50"/>
      <c r="I39" s="50"/>
      <c r="K39" s="1">
        <v>20</v>
      </c>
      <c r="L39" s="50">
        <v>1</v>
      </c>
      <c r="M39" s="50">
        <v>1</v>
      </c>
      <c r="N39" s="51" t="s">
        <v>227</v>
      </c>
      <c r="O39" s="51" t="s">
        <v>227</v>
      </c>
      <c r="P39" s="51" t="s">
        <v>227</v>
      </c>
      <c r="Q39" s="51" t="s">
        <v>227</v>
      </c>
      <c r="R39" s="51" t="s">
        <v>227</v>
      </c>
      <c r="U39" s="47">
        <f t="shared" si="4"/>
        <v>0.8</v>
      </c>
      <c r="V39" s="47">
        <f t="shared" si="5"/>
        <v>1</v>
      </c>
      <c r="W39" s="47">
        <f t="shared" si="6"/>
        <v>1</v>
      </c>
      <c r="X39" s="47" t="str">
        <f t="shared" si="7"/>
        <v>..</v>
      </c>
      <c r="Y39" s="47" t="str">
        <f t="shared" si="8"/>
        <v>..</v>
      </c>
      <c r="Z39" s="47" t="str">
        <f t="shared" si="9"/>
        <v>..</v>
      </c>
      <c r="AA39" s="47" t="str">
        <f t="shared" si="10"/>
        <v>..</v>
      </c>
      <c r="AB39" s="47" t="str">
        <f t="shared" si="11"/>
        <v>..</v>
      </c>
    </row>
    <row r="40" spans="1:28" x14ac:dyDescent="0.35">
      <c r="A40" s="50" t="s">
        <v>38</v>
      </c>
      <c r="B40" s="50" t="s">
        <v>278</v>
      </c>
      <c r="C40" s="47">
        <f t="shared" si="1"/>
        <v>0.91</v>
      </c>
      <c r="D40" s="47" t="str">
        <f t="shared" si="2"/>
        <v>..</v>
      </c>
      <c r="E40" s="47" t="str">
        <f t="shared" si="3"/>
        <v>..</v>
      </c>
      <c r="F40" s="50"/>
      <c r="G40" s="50"/>
      <c r="H40" s="50"/>
      <c r="I40" s="50"/>
      <c r="K40" s="1">
        <v>27</v>
      </c>
      <c r="L40" s="50">
        <v>1</v>
      </c>
      <c r="M40" s="50">
        <v>1</v>
      </c>
      <c r="N40" s="51" t="s">
        <v>227</v>
      </c>
      <c r="O40" s="51" t="s">
        <v>227</v>
      </c>
      <c r="P40" s="51" t="s">
        <v>227</v>
      </c>
      <c r="Q40" s="51" t="s">
        <v>227</v>
      </c>
      <c r="R40" s="51" t="s">
        <v>227</v>
      </c>
      <c r="U40" s="47">
        <f t="shared" si="4"/>
        <v>0.73</v>
      </c>
      <c r="V40" s="47">
        <f t="shared" si="5"/>
        <v>1</v>
      </c>
      <c r="W40" s="47">
        <f t="shared" si="6"/>
        <v>1</v>
      </c>
      <c r="X40" s="47" t="str">
        <f t="shared" si="7"/>
        <v>..</v>
      </c>
      <c r="Y40" s="47" t="str">
        <f t="shared" si="8"/>
        <v>..</v>
      </c>
      <c r="Z40" s="47" t="str">
        <f t="shared" si="9"/>
        <v>..</v>
      </c>
      <c r="AA40" s="47" t="str">
        <f t="shared" si="10"/>
        <v>..</v>
      </c>
      <c r="AB40" s="47" t="str">
        <f t="shared" si="11"/>
        <v>..</v>
      </c>
    </row>
    <row r="41" spans="1:28" x14ac:dyDescent="0.35">
      <c r="A41" s="50" t="s">
        <v>28</v>
      </c>
      <c r="B41" s="50" t="s">
        <v>279</v>
      </c>
      <c r="C41" s="47">
        <f t="shared" si="1"/>
        <v>0.34888888888888897</v>
      </c>
      <c r="D41" s="47" t="str">
        <f t="shared" si="2"/>
        <v>..</v>
      </c>
      <c r="E41" s="47" t="str">
        <f t="shared" si="3"/>
        <v>..</v>
      </c>
      <c r="F41" s="50"/>
      <c r="G41" s="50"/>
      <c r="H41" s="50"/>
      <c r="I41" s="50"/>
      <c r="K41" s="1">
        <v>62</v>
      </c>
      <c r="L41" s="50">
        <v>5</v>
      </c>
      <c r="M41" s="50">
        <v>5</v>
      </c>
      <c r="N41" s="51" t="s">
        <v>227</v>
      </c>
      <c r="O41" s="51" t="s">
        <v>227</v>
      </c>
      <c r="P41" s="51" t="s">
        <v>227</v>
      </c>
      <c r="Q41" s="51" t="s">
        <v>227</v>
      </c>
      <c r="R41" s="51" t="s">
        <v>227</v>
      </c>
      <c r="U41" s="47">
        <f t="shared" si="4"/>
        <v>0.38</v>
      </c>
      <c r="V41" s="47">
        <f t="shared" si="5"/>
        <v>0.33333333333333337</v>
      </c>
      <c r="W41" s="47">
        <f t="shared" si="6"/>
        <v>0.33333333333333337</v>
      </c>
      <c r="X41" s="47" t="str">
        <f t="shared" si="7"/>
        <v>..</v>
      </c>
      <c r="Y41" s="47" t="str">
        <f t="shared" si="8"/>
        <v>..</v>
      </c>
      <c r="Z41" s="47" t="str">
        <f t="shared" si="9"/>
        <v>..</v>
      </c>
      <c r="AA41" s="47" t="str">
        <f t="shared" si="10"/>
        <v>..</v>
      </c>
      <c r="AB41" s="47" t="str">
        <f t="shared" si="11"/>
        <v>..</v>
      </c>
    </row>
    <row r="42" spans="1:28" x14ac:dyDescent="0.35">
      <c r="A42" s="50" t="s">
        <v>169</v>
      </c>
      <c r="B42" s="50" t="s">
        <v>280</v>
      </c>
      <c r="C42" s="47">
        <f t="shared" si="1"/>
        <v>0.13555555555555554</v>
      </c>
      <c r="D42" s="47" t="str">
        <f t="shared" si="2"/>
        <v>..</v>
      </c>
      <c r="E42" s="47" t="str">
        <f t="shared" si="3"/>
        <v>..</v>
      </c>
      <c r="F42" s="50"/>
      <c r="G42" s="50"/>
      <c r="H42" s="50"/>
      <c r="I42" s="50"/>
      <c r="K42" s="1">
        <v>76</v>
      </c>
      <c r="L42" s="50">
        <v>7</v>
      </c>
      <c r="M42" s="50">
        <v>6</v>
      </c>
      <c r="N42" s="51" t="s">
        <v>227</v>
      </c>
      <c r="O42" s="51" t="s">
        <v>227</v>
      </c>
      <c r="P42" s="51" t="s">
        <v>227</v>
      </c>
      <c r="Q42" s="51" t="s">
        <v>227</v>
      </c>
      <c r="R42" s="51" t="s">
        <v>227</v>
      </c>
      <c r="U42" s="47">
        <f t="shared" si="4"/>
        <v>0.24</v>
      </c>
      <c r="V42" s="47">
        <f t="shared" si="5"/>
        <v>0</v>
      </c>
      <c r="W42" s="47">
        <f t="shared" si="6"/>
        <v>0.16666666666666663</v>
      </c>
      <c r="X42" s="47" t="str">
        <f t="shared" si="7"/>
        <v>..</v>
      </c>
      <c r="Y42" s="47" t="str">
        <f t="shared" si="8"/>
        <v>..</v>
      </c>
      <c r="Z42" s="47" t="str">
        <f t="shared" si="9"/>
        <v>..</v>
      </c>
      <c r="AA42" s="47" t="str">
        <f t="shared" si="10"/>
        <v>..</v>
      </c>
      <c r="AB42" s="47" t="str">
        <f t="shared" si="11"/>
        <v>..</v>
      </c>
    </row>
    <row r="43" spans="1:28" x14ac:dyDescent="0.35">
      <c r="A43" s="50" t="s">
        <v>31</v>
      </c>
      <c r="B43" s="50" t="s">
        <v>281</v>
      </c>
      <c r="C43" s="47">
        <f t="shared" si="1"/>
        <v>0.89666666666666661</v>
      </c>
      <c r="D43" s="47" t="str">
        <f t="shared" si="2"/>
        <v>..</v>
      </c>
      <c r="E43" s="47" t="str">
        <f t="shared" si="3"/>
        <v>..</v>
      </c>
      <c r="F43" s="50"/>
      <c r="G43" s="50"/>
      <c r="H43" s="50"/>
      <c r="I43" s="50"/>
      <c r="K43" s="1">
        <v>31</v>
      </c>
      <c r="L43" s="50">
        <v>1</v>
      </c>
      <c r="M43" s="50">
        <v>1</v>
      </c>
      <c r="N43" s="51" t="s">
        <v>227</v>
      </c>
      <c r="O43" s="51" t="s">
        <v>227</v>
      </c>
      <c r="P43" s="51" t="s">
        <v>227</v>
      </c>
      <c r="Q43" s="51" t="s">
        <v>227</v>
      </c>
      <c r="R43" s="51" t="s">
        <v>227</v>
      </c>
      <c r="U43" s="47">
        <f t="shared" si="4"/>
        <v>0.69</v>
      </c>
      <c r="V43" s="47">
        <f t="shared" si="5"/>
        <v>1</v>
      </c>
      <c r="W43" s="47">
        <f t="shared" si="6"/>
        <v>1</v>
      </c>
      <c r="X43" s="47" t="str">
        <f t="shared" si="7"/>
        <v>..</v>
      </c>
      <c r="Y43" s="47" t="str">
        <f t="shared" si="8"/>
        <v>..</v>
      </c>
      <c r="Z43" s="47" t="str">
        <f t="shared" si="9"/>
        <v>..</v>
      </c>
      <c r="AA43" s="47" t="str">
        <f t="shared" si="10"/>
        <v>..</v>
      </c>
      <c r="AB43" s="47" t="str">
        <f t="shared" si="11"/>
        <v>..</v>
      </c>
    </row>
    <row r="44" spans="1:28" x14ac:dyDescent="0.35">
      <c r="A44" s="50" t="s">
        <v>32</v>
      </c>
      <c r="B44" s="50" t="s">
        <v>282</v>
      </c>
      <c r="C44" s="47">
        <f t="shared" si="1"/>
        <v>0.11222222222222222</v>
      </c>
      <c r="D44" s="47" t="str">
        <f t="shared" si="2"/>
        <v>..</v>
      </c>
      <c r="E44" s="47" t="str">
        <f t="shared" si="3"/>
        <v>..</v>
      </c>
      <c r="F44" s="50"/>
      <c r="G44" s="50"/>
      <c r="H44" s="50"/>
      <c r="I44" s="50"/>
      <c r="K44" s="1">
        <v>83</v>
      </c>
      <c r="L44" s="50">
        <v>7</v>
      </c>
      <c r="M44" s="50">
        <v>6</v>
      </c>
      <c r="N44" s="51" t="s">
        <v>227</v>
      </c>
      <c r="O44" s="51" t="s">
        <v>227</v>
      </c>
      <c r="P44" s="51" t="s">
        <v>227</v>
      </c>
      <c r="Q44" s="51" t="s">
        <v>227</v>
      </c>
      <c r="R44" s="51" t="s">
        <v>227</v>
      </c>
      <c r="U44" s="47">
        <f t="shared" si="4"/>
        <v>0.17000000000000004</v>
      </c>
      <c r="V44" s="47">
        <f t="shared" si="5"/>
        <v>0</v>
      </c>
      <c r="W44" s="47">
        <f t="shared" si="6"/>
        <v>0.16666666666666663</v>
      </c>
      <c r="X44" s="47" t="str">
        <f t="shared" si="7"/>
        <v>..</v>
      </c>
      <c r="Y44" s="47" t="str">
        <f t="shared" si="8"/>
        <v>..</v>
      </c>
      <c r="Z44" s="47" t="str">
        <f t="shared" si="9"/>
        <v>..</v>
      </c>
      <c r="AA44" s="47" t="str">
        <f t="shared" si="10"/>
        <v>..</v>
      </c>
      <c r="AB44" s="47" t="str">
        <f t="shared" si="11"/>
        <v>..</v>
      </c>
    </row>
    <row r="45" spans="1:28" x14ac:dyDescent="0.35">
      <c r="A45" s="50" t="s">
        <v>36</v>
      </c>
      <c r="B45" s="50" t="s">
        <v>283</v>
      </c>
      <c r="C45" s="47">
        <f t="shared" si="1"/>
        <v>0.54555555555555557</v>
      </c>
      <c r="D45" s="47" t="str">
        <f t="shared" si="2"/>
        <v>..</v>
      </c>
      <c r="E45" s="47" t="str">
        <f t="shared" si="3"/>
        <v>..</v>
      </c>
      <c r="F45" s="50"/>
      <c r="G45" s="50"/>
      <c r="H45" s="50"/>
      <c r="I45" s="50"/>
      <c r="K45" s="1">
        <v>53</v>
      </c>
      <c r="L45" s="50">
        <v>3</v>
      </c>
      <c r="M45" s="50">
        <v>4</v>
      </c>
      <c r="N45" s="51" t="s">
        <v>227</v>
      </c>
      <c r="O45" s="51" t="s">
        <v>227</v>
      </c>
      <c r="P45" s="51" t="s">
        <v>227</v>
      </c>
      <c r="Q45" s="51" t="s">
        <v>227</v>
      </c>
      <c r="R45" s="51" t="s">
        <v>227</v>
      </c>
      <c r="U45" s="47">
        <f t="shared" si="4"/>
        <v>0.47</v>
      </c>
      <c r="V45" s="47">
        <f t="shared" si="5"/>
        <v>0.66666666666666674</v>
      </c>
      <c r="W45" s="47">
        <f t="shared" si="6"/>
        <v>0.5</v>
      </c>
      <c r="X45" s="47" t="str">
        <f t="shared" si="7"/>
        <v>..</v>
      </c>
      <c r="Y45" s="47" t="str">
        <f t="shared" si="8"/>
        <v>..</v>
      </c>
      <c r="Z45" s="47" t="str">
        <f t="shared" si="9"/>
        <v>..</v>
      </c>
      <c r="AA45" s="47" t="str">
        <f t="shared" si="10"/>
        <v>..</v>
      </c>
      <c r="AB45" s="47" t="str">
        <f t="shared" si="11"/>
        <v>..</v>
      </c>
    </row>
    <row r="46" spans="1:28" x14ac:dyDescent="0.35">
      <c r="A46" s="50" t="s">
        <v>37</v>
      </c>
      <c r="B46" s="50" t="s">
        <v>284</v>
      </c>
      <c r="C46" s="47">
        <f t="shared" si="1"/>
        <v>0.55888888888888888</v>
      </c>
      <c r="D46" s="47" t="str">
        <f t="shared" si="2"/>
        <v>..</v>
      </c>
      <c r="E46" s="47" t="str">
        <f t="shared" si="3"/>
        <v>..</v>
      </c>
      <c r="F46" s="50"/>
      <c r="G46" s="50"/>
      <c r="H46" s="50"/>
      <c r="I46" s="50"/>
      <c r="K46" s="1">
        <v>49</v>
      </c>
      <c r="L46" s="50">
        <v>3</v>
      </c>
      <c r="M46" s="50">
        <v>4</v>
      </c>
      <c r="N46" s="51" t="s">
        <v>227</v>
      </c>
      <c r="O46" s="51" t="s">
        <v>227</v>
      </c>
      <c r="P46" s="51" t="s">
        <v>227</v>
      </c>
      <c r="Q46" s="51" t="s">
        <v>227</v>
      </c>
      <c r="R46" s="51" t="s">
        <v>227</v>
      </c>
      <c r="U46" s="47">
        <f t="shared" si="4"/>
        <v>0.51</v>
      </c>
      <c r="V46" s="47">
        <f t="shared" si="5"/>
        <v>0.66666666666666674</v>
      </c>
      <c r="W46" s="47">
        <f t="shared" si="6"/>
        <v>0.5</v>
      </c>
      <c r="X46" s="47" t="str">
        <f t="shared" si="7"/>
        <v>..</v>
      </c>
      <c r="Y46" s="47" t="str">
        <f t="shared" si="8"/>
        <v>..</v>
      </c>
      <c r="Z46" s="47" t="str">
        <f t="shared" si="9"/>
        <v>..</v>
      </c>
      <c r="AA46" s="47" t="str">
        <f t="shared" si="10"/>
        <v>..</v>
      </c>
      <c r="AB46" s="47" t="str">
        <f t="shared" si="11"/>
        <v>..</v>
      </c>
    </row>
    <row r="47" spans="1:28" x14ac:dyDescent="0.35">
      <c r="A47" s="50" t="s">
        <v>35</v>
      </c>
      <c r="B47" s="50" t="s">
        <v>285</v>
      </c>
      <c r="C47" s="47">
        <f t="shared" si="1"/>
        <v>0.3133333333333333</v>
      </c>
      <c r="D47" s="47" t="str">
        <f t="shared" si="2"/>
        <v>..</v>
      </c>
      <c r="E47" s="47" t="str">
        <f t="shared" si="3"/>
        <v>..</v>
      </c>
      <c r="F47" s="50"/>
      <c r="G47" s="50"/>
      <c r="H47" s="50"/>
      <c r="I47" s="50"/>
      <c r="K47" s="1">
        <v>56</v>
      </c>
      <c r="L47" s="50">
        <v>6</v>
      </c>
      <c r="M47" s="50">
        <v>5</v>
      </c>
      <c r="N47" s="51" t="s">
        <v>227</v>
      </c>
      <c r="O47" s="51" t="s">
        <v>227</v>
      </c>
      <c r="P47" s="51" t="s">
        <v>227</v>
      </c>
      <c r="Q47" s="51" t="s">
        <v>227</v>
      </c>
      <c r="R47" s="51" t="s">
        <v>227</v>
      </c>
      <c r="U47" s="47">
        <f t="shared" si="4"/>
        <v>0.43999999999999995</v>
      </c>
      <c r="V47" s="47">
        <f t="shared" si="5"/>
        <v>0.16666666666666663</v>
      </c>
      <c r="W47" s="47">
        <f t="shared" si="6"/>
        <v>0.33333333333333337</v>
      </c>
      <c r="X47" s="47" t="str">
        <f t="shared" si="7"/>
        <v>..</v>
      </c>
      <c r="Y47" s="47" t="str">
        <f t="shared" si="8"/>
        <v>..</v>
      </c>
      <c r="Z47" s="47" t="str">
        <f t="shared" si="9"/>
        <v>..</v>
      </c>
      <c r="AA47" s="47" t="str">
        <f t="shared" si="10"/>
        <v>..</v>
      </c>
      <c r="AB47" s="47" t="str">
        <f t="shared" si="11"/>
        <v>..</v>
      </c>
    </row>
    <row r="48" spans="1:28" x14ac:dyDescent="0.35">
      <c r="A48" s="50" t="s">
        <v>291</v>
      </c>
      <c r="B48" s="50" t="s">
        <v>438</v>
      </c>
      <c r="C48" s="47">
        <f t="shared" si="1"/>
        <v>0.16777777777777778</v>
      </c>
      <c r="D48" s="47" t="str">
        <f t="shared" si="2"/>
        <v>..</v>
      </c>
      <c r="E48" s="47" t="str">
        <f t="shared" si="3"/>
        <v>..</v>
      </c>
      <c r="F48" s="50"/>
      <c r="G48" s="50"/>
      <c r="H48" s="50"/>
      <c r="I48" s="50"/>
      <c r="K48" s="1">
        <v>83</v>
      </c>
      <c r="L48" s="50">
        <v>6</v>
      </c>
      <c r="M48" s="50">
        <v>6</v>
      </c>
      <c r="N48" s="51" t="s">
        <v>227</v>
      </c>
      <c r="O48" s="51" t="s">
        <v>227</v>
      </c>
      <c r="P48" s="51" t="s">
        <v>227</v>
      </c>
      <c r="Q48" s="51" t="s">
        <v>227</v>
      </c>
      <c r="R48" s="51" t="s">
        <v>227</v>
      </c>
      <c r="U48" s="47">
        <f t="shared" si="4"/>
        <v>0.17000000000000004</v>
      </c>
      <c r="V48" s="47">
        <f t="shared" si="5"/>
        <v>0.16666666666666663</v>
      </c>
      <c r="W48" s="47">
        <f t="shared" si="6"/>
        <v>0.16666666666666663</v>
      </c>
      <c r="X48" s="47" t="str">
        <f t="shared" si="7"/>
        <v>..</v>
      </c>
      <c r="Y48" s="47" t="str">
        <f t="shared" si="8"/>
        <v>..</v>
      </c>
      <c r="Z48" s="47" t="str">
        <f t="shared" si="9"/>
        <v>..</v>
      </c>
      <c r="AA48" s="47" t="str">
        <f t="shared" si="10"/>
        <v>..</v>
      </c>
      <c r="AB48" s="47" t="str">
        <f t="shared" si="11"/>
        <v>..</v>
      </c>
    </row>
    <row r="49" spans="1:33" x14ac:dyDescent="0.35">
      <c r="A49" s="50" t="s">
        <v>39</v>
      </c>
      <c r="B49" s="50" t="s">
        <v>286</v>
      </c>
      <c r="C49" s="47">
        <f t="shared" si="1"/>
        <v>0.94000000000000006</v>
      </c>
      <c r="D49" s="47" t="str">
        <f t="shared" si="2"/>
        <v>..</v>
      </c>
      <c r="E49" s="47" t="str">
        <f t="shared" si="3"/>
        <v>..</v>
      </c>
      <c r="F49" s="50"/>
      <c r="G49" s="50"/>
      <c r="H49" s="50"/>
      <c r="I49" s="50"/>
      <c r="K49" s="1">
        <v>18</v>
      </c>
      <c r="L49" s="50">
        <v>1</v>
      </c>
      <c r="M49" s="50">
        <v>1</v>
      </c>
      <c r="N49" s="51" t="s">
        <v>227</v>
      </c>
      <c r="O49" s="51" t="s">
        <v>227</v>
      </c>
      <c r="P49" s="51" t="s">
        <v>227</v>
      </c>
      <c r="Q49" s="51" t="s">
        <v>227</v>
      </c>
      <c r="R49" s="51" t="s">
        <v>227</v>
      </c>
      <c r="U49" s="47">
        <f t="shared" si="4"/>
        <v>0.82000000000000006</v>
      </c>
      <c r="V49" s="47">
        <f t="shared" si="5"/>
        <v>1</v>
      </c>
      <c r="W49" s="47">
        <f t="shared" si="6"/>
        <v>1</v>
      </c>
      <c r="X49" s="47" t="str">
        <f t="shared" si="7"/>
        <v>..</v>
      </c>
      <c r="Y49" s="47" t="str">
        <f t="shared" si="8"/>
        <v>..</v>
      </c>
      <c r="Z49" s="47" t="str">
        <f t="shared" si="9"/>
        <v>..</v>
      </c>
      <c r="AA49" s="47" t="str">
        <f t="shared" si="10"/>
        <v>..</v>
      </c>
      <c r="AB49" s="47" t="str">
        <f t="shared" si="11"/>
        <v>..</v>
      </c>
    </row>
    <row r="50" spans="1:33" x14ac:dyDescent="0.35">
      <c r="A50" s="50" t="s">
        <v>33</v>
      </c>
      <c r="B50" s="50" t="s">
        <v>439</v>
      </c>
      <c r="C50" s="47">
        <f t="shared" si="1"/>
        <v>0.35222222222222221</v>
      </c>
      <c r="D50" s="47" t="str">
        <f t="shared" si="2"/>
        <v>..</v>
      </c>
      <c r="E50" s="47" t="str">
        <f t="shared" si="3"/>
        <v>..</v>
      </c>
      <c r="F50" s="50"/>
      <c r="G50" s="50"/>
      <c r="H50" s="50"/>
      <c r="I50" s="50"/>
      <c r="K50" s="1">
        <v>61</v>
      </c>
      <c r="L50" s="50">
        <v>5</v>
      </c>
      <c r="M50" s="50">
        <v>5</v>
      </c>
      <c r="N50" s="51" t="s">
        <v>227</v>
      </c>
      <c r="O50" s="51" t="s">
        <v>227</v>
      </c>
      <c r="P50" s="51" t="s">
        <v>227</v>
      </c>
      <c r="Q50" s="51" t="s">
        <v>227</v>
      </c>
      <c r="R50" s="51" t="s">
        <v>227</v>
      </c>
      <c r="U50" s="47">
        <f t="shared" si="4"/>
        <v>0.39</v>
      </c>
      <c r="V50" s="47">
        <f t="shared" si="5"/>
        <v>0.33333333333333337</v>
      </c>
      <c r="W50" s="47">
        <f t="shared" si="6"/>
        <v>0.33333333333333337</v>
      </c>
      <c r="X50" s="47" t="str">
        <f t="shared" si="7"/>
        <v>..</v>
      </c>
      <c r="Y50" s="47" t="str">
        <f t="shared" si="8"/>
        <v>..</v>
      </c>
      <c r="Z50" s="47" t="str">
        <f t="shared" si="9"/>
        <v>..</v>
      </c>
      <c r="AA50" s="47" t="str">
        <f t="shared" si="10"/>
        <v>..</v>
      </c>
      <c r="AB50" s="47" t="str">
        <f t="shared" si="11"/>
        <v>..</v>
      </c>
    </row>
    <row r="51" spans="1:33" x14ac:dyDescent="0.35">
      <c r="A51" s="50" t="s">
        <v>73</v>
      </c>
      <c r="B51" s="50" t="s">
        <v>287</v>
      </c>
      <c r="C51" s="47">
        <f t="shared" si="1"/>
        <v>0.71805555555555556</v>
      </c>
      <c r="D51" s="47">
        <f t="shared" si="2"/>
        <v>0.45833333333333337</v>
      </c>
      <c r="E51" s="47">
        <f t="shared" si="3"/>
        <v>0.5</v>
      </c>
      <c r="F51" s="50"/>
      <c r="G51" s="50"/>
      <c r="H51" s="50"/>
      <c r="I51" s="50"/>
      <c r="K51" s="1">
        <v>40</v>
      </c>
      <c r="L51" s="50">
        <v>1</v>
      </c>
      <c r="M51" s="50">
        <v>2</v>
      </c>
      <c r="N51" s="51">
        <v>4</v>
      </c>
      <c r="O51" s="51">
        <v>4.25</v>
      </c>
      <c r="P51" s="51">
        <v>4</v>
      </c>
      <c r="Q51" s="51">
        <v>2.5</v>
      </c>
      <c r="R51" s="51">
        <v>3.25</v>
      </c>
      <c r="U51" s="47">
        <f t="shared" si="4"/>
        <v>0.6</v>
      </c>
      <c r="V51" s="47">
        <f t="shared" si="5"/>
        <v>1</v>
      </c>
      <c r="W51" s="47">
        <f t="shared" si="6"/>
        <v>0.83333333333333337</v>
      </c>
      <c r="X51" s="47">
        <f t="shared" si="7"/>
        <v>0.5</v>
      </c>
      <c r="Y51" s="47">
        <f t="shared" si="8"/>
        <v>0.45833333333333337</v>
      </c>
      <c r="Z51" s="47">
        <f t="shared" si="9"/>
        <v>0.5</v>
      </c>
      <c r="AA51" s="47">
        <f t="shared" si="10"/>
        <v>0.75</v>
      </c>
      <c r="AB51" s="47">
        <f t="shared" si="11"/>
        <v>0.625</v>
      </c>
    </row>
    <row r="52" spans="1:33" x14ac:dyDescent="0.35">
      <c r="A52" s="50" t="s">
        <v>40</v>
      </c>
      <c r="B52" s="50" t="s">
        <v>288</v>
      </c>
      <c r="C52" s="47">
        <f t="shared" si="1"/>
        <v>8.2222222222222197E-2</v>
      </c>
      <c r="D52" s="47" t="str">
        <f t="shared" si="2"/>
        <v>..</v>
      </c>
      <c r="E52" s="47" t="str">
        <f t="shared" si="3"/>
        <v>..</v>
      </c>
      <c r="F52" s="50"/>
      <c r="G52" s="50"/>
      <c r="H52" s="50"/>
      <c r="I52" s="50"/>
      <c r="K52" s="1">
        <v>92</v>
      </c>
      <c r="L52" s="50">
        <v>7</v>
      </c>
      <c r="M52" s="50">
        <v>6</v>
      </c>
      <c r="N52" s="51" t="s">
        <v>227</v>
      </c>
      <c r="O52" s="51" t="s">
        <v>227</v>
      </c>
      <c r="P52" s="51" t="s">
        <v>227</v>
      </c>
      <c r="Q52" s="51" t="s">
        <v>227</v>
      </c>
      <c r="R52" s="51" t="s">
        <v>227</v>
      </c>
      <c r="U52" s="47">
        <f t="shared" si="4"/>
        <v>7.999999999999996E-2</v>
      </c>
      <c r="V52" s="47">
        <f t="shared" si="5"/>
        <v>0</v>
      </c>
      <c r="W52" s="47">
        <f t="shared" si="6"/>
        <v>0.16666666666666663</v>
      </c>
      <c r="X52" s="47" t="str">
        <f t="shared" si="7"/>
        <v>..</v>
      </c>
      <c r="Y52" s="47" t="str">
        <f t="shared" si="8"/>
        <v>..</v>
      </c>
      <c r="Z52" s="47" t="str">
        <f t="shared" si="9"/>
        <v>..</v>
      </c>
      <c r="AA52" s="47" t="str">
        <f t="shared" si="10"/>
        <v>..</v>
      </c>
      <c r="AB52" s="47" t="str">
        <f t="shared" si="11"/>
        <v>..</v>
      </c>
    </row>
    <row r="53" spans="1:33" x14ac:dyDescent="0.35">
      <c r="A53" s="50" t="s">
        <v>41</v>
      </c>
      <c r="B53" s="50" t="s">
        <v>289</v>
      </c>
      <c r="C53" s="47">
        <f t="shared" si="1"/>
        <v>0.91666666666666663</v>
      </c>
      <c r="D53" s="47" t="str">
        <f t="shared" si="2"/>
        <v>..</v>
      </c>
      <c r="E53" s="47" t="str">
        <f t="shared" si="3"/>
        <v>..</v>
      </c>
      <c r="F53" s="50"/>
      <c r="G53" s="50"/>
      <c r="H53" s="50"/>
      <c r="I53" s="50"/>
      <c r="K53" s="1">
        <v>25</v>
      </c>
      <c r="L53" s="50">
        <v>1</v>
      </c>
      <c r="M53" s="50">
        <v>1</v>
      </c>
      <c r="N53" s="51" t="s">
        <v>227</v>
      </c>
      <c r="O53" s="51" t="s">
        <v>227</v>
      </c>
      <c r="P53" s="51" t="s">
        <v>227</v>
      </c>
      <c r="Q53" s="51" t="s">
        <v>227</v>
      </c>
      <c r="R53" s="51" t="s">
        <v>227</v>
      </c>
      <c r="U53" s="47">
        <f t="shared" si="4"/>
        <v>0.75</v>
      </c>
      <c r="V53" s="47">
        <f t="shared" si="5"/>
        <v>1</v>
      </c>
      <c r="W53" s="47">
        <f t="shared" si="6"/>
        <v>1</v>
      </c>
      <c r="X53" s="47" t="str">
        <f t="shared" si="7"/>
        <v>..</v>
      </c>
      <c r="Y53" s="47" t="str">
        <f t="shared" si="8"/>
        <v>..</v>
      </c>
      <c r="Z53" s="47" t="str">
        <f t="shared" si="9"/>
        <v>..</v>
      </c>
      <c r="AA53" s="47" t="str">
        <f t="shared" si="10"/>
        <v>..</v>
      </c>
      <c r="AB53" s="47" t="str">
        <f t="shared" si="11"/>
        <v>..</v>
      </c>
    </row>
    <row r="54" spans="1:33" x14ac:dyDescent="0.35">
      <c r="A54" s="50" t="s">
        <v>42</v>
      </c>
      <c r="B54" s="50" t="s">
        <v>290</v>
      </c>
      <c r="C54" s="47">
        <f t="shared" si="1"/>
        <v>0.89888888888888896</v>
      </c>
      <c r="D54" s="47">
        <f t="shared" si="2"/>
        <v>0.875</v>
      </c>
      <c r="E54" s="47">
        <f t="shared" si="3"/>
        <v>0.625</v>
      </c>
      <c r="F54" s="50"/>
      <c r="G54" s="50"/>
      <c r="H54" s="50"/>
      <c r="I54" s="50"/>
      <c r="K54" s="1">
        <v>19</v>
      </c>
      <c r="L54" s="50">
        <v>1</v>
      </c>
      <c r="M54" s="50">
        <v>1</v>
      </c>
      <c r="N54" s="51">
        <v>3.25</v>
      </c>
      <c r="O54" s="51">
        <v>1.75</v>
      </c>
      <c r="P54" s="51">
        <v>2.5</v>
      </c>
      <c r="Q54" s="51">
        <v>1.75</v>
      </c>
      <c r="R54" s="51">
        <v>1.25</v>
      </c>
      <c r="U54" s="47">
        <f t="shared" si="4"/>
        <v>0.81</v>
      </c>
      <c r="V54" s="47">
        <f t="shared" si="5"/>
        <v>1</v>
      </c>
      <c r="W54" s="47">
        <f t="shared" si="6"/>
        <v>1</v>
      </c>
      <c r="X54" s="47">
        <f t="shared" si="7"/>
        <v>0.625</v>
      </c>
      <c r="Y54" s="47">
        <f t="shared" si="8"/>
        <v>0.875</v>
      </c>
      <c r="Z54" s="47">
        <f t="shared" si="9"/>
        <v>0.75</v>
      </c>
      <c r="AA54" s="47">
        <f t="shared" si="10"/>
        <v>0.875</v>
      </c>
      <c r="AB54" s="47">
        <f t="shared" si="11"/>
        <v>0.95833333333333337</v>
      </c>
    </row>
    <row r="55" spans="1:33" x14ac:dyDescent="0.35">
      <c r="A55" s="50" t="s">
        <v>46</v>
      </c>
      <c r="B55" s="50" t="s">
        <v>292</v>
      </c>
      <c r="C55" s="47">
        <f t="shared" si="1"/>
        <v>0.96</v>
      </c>
      <c r="D55" s="47" t="str">
        <f t="shared" si="2"/>
        <v>..</v>
      </c>
      <c r="E55" s="47" t="str">
        <f t="shared" si="3"/>
        <v>..</v>
      </c>
      <c r="F55" s="50"/>
      <c r="G55" s="50"/>
      <c r="H55" s="50"/>
      <c r="I55" s="50"/>
      <c r="K55" s="1">
        <v>12</v>
      </c>
      <c r="L55" s="50">
        <v>1</v>
      </c>
      <c r="M55" s="50">
        <v>1</v>
      </c>
      <c r="N55" s="51" t="s">
        <v>227</v>
      </c>
      <c r="O55" s="51" t="s">
        <v>227</v>
      </c>
      <c r="P55" s="51" t="s">
        <v>227</v>
      </c>
      <c r="Q55" s="51" t="s">
        <v>227</v>
      </c>
      <c r="R55" s="51" t="s">
        <v>227</v>
      </c>
      <c r="U55" s="47">
        <f t="shared" si="4"/>
        <v>0.88</v>
      </c>
      <c r="V55" s="47">
        <f t="shared" si="5"/>
        <v>1</v>
      </c>
      <c r="W55" s="47">
        <f t="shared" si="6"/>
        <v>1</v>
      </c>
      <c r="X55" s="47" t="str">
        <f t="shared" si="7"/>
        <v>..</v>
      </c>
      <c r="Y55" s="47" t="str">
        <f t="shared" si="8"/>
        <v>..</v>
      </c>
      <c r="Z55" s="47" t="str">
        <f t="shared" si="9"/>
        <v>..</v>
      </c>
      <c r="AA55" s="47" t="str">
        <f t="shared" si="10"/>
        <v>..</v>
      </c>
      <c r="AB55" s="47" t="str">
        <f t="shared" si="11"/>
        <v>..</v>
      </c>
    </row>
    <row r="56" spans="1:33" x14ac:dyDescent="0.35">
      <c r="A56" s="50" t="s">
        <v>44</v>
      </c>
      <c r="B56" s="50" t="s">
        <v>293</v>
      </c>
      <c r="C56" s="47">
        <f t="shared" si="1"/>
        <v>0.25333333333333335</v>
      </c>
      <c r="D56" s="47" t="str">
        <f t="shared" si="2"/>
        <v>..</v>
      </c>
      <c r="E56" s="47" t="str">
        <f t="shared" si="3"/>
        <v>..</v>
      </c>
      <c r="F56" s="50"/>
      <c r="G56" s="50"/>
      <c r="H56" s="50"/>
      <c r="I56" s="50"/>
      <c r="K56" s="1">
        <v>74</v>
      </c>
      <c r="L56" s="50">
        <v>6</v>
      </c>
      <c r="M56" s="50">
        <v>5</v>
      </c>
      <c r="N56" s="51" t="s">
        <v>227</v>
      </c>
      <c r="O56" s="51" t="s">
        <v>227</v>
      </c>
      <c r="P56" s="51" t="s">
        <v>227</v>
      </c>
      <c r="Q56" s="51" t="s">
        <v>227</v>
      </c>
      <c r="R56" s="51" t="s">
        <v>227</v>
      </c>
      <c r="U56" s="47">
        <f t="shared" si="4"/>
        <v>0.26</v>
      </c>
      <c r="V56" s="47">
        <f t="shared" si="5"/>
        <v>0.16666666666666663</v>
      </c>
      <c r="W56" s="47">
        <f t="shared" si="6"/>
        <v>0.33333333333333337</v>
      </c>
      <c r="X56" s="47" t="str">
        <f t="shared" si="7"/>
        <v>..</v>
      </c>
      <c r="Y56" s="47" t="str">
        <f t="shared" si="8"/>
        <v>..</v>
      </c>
      <c r="Z56" s="47" t="str">
        <f t="shared" si="9"/>
        <v>..</v>
      </c>
      <c r="AA56" s="47" t="str">
        <f t="shared" si="10"/>
        <v>..</v>
      </c>
      <c r="AB56" s="47" t="str">
        <f t="shared" si="11"/>
        <v>..</v>
      </c>
    </row>
    <row r="57" spans="1:33" x14ac:dyDescent="0.35">
      <c r="A57" s="50" t="s">
        <v>45</v>
      </c>
      <c r="B57" s="50" t="s">
        <v>294</v>
      </c>
      <c r="C57" s="47">
        <f t="shared" si="1"/>
        <v>0.91999999999999993</v>
      </c>
      <c r="D57" s="47" t="str">
        <f t="shared" si="2"/>
        <v>..</v>
      </c>
      <c r="E57" s="47" t="str">
        <f t="shared" si="3"/>
        <v>..</v>
      </c>
      <c r="F57" s="50"/>
      <c r="G57" s="50"/>
      <c r="H57" s="50"/>
      <c r="I57" s="50"/>
      <c r="K57" s="1">
        <v>24</v>
      </c>
      <c r="L57" s="50">
        <v>1</v>
      </c>
      <c r="M57" s="50">
        <v>1</v>
      </c>
      <c r="N57" s="51" t="s">
        <v>227</v>
      </c>
      <c r="O57" s="51" t="s">
        <v>227</v>
      </c>
      <c r="P57" s="51" t="s">
        <v>227</v>
      </c>
      <c r="Q57" s="51" t="s">
        <v>227</v>
      </c>
      <c r="R57" s="51" t="s">
        <v>227</v>
      </c>
      <c r="U57" s="47">
        <f t="shared" si="4"/>
        <v>0.76</v>
      </c>
      <c r="V57" s="47">
        <f t="shared" si="5"/>
        <v>1</v>
      </c>
      <c r="W57" s="47">
        <f t="shared" si="6"/>
        <v>1</v>
      </c>
      <c r="X57" s="47" t="str">
        <f t="shared" si="7"/>
        <v>..</v>
      </c>
      <c r="Y57" s="47" t="str">
        <f t="shared" si="8"/>
        <v>..</v>
      </c>
      <c r="Z57" s="47" t="str">
        <f t="shared" si="9"/>
        <v>..</v>
      </c>
      <c r="AA57" s="47" t="str">
        <f t="shared" si="10"/>
        <v>..</v>
      </c>
      <c r="AB57" s="47" t="str">
        <f t="shared" si="11"/>
        <v>..</v>
      </c>
    </row>
    <row r="58" spans="1:33" x14ac:dyDescent="0.35">
      <c r="A58" s="50" t="s">
        <v>47</v>
      </c>
      <c r="B58" s="50" t="s">
        <v>295</v>
      </c>
      <c r="C58" s="47">
        <f t="shared" si="1"/>
        <v>0.75555555555555554</v>
      </c>
      <c r="D58" s="47" t="str">
        <f t="shared" si="2"/>
        <v>..</v>
      </c>
      <c r="E58" s="47" t="str">
        <f t="shared" si="3"/>
        <v>..</v>
      </c>
      <c r="F58" s="50"/>
      <c r="G58" s="50"/>
      <c r="H58" s="50"/>
      <c r="I58" s="50"/>
      <c r="K58" s="1">
        <v>40</v>
      </c>
      <c r="L58" s="50">
        <v>2</v>
      </c>
      <c r="M58" s="50">
        <v>2</v>
      </c>
      <c r="N58" s="51" t="s">
        <v>227</v>
      </c>
      <c r="O58" s="51" t="s">
        <v>227</v>
      </c>
      <c r="P58" s="51" t="s">
        <v>227</v>
      </c>
      <c r="Q58" s="51" t="s">
        <v>227</v>
      </c>
      <c r="R58" s="51" t="s">
        <v>227</v>
      </c>
      <c r="U58" s="47">
        <f t="shared" si="4"/>
        <v>0.6</v>
      </c>
      <c r="V58" s="47">
        <f t="shared" si="5"/>
        <v>0.83333333333333337</v>
      </c>
      <c r="W58" s="47">
        <f t="shared" si="6"/>
        <v>0.83333333333333337</v>
      </c>
      <c r="X58" s="47" t="str">
        <f t="shared" si="7"/>
        <v>..</v>
      </c>
      <c r="Y58" s="47" t="str">
        <f t="shared" si="8"/>
        <v>..</v>
      </c>
      <c r="Z58" s="47" t="str">
        <f t="shared" si="9"/>
        <v>..</v>
      </c>
      <c r="AA58" s="47" t="str">
        <f t="shared" si="10"/>
        <v>..</v>
      </c>
      <c r="AB58" s="47" t="str">
        <f t="shared" si="11"/>
        <v>..</v>
      </c>
    </row>
    <row r="59" spans="1:33" x14ac:dyDescent="0.35">
      <c r="A59" s="50" t="s">
        <v>174</v>
      </c>
      <c r="B59" s="50" t="s">
        <v>296</v>
      </c>
      <c r="C59" s="47">
        <f t="shared" si="1"/>
        <v>0.60555555555555562</v>
      </c>
      <c r="D59" s="47" t="str">
        <f t="shared" si="2"/>
        <v>..</v>
      </c>
      <c r="E59" s="47" t="str">
        <f t="shared" si="3"/>
        <v>..</v>
      </c>
      <c r="F59" s="50"/>
      <c r="G59" s="50"/>
      <c r="H59" s="50"/>
      <c r="I59" s="50"/>
      <c r="K59" s="1">
        <v>35</v>
      </c>
      <c r="L59" s="50">
        <v>3</v>
      </c>
      <c r="M59" s="50">
        <v>4</v>
      </c>
      <c r="N59" s="51" t="s">
        <v>227</v>
      </c>
      <c r="O59" s="51" t="s">
        <v>227</v>
      </c>
      <c r="P59" s="51" t="s">
        <v>227</v>
      </c>
      <c r="Q59" s="51" t="s">
        <v>227</v>
      </c>
      <c r="R59" s="51" t="s">
        <v>227</v>
      </c>
      <c r="U59" s="47">
        <f t="shared" si="4"/>
        <v>0.65</v>
      </c>
      <c r="V59" s="47">
        <f t="shared" si="5"/>
        <v>0.66666666666666674</v>
      </c>
      <c r="W59" s="47">
        <f t="shared" si="6"/>
        <v>0.5</v>
      </c>
      <c r="X59" s="47" t="str">
        <f t="shared" si="7"/>
        <v>..</v>
      </c>
      <c r="Y59" s="47" t="str">
        <f t="shared" si="8"/>
        <v>..</v>
      </c>
      <c r="Z59" s="47" t="str">
        <f t="shared" si="9"/>
        <v>..</v>
      </c>
      <c r="AA59" s="47" t="str">
        <f t="shared" si="10"/>
        <v>..</v>
      </c>
      <c r="AB59" s="47" t="str">
        <f t="shared" si="11"/>
        <v>..</v>
      </c>
    </row>
    <row r="60" spans="1:33" x14ac:dyDescent="0.35">
      <c r="A60" s="50" t="s">
        <v>49</v>
      </c>
      <c r="B60" s="50" t="s">
        <v>297</v>
      </c>
      <c r="C60" s="47">
        <f t="shared" si="1"/>
        <v>0.57444444444444442</v>
      </c>
      <c r="D60" s="47" t="str">
        <f t="shared" si="2"/>
        <v>..</v>
      </c>
      <c r="E60" s="47" t="str">
        <f t="shared" si="3"/>
        <v>..</v>
      </c>
      <c r="F60" s="50"/>
      <c r="G60" s="50"/>
      <c r="H60" s="50"/>
      <c r="I60" s="50"/>
      <c r="K60" s="1">
        <v>61</v>
      </c>
      <c r="L60" s="50">
        <v>3</v>
      </c>
      <c r="M60" s="50">
        <v>3</v>
      </c>
      <c r="N60" s="51" t="s">
        <v>227</v>
      </c>
      <c r="O60" s="51" t="s">
        <v>227</v>
      </c>
      <c r="P60" s="51" t="s">
        <v>227</v>
      </c>
      <c r="Q60" s="51" t="s">
        <v>227</v>
      </c>
      <c r="R60" s="51" t="s">
        <v>227</v>
      </c>
      <c r="U60" s="47">
        <f t="shared" si="4"/>
        <v>0.39</v>
      </c>
      <c r="V60" s="47">
        <f t="shared" si="5"/>
        <v>0.66666666666666674</v>
      </c>
      <c r="W60" s="47">
        <f t="shared" si="6"/>
        <v>0.66666666666666674</v>
      </c>
      <c r="X60" s="47" t="str">
        <f t="shared" si="7"/>
        <v>..</v>
      </c>
      <c r="Y60" s="47" t="str">
        <f t="shared" si="8"/>
        <v>..</v>
      </c>
      <c r="Z60" s="47" t="str">
        <f t="shared" si="9"/>
        <v>..</v>
      </c>
      <c r="AA60" s="47" t="str">
        <f t="shared" si="10"/>
        <v>..</v>
      </c>
      <c r="AB60" s="47" t="str">
        <f t="shared" si="11"/>
        <v>..</v>
      </c>
    </row>
    <row r="61" spans="1:33" x14ac:dyDescent="0.35">
      <c r="A61" s="50" t="s">
        <v>50</v>
      </c>
      <c r="B61" s="50" t="s">
        <v>298</v>
      </c>
      <c r="C61" s="47">
        <f t="shared" si="1"/>
        <v>0.34888888888888897</v>
      </c>
      <c r="D61" s="47" t="str">
        <f t="shared" si="2"/>
        <v>..</v>
      </c>
      <c r="E61" s="47" t="str">
        <f t="shared" si="3"/>
        <v>..</v>
      </c>
      <c r="F61" s="50"/>
      <c r="G61" s="50"/>
      <c r="H61" s="50"/>
      <c r="I61" s="50"/>
      <c r="K61" s="1">
        <v>62</v>
      </c>
      <c r="L61" s="50">
        <v>5</v>
      </c>
      <c r="M61" s="50">
        <v>5</v>
      </c>
      <c r="N61" s="51" t="s">
        <v>227</v>
      </c>
      <c r="O61" s="51" t="s">
        <v>227</v>
      </c>
      <c r="P61" s="51" t="s">
        <v>227</v>
      </c>
      <c r="Q61" s="51" t="s">
        <v>227</v>
      </c>
      <c r="R61" s="51" t="s">
        <v>227</v>
      </c>
      <c r="U61" s="47">
        <f t="shared" si="4"/>
        <v>0.38</v>
      </c>
      <c r="V61" s="47">
        <f t="shared" si="5"/>
        <v>0.33333333333333337</v>
      </c>
      <c r="W61" s="47">
        <f t="shared" si="6"/>
        <v>0.33333333333333337</v>
      </c>
      <c r="X61" s="47" t="str">
        <f t="shared" si="7"/>
        <v>..</v>
      </c>
      <c r="Y61" s="47" t="str">
        <f t="shared" si="8"/>
        <v>..</v>
      </c>
      <c r="Z61" s="47" t="str">
        <f t="shared" si="9"/>
        <v>..</v>
      </c>
      <c r="AA61" s="47" t="str">
        <f t="shared" si="10"/>
        <v>..</v>
      </c>
      <c r="AB61" s="47" t="str">
        <f t="shared" si="11"/>
        <v>..</v>
      </c>
    </row>
    <row r="62" spans="1:33" x14ac:dyDescent="0.35">
      <c r="A62" s="50" t="s">
        <v>157</v>
      </c>
      <c r="B62" s="50" t="s">
        <v>299</v>
      </c>
      <c r="C62" s="47">
        <f t="shared" si="1"/>
        <v>0.69666666666666666</v>
      </c>
      <c r="D62" s="47" t="str">
        <f t="shared" si="2"/>
        <v>..</v>
      </c>
      <c r="E62" s="47" t="str">
        <f t="shared" si="3"/>
        <v>..</v>
      </c>
      <c r="F62" s="50"/>
      <c r="G62" s="50"/>
      <c r="H62" s="50"/>
      <c r="I62" s="50"/>
      <c r="K62" s="1">
        <v>41</v>
      </c>
      <c r="L62" s="50">
        <v>2</v>
      </c>
      <c r="M62" s="50">
        <v>3</v>
      </c>
      <c r="N62" s="51" t="s">
        <v>227</v>
      </c>
      <c r="O62" s="51" t="s">
        <v>227</v>
      </c>
      <c r="P62" s="51" t="s">
        <v>227</v>
      </c>
      <c r="Q62" s="51" t="s">
        <v>227</v>
      </c>
      <c r="R62" s="51" t="s">
        <v>227</v>
      </c>
      <c r="U62" s="47">
        <f t="shared" si="4"/>
        <v>0.59000000000000008</v>
      </c>
      <c r="V62" s="47">
        <f t="shared" si="5"/>
        <v>0.83333333333333337</v>
      </c>
      <c r="W62" s="47">
        <f t="shared" si="6"/>
        <v>0.66666666666666674</v>
      </c>
      <c r="X62" s="47" t="str">
        <f t="shared" si="7"/>
        <v>..</v>
      </c>
      <c r="Y62" s="47" t="str">
        <f t="shared" si="8"/>
        <v>..</v>
      </c>
      <c r="Z62" s="47" t="str">
        <f t="shared" si="9"/>
        <v>..</v>
      </c>
      <c r="AA62" s="47" t="str">
        <f t="shared" si="10"/>
        <v>..</v>
      </c>
      <c r="AB62" s="47" t="str">
        <f t="shared" si="11"/>
        <v>..</v>
      </c>
    </row>
    <row r="63" spans="1:33" x14ac:dyDescent="0.35">
      <c r="A63" s="50" t="s">
        <v>66</v>
      </c>
      <c r="B63" s="50" t="s">
        <v>300</v>
      </c>
      <c r="C63" s="47">
        <f t="shared" si="1"/>
        <v>2.9999999999999988E-2</v>
      </c>
      <c r="D63" s="47" t="str">
        <f t="shared" si="2"/>
        <v>..</v>
      </c>
      <c r="E63" s="47" t="str">
        <f t="shared" si="3"/>
        <v>..</v>
      </c>
      <c r="F63" s="50"/>
      <c r="G63" s="50"/>
      <c r="H63" s="50"/>
      <c r="I63" s="50"/>
      <c r="K63" s="1">
        <v>91</v>
      </c>
      <c r="L63" s="50">
        <v>7</v>
      </c>
      <c r="M63" s="50">
        <v>7</v>
      </c>
      <c r="N63" s="51" t="s">
        <v>227</v>
      </c>
      <c r="O63" s="51" t="s">
        <v>227</v>
      </c>
      <c r="P63" s="51" t="s">
        <v>227</v>
      </c>
      <c r="Q63" s="51" t="s">
        <v>227</v>
      </c>
      <c r="R63" s="51" t="s">
        <v>227</v>
      </c>
      <c r="U63" s="47">
        <f t="shared" si="4"/>
        <v>8.9999999999999969E-2</v>
      </c>
      <c r="V63" s="47">
        <f t="shared" si="5"/>
        <v>0</v>
      </c>
      <c r="W63" s="47">
        <f t="shared" si="6"/>
        <v>0</v>
      </c>
      <c r="X63" s="47" t="str">
        <f t="shared" si="7"/>
        <v>..</v>
      </c>
      <c r="Y63" s="47" t="str">
        <f t="shared" si="8"/>
        <v>..</v>
      </c>
      <c r="Z63" s="47" t="str">
        <f t="shared" si="9"/>
        <v>..</v>
      </c>
      <c r="AA63" s="47" t="str">
        <f t="shared" si="10"/>
        <v>..</v>
      </c>
      <c r="AB63" s="47" t="str">
        <f t="shared" si="11"/>
        <v>..</v>
      </c>
      <c r="AG63" s="1" t="s">
        <v>456</v>
      </c>
    </row>
    <row r="64" spans="1:33" x14ac:dyDescent="0.35">
      <c r="A64" s="50" t="s">
        <v>51</v>
      </c>
      <c r="B64" s="50" t="s">
        <v>301</v>
      </c>
      <c r="C64" s="47">
        <f t="shared" si="1"/>
        <v>2.0000000000000018E-2</v>
      </c>
      <c r="D64" s="47" t="str">
        <f t="shared" si="2"/>
        <v>..</v>
      </c>
      <c r="E64" s="47" t="str">
        <f t="shared" si="3"/>
        <v>..</v>
      </c>
      <c r="F64" s="50"/>
      <c r="G64" s="50"/>
      <c r="H64" s="50"/>
      <c r="I64" s="50"/>
      <c r="K64" s="1">
        <v>94</v>
      </c>
      <c r="L64" s="50">
        <v>7</v>
      </c>
      <c r="M64" s="50">
        <v>7</v>
      </c>
      <c r="N64" s="51" t="s">
        <v>227</v>
      </c>
      <c r="O64" s="51" t="s">
        <v>227</v>
      </c>
      <c r="P64" s="51" t="s">
        <v>227</v>
      </c>
      <c r="Q64" s="51" t="s">
        <v>227</v>
      </c>
      <c r="R64" s="51" t="s">
        <v>227</v>
      </c>
      <c r="U64" s="47">
        <f t="shared" si="4"/>
        <v>6.0000000000000053E-2</v>
      </c>
      <c r="V64" s="47">
        <f t="shared" si="5"/>
        <v>0</v>
      </c>
      <c r="W64" s="47">
        <f t="shared" si="6"/>
        <v>0</v>
      </c>
      <c r="X64" s="47" t="str">
        <f t="shared" si="7"/>
        <v>..</v>
      </c>
      <c r="Y64" s="47" t="str">
        <f t="shared" si="8"/>
        <v>..</v>
      </c>
      <c r="Z64" s="47" t="str">
        <f t="shared" si="9"/>
        <v>..</v>
      </c>
      <c r="AA64" s="47" t="str">
        <f t="shared" si="10"/>
        <v>..</v>
      </c>
      <c r="AB64" s="47" t="str">
        <f t="shared" si="11"/>
        <v>..</v>
      </c>
    </row>
    <row r="65" spans="1:28" x14ac:dyDescent="0.35">
      <c r="A65" s="50" t="s">
        <v>53</v>
      </c>
      <c r="B65" s="50" t="s">
        <v>302</v>
      </c>
      <c r="C65" s="47">
        <f t="shared" si="1"/>
        <v>0.91777777777777769</v>
      </c>
      <c r="D65" s="47">
        <f t="shared" si="2"/>
        <v>0.91666666666666663</v>
      </c>
      <c r="E65" s="47">
        <f t="shared" si="3"/>
        <v>0.75</v>
      </c>
      <c r="F65" s="50"/>
      <c r="G65" s="50"/>
      <c r="H65" s="50"/>
      <c r="I65" s="50"/>
      <c r="K65" s="1">
        <v>16</v>
      </c>
      <c r="L65" s="50">
        <v>1</v>
      </c>
      <c r="M65" s="50">
        <v>1</v>
      </c>
      <c r="N65" s="51">
        <v>2.5</v>
      </c>
      <c r="O65" s="51">
        <v>1.5</v>
      </c>
      <c r="P65" s="51">
        <v>1.5</v>
      </c>
      <c r="Q65" s="51">
        <v>1.75</v>
      </c>
      <c r="R65" s="51">
        <v>1.75</v>
      </c>
      <c r="U65" s="47">
        <f t="shared" si="4"/>
        <v>0.84</v>
      </c>
      <c r="V65" s="47">
        <f t="shared" si="5"/>
        <v>1</v>
      </c>
      <c r="W65" s="47">
        <f t="shared" si="6"/>
        <v>1</v>
      </c>
      <c r="X65" s="47">
        <f t="shared" si="7"/>
        <v>0.75</v>
      </c>
      <c r="Y65" s="47">
        <f t="shared" si="8"/>
        <v>0.91666666666666663</v>
      </c>
      <c r="Z65" s="47">
        <f t="shared" si="9"/>
        <v>0.91666666666666663</v>
      </c>
      <c r="AA65" s="47">
        <f t="shared" si="10"/>
        <v>0.875</v>
      </c>
      <c r="AB65" s="47">
        <f t="shared" si="11"/>
        <v>0.875</v>
      </c>
    </row>
    <row r="66" spans="1:28" x14ac:dyDescent="0.35">
      <c r="A66" s="50" t="s">
        <v>54</v>
      </c>
      <c r="B66" s="50" t="s">
        <v>303</v>
      </c>
      <c r="C66" s="47">
        <f t="shared" si="1"/>
        <v>0.16777777777777778</v>
      </c>
      <c r="D66" s="47" t="str">
        <f t="shared" si="2"/>
        <v>..</v>
      </c>
      <c r="E66" s="47" t="str">
        <f t="shared" si="3"/>
        <v>..</v>
      </c>
      <c r="F66" s="50"/>
      <c r="G66" s="50"/>
      <c r="H66" s="50"/>
      <c r="I66" s="50"/>
      <c r="K66" s="1">
        <v>83</v>
      </c>
      <c r="L66" s="50">
        <v>6</v>
      </c>
      <c r="M66" s="50">
        <v>6</v>
      </c>
      <c r="N66" s="51" t="s">
        <v>227</v>
      </c>
      <c r="O66" s="51" t="s">
        <v>227</v>
      </c>
      <c r="P66" s="51" t="s">
        <v>227</v>
      </c>
      <c r="Q66" s="51" t="s">
        <v>227</v>
      </c>
      <c r="R66" s="51" t="s">
        <v>227</v>
      </c>
      <c r="U66" s="47">
        <f t="shared" si="4"/>
        <v>0.17000000000000004</v>
      </c>
      <c r="V66" s="47">
        <f t="shared" si="5"/>
        <v>0.16666666666666663</v>
      </c>
      <c r="W66" s="47">
        <f t="shared" si="6"/>
        <v>0.16666666666666663</v>
      </c>
      <c r="X66" s="47" t="str">
        <f t="shared" si="7"/>
        <v>..</v>
      </c>
      <c r="Y66" s="47" t="str">
        <f t="shared" si="8"/>
        <v>..</v>
      </c>
      <c r="Z66" s="47" t="str">
        <f t="shared" si="9"/>
        <v>..</v>
      </c>
      <c r="AA66" s="47" t="str">
        <f t="shared" si="10"/>
        <v>..</v>
      </c>
      <c r="AB66" s="47" t="str">
        <f t="shared" si="11"/>
        <v>..</v>
      </c>
    </row>
    <row r="67" spans="1:28" x14ac:dyDescent="0.35">
      <c r="A67" s="50" t="s">
        <v>56</v>
      </c>
      <c r="B67" s="50" t="s">
        <v>304</v>
      </c>
      <c r="C67" s="47">
        <f t="shared" si="1"/>
        <v>0.36888888888888882</v>
      </c>
      <c r="D67" s="47" t="str">
        <f t="shared" si="2"/>
        <v>..</v>
      </c>
      <c r="E67" s="47" t="str">
        <f t="shared" si="3"/>
        <v>..</v>
      </c>
      <c r="F67" s="50"/>
      <c r="G67" s="50"/>
      <c r="H67" s="50"/>
      <c r="I67" s="50"/>
      <c r="K67" s="1">
        <v>56</v>
      </c>
      <c r="L67" s="50">
        <v>6</v>
      </c>
      <c r="M67" s="50">
        <v>4</v>
      </c>
      <c r="N67" s="51" t="s">
        <v>227</v>
      </c>
      <c r="O67" s="51" t="s">
        <v>227</v>
      </c>
      <c r="P67" s="51" t="s">
        <v>227</v>
      </c>
      <c r="Q67" s="51" t="s">
        <v>227</v>
      </c>
      <c r="R67" s="51" t="s">
        <v>227</v>
      </c>
      <c r="U67" s="47">
        <f t="shared" si="4"/>
        <v>0.43999999999999995</v>
      </c>
      <c r="V67" s="47">
        <f t="shared" si="5"/>
        <v>0.16666666666666663</v>
      </c>
      <c r="W67" s="47">
        <f t="shared" si="6"/>
        <v>0.5</v>
      </c>
      <c r="X67" s="47" t="str">
        <f t="shared" si="7"/>
        <v>..</v>
      </c>
      <c r="Y67" s="47" t="str">
        <f t="shared" si="8"/>
        <v>..</v>
      </c>
      <c r="Z67" s="47" t="str">
        <f t="shared" si="9"/>
        <v>..</v>
      </c>
      <c r="AA67" s="47" t="str">
        <f t="shared" si="10"/>
        <v>..</v>
      </c>
      <c r="AB67" s="47" t="str">
        <f t="shared" si="11"/>
        <v>..</v>
      </c>
    </row>
    <row r="68" spans="1:28" x14ac:dyDescent="0.35">
      <c r="A68" s="50" t="s">
        <v>55</v>
      </c>
      <c r="B68" s="50" t="s">
        <v>305</v>
      </c>
      <c r="C68" s="47">
        <f t="shared" si="1"/>
        <v>0.96333333333333337</v>
      </c>
      <c r="D68" s="47" t="str">
        <f t="shared" si="2"/>
        <v>..</v>
      </c>
      <c r="E68" s="47" t="str">
        <f t="shared" si="3"/>
        <v>..</v>
      </c>
      <c r="F68" s="50"/>
      <c r="G68" s="50"/>
      <c r="H68" s="50"/>
      <c r="I68" s="50"/>
      <c r="K68" s="1">
        <v>11</v>
      </c>
      <c r="L68" s="50">
        <v>1</v>
      </c>
      <c r="M68" s="50">
        <v>1</v>
      </c>
      <c r="N68" s="51" t="s">
        <v>227</v>
      </c>
      <c r="O68" s="51" t="s">
        <v>227</v>
      </c>
      <c r="P68" s="51" t="s">
        <v>227</v>
      </c>
      <c r="Q68" s="51" t="s">
        <v>227</v>
      </c>
      <c r="R68" s="51" t="s">
        <v>227</v>
      </c>
      <c r="U68" s="47">
        <f t="shared" si="4"/>
        <v>0.89</v>
      </c>
      <c r="V68" s="47">
        <f t="shared" si="5"/>
        <v>1</v>
      </c>
      <c r="W68" s="47">
        <f t="shared" si="6"/>
        <v>1</v>
      </c>
      <c r="X68" s="47" t="str">
        <f t="shared" si="7"/>
        <v>..</v>
      </c>
      <c r="Y68" s="47" t="str">
        <f t="shared" si="8"/>
        <v>..</v>
      </c>
      <c r="Z68" s="47" t="str">
        <f t="shared" si="9"/>
        <v>..</v>
      </c>
      <c r="AA68" s="47" t="str">
        <f t="shared" si="10"/>
        <v>..</v>
      </c>
      <c r="AB68" s="47" t="str">
        <f t="shared" si="11"/>
        <v>..</v>
      </c>
    </row>
    <row r="69" spans="1:28" x14ac:dyDescent="0.35">
      <c r="A69" s="50" t="s">
        <v>57</v>
      </c>
      <c r="B69" s="50" t="s">
        <v>306</v>
      </c>
      <c r="C69" s="47">
        <f t="shared" si="1"/>
        <v>0.92666666666666675</v>
      </c>
      <c r="D69" s="47" t="str">
        <f t="shared" si="2"/>
        <v>..</v>
      </c>
      <c r="E69" s="47" t="str">
        <f t="shared" si="3"/>
        <v>..</v>
      </c>
      <c r="F69" s="50"/>
      <c r="G69" s="50"/>
      <c r="H69" s="50"/>
      <c r="I69" s="50"/>
      <c r="K69" s="1">
        <v>22</v>
      </c>
      <c r="L69" s="50">
        <v>1</v>
      </c>
      <c r="M69" s="50">
        <v>1</v>
      </c>
      <c r="N69" s="51" t="s">
        <v>227</v>
      </c>
      <c r="O69" s="51" t="s">
        <v>227</v>
      </c>
      <c r="P69" s="51" t="s">
        <v>227</v>
      </c>
      <c r="Q69" s="51" t="s">
        <v>227</v>
      </c>
      <c r="R69" s="51" t="s">
        <v>227</v>
      </c>
      <c r="U69" s="47">
        <f t="shared" si="4"/>
        <v>0.78</v>
      </c>
      <c r="V69" s="47">
        <f t="shared" si="5"/>
        <v>1</v>
      </c>
      <c r="W69" s="47">
        <f t="shared" si="6"/>
        <v>1</v>
      </c>
      <c r="X69" s="47" t="str">
        <f t="shared" si="7"/>
        <v>..</v>
      </c>
      <c r="Y69" s="47" t="str">
        <f t="shared" si="8"/>
        <v>..</v>
      </c>
      <c r="Z69" s="47" t="str">
        <f t="shared" si="9"/>
        <v>..</v>
      </c>
      <c r="AA69" s="47" t="str">
        <f t="shared" si="10"/>
        <v>..</v>
      </c>
      <c r="AB69" s="47" t="str">
        <f t="shared" si="11"/>
        <v>..</v>
      </c>
    </row>
    <row r="70" spans="1:28" x14ac:dyDescent="0.35">
      <c r="A70" s="50" t="s">
        <v>59</v>
      </c>
      <c r="B70" s="50" t="s">
        <v>307</v>
      </c>
      <c r="C70" s="47">
        <f t="shared" si="1"/>
        <v>0.26333333333333336</v>
      </c>
      <c r="D70" s="47" t="str">
        <f t="shared" si="2"/>
        <v>..</v>
      </c>
      <c r="E70" s="47" t="str">
        <f t="shared" si="3"/>
        <v>..</v>
      </c>
      <c r="F70" s="50"/>
      <c r="G70" s="50"/>
      <c r="H70" s="50"/>
      <c r="I70" s="50"/>
      <c r="K70" s="1">
        <v>71</v>
      </c>
      <c r="L70" s="50">
        <v>6</v>
      </c>
      <c r="M70" s="50">
        <v>5</v>
      </c>
      <c r="N70" s="51" t="s">
        <v>227</v>
      </c>
      <c r="O70" s="51" t="s">
        <v>227</v>
      </c>
      <c r="P70" s="51" t="s">
        <v>227</v>
      </c>
      <c r="Q70" s="51" t="s">
        <v>227</v>
      </c>
      <c r="R70" s="51" t="s">
        <v>227</v>
      </c>
      <c r="U70" s="47">
        <f t="shared" si="4"/>
        <v>0.29000000000000004</v>
      </c>
      <c r="V70" s="47">
        <f t="shared" si="5"/>
        <v>0.16666666666666663</v>
      </c>
      <c r="W70" s="47">
        <f t="shared" si="6"/>
        <v>0.33333333333333337</v>
      </c>
      <c r="X70" s="47" t="str">
        <f t="shared" si="7"/>
        <v>..</v>
      </c>
      <c r="Y70" s="47" t="str">
        <f t="shared" si="8"/>
        <v>..</v>
      </c>
      <c r="Z70" s="47" t="str">
        <f t="shared" si="9"/>
        <v>..</v>
      </c>
      <c r="AA70" s="47" t="str">
        <f t="shared" si="10"/>
        <v>..</v>
      </c>
      <c r="AB70" s="47" t="str">
        <f t="shared" si="11"/>
        <v>..</v>
      </c>
    </row>
    <row r="71" spans="1:28" x14ac:dyDescent="0.35">
      <c r="A71" s="50" t="s">
        <v>64</v>
      </c>
      <c r="B71" s="50" t="s">
        <v>308</v>
      </c>
      <c r="C71" s="47">
        <f t="shared" si="1"/>
        <v>0.16777777777777778</v>
      </c>
      <c r="D71" s="47" t="str">
        <f t="shared" si="2"/>
        <v>..</v>
      </c>
      <c r="E71" s="47" t="str">
        <f t="shared" si="3"/>
        <v>..</v>
      </c>
      <c r="F71" s="50"/>
      <c r="G71" s="50"/>
      <c r="H71" s="50"/>
      <c r="I71" s="50"/>
      <c r="K71" s="1">
        <v>83</v>
      </c>
      <c r="L71" s="50">
        <v>6</v>
      </c>
      <c r="M71" s="50">
        <v>6</v>
      </c>
      <c r="N71" s="51" t="s">
        <v>227</v>
      </c>
      <c r="O71" s="51" t="s">
        <v>227</v>
      </c>
      <c r="P71" s="51" t="s">
        <v>227</v>
      </c>
      <c r="Q71" s="51" t="s">
        <v>227</v>
      </c>
      <c r="R71" s="51" t="s">
        <v>227</v>
      </c>
      <c r="U71" s="47">
        <f t="shared" si="4"/>
        <v>0.17000000000000004</v>
      </c>
      <c r="V71" s="47">
        <f t="shared" si="5"/>
        <v>0.16666666666666663</v>
      </c>
      <c r="W71" s="47">
        <f t="shared" si="6"/>
        <v>0.16666666666666663</v>
      </c>
      <c r="X71" s="47" t="str">
        <f t="shared" si="7"/>
        <v>..</v>
      </c>
      <c r="Y71" s="47" t="str">
        <f t="shared" si="8"/>
        <v>..</v>
      </c>
      <c r="Z71" s="47" t="str">
        <f t="shared" si="9"/>
        <v>..</v>
      </c>
      <c r="AA71" s="47" t="str">
        <f t="shared" si="10"/>
        <v>..</v>
      </c>
      <c r="AB71" s="47" t="str">
        <f t="shared" si="11"/>
        <v>..</v>
      </c>
    </row>
    <row r="72" spans="1:28" x14ac:dyDescent="0.35">
      <c r="A72" s="50" t="s">
        <v>61</v>
      </c>
      <c r="B72" s="50" t="s">
        <v>309</v>
      </c>
      <c r="C72" s="47">
        <f t="shared" si="1"/>
        <v>0.53638888888888892</v>
      </c>
      <c r="D72" s="47">
        <f t="shared" si="2"/>
        <v>0.33333333333333337</v>
      </c>
      <c r="E72" s="47">
        <f t="shared" si="3"/>
        <v>0.41666666666666663</v>
      </c>
      <c r="F72" s="50"/>
      <c r="G72" s="50"/>
      <c r="H72" s="50"/>
      <c r="I72" s="50"/>
      <c r="K72" s="1">
        <v>49</v>
      </c>
      <c r="L72" s="50">
        <v>3</v>
      </c>
      <c r="M72" s="50">
        <v>3</v>
      </c>
      <c r="N72" s="51">
        <v>4.5</v>
      </c>
      <c r="O72" s="51">
        <v>5</v>
      </c>
      <c r="P72" s="51">
        <v>4.25</v>
      </c>
      <c r="Q72" s="51">
        <v>3.75</v>
      </c>
      <c r="R72" s="51">
        <v>4.75</v>
      </c>
      <c r="U72" s="47">
        <f t="shared" si="4"/>
        <v>0.51</v>
      </c>
      <c r="V72" s="47">
        <f t="shared" si="5"/>
        <v>0.66666666666666674</v>
      </c>
      <c r="W72" s="47">
        <f t="shared" si="6"/>
        <v>0.66666666666666674</v>
      </c>
      <c r="X72" s="47">
        <f t="shared" si="7"/>
        <v>0.41666666666666663</v>
      </c>
      <c r="Y72" s="47">
        <f t="shared" si="8"/>
        <v>0.33333333333333337</v>
      </c>
      <c r="Z72" s="47">
        <f t="shared" si="9"/>
        <v>0.45833333333333337</v>
      </c>
      <c r="AA72" s="47">
        <f t="shared" si="10"/>
        <v>0.54166666666666674</v>
      </c>
      <c r="AB72" s="47">
        <f t="shared" si="11"/>
        <v>0.375</v>
      </c>
    </row>
    <row r="73" spans="1:28" x14ac:dyDescent="0.35">
      <c r="A73" s="50" t="s">
        <v>43</v>
      </c>
      <c r="B73" s="50" t="s">
        <v>310</v>
      </c>
      <c r="C73" s="47">
        <f t="shared" ref="C73:C136" si="12">IF(ISNUMBER(AVERAGE(U73:W73,Z73:AB73)),AVERAGE(U73:W73,Z73:AB73),"..")</f>
        <v>0.94333333333333336</v>
      </c>
      <c r="D73" s="47" t="str">
        <f t="shared" ref="D73:D136" si="13">+Y73</f>
        <v>..</v>
      </c>
      <c r="E73" s="47" t="str">
        <f t="shared" ref="E73:E136" si="14">+X73</f>
        <v>..</v>
      </c>
      <c r="F73" s="50"/>
      <c r="G73" s="50"/>
      <c r="H73" s="50"/>
      <c r="I73" s="50"/>
      <c r="K73" s="1">
        <v>17</v>
      </c>
      <c r="L73" s="50">
        <v>1</v>
      </c>
      <c r="M73" s="50">
        <v>1</v>
      </c>
      <c r="N73" s="51" t="s">
        <v>227</v>
      </c>
      <c r="O73" s="51" t="s">
        <v>227</v>
      </c>
      <c r="P73" s="51" t="s">
        <v>227</v>
      </c>
      <c r="Q73" s="51" t="s">
        <v>227</v>
      </c>
      <c r="R73" s="51" t="s">
        <v>227</v>
      </c>
      <c r="U73" s="47">
        <f t="shared" ref="U73:U136" si="15">IF(ISNUMBER(K73)=TRUE,U$5*(K73-U$4)/(U$3-U$4)+(1-U$5)*(1-(K73-U$4)/(U$3-U$4)),"..")</f>
        <v>0.83</v>
      </c>
      <c r="V73" s="47">
        <f t="shared" ref="V73:V136" si="16">IF(ISNUMBER(L73)=TRUE,V$5*(L73-V$4)/(V$3-V$4)+(1-V$5)*(1-(L73-V$4)/(V$3-V$4)),"..")</f>
        <v>1</v>
      </c>
      <c r="W73" s="47">
        <f t="shared" ref="W73:W136" si="17">IF(ISNUMBER(M73)=TRUE,W$5*(M73-W$4)/(W$3-W$4)+(1-W$5)*(1-(M73-W$4)/(W$3-W$4)),"..")</f>
        <v>1</v>
      </c>
      <c r="X73" s="47" t="str">
        <f t="shared" ref="X73:X136" si="18">IF(ISNUMBER(N73)=TRUE,X$5*(N73-X$4)/(X$3-X$4)+(1-X$5)*(1-(N73-X$4)/(X$3-X$4)),"..")</f>
        <v>..</v>
      </c>
      <c r="Y73" s="47" t="str">
        <f t="shared" ref="Y73:Y136" si="19">IF(ISNUMBER(O73)=TRUE,Y$5*(O73-Y$4)/(Y$3-Y$4)+(1-Y$5)*(1-(O73-Y$4)/(Y$3-Y$4)),"..")</f>
        <v>..</v>
      </c>
      <c r="Z73" s="47" t="str">
        <f t="shared" ref="Z73:Z136" si="20">IF(ISNUMBER(P73)=TRUE,Z$5*(P73-Z$4)/(Z$3-Z$4)+(1-Z$5)*(1-(P73-Z$4)/(Z$3-Z$4)),"..")</f>
        <v>..</v>
      </c>
      <c r="AA73" s="47" t="str">
        <f t="shared" ref="AA73:AA136" si="21">IF(ISNUMBER(Q73)=TRUE,AA$5*(Q73-AA$4)/(AA$3-AA$4)+(1-AA$5)*(1-(Q73-AA$4)/(AA$3-AA$4)),"..")</f>
        <v>..</v>
      </c>
      <c r="AB73" s="47" t="str">
        <f t="shared" ref="AB73:AB136" si="22">IF(ISNUMBER(R73)=TRUE,AB$5*(R73-AB$4)/(AB$3-AB$4)+(1-AB$5)*(1-(R73-AB$4)/(AB$3-AB$4)),"..")</f>
        <v>..</v>
      </c>
    </row>
    <row r="74" spans="1:28" x14ac:dyDescent="0.35">
      <c r="A74" s="50" t="s">
        <v>62</v>
      </c>
      <c r="B74" s="50" t="s">
        <v>311</v>
      </c>
      <c r="C74" s="47">
        <f t="shared" si="12"/>
        <v>0.85111111111111104</v>
      </c>
      <c r="D74" s="47" t="str">
        <f t="shared" si="13"/>
        <v>..</v>
      </c>
      <c r="E74" s="47" t="str">
        <f t="shared" si="14"/>
        <v>..</v>
      </c>
      <c r="F74" s="50"/>
      <c r="G74" s="50"/>
      <c r="H74" s="50"/>
      <c r="I74" s="50"/>
      <c r="K74" s="1">
        <v>28</v>
      </c>
      <c r="L74" s="50">
        <v>1</v>
      </c>
      <c r="M74" s="50">
        <v>2</v>
      </c>
      <c r="N74" s="51" t="s">
        <v>227</v>
      </c>
      <c r="O74" s="51" t="s">
        <v>227</v>
      </c>
      <c r="P74" s="51" t="s">
        <v>227</v>
      </c>
      <c r="Q74" s="51" t="s">
        <v>227</v>
      </c>
      <c r="R74" s="51" t="s">
        <v>227</v>
      </c>
      <c r="U74" s="47">
        <f t="shared" si="15"/>
        <v>0.72</v>
      </c>
      <c r="V74" s="47">
        <f t="shared" si="16"/>
        <v>1</v>
      </c>
      <c r="W74" s="47">
        <f t="shared" si="17"/>
        <v>0.83333333333333337</v>
      </c>
      <c r="X74" s="47" t="str">
        <f t="shared" si="18"/>
        <v>..</v>
      </c>
      <c r="Y74" s="47" t="str">
        <f t="shared" si="19"/>
        <v>..</v>
      </c>
      <c r="Z74" s="47" t="str">
        <f t="shared" si="20"/>
        <v>..</v>
      </c>
      <c r="AA74" s="47" t="str">
        <f t="shared" si="21"/>
        <v>..</v>
      </c>
      <c r="AB74" s="47" t="str">
        <f t="shared" si="22"/>
        <v>..</v>
      </c>
    </row>
    <row r="75" spans="1:28" x14ac:dyDescent="0.35">
      <c r="A75" s="50" t="s">
        <v>67</v>
      </c>
      <c r="B75" s="50" t="s">
        <v>312</v>
      </c>
      <c r="C75" s="47">
        <f t="shared" si="12"/>
        <v>0.75222222222222224</v>
      </c>
      <c r="D75" s="47" t="str">
        <f t="shared" si="13"/>
        <v>..</v>
      </c>
      <c r="E75" s="47" t="str">
        <f t="shared" si="14"/>
        <v>..</v>
      </c>
      <c r="F75" s="50"/>
      <c r="G75" s="50"/>
      <c r="H75" s="50"/>
      <c r="I75" s="50"/>
      <c r="K75" s="1">
        <v>41</v>
      </c>
      <c r="L75" s="50">
        <v>2</v>
      </c>
      <c r="M75" s="50">
        <v>2</v>
      </c>
      <c r="N75" s="51" t="s">
        <v>227</v>
      </c>
      <c r="O75" s="51" t="s">
        <v>227</v>
      </c>
      <c r="P75" s="51" t="s">
        <v>227</v>
      </c>
      <c r="Q75" s="51" t="s">
        <v>227</v>
      </c>
      <c r="R75" s="51" t="s">
        <v>227</v>
      </c>
      <c r="U75" s="47">
        <f t="shared" si="15"/>
        <v>0.59000000000000008</v>
      </c>
      <c r="V75" s="47">
        <f t="shared" si="16"/>
        <v>0.83333333333333337</v>
      </c>
      <c r="W75" s="47">
        <f t="shared" si="17"/>
        <v>0.83333333333333337</v>
      </c>
      <c r="X75" s="47" t="str">
        <f t="shared" si="18"/>
        <v>..</v>
      </c>
      <c r="Y75" s="47" t="str">
        <f t="shared" si="19"/>
        <v>..</v>
      </c>
      <c r="Z75" s="47" t="str">
        <f t="shared" si="20"/>
        <v>..</v>
      </c>
      <c r="AA75" s="47" t="str">
        <f t="shared" si="21"/>
        <v>..</v>
      </c>
      <c r="AB75" s="47" t="str">
        <f t="shared" si="22"/>
        <v>..</v>
      </c>
    </row>
    <row r="76" spans="1:28" x14ac:dyDescent="0.35">
      <c r="A76" s="50" t="s">
        <v>68</v>
      </c>
      <c r="B76" s="50" t="s">
        <v>313</v>
      </c>
      <c r="C76" s="47">
        <f t="shared" si="12"/>
        <v>0.86777777777777787</v>
      </c>
      <c r="D76" s="47" t="str">
        <f t="shared" si="13"/>
        <v>..</v>
      </c>
      <c r="E76" s="47" t="str">
        <f t="shared" si="14"/>
        <v>..</v>
      </c>
      <c r="F76" s="50"/>
      <c r="G76" s="50"/>
      <c r="H76" s="50"/>
      <c r="I76" s="50"/>
      <c r="K76" s="1">
        <v>23</v>
      </c>
      <c r="L76" s="50">
        <v>1</v>
      </c>
      <c r="M76" s="50">
        <v>2</v>
      </c>
      <c r="N76" s="51" t="s">
        <v>227</v>
      </c>
      <c r="O76" s="51" t="s">
        <v>227</v>
      </c>
      <c r="P76" s="51" t="s">
        <v>227</v>
      </c>
      <c r="Q76" s="51" t="s">
        <v>227</v>
      </c>
      <c r="R76" s="51" t="s">
        <v>227</v>
      </c>
      <c r="U76" s="47">
        <f t="shared" si="15"/>
        <v>0.77</v>
      </c>
      <c r="V76" s="47">
        <f t="shared" si="16"/>
        <v>1</v>
      </c>
      <c r="W76" s="47">
        <f t="shared" si="17"/>
        <v>0.83333333333333337</v>
      </c>
      <c r="X76" s="47" t="str">
        <f t="shared" si="18"/>
        <v>..</v>
      </c>
      <c r="Y76" s="47" t="str">
        <f t="shared" si="19"/>
        <v>..</v>
      </c>
      <c r="Z76" s="47" t="str">
        <f t="shared" si="20"/>
        <v>..</v>
      </c>
      <c r="AA76" s="47" t="str">
        <f t="shared" si="21"/>
        <v>..</v>
      </c>
      <c r="AB76" s="47" t="str">
        <f t="shared" si="22"/>
        <v>..</v>
      </c>
    </row>
    <row r="77" spans="1:28" x14ac:dyDescent="0.35">
      <c r="A77" s="50" t="s">
        <v>69</v>
      </c>
      <c r="B77" s="50" t="s">
        <v>314</v>
      </c>
      <c r="C77" s="47">
        <f t="shared" si="12"/>
        <v>0.52555555555555555</v>
      </c>
      <c r="D77" s="47" t="str">
        <f t="shared" si="13"/>
        <v>..</v>
      </c>
      <c r="E77" s="47" t="str">
        <f t="shared" si="14"/>
        <v>..</v>
      </c>
      <c r="F77" s="50"/>
      <c r="G77" s="50"/>
      <c r="H77" s="50"/>
      <c r="I77" s="50"/>
      <c r="K77" s="1">
        <v>59</v>
      </c>
      <c r="L77" s="50">
        <v>3</v>
      </c>
      <c r="M77" s="50">
        <v>4</v>
      </c>
      <c r="N77" s="51" t="s">
        <v>227</v>
      </c>
      <c r="O77" s="51" t="s">
        <v>227</v>
      </c>
      <c r="P77" s="51" t="s">
        <v>227</v>
      </c>
      <c r="Q77" s="51" t="s">
        <v>227</v>
      </c>
      <c r="R77" s="51" t="s">
        <v>227</v>
      </c>
      <c r="U77" s="47">
        <f t="shared" si="15"/>
        <v>0.41000000000000003</v>
      </c>
      <c r="V77" s="47">
        <f t="shared" si="16"/>
        <v>0.66666666666666674</v>
      </c>
      <c r="W77" s="47">
        <f t="shared" si="17"/>
        <v>0.5</v>
      </c>
      <c r="X77" s="47" t="str">
        <f t="shared" si="18"/>
        <v>..</v>
      </c>
      <c r="Y77" s="47" t="str">
        <f t="shared" si="19"/>
        <v>..</v>
      </c>
      <c r="Z77" s="47" t="str">
        <f t="shared" si="20"/>
        <v>..</v>
      </c>
      <c r="AA77" s="47" t="str">
        <f t="shared" si="21"/>
        <v>..</v>
      </c>
      <c r="AB77" s="47" t="str">
        <f t="shared" si="22"/>
        <v>..</v>
      </c>
    </row>
    <row r="78" spans="1:28" x14ac:dyDescent="0.35">
      <c r="A78" s="50" t="s">
        <v>63</v>
      </c>
      <c r="B78" s="50" t="s">
        <v>315</v>
      </c>
      <c r="C78" s="47">
        <f t="shared" si="12"/>
        <v>0.34888888888888897</v>
      </c>
      <c r="D78" s="47" t="str">
        <f t="shared" si="13"/>
        <v>..</v>
      </c>
      <c r="E78" s="47" t="str">
        <f t="shared" si="14"/>
        <v>..</v>
      </c>
      <c r="F78" s="50"/>
      <c r="G78" s="50"/>
      <c r="H78" s="50"/>
      <c r="I78" s="50"/>
      <c r="K78" s="1">
        <v>62</v>
      </c>
      <c r="L78" s="50">
        <v>5</v>
      </c>
      <c r="M78" s="50">
        <v>5</v>
      </c>
      <c r="N78" s="51" t="s">
        <v>227</v>
      </c>
      <c r="O78" s="51" t="s">
        <v>227</v>
      </c>
      <c r="P78" s="51" t="s">
        <v>227</v>
      </c>
      <c r="Q78" s="51" t="s">
        <v>227</v>
      </c>
      <c r="R78" s="51" t="s">
        <v>227</v>
      </c>
      <c r="U78" s="47">
        <f t="shared" si="15"/>
        <v>0.38</v>
      </c>
      <c r="V78" s="47">
        <f t="shared" si="16"/>
        <v>0.33333333333333337</v>
      </c>
      <c r="W78" s="47">
        <f t="shared" si="17"/>
        <v>0.33333333333333337</v>
      </c>
      <c r="X78" s="47" t="str">
        <f t="shared" si="18"/>
        <v>..</v>
      </c>
      <c r="Y78" s="47" t="str">
        <f t="shared" si="19"/>
        <v>..</v>
      </c>
      <c r="Z78" s="47" t="str">
        <f t="shared" si="20"/>
        <v>..</v>
      </c>
      <c r="AA78" s="47" t="str">
        <f t="shared" si="21"/>
        <v>..</v>
      </c>
      <c r="AB78" s="47" t="str">
        <f t="shared" si="22"/>
        <v>..</v>
      </c>
    </row>
    <row r="79" spans="1:28" x14ac:dyDescent="0.35">
      <c r="A79" s="50" t="s">
        <v>65</v>
      </c>
      <c r="B79" s="50" t="s">
        <v>316</v>
      </c>
      <c r="C79" s="47">
        <f t="shared" si="12"/>
        <v>0.28333333333333333</v>
      </c>
      <c r="D79" s="47" t="str">
        <f t="shared" si="13"/>
        <v>..</v>
      </c>
      <c r="E79" s="47" t="str">
        <f t="shared" si="14"/>
        <v>..</v>
      </c>
      <c r="F79" s="50"/>
      <c r="G79" s="50"/>
      <c r="H79" s="50"/>
      <c r="I79" s="50"/>
      <c r="K79" s="1">
        <v>65</v>
      </c>
      <c r="L79" s="50">
        <v>6</v>
      </c>
      <c r="M79" s="50">
        <v>5</v>
      </c>
      <c r="N79" s="51" t="s">
        <v>227</v>
      </c>
      <c r="O79" s="51" t="s">
        <v>227</v>
      </c>
      <c r="P79" s="51" t="s">
        <v>227</v>
      </c>
      <c r="Q79" s="51" t="s">
        <v>227</v>
      </c>
      <c r="R79" s="51" t="s">
        <v>227</v>
      </c>
      <c r="U79" s="47">
        <f t="shared" si="15"/>
        <v>0.35</v>
      </c>
      <c r="V79" s="47">
        <f t="shared" si="16"/>
        <v>0.16666666666666663</v>
      </c>
      <c r="W79" s="47">
        <f t="shared" si="17"/>
        <v>0.33333333333333337</v>
      </c>
      <c r="X79" s="47" t="str">
        <f t="shared" si="18"/>
        <v>..</v>
      </c>
      <c r="Y79" s="47" t="str">
        <f t="shared" si="19"/>
        <v>..</v>
      </c>
      <c r="Z79" s="47" t="str">
        <f t="shared" si="20"/>
        <v>..</v>
      </c>
      <c r="AA79" s="47" t="str">
        <f t="shared" si="21"/>
        <v>..</v>
      </c>
      <c r="AB79" s="47" t="str">
        <f t="shared" si="22"/>
        <v>..</v>
      </c>
    </row>
    <row r="80" spans="1:28" x14ac:dyDescent="0.35">
      <c r="A80" s="50" t="s">
        <v>70</v>
      </c>
      <c r="B80" s="50" t="s">
        <v>317</v>
      </c>
      <c r="C80" s="47">
        <f t="shared" si="12"/>
        <v>0.72333333333333327</v>
      </c>
      <c r="D80" s="47" t="str">
        <f t="shared" si="13"/>
        <v>..</v>
      </c>
      <c r="E80" s="47" t="str">
        <f t="shared" si="14"/>
        <v>..</v>
      </c>
      <c r="F80" s="50"/>
      <c r="G80" s="50"/>
      <c r="H80" s="50"/>
      <c r="I80" s="50"/>
      <c r="K80" s="1">
        <v>33</v>
      </c>
      <c r="L80" s="50">
        <v>2</v>
      </c>
      <c r="M80" s="50">
        <v>3</v>
      </c>
      <c r="N80" s="51" t="s">
        <v>227</v>
      </c>
      <c r="O80" s="51" t="s">
        <v>227</v>
      </c>
      <c r="P80" s="51" t="s">
        <v>227</v>
      </c>
      <c r="Q80" s="51" t="s">
        <v>227</v>
      </c>
      <c r="R80" s="51" t="s">
        <v>227</v>
      </c>
      <c r="U80" s="47">
        <f t="shared" si="15"/>
        <v>0.66999999999999993</v>
      </c>
      <c r="V80" s="47">
        <f t="shared" si="16"/>
        <v>0.83333333333333337</v>
      </c>
      <c r="W80" s="47">
        <f t="shared" si="17"/>
        <v>0.66666666666666674</v>
      </c>
      <c r="X80" s="47" t="str">
        <f t="shared" si="18"/>
        <v>..</v>
      </c>
      <c r="Y80" s="47" t="str">
        <f t="shared" si="19"/>
        <v>..</v>
      </c>
      <c r="Z80" s="47" t="str">
        <f t="shared" si="20"/>
        <v>..</v>
      </c>
      <c r="AA80" s="47" t="str">
        <f t="shared" si="21"/>
        <v>..</v>
      </c>
      <c r="AB80" s="47" t="str">
        <f t="shared" si="22"/>
        <v>..</v>
      </c>
    </row>
    <row r="81" spans="1:28" x14ac:dyDescent="0.35">
      <c r="A81" s="50" t="s">
        <v>74</v>
      </c>
      <c r="B81" s="50" t="s">
        <v>318</v>
      </c>
      <c r="C81" s="47">
        <f t="shared" si="12"/>
        <v>0.44777777777777777</v>
      </c>
      <c r="D81" s="47" t="str">
        <f t="shared" si="13"/>
        <v>..</v>
      </c>
      <c r="E81" s="47" t="str">
        <f t="shared" si="14"/>
        <v>..</v>
      </c>
      <c r="F81" s="50"/>
      <c r="G81" s="50"/>
      <c r="H81" s="50"/>
      <c r="I81" s="50"/>
      <c r="K81" s="1">
        <v>49</v>
      </c>
      <c r="L81" s="50">
        <v>4</v>
      </c>
      <c r="M81" s="50">
        <v>5</v>
      </c>
      <c r="N81" s="51" t="s">
        <v>227</v>
      </c>
      <c r="O81" s="51" t="s">
        <v>227</v>
      </c>
      <c r="P81" s="51" t="s">
        <v>227</v>
      </c>
      <c r="Q81" s="51" t="s">
        <v>227</v>
      </c>
      <c r="R81" s="51" t="s">
        <v>227</v>
      </c>
      <c r="U81" s="47">
        <f t="shared" si="15"/>
        <v>0.51</v>
      </c>
      <c r="V81" s="47">
        <f t="shared" si="16"/>
        <v>0.5</v>
      </c>
      <c r="W81" s="47">
        <f t="shared" si="17"/>
        <v>0.33333333333333337</v>
      </c>
      <c r="X81" s="47" t="str">
        <f t="shared" si="18"/>
        <v>..</v>
      </c>
      <c r="Y81" s="47" t="str">
        <f t="shared" si="19"/>
        <v>..</v>
      </c>
      <c r="Z81" s="47" t="str">
        <f t="shared" si="20"/>
        <v>..</v>
      </c>
      <c r="AA81" s="47" t="str">
        <f t="shared" si="21"/>
        <v>..</v>
      </c>
      <c r="AB81" s="47" t="str">
        <f t="shared" si="22"/>
        <v>..</v>
      </c>
    </row>
    <row r="82" spans="1:28" x14ac:dyDescent="0.35">
      <c r="A82" s="50" t="s">
        <v>72</v>
      </c>
      <c r="B82" s="50" t="s">
        <v>319</v>
      </c>
      <c r="C82" s="47">
        <f t="shared" si="12"/>
        <v>0.45999999999999996</v>
      </c>
      <c r="D82" s="47" t="str">
        <f t="shared" si="13"/>
        <v>..</v>
      </c>
      <c r="E82" s="47" t="str">
        <f t="shared" si="14"/>
        <v>..</v>
      </c>
      <c r="F82" s="50"/>
      <c r="G82" s="50"/>
      <c r="H82" s="50"/>
      <c r="I82" s="50"/>
      <c r="K82" s="1">
        <v>62</v>
      </c>
      <c r="L82" s="50">
        <v>4</v>
      </c>
      <c r="M82" s="50">
        <v>4</v>
      </c>
      <c r="N82" s="51" t="s">
        <v>227</v>
      </c>
      <c r="O82" s="51" t="s">
        <v>227</v>
      </c>
      <c r="P82" s="51" t="s">
        <v>227</v>
      </c>
      <c r="Q82" s="51" t="s">
        <v>227</v>
      </c>
      <c r="R82" s="51" t="s">
        <v>227</v>
      </c>
      <c r="U82" s="47">
        <f t="shared" si="15"/>
        <v>0.38</v>
      </c>
      <c r="V82" s="47">
        <f t="shared" si="16"/>
        <v>0.5</v>
      </c>
      <c r="W82" s="47">
        <f t="shared" si="17"/>
        <v>0.5</v>
      </c>
      <c r="X82" s="47" t="str">
        <f t="shared" si="18"/>
        <v>..</v>
      </c>
      <c r="Y82" s="47" t="str">
        <f t="shared" si="19"/>
        <v>..</v>
      </c>
      <c r="Z82" s="47" t="str">
        <f t="shared" si="20"/>
        <v>..</v>
      </c>
      <c r="AA82" s="47" t="str">
        <f t="shared" si="21"/>
        <v>..</v>
      </c>
      <c r="AB82" s="47" t="str">
        <f t="shared" si="22"/>
        <v>..</v>
      </c>
    </row>
    <row r="83" spans="1:28" x14ac:dyDescent="0.35">
      <c r="A83" s="50" t="s">
        <v>71</v>
      </c>
      <c r="B83" s="50" t="s">
        <v>320</v>
      </c>
      <c r="C83" s="47">
        <f t="shared" si="12"/>
        <v>0.60555555555555562</v>
      </c>
      <c r="D83" s="47" t="str">
        <f t="shared" si="13"/>
        <v>..</v>
      </c>
      <c r="E83" s="47" t="str">
        <f t="shared" si="14"/>
        <v>..</v>
      </c>
      <c r="F83" s="50"/>
      <c r="G83" s="50"/>
      <c r="H83" s="50"/>
      <c r="I83" s="50"/>
      <c r="K83" s="1">
        <v>35</v>
      </c>
      <c r="L83" s="51">
        <v>5</v>
      </c>
      <c r="M83" s="51">
        <v>2</v>
      </c>
      <c r="N83" s="51" t="s">
        <v>227</v>
      </c>
      <c r="O83" s="51" t="s">
        <v>227</v>
      </c>
      <c r="P83" s="51" t="s">
        <v>227</v>
      </c>
      <c r="Q83" s="51" t="s">
        <v>227</v>
      </c>
      <c r="R83" s="51" t="s">
        <v>227</v>
      </c>
      <c r="U83" s="47">
        <f t="shared" si="15"/>
        <v>0.65</v>
      </c>
      <c r="V83" s="47">
        <f t="shared" si="16"/>
        <v>0.33333333333333337</v>
      </c>
      <c r="W83" s="47">
        <f t="shared" si="17"/>
        <v>0.83333333333333337</v>
      </c>
      <c r="X83" s="47" t="str">
        <f t="shared" si="18"/>
        <v>..</v>
      </c>
      <c r="Y83" s="47" t="str">
        <f t="shared" si="19"/>
        <v>..</v>
      </c>
      <c r="Z83" s="47" t="str">
        <f t="shared" si="20"/>
        <v>..</v>
      </c>
      <c r="AA83" s="47" t="str">
        <f t="shared" si="21"/>
        <v>..</v>
      </c>
      <c r="AB83" s="47" t="str">
        <f t="shared" si="22"/>
        <v>..</v>
      </c>
    </row>
    <row r="84" spans="1:28" x14ac:dyDescent="0.35">
      <c r="A84" s="50" t="s">
        <v>75</v>
      </c>
      <c r="B84" s="50" t="s">
        <v>321</v>
      </c>
      <c r="C84" s="47">
        <f t="shared" si="12"/>
        <v>0.77333333333333332</v>
      </c>
      <c r="D84" s="47">
        <f t="shared" si="13"/>
        <v>0.75</v>
      </c>
      <c r="E84" s="47">
        <f t="shared" si="14"/>
        <v>0.58333333333333326</v>
      </c>
      <c r="F84" s="50"/>
      <c r="G84" s="50"/>
      <c r="H84" s="50"/>
      <c r="I84" s="50"/>
      <c r="K84" s="1">
        <v>36</v>
      </c>
      <c r="L84" s="50">
        <v>1</v>
      </c>
      <c r="M84" s="50">
        <v>2</v>
      </c>
      <c r="N84" s="51">
        <v>3.5</v>
      </c>
      <c r="O84" s="51">
        <v>2.5</v>
      </c>
      <c r="P84" s="51">
        <v>3.5</v>
      </c>
      <c r="Q84" s="51">
        <v>2.25</v>
      </c>
      <c r="R84" s="51">
        <v>2.25</v>
      </c>
      <c r="U84" s="47">
        <f t="shared" si="15"/>
        <v>0.64</v>
      </c>
      <c r="V84" s="47">
        <f t="shared" si="16"/>
        <v>1</v>
      </c>
      <c r="W84" s="47">
        <f t="shared" si="17"/>
        <v>0.83333333333333337</v>
      </c>
      <c r="X84" s="47">
        <f t="shared" si="18"/>
        <v>0.58333333333333326</v>
      </c>
      <c r="Y84" s="47">
        <f t="shared" si="19"/>
        <v>0.75</v>
      </c>
      <c r="Z84" s="47">
        <f t="shared" si="20"/>
        <v>0.58333333333333326</v>
      </c>
      <c r="AA84" s="47">
        <f t="shared" si="21"/>
        <v>0.79166666666666663</v>
      </c>
      <c r="AB84" s="47">
        <f t="shared" si="22"/>
        <v>0.79166666666666663</v>
      </c>
    </row>
    <row r="85" spans="1:28" x14ac:dyDescent="0.35">
      <c r="A85" s="50" t="s">
        <v>81</v>
      </c>
      <c r="B85" s="50" t="s">
        <v>322</v>
      </c>
      <c r="C85" s="47">
        <f t="shared" si="12"/>
        <v>0.95333333333333325</v>
      </c>
      <c r="D85" s="47" t="str">
        <f t="shared" si="13"/>
        <v>..</v>
      </c>
      <c r="E85" s="47" t="str">
        <f t="shared" si="14"/>
        <v>..</v>
      </c>
      <c r="F85" s="50"/>
      <c r="G85" s="50"/>
      <c r="H85" s="50"/>
      <c r="I85" s="50"/>
      <c r="K85" s="1">
        <v>14</v>
      </c>
      <c r="L85" s="50">
        <v>1</v>
      </c>
      <c r="M85" s="50">
        <v>1</v>
      </c>
      <c r="N85" s="51" t="s">
        <v>227</v>
      </c>
      <c r="O85" s="51" t="s">
        <v>227</v>
      </c>
      <c r="P85" s="51" t="s">
        <v>227</v>
      </c>
      <c r="Q85" s="51" t="s">
        <v>227</v>
      </c>
      <c r="R85" s="51" t="s">
        <v>227</v>
      </c>
      <c r="U85" s="47">
        <f t="shared" si="15"/>
        <v>0.86</v>
      </c>
      <c r="V85" s="47">
        <f t="shared" si="16"/>
        <v>1</v>
      </c>
      <c r="W85" s="47">
        <f t="shared" si="17"/>
        <v>1</v>
      </c>
      <c r="X85" s="47" t="str">
        <f t="shared" si="18"/>
        <v>..</v>
      </c>
      <c r="Y85" s="47" t="str">
        <f t="shared" si="19"/>
        <v>..</v>
      </c>
      <c r="Z85" s="47" t="str">
        <f t="shared" si="20"/>
        <v>..</v>
      </c>
      <c r="AA85" s="47" t="str">
        <f t="shared" si="21"/>
        <v>..</v>
      </c>
      <c r="AB85" s="47" t="str">
        <f t="shared" si="22"/>
        <v>..</v>
      </c>
    </row>
    <row r="86" spans="1:28" x14ac:dyDescent="0.35">
      <c r="A86" s="50" t="s">
        <v>77</v>
      </c>
      <c r="B86" s="50" t="s">
        <v>323</v>
      </c>
      <c r="C86" s="47">
        <f t="shared" si="12"/>
        <v>0.70666666666666667</v>
      </c>
      <c r="D86" s="47" t="str">
        <f t="shared" si="13"/>
        <v>..</v>
      </c>
      <c r="E86" s="47" t="str">
        <f t="shared" si="14"/>
        <v>..</v>
      </c>
      <c r="F86" s="50"/>
      <c r="G86" s="50"/>
      <c r="H86" s="50"/>
      <c r="I86" s="50"/>
      <c r="K86" s="1">
        <v>38</v>
      </c>
      <c r="L86" s="50">
        <v>2</v>
      </c>
      <c r="M86" s="50">
        <v>3</v>
      </c>
      <c r="N86" s="51" t="s">
        <v>227</v>
      </c>
      <c r="O86" s="51" t="s">
        <v>227</v>
      </c>
      <c r="P86" s="51" t="s">
        <v>227</v>
      </c>
      <c r="Q86" s="51" t="s">
        <v>227</v>
      </c>
      <c r="R86" s="51" t="s">
        <v>227</v>
      </c>
      <c r="U86" s="47">
        <f t="shared" si="15"/>
        <v>0.62</v>
      </c>
      <c r="V86" s="47">
        <f t="shared" si="16"/>
        <v>0.83333333333333337</v>
      </c>
      <c r="W86" s="47">
        <f t="shared" si="17"/>
        <v>0.66666666666666674</v>
      </c>
      <c r="X86" s="47" t="str">
        <f t="shared" si="18"/>
        <v>..</v>
      </c>
      <c r="Y86" s="47" t="str">
        <f t="shared" si="19"/>
        <v>..</v>
      </c>
      <c r="Z86" s="47" t="str">
        <f t="shared" si="20"/>
        <v>..</v>
      </c>
      <c r="AA86" s="47" t="str">
        <f t="shared" si="21"/>
        <v>..</v>
      </c>
      <c r="AB86" s="47" t="str">
        <f t="shared" si="22"/>
        <v>..</v>
      </c>
    </row>
    <row r="87" spans="1:28" x14ac:dyDescent="0.35">
      <c r="A87" s="50" t="s">
        <v>76</v>
      </c>
      <c r="B87" s="50" t="s">
        <v>324</v>
      </c>
      <c r="C87" s="47">
        <f t="shared" si="12"/>
        <v>0.66999999999999993</v>
      </c>
      <c r="D87" s="47" t="str">
        <f t="shared" si="13"/>
        <v>..</v>
      </c>
      <c r="E87" s="47" t="str">
        <f t="shared" si="14"/>
        <v>..</v>
      </c>
      <c r="F87" s="50"/>
      <c r="G87" s="50"/>
      <c r="H87" s="50"/>
      <c r="I87" s="50"/>
      <c r="K87" s="1">
        <v>49</v>
      </c>
      <c r="L87" s="50">
        <v>2</v>
      </c>
      <c r="M87" s="50">
        <v>3</v>
      </c>
      <c r="N87" s="51" t="s">
        <v>227</v>
      </c>
      <c r="O87" s="51" t="s">
        <v>227</v>
      </c>
      <c r="P87" s="51" t="s">
        <v>227</v>
      </c>
      <c r="Q87" s="51" t="s">
        <v>227</v>
      </c>
      <c r="R87" s="51" t="s">
        <v>227</v>
      </c>
      <c r="U87" s="47">
        <f t="shared" si="15"/>
        <v>0.51</v>
      </c>
      <c r="V87" s="47">
        <f t="shared" si="16"/>
        <v>0.83333333333333337</v>
      </c>
      <c r="W87" s="47">
        <f t="shared" si="17"/>
        <v>0.66666666666666674</v>
      </c>
      <c r="X87" s="47" t="str">
        <f t="shared" si="18"/>
        <v>..</v>
      </c>
      <c r="Y87" s="47" t="str">
        <f t="shared" si="19"/>
        <v>..</v>
      </c>
      <c r="Z87" s="47" t="str">
        <f t="shared" si="20"/>
        <v>..</v>
      </c>
      <c r="AA87" s="47" t="str">
        <f t="shared" si="21"/>
        <v>..</v>
      </c>
      <c r="AB87" s="47" t="str">
        <f t="shared" si="22"/>
        <v>..</v>
      </c>
    </row>
    <row r="88" spans="1:28" x14ac:dyDescent="0.35">
      <c r="A88" s="50" t="s">
        <v>79</v>
      </c>
      <c r="B88" s="50" t="s">
        <v>325</v>
      </c>
      <c r="C88" s="47">
        <f t="shared" si="12"/>
        <v>0.13777777777777775</v>
      </c>
      <c r="D88" s="47" t="str">
        <f t="shared" si="13"/>
        <v>..</v>
      </c>
      <c r="E88" s="47" t="str">
        <f t="shared" si="14"/>
        <v>..</v>
      </c>
      <c r="F88" s="50"/>
      <c r="G88" s="50"/>
      <c r="H88" s="50"/>
      <c r="I88" s="50"/>
      <c r="K88" s="1">
        <v>92</v>
      </c>
      <c r="L88" s="50">
        <v>6</v>
      </c>
      <c r="M88" s="50">
        <v>6</v>
      </c>
      <c r="N88" s="51" t="s">
        <v>227</v>
      </c>
      <c r="O88" s="51" t="s">
        <v>227</v>
      </c>
      <c r="P88" s="51" t="s">
        <v>227</v>
      </c>
      <c r="Q88" s="51" t="s">
        <v>227</v>
      </c>
      <c r="R88" s="51" t="s">
        <v>227</v>
      </c>
      <c r="U88" s="47">
        <f t="shared" si="15"/>
        <v>7.999999999999996E-2</v>
      </c>
      <c r="V88" s="47">
        <f t="shared" si="16"/>
        <v>0.16666666666666663</v>
      </c>
      <c r="W88" s="47">
        <f t="shared" si="17"/>
        <v>0.16666666666666663</v>
      </c>
      <c r="X88" s="47" t="str">
        <f t="shared" si="18"/>
        <v>..</v>
      </c>
      <c r="Y88" s="47" t="str">
        <f t="shared" si="19"/>
        <v>..</v>
      </c>
      <c r="Z88" s="47" t="str">
        <f t="shared" si="20"/>
        <v>..</v>
      </c>
      <c r="AA88" s="47" t="str">
        <f t="shared" si="21"/>
        <v>..</v>
      </c>
      <c r="AB88" s="47" t="str">
        <f t="shared" si="22"/>
        <v>..</v>
      </c>
    </row>
    <row r="89" spans="1:28" x14ac:dyDescent="0.35">
      <c r="A89" s="50" t="s">
        <v>80</v>
      </c>
      <c r="B89" s="50" t="s">
        <v>326</v>
      </c>
      <c r="C89" s="47">
        <f t="shared" si="12"/>
        <v>0.22111111111111106</v>
      </c>
      <c r="D89" s="47" t="str">
        <f t="shared" si="13"/>
        <v>..</v>
      </c>
      <c r="E89" s="47" t="str">
        <f t="shared" si="14"/>
        <v>..</v>
      </c>
      <c r="F89" s="50"/>
      <c r="G89" s="50"/>
      <c r="H89" s="50"/>
      <c r="I89" s="50"/>
      <c r="K89" s="1">
        <v>67</v>
      </c>
      <c r="L89" s="50">
        <v>6</v>
      </c>
      <c r="M89" s="50">
        <v>6</v>
      </c>
      <c r="N89" s="51" t="s">
        <v>227</v>
      </c>
      <c r="O89" s="51" t="s">
        <v>227</v>
      </c>
      <c r="P89" s="51" t="s">
        <v>227</v>
      </c>
      <c r="Q89" s="51" t="s">
        <v>227</v>
      </c>
      <c r="R89" s="51" t="s">
        <v>227</v>
      </c>
      <c r="U89" s="47">
        <f t="shared" si="15"/>
        <v>0.32999999999999996</v>
      </c>
      <c r="V89" s="47">
        <f t="shared" si="16"/>
        <v>0.16666666666666663</v>
      </c>
      <c r="W89" s="47">
        <f t="shared" si="17"/>
        <v>0.16666666666666663</v>
      </c>
      <c r="X89" s="47" t="str">
        <f t="shared" si="18"/>
        <v>..</v>
      </c>
      <c r="Y89" s="47" t="str">
        <f t="shared" si="19"/>
        <v>..</v>
      </c>
      <c r="Z89" s="47" t="str">
        <f t="shared" si="20"/>
        <v>..</v>
      </c>
      <c r="AA89" s="47" t="str">
        <f t="shared" si="21"/>
        <v>..</v>
      </c>
      <c r="AB89" s="47" t="str">
        <f t="shared" si="22"/>
        <v>..</v>
      </c>
    </row>
    <row r="90" spans="1:28" x14ac:dyDescent="0.35">
      <c r="A90" s="50" t="s">
        <v>78</v>
      </c>
      <c r="B90" s="50" t="s">
        <v>327</v>
      </c>
      <c r="C90" s="47">
        <f t="shared" si="12"/>
        <v>0.94666666666666666</v>
      </c>
      <c r="D90" s="47" t="str">
        <f t="shared" si="13"/>
        <v>..</v>
      </c>
      <c r="E90" s="47" t="str">
        <f t="shared" si="14"/>
        <v>..</v>
      </c>
      <c r="F90" s="50"/>
      <c r="G90" s="50"/>
      <c r="H90" s="50"/>
      <c r="I90" s="50"/>
      <c r="K90" s="1">
        <v>16</v>
      </c>
      <c r="L90" s="50">
        <v>1</v>
      </c>
      <c r="M90" s="50">
        <v>1</v>
      </c>
      <c r="N90" s="51" t="s">
        <v>227</v>
      </c>
      <c r="O90" s="51" t="s">
        <v>227</v>
      </c>
      <c r="P90" s="51" t="s">
        <v>227</v>
      </c>
      <c r="Q90" s="51" t="s">
        <v>227</v>
      </c>
      <c r="R90" s="51" t="s">
        <v>227</v>
      </c>
      <c r="U90" s="47">
        <f t="shared" si="15"/>
        <v>0.84</v>
      </c>
      <c r="V90" s="47">
        <f t="shared" si="16"/>
        <v>1</v>
      </c>
      <c r="W90" s="47">
        <f t="shared" si="17"/>
        <v>1</v>
      </c>
      <c r="X90" s="47" t="str">
        <f t="shared" si="18"/>
        <v>..</v>
      </c>
      <c r="Y90" s="47" t="str">
        <f t="shared" si="19"/>
        <v>..</v>
      </c>
      <c r="Z90" s="47" t="str">
        <f t="shared" si="20"/>
        <v>..</v>
      </c>
      <c r="AA90" s="47" t="str">
        <f t="shared" si="21"/>
        <v>..</v>
      </c>
      <c r="AB90" s="47" t="str">
        <f t="shared" si="22"/>
        <v>..</v>
      </c>
    </row>
    <row r="91" spans="1:28" x14ac:dyDescent="0.35">
      <c r="A91" s="50" t="s">
        <v>82</v>
      </c>
      <c r="B91" s="50" t="s">
        <v>328</v>
      </c>
      <c r="C91" s="47">
        <f t="shared" si="12"/>
        <v>0.84111111111111114</v>
      </c>
      <c r="D91" s="47" t="str">
        <f t="shared" si="13"/>
        <v>..</v>
      </c>
      <c r="E91" s="47" t="str">
        <f t="shared" si="14"/>
        <v>..</v>
      </c>
      <c r="F91" s="50"/>
      <c r="G91" s="50"/>
      <c r="H91" s="50"/>
      <c r="I91" s="50"/>
      <c r="K91" s="1">
        <v>31</v>
      </c>
      <c r="L91" s="50">
        <v>1</v>
      </c>
      <c r="M91" s="50">
        <v>2</v>
      </c>
      <c r="N91" s="51" t="s">
        <v>227</v>
      </c>
      <c r="O91" s="51" t="s">
        <v>227</v>
      </c>
      <c r="P91" s="51" t="s">
        <v>227</v>
      </c>
      <c r="Q91" s="51" t="s">
        <v>227</v>
      </c>
      <c r="R91" s="51" t="s">
        <v>227</v>
      </c>
      <c r="U91" s="47">
        <f t="shared" si="15"/>
        <v>0.69</v>
      </c>
      <c r="V91" s="47">
        <f t="shared" si="16"/>
        <v>1</v>
      </c>
      <c r="W91" s="47">
        <f t="shared" si="17"/>
        <v>0.83333333333333337</v>
      </c>
      <c r="X91" s="47" t="str">
        <f t="shared" si="18"/>
        <v>..</v>
      </c>
      <c r="Y91" s="47" t="str">
        <f t="shared" si="19"/>
        <v>..</v>
      </c>
      <c r="Z91" s="47" t="str">
        <f t="shared" si="20"/>
        <v>..</v>
      </c>
      <c r="AA91" s="47" t="str">
        <f t="shared" si="21"/>
        <v>..</v>
      </c>
      <c r="AB91" s="47" t="str">
        <f t="shared" si="22"/>
        <v>..</v>
      </c>
    </row>
    <row r="92" spans="1:28" x14ac:dyDescent="0.35">
      <c r="A92" s="50" t="s">
        <v>83</v>
      </c>
      <c r="B92" s="50" t="s">
        <v>329</v>
      </c>
      <c r="C92" s="47">
        <f t="shared" si="12"/>
        <v>0.83444444444444443</v>
      </c>
      <c r="D92" s="47" t="str">
        <f t="shared" si="13"/>
        <v>..</v>
      </c>
      <c r="E92" s="47" t="str">
        <f t="shared" si="14"/>
        <v>..</v>
      </c>
      <c r="F92" s="50"/>
      <c r="G92" s="50"/>
      <c r="H92" s="50"/>
      <c r="I92" s="50"/>
      <c r="K92" s="1">
        <v>33</v>
      </c>
      <c r="L92" s="50">
        <v>2</v>
      </c>
      <c r="M92" s="50">
        <v>1</v>
      </c>
      <c r="N92" s="51" t="s">
        <v>227</v>
      </c>
      <c r="O92" s="51" t="s">
        <v>227</v>
      </c>
      <c r="P92" s="51" t="s">
        <v>227</v>
      </c>
      <c r="Q92" s="51" t="s">
        <v>227</v>
      </c>
      <c r="R92" s="51" t="s">
        <v>227</v>
      </c>
      <c r="U92" s="47">
        <f t="shared" si="15"/>
        <v>0.66999999999999993</v>
      </c>
      <c r="V92" s="47">
        <f t="shared" si="16"/>
        <v>0.83333333333333337</v>
      </c>
      <c r="W92" s="47">
        <f t="shared" si="17"/>
        <v>1</v>
      </c>
      <c r="X92" s="47" t="str">
        <f t="shared" si="18"/>
        <v>..</v>
      </c>
      <c r="Y92" s="47" t="str">
        <f t="shared" si="19"/>
        <v>..</v>
      </c>
      <c r="Z92" s="47" t="str">
        <f t="shared" si="20"/>
        <v>..</v>
      </c>
      <c r="AA92" s="47" t="str">
        <f t="shared" si="21"/>
        <v>..</v>
      </c>
      <c r="AB92" s="47" t="str">
        <f t="shared" si="22"/>
        <v>..</v>
      </c>
    </row>
    <row r="93" spans="1:28" x14ac:dyDescent="0.35">
      <c r="A93" s="50" t="s">
        <v>84</v>
      </c>
      <c r="B93" s="50" t="s">
        <v>330</v>
      </c>
      <c r="C93" s="47">
        <f t="shared" si="12"/>
        <v>0.77333333333333343</v>
      </c>
      <c r="D93" s="47" t="str">
        <f t="shared" si="13"/>
        <v>..</v>
      </c>
      <c r="E93" s="47" t="str">
        <f t="shared" si="14"/>
        <v>..</v>
      </c>
      <c r="F93" s="50"/>
      <c r="G93" s="50"/>
      <c r="H93" s="50"/>
      <c r="I93" s="50"/>
      <c r="K93" s="1">
        <v>18</v>
      </c>
      <c r="L93" s="50">
        <v>2</v>
      </c>
      <c r="M93" s="50">
        <v>3</v>
      </c>
      <c r="N93" s="51" t="s">
        <v>227</v>
      </c>
      <c r="O93" s="51" t="s">
        <v>227</v>
      </c>
      <c r="P93" s="51" t="s">
        <v>227</v>
      </c>
      <c r="Q93" s="51" t="s">
        <v>227</v>
      </c>
      <c r="R93" s="51" t="s">
        <v>227</v>
      </c>
      <c r="U93" s="47">
        <f t="shared" si="15"/>
        <v>0.82000000000000006</v>
      </c>
      <c r="V93" s="47">
        <f t="shared" si="16"/>
        <v>0.83333333333333337</v>
      </c>
      <c r="W93" s="47">
        <f t="shared" si="17"/>
        <v>0.66666666666666674</v>
      </c>
      <c r="X93" s="47" t="str">
        <f t="shared" si="18"/>
        <v>..</v>
      </c>
      <c r="Y93" s="47" t="str">
        <f t="shared" si="19"/>
        <v>..</v>
      </c>
      <c r="Z93" s="47" t="str">
        <f t="shared" si="20"/>
        <v>..</v>
      </c>
      <c r="AA93" s="47" t="str">
        <f t="shared" si="21"/>
        <v>..</v>
      </c>
      <c r="AB93" s="47" t="str">
        <f t="shared" si="22"/>
        <v>..</v>
      </c>
    </row>
    <row r="94" spans="1:28" x14ac:dyDescent="0.35">
      <c r="A94" s="50" t="s">
        <v>86</v>
      </c>
      <c r="B94" s="50" t="s">
        <v>331</v>
      </c>
      <c r="C94" s="47">
        <f t="shared" si="12"/>
        <v>0.86444444444444446</v>
      </c>
      <c r="D94" s="47" t="str">
        <f t="shared" si="13"/>
        <v>..</v>
      </c>
      <c r="E94" s="47" t="str">
        <f t="shared" si="14"/>
        <v>..</v>
      </c>
      <c r="F94" s="50"/>
      <c r="G94" s="50"/>
      <c r="H94" s="50"/>
      <c r="I94" s="50"/>
      <c r="K94" s="1">
        <v>24</v>
      </c>
      <c r="L94" s="50">
        <v>1</v>
      </c>
      <c r="M94" s="50">
        <v>2</v>
      </c>
      <c r="N94" s="51" t="s">
        <v>227</v>
      </c>
      <c r="O94" s="51" t="s">
        <v>227</v>
      </c>
      <c r="P94" s="51" t="s">
        <v>227</v>
      </c>
      <c r="Q94" s="51" t="s">
        <v>227</v>
      </c>
      <c r="R94" s="51" t="s">
        <v>227</v>
      </c>
      <c r="U94" s="47">
        <f t="shared" si="15"/>
        <v>0.76</v>
      </c>
      <c r="V94" s="47">
        <f t="shared" si="16"/>
        <v>1</v>
      </c>
      <c r="W94" s="47">
        <f t="shared" si="17"/>
        <v>0.83333333333333337</v>
      </c>
      <c r="X94" s="47" t="str">
        <f t="shared" si="18"/>
        <v>..</v>
      </c>
      <c r="Y94" s="47" t="str">
        <f t="shared" si="19"/>
        <v>..</v>
      </c>
      <c r="Z94" s="47" t="str">
        <f t="shared" si="20"/>
        <v>..</v>
      </c>
      <c r="AA94" s="47" t="str">
        <f t="shared" si="21"/>
        <v>..</v>
      </c>
      <c r="AB94" s="47" t="str">
        <f t="shared" si="22"/>
        <v>..</v>
      </c>
    </row>
    <row r="95" spans="1:28" x14ac:dyDescent="0.35">
      <c r="A95" s="50" t="s">
        <v>85</v>
      </c>
      <c r="B95" s="50" t="s">
        <v>332</v>
      </c>
      <c r="C95" s="47">
        <f t="shared" si="12"/>
        <v>0.28999999999999998</v>
      </c>
      <c r="D95" s="47" t="str">
        <f t="shared" si="13"/>
        <v>..</v>
      </c>
      <c r="E95" s="47" t="str">
        <f t="shared" si="14"/>
        <v>..</v>
      </c>
      <c r="F95" s="50"/>
      <c r="G95" s="50"/>
      <c r="H95" s="50"/>
      <c r="I95" s="50"/>
      <c r="K95" s="1">
        <v>63</v>
      </c>
      <c r="L95" s="50">
        <v>6</v>
      </c>
      <c r="M95" s="50">
        <v>5</v>
      </c>
      <c r="N95" s="51" t="s">
        <v>227</v>
      </c>
      <c r="O95" s="51" t="s">
        <v>227</v>
      </c>
      <c r="P95" s="51" t="s">
        <v>227</v>
      </c>
      <c r="Q95" s="51" t="s">
        <v>227</v>
      </c>
      <c r="R95" s="51" t="s">
        <v>227</v>
      </c>
      <c r="U95" s="47">
        <f t="shared" si="15"/>
        <v>0.37</v>
      </c>
      <c r="V95" s="47">
        <f t="shared" si="16"/>
        <v>0.16666666666666663</v>
      </c>
      <c r="W95" s="47">
        <f t="shared" si="17"/>
        <v>0.33333333333333337</v>
      </c>
      <c r="X95" s="47" t="str">
        <f t="shared" si="18"/>
        <v>..</v>
      </c>
      <c r="Y95" s="47" t="str">
        <f t="shared" si="19"/>
        <v>..</v>
      </c>
      <c r="Z95" s="47" t="str">
        <f t="shared" si="20"/>
        <v>..</v>
      </c>
      <c r="AA95" s="47" t="str">
        <f t="shared" si="21"/>
        <v>..</v>
      </c>
      <c r="AB95" s="47" t="str">
        <f t="shared" si="22"/>
        <v>..</v>
      </c>
    </row>
    <row r="96" spans="1:28" x14ac:dyDescent="0.35">
      <c r="A96" s="50" t="s">
        <v>87</v>
      </c>
      <c r="B96" s="50" t="s">
        <v>333</v>
      </c>
      <c r="C96" s="47">
        <f t="shared" si="12"/>
        <v>0.14472222222222222</v>
      </c>
      <c r="D96" s="47">
        <f t="shared" si="13"/>
        <v>8.333333333333337E-2</v>
      </c>
      <c r="E96" s="47">
        <f t="shared" si="14"/>
        <v>8.333333333333337E-2</v>
      </c>
      <c r="F96" s="50"/>
      <c r="G96" s="50"/>
      <c r="H96" s="50"/>
      <c r="I96" s="50"/>
      <c r="K96" s="1">
        <v>84</v>
      </c>
      <c r="L96" s="50">
        <v>6</v>
      </c>
      <c r="M96" s="50">
        <v>5</v>
      </c>
      <c r="N96" s="51">
        <v>6.5</v>
      </c>
      <c r="O96" s="51">
        <v>6.5</v>
      </c>
      <c r="P96" s="51">
        <v>6.75</v>
      </c>
      <c r="Q96" s="51">
        <v>6.25</v>
      </c>
      <c r="R96" s="51">
        <v>6.75</v>
      </c>
      <c r="U96" s="47">
        <f t="shared" si="15"/>
        <v>0.16000000000000003</v>
      </c>
      <c r="V96" s="47">
        <f t="shared" si="16"/>
        <v>0.16666666666666663</v>
      </c>
      <c r="W96" s="47">
        <f t="shared" si="17"/>
        <v>0.33333333333333337</v>
      </c>
      <c r="X96" s="47">
        <f t="shared" si="18"/>
        <v>8.333333333333337E-2</v>
      </c>
      <c r="Y96" s="47">
        <f t="shared" si="19"/>
        <v>8.333333333333337E-2</v>
      </c>
      <c r="Z96" s="47">
        <f t="shared" si="20"/>
        <v>4.166666666666663E-2</v>
      </c>
      <c r="AA96" s="47">
        <f t="shared" si="21"/>
        <v>0.125</v>
      </c>
      <c r="AB96" s="47">
        <f t="shared" si="22"/>
        <v>4.166666666666663E-2</v>
      </c>
    </row>
    <row r="97" spans="1:28" x14ac:dyDescent="0.35">
      <c r="A97" s="50" t="s">
        <v>88</v>
      </c>
      <c r="B97" s="50" t="s">
        <v>334</v>
      </c>
      <c r="C97" s="47">
        <f t="shared" si="12"/>
        <v>0.49</v>
      </c>
      <c r="D97" s="47" t="str">
        <f t="shared" si="13"/>
        <v>..</v>
      </c>
      <c r="E97" s="47" t="str">
        <f t="shared" si="14"/>
        <v>..</v>
      </c>
      <c r="F97" s="50"/>
      <c r="G97" s="50"/>
      <c r="H97" s="50"/>
      <c r="I97" s="50"/>
      <c r="K97" s="1">
        <v>53</v>
      </c>
      <c r="L97" s="50">
        <v>4</v>
      </c>
      <c r="M97" s="50">
        <v>4</v>
      </c>
      <c r="N97" s="51" t="s">
        <v>227</v>
      </c>
      <c r="O97" s="51" t="s">
        <v>227</v>
      </c>
      <c r="P97" s="51" t="s">
        <v>227</v>
      </c>
      <c r="Q97" s="51" t="s">
        <v>227</v>
      </c>
      <c r="R97" s="51" t="s">
        <v>227</v>
      </c>
      <c r="U97" s="47">
        <f t="shared" si="15"/>
        <v>0.47</v>
      </c>
      <c r="V97" s="47">
        <f t="shared" si="16"/>
        <v>0.5</v>
      </c>
      <c r="W97" s="47">
        <f t="shared" si="17"/>
        <v>0.5</v>
      </c>
      <c r="X97" s="47" t="str">
        <f t="shared" si="18"/>
        <v>..</v>
      </c>
      <c r="Y97" s="47" t="str">
        <f t="shared" si="19"/>
        <v>..</v>
      </c>
      <c r="Z97" s="47" t="str">
        <f t="shared" si="20"/>
        <v>..</v>
      </c>
      <c r="AA97" s="47" t="str">
        <f t="shared" si="21"/>
        <v>..</v>
      </c>
      <c r="AB97" s="47" t="str">
        <f t="shared" si="22"/>
        <v>..</v>
      </c>
    </row>
    <row r="98" spans="1:28" x14ac:dyDescent="0.35">
      <c r="A98" s="50" t="s">
        <v>91</v>
      </c>
      <c r="B98" s="50" t="s">
        <v>335</v>
      </c>
      <c r="C98" s="47">
        <f t="shared" si="12"/>
        <v>0.91</v>
      </c>
      <c r="D98" s="47" t="str">
        <f t="shared" si="13"/>
        <v>..</v>
      </c>
      <c r="E98" s="47" t="str">
        <f t="shared" si="14"/>
        <v>..</v>
      </c>
      <c r="F98" s="50"/>
      <c r="G98" s="50"/>
      <c r="H98" s="50"/>
      <c r="I98" s="50"/>
      <c r="K98" s="1">
        <v>27</v>
      </c>
      <c r="L98" s="50">
        <v>1</v>
      </c>
      <c r="M98" s="50">
        <v>1</v>
      </c>
      <c r="N98" s="51" t="s">
        <v>227</v>
      </c>
      <c r="O98" s="51" t="s">
        <v>227</v>
      </c>
      <c r="P98" s="51" t="s">
        <v>227</v>
      </c>
      <c r="Q98" s="51" t="s">
        <v>227</v>
      </c>
      <c r="R98" s="51" t="s">
        <v>227</v>
      </c>
      <c r="U98" s="47">
        <f t="shared" si="15"/>
        <v>0.73</v>
      </c>
      <c r="V98" s="47">
        <f t="shared" si="16"/>
        <v>1</v>
      </c>
      <c r="W98" s="47">
        <f t="shared" si="17"/>
        <v>1</v>
      </c>
      <c r="X98" s="47" t="str">
        <f t="shared" si="18"/>
        <v>..</v>
      </c>
      <c r="Y98" s="47" t="str">
        <f t="shared" si="19"/>
        <v>..</v>
      </c>
      <c r="Z98" s="47" t="str">
        <f t="shared" si="20"/>
        <v>..</v>
      </c>
      <c r="AA98" s="47" t="str">
        <f t="shared" si="21"/>
        <v>..</v>
      </c>
      <c r="AB98" s="47" t="str">
        <f t="shared" si="22"/>
        <v>..</v>
      </c>
    </row>
    <row r="99" spans="1:28" x14ac:dyDescent="0.35">
      <c r="A99" s="50" t="s">
        <v>106</v>
      </c>
      <c r="B99" s="50" t="s">
        <v>436</v>
      </c>
      <c r="C99" s="47">
        <f t="shared" si="12"/>
        <v>0.39750000000000002</v>
      </c>
      <c r="D99" s="47">
        <f t="shared" si="13"/>
        <v>0.25</v>
      </c>
      <c r="E99" s="47">
        <f t="shared" si="14"/>
        <v>0.16666666666666663</v>
      </c>
      <c r="F99" s="50"/>
      <c r="G99" s="50"/>
      <c r="H99" s="50"/>
      <c r="I99" s="50"/>
      <c r="K99" s="1">
        <v>49</v>
      </c>
      <c r="L99" s="50">
        <v>5</v>
      </c>
      <c r="M99" s="50">
        <v>4</v>
      </c>
      <c r="N99" s="51">
        <v>6</v>
      </c>
      <c r="O99" s="51">
        <v>5.5</v>
      </c>
      <c r="P99" s="51">
        <v>5.75</v>
      </c>
      <c r="Q99" s="51">
        <v>4</v>
      </c>
      <c r="R99" s="51">
        <v>5</v>
      </c>
      <c r="U99" s="47">
        <f t="shared" si="15"/>
        <v>0.51</v>
      </c>
      <c r="V99" s="47">
        <f t="shared" si="16"/>
        <v>0.33333333333333337</v>
      </c>
      <c r="W99" s="47">
        <f t="shared" si="17"/>
        <v>0.5</v>
      </c>
      <c r="X99" s="47">
        <f t="shared" si="18"/>
        <v>0.16666666666666663</v>
      </c>
      <c r="Y99" s="47">
        <f t="shared" si="19"/>
        <v>0.25</v>
      </c>
      <c r="Z99" s="47">
        <f t="shared" si="20"/>
        <v>0.20833333333333337</v>
      </c>
      <c r="AA99" s="47">
        <f t="shared" si="21"/>
        <v>0.5</v>
      </c>
      <c r="AB99" s="47">
        <f t="shared" si="22"/>
        <v>0.33333333333333337</v>
      </c>
    </row>
    <row r="100" spans="1:28" x14ac:dyDescent="0.35">
      <c r="A100" s="50" t="s">
        <v>94</v>
      </c>
      <c r="B100" s="50" t="s">
        <v>336</v>
      </c>
      <c r="C100" s="47">
        <f t="shared" si="12"/>
        <v>0.35888888888888887</v>
      </c>
      <c r="D100" s="47" t="str">
        <f t="shared" si="13"/>
        <v>..</v>
      </c>
      <c r="E100" s="47" t="str">
        <f t="shared" si="14"/>
        <v>..</v>
      </c>
      <c r="F100" s="50"/>
      <c r="G100" s="50"/>
      <c r="H100" s="50"/>
      <c r="I100" s="50"/>
      <c r="K100" s="1">
        <v>59</v>
      </c>
      <c r="L100" s="50">
        <v>5</v>
      </c>
      <c r="M100" s="50">
        <v>5</v>
      </c>
      <c r="N100" s="51" t="s">
        <v>227</v>
      </c>
      <c r="O100" s="51" t="s">
        <v>227</v>
      </c>
      <c r="P100" s="51" t="s">
        <v>227</v>
      </c>
      <c r="Q100" s="51" t="s">
        <v>227</v>
      </c>
      <c r="R100" s="51" t="s">
        <v>227</v>
      </c>
      <c r="U100" s="47">
        <f t="shared" si="15"/>
        <v>0.41000000000000003</v>
      </c>
      <c r="V100" s="47">
        <f t="shared" si="16"/>
        <v>0.33333333333333337</v>
      </c>
      <c r="W100" s="47">
        <f t="shared" si="17"/>
        <v>0.33333333333333337</v>
      </c>
      <c r="X100" s="47" t="str">
        <f t="shared" si="18"/>
        <v>..</v>
      </c>
      <c r="Y100" s="47" t="str">
        <f t="shared" si="19"/>
        <v>..</v>
      </c>
      <c r="Z100" s="47" t="str">
        <f t="shared" si="20"/>
        <v>..</v>
      </c>
      <c r="AA100" s="47" t="str">
        <f t="shared" si="21"/>
        <v>..</v>
      </c>
      <c r="AB100" s="47" t="str">
        <f t="shared" si="22"/>
        <v>..</v>
      </c>
    </row>
    <row r="101" spans="1:28" x14ac:dyDescent="0.35">
      <c r="A101" s="50" t="s">
        <v>89</v>
      </c>
      <c r="B101" s="50" t="s">
        <v>337</v>
      </c>
      <c r="C101" s="47">
        <f t="shared" si="12"/>
        <v>0.2877777777777778</v>
      </c>
      <c r="D101" s="47">
        <f t="shared" si="13"/>
        <v>0.125</v>
      </c>
      <c r="E101" s="47">
        <f t="shared" si="14"/>
        <v>0.125</v>
      </c>
      <c r="F101" s="50"/>
      <c r="G101" s="50"/>
      <c r="H101" s="50"/>
      <c r="I101" s="50"/>
      <c r="K101" s="1">
        <v>69</v>
      </c>
      <c r="L101" s="50">
        <v>5</v>
      </c>
      <c r="M101" s="50">
        <v>5</v>
      </c>
      <c r="N101" s="51">
        <v>6.25</v>
      </c>
      <c r="O101" s="51">
        <v>6.25</v>
      </c>
      <c r="P101" s="51">
        <v>6.25</v>
      </c>
      <c r="Q101" s="51">
        <v>4.75</v>
      </c>
      <c r="R101" s="51">
        <v>5.5</v>
      </c>
      <c r="U101" s="47">
        <f t="shared" si="15"/>
        <v>0.31000000000000005</v>
      </c>
      <c r="V101" s="47">
        <f t="shared" si="16"/>
        <v>0.33333333333333337</v>
      </c>
      <c r="W101" s="47">
        <f t="shared" si="17"/>
        <v>0.33333333333333337</v>
      </c>
      <c r="X101" s="47">
        <f t="shared" si="18"/>
        <v>0.125</v>
      </c>
      <c r="Y101" s="47">
        <f t="shared" si="19"/>
        <v>0.125</v>
      </c>
      <c r="Z101" s="47">
        <f t="shared" si="20"/>
        <v>0.125</v>
      </c>
      <c r="AA101" s="47">
        <f t="shared" si="21"/>
        <v>0.375</v>
      </c>
      <c r="AB101" s="47">
        <f t="shared" si="22"/>
        <v>0.25</v>
      </c>
    </row>
    <row r="102" spans="1:28" x14ac:dyDescent="0.35">
      <c r="A102" s="50" t="s">
        <v>95</v>
      </c>
      <c r="B102" s="50" t="s">
        <v>338</v>
      </c>
      <c r="C102" s="47">
        <f t="shared" si="12"/>
        <v>0.10888888888888888</v>
      </c>
      <c r="D102" s="47" t="str">
        <f t="shared" si="13"/>
        <v>..</v>
      </c>
      <c r="E102" s="47" t="str">
        <f t="shared" si="14"/>
        <v>..</v>
      </c>
      <c r="F102" s="50"/>
      <c r="G102" s="50"/>
      <c r="H102" s="50"/>
      <c r="I102" s="50"/>
      <c r="K102" s="1">
        <v>84</v>
      </c>
      <c r="L102" s="50">
        <v>7</v>
      </c>
      <c r="M102" s="50">
        <v>6</v>
      </c>
      <c r="N102" s="51" t="s">
        <v>227</v>
      </c>
      <c r="O102" s="51" t="s">
        <v>227</v>
      </c>
      <c r="P102" s="51" t="s">
        <v>227</v>
      </c>
      <c r="Q102" s="51" t="s">
        <v>227</v>
      </c>
      <c r="R102" s="51" t="s">
        <v>227</v>
      </c>
      <c r="U102" s="47">
        <f t="shared" si="15"/>
        <v>0.16000000000000003</v>
      </c>
      <c r="V102" s="47">
        <f t="shared" si="16"/>
        <v>0</v>
      </c>
      <c r="W102" s="47">
        <f t="shared" si="17"/>
        <v>0.16666666666666663</v>
      </c>
      <c r="X102" s="47" t="str">
        <f t="shared" si="18"/>
        <v>..</v>
      </c>
      <c r="Y102" s="47" t="str">
        <f t="shared" si="19"/>
        <v>..</v>
      </c>
      <c r="Z102" s="47" t="str">
        <f t="shared" si="20"/>
        <v>..</v>
      </c>
      <c r="AA102" s="47" t="str">
        <f t="shared" si="21"/>
        <v>..</v>
      </c>
      <c r="AB102" s="47" t="str">
        <f t="shared" si="22"/>
        <v>..</v>
      </c>
    </row>
    <row r="103" spans="1:28" x14ac:dyDescent="0.35">
      <c r="A103" s="50" t="s">
        <v>105</v>
      </c>
      <c r="B103" s="50" t="s">
        <v>339</v>
      </c>
      <c r="C103" s="47">
        <f t="shared" si="12"/>
        <v>0.83527777777777779</v>
      </c>
      <c r="D103" s="47">
        <f t="shared" si="13"/>
        <v>0.875</v>
      </c>
      <c r="E103" s="47">
        <f t="shared" si="14"/>
        <v>0.66666666666666674</v>
      </c>
      <c r="F103" s="50"/>
      <c r="G103" s="50"/>
      <c r="H103" s="50"/>
      <c r="I103" s="50"/>
      <c r="K103" s="1">
        <v>28</v>
      </c>
      <c r="L103" s="50">
        <v>2</v>
      </c>
      <c r="M103" s="50">
        <v>2</v>
      </c>
      <c r="N103" s="51">
        <v>3</v>
      </c>
      <c r="O103" s="51">
        <v>1.75</v>
      </c>
      <c r="P103" s="51">
        <v>1.75</v>
      </c>
      <c r="Q103" s="51">
        <v>1.75</v>
      </c>
      <c r="R103" s="51">
        <v>1.75</v>
      </c>
      <c r="U103" s="47">
        <f t="shared" si="15"/>
        <v>0.72</v>
      </c>
      <c r="V103" s="47">
        <f t="shared" si="16"/>
        <v>0.83333333333333337</v>
      </c>
      <c r="W103" s="47">
        <f t="shared" si="17"/>
        <v>0.83333333333333337</v>
      </c>
      <c r="X103" s="47">
        <f t="shared" si="18"/>
        <v>0.66666666666666674</v>
      </c>
      <c r="Y103" s="47">
        <f t="shared" si="19"/>
        <v>0.875</v>
      </c>
      <c r="Z103" s="47">
        <f t="shared" si="20"/>
        <v>0.875</v>
      </c>
      <c r="AA103" s="47">
        <f t="shared" si="21"/>
        <v>0.875</v>
      </c>
      <c r="AB103" s="47">
        <f t="shared" si="22"/>
        <v>0.875</v>
      </c>
    </row>
    <row r="104" spans="1:28" x14ac:dyDescent="0.35">
      <c r="A104" s="50" t="s">
        <v>96</v>
      </c>
      <c r="B104" s="50" t="s">
        <v>340</v>
      </c>
      <c r="C104" s="47">
        <f t="shared" si="12"/>
        <v>0.43444444444444441</v>
      </c>
      <c r="D104" s="47" t="str">
        <f t="shared" si="13"/>
        <v>..</v>
      </c>
      <c r="E104" s="47" t="str">
        <f t="shared" si="14"/>
        <v>..</v>
      </c>
      <c r="F104" s="50"/>
      <c r="G104" s="50"/>
      <c r="H104" s="50"/>
      <c r="I104" s="50"/>
      <c r="K104" s="1">
        <v>53</v>
      </c>
      <c r="L104" s="50">
        <v>5</v>
      </c>
      <c r="M104" s="50">
        <v>4</v>
      </c>
      <c r="N104" s="51" t="s">
        <v>227</v>
      </c>
      <c r="O104" s="51" t="s">
        <v>227</v>
      </c>
      <c r="P104" s="51" t="s">
        <v>227</v>
      </c>
      <c r="Q104" s="51" t="s">
        <v>227</v>
      </c>
      <c r="R104" s="51" t="s">
        <v>227</v>
      </c>
      <c r="U104" s="47">
        <f t="shared" si="15"/>
        <v>0.47</v>
      </c>
      <c r="V104" s="47">
        <f t="shared" si="16"/>
        <v>0.33333333333333337</v>
      </c>
      <c r="W104" s="47">
        <f t="shared" si="17"/>
        <v>0.5</v>
      </c>
      <c r="X104" s="47" t="str">
        <f t="shared" si="18"/>
        <v>..</v>
      </c>
      <c r="Y104" s="47" t="str">
        <f t="shared" si="19"/>
        <v>..</v>
      </c>
      <c r="Z104" s="47" t="str">
        <f t="shared" si="20"/>
        <v>..</v>
      </c>
      <c r="AA104" s="47" t="str">
        <f t="shared" si="21"/>
        <v>..</v>
      </c>
      <c r="AB104" s="47" t="str">
        <f t="shared" si="22"/>
        <v>..</v>
      </c>
    </row>
    <row r="105" spans="1:28" x14ac:dyDescent="0.35">
      <c r="A105" s="50" t="s">
        <v>102</v>
      </c>
      <c r="B105" s="50" t="s">
        <v>341</v>
      </c>
      <c r="C105" s="47">
        <f t="shared" si="12"/>
        <v>0.66999999999999993</v>
      </c>
      <c r="D105" s="47" t="str">
        <f t="shared" si="13"/>
        <v>..</v>
      </c>
      <c r="E105" s="47" t="str">
        <f t="shared" si="14"/>
        <v>..</v>
      </c>
      <c r="F105" s="50"/>
      <c r="G105" s="50"/>
      <c r="H105" s="50"/>
      <c r="I105" s="50"/>
      <c r="K105" s="1">
        <v>49</v>
      </c>
      <c r="L105" s="50">
        <v>2</v>
      </c>
      <c r="M105" s="50">
        <v>3</v>
      </c>
      <c r="N105" s="51" t="s">
        <v>227</v>
      </c>
      <c r="O105" s="51" t="s">
        <v>227</v>
      </c>
      <c r="P105" s="51" t="s">
        <v>227</v>
      </c>
      <c r="Q105" s="51" t="s">
        <v>227</v>
      </c>
      <c r="R105" s="51" t="s">
        <v>227</v>
      </c>
      <c r="U105" s="47">
        <f t="shared" si="15"/>
        <v>0.51</v>
      </c>
      <c r="V105" s="47">
        <f t="shared" si="16"/>
        <v>0.83333333333333337</v>
      </c>
      <c r="W105" s="47">
        <f t="shared" si="17"/>
        <v>0.66666666666666674</v>
      </c>
      <c r="X105" s="47" t="str">
        <f t="shared" si="18"/>
        <v>..</v>
      </c>
      <c r="Y105" s="47" t="str">
        <f t="shared" si="19"/>
        <v>..</v>
      </c>
      <c r="Z105" s="47" t="str">
        <f t="shared" si="20"/>
        <v>..</v>
      </c>
      <c r="AA105" s="47" t="str">
        <f t="shared" si="21"/>
        <v>..</v>
      </c>
      <c r="AB105" s="47" t="str">
        <f t="shared" si="22"/>
        <v>..</v>
      </c>
    </row>
    <row r="106" spans="1:28" x14ac:dyDescent="0.35">
      <c r="A106" s="50" t="s">
        <v>97</v>
      </c>
      <c r="B106" s="50" t="s">
        <v>342</v>
      </c>
      <c r="C106" s="47">
        <f t="shared" si="12"/>
        <v>0.53555555555555556</v>
      </c>
      <c r="D106" s="47" t="str">
        <f t="shared" si="13"/>
        <v>..</v>
      </c>
      <c r="E106" s="47" t="str">
        <f t="shared" si="14"/>
        <v>..</v>
      </c>
      <c r="F106" s="50"/>
      <c r="G106" s="50"/>
      <c r="H106" s="50"/>
      <c r="I106" s="50"/>
      <c r="K106" s="1">
        <v>56</v>
      </c>
      <c r="L106" s="50">
        <v>3</v>
      </c>
      <c r="M106" s="50">
        <v>4</v>
      </c>
      <c r="N106" s="51" t="s">
        <v>227</v>
      </c>
      <c r="O106" s="51" t="s">
        <v>227</v>
      </c>
      <c r="P106" s="51" t="s">
        <v>227</v>
      </c>
      <c r="Q106" s="51" t="s">
        <v>227</v>
      </c>
      <c r="R106" s="51" t="s">
        <v>227</v>
      </c>
      <c r="U106" s="47">
        <f t="shared" si="15"/>
        <v>0.43999999999999995</v>
      </c>
      <c r="V106" s="47">
        <f t="shared" si="16"/>
        <v>0.66666666666666674</v>
      </c>
      <c r="W106" s="47">
        <f t="shared" si="17"/>
        <v>0.5</v>
      </c>
      <c r="X106" s="47" t="str">
        <f t="shared" si="18"/>
        <v>..</v>
      </c>
      <c r="Y106" s="47" t="str">
        <f t="shared" si="19"/>
        <v>..</v>
      </c>
      <c r="Z106" s="47" t="str">
        <f t="shared" si="20"/>
        <v>..</v>
      </c>
      <c r="AA106" s="47" t="str">
        <f t="shared" si="21"/>
        <v>..</v>
      </c>
      <c r="AB106" s="47" t="str">
        <f t="shared" si="22"/>
        <v>..</v>
      </c>
    </row>
    <row r="107" spans="1:28" x14ac:dyDescent="0.35">
      <c r="A107" s="50" t="s">
        <v>98</v>
      </c>
      <c r="B107" s="50" t="s">
        <v>343</v>
      </c>
      <c r="C107" s="47">
        <f t="shared" si="12"/>
        <v>0.41444444444444445</v>
      </c>
      <c r="D107" s="47" t="str">
        <f t="shared" si="13"/>
        <v>..</v>
      </c>
      <c r="E107" s="47" t="str">
        <f t="shared" si="14"/>
        <v>..</v>
      </c>
      <c r="F107" s="50"/>
      <c r="G107" s="50"/>
      <c r="H107" s="50"/>
      <c r="I107" s="50"/>
      <c r="K107" s="1">
        <v>59</v>
      </c>
      <c r="L107" s="50">
        <v>4</v>
      </c>
      <c r="M107" s="50">
        <v>5</v>
      </c>
      <c r="N107" s="51" t="s">
        <v>227</v>
      </c>
      <c r="O107" s="51" t="s">
        <v>227</v>
      </c>
      <c r="P107" s="51" t="s">
        <v>227</v>
      </c>
      <c r="Q107" s="51" t="s">
        <v>227</v>
      </c>
      <c r="R107" s="51" t="s">
        <v>227</v>
      </c>
      <c r="U107" s="47">
        <f t="shared" si="15"/>
        <v>0.41000000000000003</v>
      </c>
      <c r="V107" s="47">
        <f t="shared" si="16"/>
        <v>0.5</v>
      </c>
      <c r="W107" s="47">
        <f t="shared" si="17"/>
        <v>0.33333333333333337</v>
      </c>
      <c r="X107" s="47" t="str">
        <f t="shared" si="18"/>
        <v>..</v>
      </c>
      <c r="Y107" s="47" t="str">
        <f t="shared" si="19"/>
        <v>..</v>
      </c>
      <c r="Z107" s="47" t="str">
        <f t="shared" si="20"/>
        <v>..</v>
      </c>
      <c r="AA107" s="47" t="str">
        <f t="shared" si="21"/>
        <v>..</v>
      </c>
      <c r="AB107" s="47" t="str">
        <f t="shared" si="22"/>
        <v>..</v>
      </c>
    </row>
    <row r="108" spans="1:28" x14ac:dyDescent="0.35">
      <c r="A108" s="50" t="s">
        <v>100</v>
      </c>
      <c r="B108" s="50" t="s">
        <v>344</v>
      </c>
      <c r="C108" s="47">
        <f t="shared" si="12"/>
        <v>0.95333333333333325</v>
      </c>
      <c r="D108" s="47" t="str">
        <f t="shared" si="13"/>
        <v>..</v>
      </c>
      <c r="E108" s="47" t="str">
        <f t="shared" si="14"/>
        <v>..</v>
      </c>
      <c r="F108" s="50"/>
      <c r="G108" s="50"/>
      <c r="H108" s="50"/>
      <c r="I108" s="50"/>
      <c r="K108" s="1">
        <v>14</v>
      </c>
      <c r="L108" s="50">
        <v>1</v>
      </c>
      <c r="M108" s="50">
        <v>1</v>
      </c>
      <c r="N108" s="51" t="s">
        <v>227</v>
      </c>
      <c r="O108" s="51" t="s">
        <v>227</v>
      </c>
      <c r="P108" s="51" t="s">
        <v>227</v>
      </c>
      <c r="Q108" s="51" t="s">
        <v>227</v>
      </c>
      <c r="R108" s="51" t="s">
        <v>227</v>
      </c>
      <c r="U108" s="47">
        <f t="shared" si="15"/>
        <v>0.86</v>
      </c>
      <c r="V108" s="47">
        <f t="shared" si="16"/>
        <v>1</v>
      </c>
      <c r="W108" s="47">
        <f t="shared" si="17"/>
        <v>1</v>
      </c>
      <c r="X108" s="47" t="str">
        <f t="shared" si="18"/>
        <v>..</v>
      </c>
      <c r="Y108" s="47" t="str">
        <f t="shared" si="19"/>
        <v>..</v>
      </c>
      <c r="Z108" s="47" t="str">
        <f t="shared" si="20"/>
        <v>..</v>
      </c>
      <c r="AA108" s="47" t="str">
        <f t="shared" si="21"/>
        <v>..</v>
      </c>
      <c r="AB108" s="47" t="str">
        <f t="shared" si="22"/>
        <v>..</v>
      </c>
    </row>
    <row r="109" spans="1:28" x14ac:dyDescent="0.35">
      <c r="A109" s="50" t="s">
        <v>103</v>
      </c>
      <c r="B109" s="50" t="s">
        <v>345</v>
      </c>
      <c r="C109" s="47">
        <f t="shared" si="12"/>
        <v>0.88361111111111112</v>
      </c>
      <c r="D109" s="47">
        <f t="shared" si="13"/>
        <v>0.875</v>
      </c>
      <c r="E109" s="47">
        <f t="shared" si="14"/>
        <v>0.58333333333333326</v>
      </c>
      <c r="F109" s="50"/>
      <c r="G109" s="50"/>
      <c r="H109" s="50"/>
      <c r="I109" s="50"/>
      <c r="K109" s="1">
        <v>24</v>
      </c>
      <c r="L109" s="50">
        <v>1</v>
      </c>
      <c r="M109" s="50">
        <v>1</v>
      </c>
      <c r="N109" s="51">
        <v>3.5</v>
      </c>
      <c r="O109" s="51">
        <v>1.75</v>
      </c>
      <c r="P109" s="51">
        <v>2</v>
      </c>
      <c r="Q109" s="51">
        <v>1.75</v>
      </c>
      <c r="R109" s="51">
        <v>2</v>
      </c>
      <c r="U109" s="47">
        <f t="shared" si="15"/>
        <v>0.76</v>
      </c>
      <c r="V109" s="47">
        <f t="shared" si="16"/>
        <v>1</v>
      </c>
      <c r="W109" s="47">
        <f t="shared" si="17"/>
        <v>1</v>
      </c>
      <c r="X109" s="47">
        <f t="shared" si="18"/>
        <v>0.58333333333333326</v>
      </c>
      <c r="Y109" s="47">
        <f t="shared" si="19"/>
        <v>0.875</v>
      </c>
      <c r="Z109" s="47">
        <f t="shared" si="20"/>
        <v>0.83333333333333337</v>
      </c>
      <c r="AA109" s="47">
        <f t="shared" si="21"/>
        <v>0.875</v>
      </c>
      <c r="AB109" s="47">
        <f t="shared" si="22"/>
        <v>0.83333333333333337</v>
      </c>
    </row>
    <row r="110" spans="1:28" x14ac:dyDescent="0.35">
      <c r="A110" s="50" t="s">
        <v>104</v>
      </c>
      <c r="B110" s="50" t="s">
        <v>346</v>
      </c>
      <c r="C110" s="47">
        <f t="shared" si="12"/>
        <v>0.96</v>
      </c>
      <c r="D110" s="47" t="str">
        <f t="shared" si="13"/>
        <v>..</v>
      </c>
      <c r="E110" s="47" t="str">
        <f t="shared" si="14"/>
        <v>..</v>
      </c>
      <c r="F110" s="50"/>
      <c r="G110" s="50"/>
      <c r="H110" s="50"/>
      <c r="I110" s="50"/>
      <c r="K110" s="1">
        <v>12</v>
      </c>
      <c r="L110" s="50">
        <v>1</v>
      </c>
      <c r="M110" s="50">
        <v>1</v>
      </c>
      <c r="N110" s="51" t="s">
        <v>227</v>
      </c>
      <c r="O110" s="51" t="s">
        <v>227</v>
      </c>
      <c r="P110" s="51" t="s">
        <v>227</v>
      </c>
      <c r="Q110" s="51" t="s">
        <v>227</v>
      </c>
      <c r="R110" s="51" t="s">
        <v>227</v>
      </c>
      <c r="U110" s="47">
        <f t="shared" si="15"/>
        <v>0.88</v>
      </c>
      <c r="V110" s="47">
        <f t="shared" si="16"/>
        <v>1</v>
      </c>
      <c r="W110" s="47">
        <f t="shared" si="17"/>
        <v>1</v>
      </c>
      <c r="X110" s="47" t="str">
        <f t="shared" si="18"/>
        <v>..</v>
      </c>
      <c r="Y110" s="47" t="str">
        <f t="shared" si="19"/>
        <v>..</v>
      </c>
      <c r="Z110" s="47" t="str">
        <f t="shared" si="20"/>
        <v>..</v>
      </c>
      <c r="AA110" s="47" t="str">
        <f t="shared" si="21"/>
        <v>..</v>
      </c>
      <c r="AB110" s="47" t="str">
        <f t="shared" si="22"/>
        <v>..</v>
      </c>
    </row>
    <row r="111" spans="1:28" x14ac:dyDescent="0.35">
      <c r="A111" s="50" t="s">
        <v>115</v>
      </c>
      <c r="B111" s="50" t="s">
        <v>347</v>
      </c>
      <c r="C111" s="47">
        <f t="shared" si="12"/>
        <v>0.56638888888888894</v>
      </c>
      <c r="D111" s="47">
        <f t="shared" si="13"/>
        <v>0.45833333333333337</v>
      </c>
      <c r="E111" s="47">
        <f t="shared" si="14"/>
        <v>0.5</v>
      </c>
      <c r="F111" s="50"/>
      <c r="G111" s="50"/>
      <c r="H111" s="50"/>
      <c r="I111" s="50"/>
      <c r="K111" s="1">
        <v>56</v>
      </c>
      <c r="L111" s="50">
        <v>3</v>
      </c>
      <c r="M111" s="50">
        <v>3</v>
      </c>
      <c r="N111" s="51">
        <v>4</v>
      </c>
      <c r="O111" s="51">
        <v>4.25</v>
      </c>
      <c r="P111" s="51">
        <v>4.75</v>
      </c>
      <c r="Q111" s="51">
        <v>3.25</v>
      </c>
      <c r="R111" s="51">
        <v>3.25</v>
      </c>
      <c r="U111" s="47">
        <f t="shared" si="15"/>
        <v>0.43999999999999995</v>
      </c>
      <c r="V111" s="47">
        <f t="shared" si="16"/>
        <v>0.66666666666666674</v>
      </c>
      <c r="W111" s="47">
        <f t="shared" si="17"/>
        <v>0.66666666666666674</v>
      </c>
      <c r="X111" s="47">
        <f t="shared" si="18"/>
        <v>0.5</v>
      </c>
      <c r="Y111" s="47">
        <f t="shared" si="19"/>
        <v>0.45833333333333337</v>
      </c>
      <c r="Z111" s="47">
        <f t="shared" si="20"/>
        <v>0.375</v>
      </c>
      <c r="AA111" s="47">
        <f t="shared" si="21"/>
        <v>0.625</v>
      </c>
      <c r="AB111" s="47">
        <f t="shared" si="22"/>
        <v>0.625</v>
      </c>
    </row>
    <row r="112" spans="1:28" x14ac:dyDescent="0.35">
      <c r="A112" s="50" t="s">
        <v>111</v>
      </c>
      <c r="B112" s="50" t="s">
        <v>348</v>
      </c>
      <c r="C112" s="47">
        <f t="shared" si="12"/>
        <v>0.33555555555555555</v>
      </c>
      <c r="D112" s="47" t="str">
        <f t="shared" si="13"/>
        <v>..</v>
      </c>
      <c r="E112" s="47" t="str">
        <f t="shared" si="14"/>
        <v>..</v>
      </c>
      <c r="F112" s="50"/>
      <c r="G112" s="50"/>
      <c r="H112" s="50"/>
      <c r="I112" s="50"/>
      <c r="K112" s="1">
        <v>66</v>
      </c>
      <c r="L112" s="50">
        <v>6</v>
      </c>
      <c r="M112" s="50">
        <v>4</v>
      </c>
      <c r="N112" s="51" t="s">
        <v>227</v>
      </c>
      <c r="O112" s="51" t="s">
        <v>227</v>
      </c>
      <c r="P112" s="51" t="s">
        <v>227</v>
      </c>
      <c r="Q112" s="51" t="s">
        <v>227</v>
      </c>
      <c r="R112" s="51" t="s">
        <v>227</v>
      </c>
      <c r="U112" s="47">
        <f t="shared" si="15"/>
        <v>0.33999999999999997</v>
      </c>
      <c r="V112" s="47">
        <f t="shared" si="16"/>
        <v>0.16666666666666663</v>
      </c>
      <c r="W112" s="47">
        <f t="shared" si="17"/>
        <v>0.5</v>
      </c>
      <c r="X112" s="47" t="str">
        <f t="shared" si="18"/>
        <v>..</v>
      </c>
      <c r="Y112" s="47" t="str">
        <f t="shared" si="19"/>
        <v>..</v>
      </c>
      <c r="Z112" s="47" t="str">
        <f t="shared" si="20"/>
        <v>..</v>
      </c>
      <c r="AA112" s="47" t="str">
        <f t="shared" si="21"/>
        <v>..</v>
      </c>
      <c r="AB112" s="47" t="str">
        <f t="shared" si="22"/>
        <v>..</v>
      </c>
    </row>
    <row r="113" spans="1:28" x14ac:dyDescent="0.35">
      <c r="A113" s="50" t="s">
        <v>124</v>
      </c>
      <c r="B113" s="50" t="s">
        <v>349</v>
      </c>
      <c r="C113" s="47">
        <f t="shared" si="12"/>
        <v>0.54555555555555557</v>
      </c>
      <c r="D113" s="47" t="str">
        <f t="shared" si="13"/>
        <v>..</v>
      </c>
      <c r="E113" s="47" t="str">
        <f t="shared" si="14"/>
        <v>..</v>
      </c>
      <c r="F113" s="50"/>
      <c r="G113" s="50"/>
      <c r="H113" s="50"/>
      <c r="I113" s="50"/>
      <c r="K113" s="1">
        <v>53</v>
      </c>
      <c r="L113" s="50">
        <v>3</v>
      </c>
      <c r="M113" s="50">
        <v>4</v>
      </c>
      <c r="N113" s="51" t="s">
        <v>227</v>
      </c>
      <c r="O113" s="51" t="s">
        <v>227</v>
      </c>
      <c r="P113" s="51" t="s">
        <v>227</v>
      </c>
      <c r="Q113" s="51" t="s">
        <v>227</v>
      </c>
      <c r="R113" s="51" t="s">
        <v>227</v>
      </c>
      <c r="U113" s="47">
        <f t="shared" si="15"/>
        <v>0.47</v>
      </c>
      <c r="V113" s="47">
        <f t="shared" si="16"/>
        <v>0.66666666666666674</v>
      </c>
      <c r="W113" s="47">
        <f t="shared" si="17"/>
        <v>0.5</v>
      </c>
      <c r="X113" s="47" t="str">
        <f t="shared" si="18"/>
        <v>..</v>
      </c>
      <c r="Y113" s="47" t="str">
        <f t="shared" si="19"/>
        <v>..</v>
      </c>
      <c r="Z113" s="47" t="str">
        <f t="shared" si="20"/>
        <v>..</v>
      </c>
      <c r="AA113" s="47" t="str">
        <f t="shared" si="21"/>
        <v>..</v>
      </c>
      <c r="AB113" s="47" t="str">
        <f t="shared" si="22"/>
        <v>..</v>
      </c>
    </row>
    <row r="114" spans="1:28" x14ac:dyDescent="0.35">
      <c r="A114" s="50" t="s">
        <v>125</v>
      </c>
      <c r="B114" s="50" t="s">
        <v>350</v>
      </c>
      <c r="C114" s="47">
        <f t="shared" si="12"/>
        <v>0.45333333333333331</v>
      </c>
      <c r="D114" s="47" t="str">
        <f t="shared" si="13"/>
        <v>..</v>
      </c>
      <c r="E114" s="47" t="str">
        <f t="shared" si="14"/>
        <v>..</v>
      </c>
      <c r="F114" s="50"/>
      <c r="G114" s="50"/>
      <c r="H114" s="50"/>
      <c r="I114" s="50"/>
      <c r="K114" s="1">
        <v>64</v>
      </c>
      <c r="L114" s="50">
        <v>4</v>
      </c>
      <c r="M114" s="50">
        <v>4</v>
      </c>
      <c r="N114" s="51" t="s">
        <v>227</v>
      </c>
      <c r="O114" s="51" t="s">
        <v>227</v>
      </c>
      <c r="P114" s="51" t="s">
        <v>227</v>
      </c>
      <c r="Q114" s="51" t="s">
        <v>227</v>
      </c>
      <c r="R114" s="51" t="s">
        <v>227</v>
      </c>
      <c r="U114" s="47">
        <f t="shared" si="15"/>
        <v>0.36</v>
      </c>
      <c r="V114" s="47">
        <f t="shared" si="16"/>
        <v>0.5</v>
      </c>
      <c r="W114" s="47">
        <f t="shared" si="17"/>
        <v>0.5</v>
      </c>
      <c r="X114" s="47" t="str">
        <f t="shared" si="18"/>
        <v>..</v>
      </c>
      <c r="Y114" s="47" t="str">
        <f t="shared" si="19"/>
        <v>..</v>
      </c>
      <c r="Z114" s="47" t="str">
        <f t="shared" si="20"/>
        <v>..</v>
      </c>
      <c r="AA114" s="47" t="str">
        <f t="shared" si="21"/>
        <v>..</v>
      </c>
      <c r="AB114" s="47" t="str">
        <f t="shared" si="22"/>
        <v>..</v>
      </c>
    </row>
    <row r="115" spans="1:28" x14ac:dyDescent="0.35">
      <c r="A115" s="50" t="s">
        <v>112</v>
      </c>
      <c r="B115" s="50" t="s">
        <v>351</v>
      </c>
      <c r="C115" s="47">
        <f t="shared" si="12"/>
        <v>0.42777777777777776</v>
      </c>
      <c r="D115" s="47" t="str">
        <f t="shared" si="13"/>
        <v>..</v>
      </c>
      <c r="E115" s="47" t="str">
        <f t="shared" si="14"/>
        <v>..</v>
      </c>
      <c r="F115" s="50"/>
      <c r="G115" s="50"/>
      <c r="H115" s="50"/>
      <c r="I115" s="50"/>
      <c r="K115" s="1">
        <v>55</v>
      </c>
      <c r="L115" s="50">
        <v>5</v>
      </c>
      <c r="M115" s="50">
        <v>4</v>
      </c>
      <c r="N115" s="51" t="s">
        <v>227</v>
      </c>
      <c r="O115" s="51" t="s">
        <v>227</v>
      </c>
      <c r="P115" s="51" t="s">
        <v>227</v>
      </c>
      <c r="Q115" s="51" t="s">
        <v>227</v>
      </c>
      <c r="R115" s="51" t="s">
        <v>227</v>
      </c>
      <c r="U115" s="47">
        <f t="shared" si="15"/>
        <v>0.44999999999999996</v>
      </c>
      <c r="V115" s="47">
        <f t="shared" si="16"/>
        <v>0.33333333333333337</v>
      </c>
      <c r="W115" s="47">
        <f t="shared" si="17"/>
        <v>0.5</v>
      </c>
      <c r="X115" s="47" t="str">
        <f t="shared" si="18"/>
        <v>..</v>
      </c>
      <c r="Y115" s="47" t="str">
        <f t="shared" si="19"/>
        <v>..</v>
      </c>
      <c r="Z115" s="47" t="str">
        <f t="shared" si="20"/>
        <v>..</v>
      </c>
      <c r="AA115" s="47" t="str">
        <f t="shared" si="21"/>
        <v>..</v>
      </c>
      <c r="AB115" s="47" t="str">
        <f t="shared" si="22"/>
        <v>..</v>
      </c>
    </row>
    <row r="116" spans="1:28" x14ac:dyDescent="0.35">
      <c r="A116" s="50" t="s">
        <v>116</v>
      </c>
      <c r="B116" s="50" t="s">
        <v>352</v>
      </c>
      <c r="C116" s="47">
        <f t="shared" si="12"/>
        <v>0.29111111111111115</v>
      </c>
      <c r="D116" s="47" t="str">
        <f t="shared" si="13"/>
        <v>..</v>
      </c>
      <c r="E116" s="47" t="str">
        <f t="shared" si="14"/>
        <v>..</v>
      </c>
      <c r="F116" s="50"/>
      <c r="G116" s="50"/>
      <c r="H116" s="50"/>
      <c r="I116" s="50"/>
      <c r="K116" s="1">
        <v>46</v>
      </c>
      <c r="L116" s="50">
        <v>7</v>
      </c>
      <c r="M116" s="50">
        <v>5</v>
      </c>
      <c r="N116" s="51" t="s">
        <v>227</v>
      </c>
      <c r="O116" s="51" t="s">
        <v>227</v>
      </c>
      <c r="P116" s="51" t="s">
        <v>227</v>
      </c>
      <c r="Q116" s="51" t="s">
        <v>227</v>
      </c>
      <c r="R116" s="51" t="s">
        <v>227</v>
      </c>
      <c r="U116" s="47">
        <f t="shared" si="15"/>
        <v>0.54</v>
      </c>
      <c r="V116" s="47">
        <f t="shared" si="16"/>
        <v>0</v>
      </c>
      <c r="W116" s="47">
        <f t="shared" si="17"/>
        <v>0.33333333333333337</v>
      </c>
      <c r="X116" s="47" t="str">
        <f t="shared" si="18"/>
        <v>..</v>
      </c>
      <c r="Y116" s="47" t="str">
        <f t="shared" si="19"/>
        <v>..</v>
      </c>
      <c r="Z116" s="47" t="str">
        <f t="shared" si="20"/>
        <v>..</v>
      </c>
      <c r="AA116" s="47" t="str">
        <f t="shared" si="21"/>
        <v>..</v>
      </c>
      <c r="AB116" s="47" t="str">
        <f t="shared" si="22"/>
        <v>..</v>
      </c>
    </row>
    <row r="117" spans="1:28" x14ac:dyDescent="0.35">
      <c r="A117" s="50" t="s">
        <v>117</v>
      </c>
      <c r="B117" s="50" t="s">
        <v>353</v>
      </c>
      <c r="C117" s="47">
        <f t="shared" si="12"/>
        <v>0.92666666666666675</v>
      </c>
      <c r="D117" s="47" t="str">
        <f t="shared" si="13"/>
        <v>..</v>
      </c>
      <c r="E117" s="47" t="str">
        <f t="shared" si="14"/>
        <v>..</v>
      </c>
      <c r="F117" s="50"/>
      <c r="G117" s="50"/>
      <c r="H117" s="50"/>
      <c r="I117" s="50"/>
      <c r="K117" s="1">
        <v>22</v>
      </c>
      <c r="L117" s="50">
        <v>1</v>
      </c>
      <c r="M117" s="50">
        <v>1</v>
      </c>
      <c r="N117" s="51" t="s">
        <v>227</v>
      </c>
      <c r="O117" s="51" t="s">
        <v>227</v>
      </c>
      <c r="P117" s="51" t="s">
        <v>227</v>
      </c>
      <c r="Q117" s="51" t="s">
        <v>227</v>
      </c>
      <c r="R117" s="51" t="s">
        <v>227</v>
      </c>
      <c r="U117" s="47">
        <f t="shared" si="15"/>
        <v>0.78</v>
      </c>
      <c r="V117" s="47">
        <f t="shared" si="16"/>
        <v>1</v>
      </c>
      <c r="W117" s="47">
        <f t="shared" si="17"/>
        <v>1</v>
      </c>
      <c r="X117" s="47" t="str">
        <f t="shared" si="18"/>
        <v>..</v>
      </c>
      <c r="Y117" s="47" t="str">
        <f t="shared" si="19"/>
        <v>..</v>
      </c>
      <c r="Z117" s="47" t="str">
        <f t="shared" si="20"/>
        <v>..</v>
      </c>
      <c r="AA117" s="47" t="str">
        <f t="shared" si="21"/>
        <v>..</v>
      </c>
      <c r="AB117" s="47" t="str">
        <f t="shared" si="22"/>
        <v>..</v>
      </c>
    </row>
    <row r="118" spans="1:28" x14ac:dyDescent="0.35">
      <c r="A118" s="50" t="s">
        <v>114</v>
      </c>
      <c r="B118" s="50" t="s">
        <v>440</v>
      </c>
      <c r="C118" s="47">
        <f t="shared" si="12"/>
        <v>0.94333333333333336</v>
      </c>
      <c r="D118" s="47" t="str">
        <f t="shared" si="13"/>
        <v>..</v>
      </c>
      <c r="E118" s="47" t="str">
        <f t="shared" si="14"/>
        <v>..</v>
      </c>
      <c r="F118" s="50"/>
      <c r="G118" s="50"/>
      <c r="H118" s="50"/>
      <c r="I118" s="50"/>
      <c r="K118" s="1">
        <v>17</v>
      </c>
      <c r="L118" s="50">
        <v>1</v>
      </c>
      <c r="M118" s="50">
        <v>1</v>
      </c>
      <c r="N118" s="51" t="s">
        <v>227</v>
      </c>
      <c r="O118" s="51" t="s">
        <v>227</v>
      </c>
      <c r="P118" s="51" t="s">
        <v>227</v>
      </c>
      <c r="Q118" s="51" t="s">
        <v>227</v>
      </c>
      <c r="R118" s="51" t="s">
        <v>227</v>
      </c>
      <c r="U118" s="47">
        <f t="shared" si="15"/>
        <v>0.83</v>
      </c>
      <c r="V118" s="47">
        <f t="shared" si="16"/>
        <v>1</v>
      </c>
      <c r="W118" s="47">
        <f t="shared" si="17"/>
        <v>1</v>
      </c>
      <c r="X118" s="47" t="str">
        <f t="shared" si="18"/>
        <v>..</v>
      </c>
      <c r="Y118" s="47" t="str">
        <f t="shared" si="19"/>
        <v>..</v>
      </c>
      <c r="Z118" s="47" t="str">
        <f t="shared" si="20"/>
        <v>..</v>
      </c>
      <c r="AA118" s="47" t="str">
        <f t="shared" si="21"/>
        <v>..</v>
      </c>
      <c r="AB118" s="47" t="str">
        <f t="shared" si="22"/>
        <v>..</v>
      </c>
    </row>
    <row r="119" spans="1:28" x14ac:dyDescent="0.35">
      <c r="A119" s="50" t="s">
        <v>122</v>
      </c>
      <c r="B119" s="50" t="s">
        <v>354</v>
      </c>
      <c r="C119" s="47">
        <f t="shared" si="12"/>
        <v>0.34333333333333332</v>
      </c>
      <c r="D119" s="47" t="str">
        <f t="shared" si="13"/>
        <v>..</v>
      </c>
      <c r="E119" s="47" t="str">
        <f t="shared" si="14"/>
        <v>..</v>
      </c>
      <c r="F119" s="50"/>
      <c r="G119" s="50"/>
      <c r="H119" s="50"/>
      <c r="I119" s="50"/>
      <c r="K119" s="1">
        <v>47</v>
      </c>
      <c r="L119" s="50">
        <v>6</v>
      </c>
      <c r="M119" s="50">
        <v>5</v>
      </c>
      <c r="N119" s="51" t="s">
        <v>227</v>
      </c>
      <c r="O119" s="51" t="s">
        <v>227</v>
      </c>
      <c r="P119" s="51" t="s">
        <v>227</v>
      </c>
      <c r="Q119" s="51" t="s">
        <v>227</v>
      </c>
      <c r="R119" s="51" t="s">
        <v>227</v>
      </c>
      <c r="U119" s="47">
        <f t="shared" si="15"/>
        <v>0.53</v>
      </c>
      <c r="V119" s="47">
        <f t="shared" si="16"/>
        <v>0.16666666666666663</v>
      </c>
      <c r="W119" s="47">
        <f t="shared" si="17"/>
        <v>0.33333333333333337</v>
      </c>
      <c r="X119" s="47" t="str">
        <f t="shared" si="18"/>
        <v>..</v>
      </c>
      <c r="Y119" s="47" t="str">
        <f t="shared" si="19"/>
        <v>..</v>
      </c>
      <c r="Z119" s="47" t="str">
        <f t="shared" si="20"/>
        <v>..</v>
      </c>
      <c r="AA119" s="47" t="str">
        <f t="shared" si="21"/>
        <v>..</v>
      </c>
      <c r="AB119" s="47" t="str">
        <f t="shared" si="22"/>
        <v>..</v>
      </c>
    </row>
    <row r="120" spans="1:28" x14ac:dyDescent="0.35">
      <c r="A120" s="50" t="s">
        <v>123</v>
      </c>
      <c r="B120" s="50" t="s">
        <v>355</v>
      </c>
      <c r="C120" s="47">
        <f t="shared" si="12"/>
        <v>0.84444444444444444</v>
      </c>
      <c r="D120" s="47" t="str">
        <f t="shared" si="13"/>
        <v>..</v>
      </c>
      <c r="E120" s="47" t="str">
        <f t="shared" si="14"/>
        <v>..</v>
      </c>
      <c r="F120" s="50"/>
      <c r="G120" s="50"/>
      <c r="H120" s="50"/>
      <c r="I120" s="50"/>
      <c r="K120" s="1">
        <v>30</v>
      </c>
      <c r="L120" s="50">
        <v>1</v>
      </c>
      <c r="M120" s="50">
        <v>2</v>
      </c>
      <c r="N120" s="51" t="s">
        <v>227</v>
      </c>
      <c r="O120" s="51" t="s">
        <v>227</v>
      </c>
      <c r="P120" s="51" t="s">
        <v>227</v>
      </c>
      <c r="Q120" s="51" t="s">
        <v>227</v>
      </c>
      <c r="R120" s="51" t="s">
        <v>227</v>
      </c>
      <c r="U120" s="47">
        <f t="shared" si="15"/>
        <v>0.7</v>
      </c>
      <c r="V120" s="47">
        <f t="shared" si="16"/>
        <v>1</v>
      </c>
      <c r="W120" s="47">
        <f t="shared" si="17"/>
        <v>0.83333333333333337</v>
      </c>
      <c r="X120" s="47" t="str">
        <f t="shared" si="18"/>
        <v>..</v>
      </c>
      <c r="Y120" s="47" t="str">
        <f t="shared" si="19"/>
        <v>..</v>
      </c>
      <c r="Z120" s="47" t="str">
        <f t="shared" si="20"/>
        <v>..</v>
      </c>
      <c r="AA120" s="47" t="str">
        <f t="shared" si="21"/>
        <v>..</v>
      </c>
      <c r="AB120" s="47" t="str">
        <f t="shared" si="22"/>
        <v>..</v>
      </c>
    </row>
    <row r="121" spans="1:28" x14ac:dyDescent="0.35">
      <c r="A121" s="50" t="s">
        <v>113</v>
      </c>
      <c r="B121" s="50" t="s">
        <v>356</v>
      </c>
      <c r="C121" s="47">
        <f t="shared" si="12"/>
        <v>0.57444444444444442</v>
      </c>
      <c r="D121" s="47" t="str">
        <f t="shared" si="13"/>
        <v>..</v>
      </c>
      <c r="E121" s="47" t="str">
        <f t="shared" si="14"/>
        <v>..</v>
      </c>
      <c r="F121" s="50"/>
      <c r="G121" s="50"/>
      <c r="H121" s="50"/>
      <c r="I121" s="50"/>
      <c r="K121" s="1">
        <v>61</v>
      </c>
      <c r="L121" s="50">
        <v>3</v>
      </c>
      <c r="M121" s="50">
        <v>3</v>
      </c>
      <c r="N121" s="51" t="s">
        <v>227</v>
      </c>
      <c r="O121" s="51" t="s">
        <v>227</v>
      </c>
      <c r="P121" s="51" t="s">
        <v>227</v>
      </c>
      <c r="Q121" s="51" t="s">
        <v>227</v>
      </c>
      <c r="R121" s="51" t="s">
        <v>227</v>
      </c>
      <c r="U121" s="47">
        <f t="shared" si="15"/>
        <v>0.39</v>
      </c>
      <c r="V121" s="47">
        <f t="shared" si="16"/>
        <v>0.66666666666666674</v>
      </c>
      <c r="W121" s="47">
        <f t="shared" si="17"/>
        <v>0.66666666666666674</v>
      </c>
      <c r="X121" s="47" t="str">
        <f t="shared" si="18"/>
        <v>..</v>
      </c>
      <c r="Y121" s="47" t="str">
        <f t="shared" si="19"/>
        <v>..</v>
      </c>
      <c r="Z121" s="47" t="str">
        <f t="shared" si="20"/>
        <v>..</v>
      </c>
      <c r="AA121" s="47" t="str">
        <f t="shared" si="21"/>
        <v>..</v>
      </c>
      <c r="AB121" s="47" t="str">
        <f t="shared" si="22"/>
        <v>..</v>
      </c>
    </row>
    <row r="122" spans="1:28" x14ac:dyDescent="0.35">
      <c r="A122" s="50" t="s">
        <v>58</v>
      </c>
      <c r="B122" s="50" t="s">
        <v>357</v>
      </c>
      <c r="C122" s="47">
        <f t="shared" si="12"/>
        <v>0.93</v>
      </c>
      <c r="D122" s="47" t="str">
        <f t="shared" si="13"/>
        <v>..</v>
      </c>
      <c r="E122" s="47" t="str">
        <f t="shared" si="14"/>
        <v>..</v>
      </c>
      <c r="F122" s="50"/>
      <c r="G122" s="50"/>
      <c r="H122" s="50"/>
      <c r="I122" s="50"/>
      <c r="K122" s="1">
        <v>21</v>
      </c>
      <c r="L122" s="50">
        <v>1</v>
      </c>
      <c r="M122" s="50">
        <v>1</v>
      </c>
      <c r="N122" s="51" t="s">
        <v>227</v>
      </c>
      <c r="O122" s="51" t="s">
        <v>227</v>
      </c>
      <c r="P122" s="51" t="s">
        <v>227</v>
      </c>
      <c r="Q122" s="51" t="s">
        <v>227</v>
      </c>
      <c r="R122" s="51" t="s">
        <v>227</v>
      </c>
      <c r="U122" s="47">
        <f t="shared" si="15"/>
        <v>0.79</v>
      </c>
      <c r="V122" s="47">
        <f t="shared" si="16"/>
        <v>1</v>
      </c>
      <c r="W122" s="47">
        <f t="shared" si="17"/>
        <v>1</v>
      </c>
      <c r="X122" s="47" t="str">
        <f t="shared" si="18"/>
        <v>..</v>
      </c>
      <c r="Y122" s="47" t="str">
        <f t="shared" si="19"/>
        <v>..</v>
      </c>
      <c r="Z122" s="47" t="str">
        <f t="shared" si="20"/>
        <v>..</v>
      </c>
      <c r="AA122" s="47" t="str">
        <f t="shared" si="21"/>
        <v>..</v>
      </c>
      <c r="AB122" s="47" t="str">
        <f t="shared" si="22"/>
        <v>..</v>
      </c>
    </row>
    <row r="123" spans="1:28" x14ac:dyDescent="0.35">
      <c r="A123" s="50" t="s">
        <v>110</v>
      </c>
      <c r="B123" s="50" t="s">
        <v>358</v>
      </c>
      <c r="C123" s="47">
        <f t="shared" si="12"/>
        <v>0.54361111111111116</v>
      </c>
      <c r="D123" s="47">
        <f t="shared" si="13"/>
        <v>0.41666666666666663</v>
      </c>
      <c r="E123" s="47">
        <f t="shared" si="14"/>
        <v>0.20833333333333337</v>
      </c>
      <c r="F123" s="50"/>
      <c r="G123" s="50"/>
      <c r="H123" s="50"/>
      <c r="I123" s="50"/>
      <c r="K123" s="1">
        <v>53</v>
      </c>
      <c r="L123" s="50">
        <v>3</v>
      </c>
      <c r="M123" s="50">
        <v>3</v>
      </c>
      <c r="N123" s="51">
        <v>5.75</v>
      </c>
      <c r="O123" s="51">
        <v>4.5</v>
      </c>
      <c r="P123" s="51">
        <v>5</v>
      </c>
      <c r="Q123" s="51">
        <v>3.25</v>
      </c>
      <c r="R123" s="51">
        <v>4</v>
      </c>
      <c r="U123" s="47">
        <f t="shared" si="15"/>
        <v>0.47</v>
      </c>
      <c r="V123" s="47">
        <f t="shared" si="16"/>
        <v>0.66666666666666674</v>
      </c>
      <c r="W123" s="47">
        <f t="shared" si="17"/>
        <v>0.66666666666666674</v>
      </c>
      <c r="X123" s="47">
        <f t="shared" si="18"/>
        <v>0.20833333333333337</v>
      </c>
      <c r="Y123" s="47">
        <f t="shared" si="19"/>
        <v>0.41666666666666663</v>
      </c>
      <c r="Z123" s="47">
        <f t="shared" si="20"/>
        <v>0.33333333333333337</v>
      </c>
      <c r="AA123" s="47">
        <f t="shared" si="21"/>
        <v>0.625</v>
      </c>
      <c r="AB123" s="47">
        <f t="shared" si="22"/>
        <v>0.5</v>
      </c>
    </row>
    <row r="124" spans="1:28" x14ac:dyDescent="0.35">
      <c r="A124" s="50" t="s">
        <v>109</v>
      </c>
      <c r="B124" s="50" t="s">
        <v>441</v>
      </c>
      <c r="C124" s="47">
        <f t="shared" si="12"/>
        <v>0.89111111111111108</v>
      </c>
      <c r="D124" s="47" t="str">
        <f t="shared" si="13"/>
        <v>..</v>
      </c>
      <c r="E124" s="47" t="str">
        <f t="shared" si="14"/>
        <v>..</v>
      </c>
      <c r="F124" s="50"/>
      <c r="G124" s="50"/>
      <c r="H124" s="50"/>
      <c r="I124" s="50"/>
      <c r="K124" s="1">
        <v>16</v>
      </c>
      <c r="L124" s="50">
        <v>2</v>
      </c>
      <c r="M124" s="50">
        <v>1</v>
      </c>
      <c r="N124" s="51" t="s">
        <v>227</v>
      </c>
      <c r="O124" s="51" t="s">
        <v>227</v>
      </c>
      <c r="P124" s="51" t="s">
        <v>227</v>
      </c>
      <c r="Q124" s="51" t="s">
        <v>227</v>
      </c>
      <c r="R124" s="51" t="s">
        <v>227</v>
      </c>
      <c r="U124" s="47">
        <f t="shared" si="15"/>
        <v>0.84</v>
      </c>
      <c r="V124" s="47">
        <f t="shared" si="16"/>
        <v>0.83333333333333337</v>
      </c>
      <c r="W124" s="47">
        <f t="shared" si="17"/>
        <v>1</v>
      </c>
      <c r="X124" s="47" t="str">
        <f t="shared" si="18"/>
        <v>..</v>
      </c>
      <c r="Y124" s="47" t="str">
        <f t="shared" si="19"/>
        <v>..</v>
      </c>
      <c r="Z124" s="47" t="str">
        <f t="shared" si="20"/>
        <v>..</v>
      </c>
      <c r="AA124" s="47" t="str">
        <f t="shared" si="21"/>
        <v>..</v>
      </c>
      <c r="AB124" s="47" t="str">
        <f t="shared" si="22"/>
        <v>..</v>
      </c>
    </row>
    <row r="125" spans="1:28" x14ac:dyDescent="0.35">
      <c r="A125" s="50" t="s">
        <v>119</v>
      </c>
      <c r="B125" s="50" t="s">
        <v>359</v>
      </c>
      <c r="C125" s="47">
        <f t="shared" si="12"/>
        <v>0.82111111111111112</v>
      </c>
      <c r="D125" s="47" t="str">
        <f t="shared" si="13"/>
        <v>..</v>
      </c>
      <c r="E125" s="47" t="str">
        <f t="shared" si="14"/>
        <v>..</v>
      </c>
      <c r="F125" s="50"/>
      <c r="G125" s="50"/>
      <c r="H125" s="50"/>
      <c r="I125" s="50"/>
      <c r="K125" s="1">
        <v>37</v>
      </c>
      <c r="L125" s="50">
        <v>1</v>
      </c>
      <c r="M125" s="50">
        <v>2</v>
      </c>
      <c r="N125" s="51" t="s">
        <v>227</v>
      </c>
      <c r="O125" s="51" t="s">
        <v>227</v>
      </c>
      <c r="P125" s="51" t="s">
        <v>227</v>
      </c>
      <c r="Q125" s="51" t="s">
        <v>227</v>
      </c>
      <c r="R125" s="51" t="s">
        <v>227</v>
      </c>
      <c r="U125" s="47">
        <f t="shared" si="15"/>
        <v>0.63</v>
      </c>
      <c r="V125" s="47">
        <f t="shared" si="16"/>
        <v>1</v>
      </c>
      <c r="W125" s="47">
        <f t="shared" si="17"/>
        <v>0.83333333333333337</v>
      </c>
      <c r="X125" s="47" t="str">
        <f t="shared" si="18"/>
        <v>..</v>
      </c>
      <c r="Y125" s="47" t="str">
        <f t="shared" si="19"/>
        <v>..</v>
      </c>
      <c r="Z125" s="47" t="str">
        <f t="shared" si="20"/>
        <v>..</v>
      </c>
      <c r="AA125" s="47" t="str">
        <f t="shared" si="21"/>
        <v>..</v>
      </c>
      <c r="AB125" s="47" t="str">
        <f t="shared" si="22"/>
        <v>..</v>
      </c>
    </row>
    <row r="126" spans="1:28" x14ac:dyDescent="0.35">
      <c r="A126" s="50" t="s">
        <v>120</v>
      </c>
      <c r="B126" s="50" t="s">
        <v>360</v>
      </c>
      <c r="C126" s="47">
        <f t="shared" si="12"/>
        <v>0.65527777777777774</v>
      </c>
      <c r="D126" s="47">
        <f t="shared" si="13"/>
        <v>0.5</v>
      </c>
      <c r="E126" s="47">
        <f t="shared" si="14"/>
        <v>0.33333333333333337</v>
      </c>
      <c r="F126" s="50"/>
      <c r="G126" s="50"/>
      <c r="H126" s="50"/>
      <c r="I126" s="50"/>
      <c r="K126" s="1">
        <v>36</v>
      </c>
      <c r="L126" s="50">
        <v>3</v>
      </c>
      <c r="M126" s="50">
        <v>2</v>
      </c>
      <c r="N126" s="51">
        <v>5</v>
      </c>
      <c r="O126" s="51">
        <v>4</v>
      </c>
      <c r="P126" s="51">
        <v>4.25</v>
      </c>
      <c r="Q126" s="51">
        <v>2.75</v>
      </c>
      <c r="R126" s="51">
        <v>3.25</v>
      </c>
      <c r="U126" s="47">
        <f t="shared" si="15"/>
        <v>0.64</v>
      </c>
      <c r="V126" s="47">
        <f t="shared" si="16"/>
        <v>0.66666666666666674</v>
      </c>
      <c r="W126" s="47">
        <f t="shared" si="17"/>
        <v>0.83333333333333337</v>
      </c>
      <c r="X126" s="47">
        <f t="shared" si="18"/>
        <v>0.33333333333333337</v>
      </c>
      <c r="Y126" s="47">
        <f t="shared" si="19"/>
        <v>0.5</v>
      </c>
      <c r="Z126" s="47">
        <f t="shared" si="20"/>
        <v>0.45833333333333337</v>
      </c>
      <c r="AA126" s="47">
        <f t="shared" si="21"/>
        <v>0.70833333333333326</v>
      </c>
      <c r="AB126" s="47">
        <f t="shared" si="22"/>
        <v>0.625</v>
      </c>
    </row>
    <row r="127" spans="1:28" x14ac:dyDescent="0.35">
      <c r="A127" s="50" t="s">
        <v>108</v>
      </c>
      <c r="B127" s="50" t="s">
        <v>361</v>
      </c>
      <c r="C127" s="47">
        <f t="shared" si="12"/>
        <v>0.39111111111111113</v>
      </c>
      <c r="D127" s="47" t="str">
        <f t="shared" si="13"/>
        <v>..</v>
      </c>
      <c r="E127" s="47" t="str">
        <f t="shared" si="14"/>
        <v>..</v>
      </c>
      <c r="F127" s="50"/>
      <c r="G127" s="50"/>
      <c r="H127" s="50"/>
      <c r="I127" s="50"/>
      <c r="K127" s="1">
        <v>66</v>
      </c>
      <c r="L127" s="50">
        <v>5</v>
      </c>
      <c r="M127" s="50">
        <v>4</v>
      </c>
      <c r="N127" s="51" t="s">
        <v>227</v>
      </c>
      <c r="O127" s="51" t="s">
        <v>227</v>
      </c>
      <c r="P127" s="51" t="s">
        <v>227</v>
      </c>
      <c r="Q127" s="51" t="s">
        <v>227</v>
      </c>
      <c r="R127" s="51" t="s">
        <v>227</v>
      </c>
      <c r="U127" s="47">
        <f t="shared" si="15"/>
        <v>0.33999999999999997</v>
      </c>
      <c r="V127" s="47">
        <f t="shared" si="16"/>
        <v>0.33333333333333337</v>
      </c>
      <c r="W127" s="47">
        <f t="shared" si="17"/>
        <v>0.5</v>
      </c>
      <c r="X127" s="47" t="str">
        <f t="shared" si="18"/>
        <v>..</v>
      </c>
      <c r="Y127" s="47" t="str">
        <f t="shared" si="19"/>
        <v>..</v>
      </c>
      <c r="Z127" s="47" t="str">
        <f t="shared" si="20"/>
        <v>..</v>
      </c>
      <c r="AA127" s="47" t="str">
        <f t="shared" si="21"/>
        <v>..</v>
      </c>
      <c r="AB127" s="47" t="str">
        <f t="shared" si="22"/>
        <v>..</v>
      </c>
    </row>
    <row r="128" spans="1:28" x14ac:dyDescent="0.35">
      <c r="A128" s="50" t="s">
        <v>121</v>
      </c>
      <c r="B128" s="50" t="s">
        <v>362</v>
      </c>
      <c r="C128" s="47">
        <f t="shared" si="12"/>
        <v>0.58222222222222231</v>
      </c>
      <c r="D128" s="47" t="str">
        <f t="shared" si="13"/>
        <v>..</v>
      </c>
      <c r="E128" s="47" t="str">
        <f t="shared" si="14"/>
        <v>..</v>
      </c>
      <c r="F128" s="50"/>
      <c r="G128" s="50"/>
      <c r="H128" s="50"/>
      <c r="I128" s="50"/>
      <c r="K128" s="1">
        <v>42</v>
      </c>
      <c r="L128" s="50">
        <v>4</v>
      </c>
      <c r="M128" s="50">
        <v>3</v>
      </c>
      <c r="N128" s="51" t="s">
        <v>227</v>
      </c>
      <c r="O128" s="51" t="s">
        <v>227</v>
      </c>
      <c r="P128" s="51" t="s">
        <v>227</v>
      </c>
      <c r="Q128" s="51" t="s">
        <v>227</v>
      </c>
      <c r="R128" s="51" t="s">
        <v>227</v>
      </c>
      <c r="U128" s="47">
        <f t="shared" si="15"/>
        <v>0.58000000000000007</v>
      </c>
      <c r="V128" s="47">
        <f t="shared" si="16"/>
        <v>0.5</v>
      </c>
      <c r="W128" s="47">
        <f t="shared" si="17"/>
        <v>0.66666666666666674</v>
      </c>
      <c r="X128" s="47" t="str">
        <f t="shared" si="18"/>
        <v>..</v>
      </c>
      <c r="Y128" s="47" t="str">
        <f t="shared" si="19"/>
        <v>..</v>
      </c>
      <c r="Z128" s="47" t="str">
        <f t="shared" si="20"/>
        <v>..</v>
      </c>
      <c r="AA128" s="47" t="str">
        <f t="shared" si="21"/>
        <v>..</v>
      </c>
      <c r="AB128" s="47" t="str">
        <f t="shared" si="22"/>
        <v>..</v>
      </c>
    </row>
    <row r="129" spans="1:28" x14ac:dyDescent="0.35">
      <c r="A129" s="50" t="s">
        <v>126</v>
      </c>
      <c r="B129" s="50" t="s">
        <v>364</v>
      </c>
      <c r="C129" s="47">
        <f t="shared" si="12"/>
        <v>0.78555555555555567</v>
      </c>
      <c r="D129" s="47" t="str">
        <f t="shared" si="13"/>
        <v>..</v>
      </c>
      <c r="E129" s="47" t="str">
        <f t="shared" si="14"/>
        <v>..</v>
      </c>
      <c r="F129" s="50"/>
      <c r="G129" s="50"/>
      <c r="H129" s="50"/>
      <c r="I129" s="50"/>
      <c r="K129" s="1">
        <v>31</v>
      </c>
      <c r="L129" s="50">
        <v>2</v>
      </c>
      <c r="M129" s="50">
        <v>2</v>
      </c>
      <c r="N129" s="51" t="s">
        <v>227</v>
      </c>
      <c r="O129" s="51" t="s">
        <v>227</v>
      </c>
      <c r="P129" s="51" t="s">
        <v>227</v>
      </c>
      <c r="Q129" s="51" t="s">
        <v>227</v>
      </c>
      <c r="R129" s="51" t="s">
        <v>227</v>
      </c>
      <c r="U129" s="47">
        <f t="shared" si="15"/>
        <v>0.69</v>
      </c>
      <c r="V129" s="47">
        <f t="shared" si="16"/>
        <v>0.83333333333333337</v>
      </c>
      <c r="W129" s="47">
        <f t="shared" si="17"/>
        <v>0.83333333333333337</v>
      </c>
      <c r="X129" s="47" t="str">
        <f t="shared" si="18"/>
        <v>..</v>
      </c>
      <c r="Y129" s="47" t="str">
        <f t="shared" si="19"/>
        <v>..</v>
      </c>
      <c r="Z129" s="47" t="str">
        <f t="shared" si="20"/>
        <v>..</v>
      </c>
      <c r="AA129" s="47" t="str">
        <f t="shared" si="21"/>
        <v>..</v>
      </c>
      <c r="AB129" s="47" t="str">
        <f t="shared" si="22"/>
        <v>..</v>
      </c>
    </row>
    <row r="130" spans="1:28" x14ac:dyDescent="0.35">
      <c r="A130" s="50" t="s">
        <v>133</v>
      </c>
      <c r="B130" s="50" t="s">
        <v>442</v>
      </c>
      <c r="C130" s="47">
        <f t="shared" si="12"/>
        <v>0.90666666666666662</v>
      </c>
      <c r="D130" s="47" t="str">
        <f t="shared" si="13"/>
        <v>..</v>
      </c>
      <c r="E130" s="47" t="str">
        <f t="shared" si="14"/>
        <v>..</v>
      </c>
      <c r="F130" s="50"/>
      <c r="G130" s="50"/>
      <c r="H130" s="50"/>
      <c r="I130" s="50"/>
      <c r="K130" s="1">
        <v>28</v>
      </c>
      <c r="L130" s="50">
        <v>1</v>
      </c>
      <c r="M130" s="50">
        <v>1</v>
      </c>
      <c r="N130" s="51" t="s">
        <v>227</v>
      </c>
      <c r="O130" s="51" t="s">
        <v>227</v>
      </c>
      <c r="P130" s="51" t="s">
        <v>227</v>
      </c>
      <c r="Q130" s="51" t="s">
        <v>227</v>
      </c>
      <c r="R130" s="51" t="s">
        <v>227</v>
      </c>
      <c r="U130" s="47">
        <f t="shared" si="15"/>
        <v>0.72</v>
      </c>
      <c r="V130" s="47">
        <f t="shared" si="16"/>
        <v>1</v>
      </c>
      <c r="W130" s="47">
        <f t="shared" si="17"/>
        <v>1</v>
      </c>
      <c r="X130" s="47" t="str">
        <f t="shared" si="18"/>
        <v>..</v>
      </c>
      <c r="Y130" s="47" t="str">
        <f t="shared" si="19"/>
        <v>..</v>
      </c>
      <c r="Z130" s="47" t="str">
        <f t="shared" si="20"/>
        <v>..</v>
      </c>
      <c r="AA130" s="47" t="str">
        <f t="shared" si="21"/>
        <v>..</v>
      </c>
      <c r="AB130" s="47" t="str">
        <f t="shared" si="22"/>
        <v>..</v>
      </c>
    </row>
    <row r="131" spans="1:28" x14ac:dyDescent="0.35">
      <c r="A131" s="50" t="s">
        <v>132</v>
      </c>
      <c r="B131" s="50" t="s">
        <v>365</v>
      </c>
      <c r="C131" s="47">
        <f t="shared" si="12"/>
        <v>0.47333333333333333</v>
      </c>
      <c r="D131" s="47" t="str">
        <f t="shared" si="13"/>
        <v>..</v>
      </c>
      <c r="E131" s="47" t="str">
        <f t="shared" si="14"/>
        <v>..</v>
      </c>
      <c r="F131" s="50"/>
      <c r="G131" s="50"/>
      <c r="H131" s="50"/>
      <c r="I131" s="50"/>
      <c r="K131" s="1">
        <v>58</v>
      </c>
      <c r="L131" s="50">
        <v>4</v>
      </c>
      <c r="M131" s="50">
        <v>4</v>
      </c>
      <c r="N131" s="51" t="s">
        <v>227</v>
      </c>
      <c r="O131" s="51" t="s">
        <v>227</v>
      </c>
      <c r="P131" s="51" t="s">
        <v>227</v>
      </c>
      <c r="Q131" s="51" t="s">
        <v>227</v>
      </c>
      <c r="R131" s="51" t="s">
        <v>227</v>
      </c>
      <c r="U131" s="47">
        <f t="shared" si="15"/>
        <v>0.42000000000000004</v>
      </c>
      <c r="V131" s="47">
        <f t="shared" si="16"/>
        <v>0.5</v>
      </c>
      <c r="W131" s="47">
        <f t="shared" si="17"/>
        <v>0.5</v>
      </c>
      <c r="X131" s="47" t="str">
        <f t="shared" si="18"/>
        <v>..</v>
      </c>
      <c r="Y131" s="47" t="str">
        <f t="shared" si="19"/>
        <v>..</v>
      </c>
      <c r="Z131" s="47" t="str">
        <f t="shared" si="20"/>
        <v>..</v>
      </c>
      <c r="AA131" s="47" t="str">
        <f t="shared" si="21"/>
        <v>..</v>
      </c>
      <c r="AB131" s="47" t="str">
        <f t="shared" si="22"/>
        <v>..</v>
      </c>
    </row>
    <row r="132" spans="1:28" x14ac:dyDescent="0.35">
      <c r="A132" s="50" t="s">
        <v>130</v>
      </c>
      <c r="B132" s="50" t="s">
        <v>366</v>
      </c>
      <c r="C132" s="47">
        <f t="shared" si="12"/>
        <v>0.96333333333333337</v>
      </c>
      <c r="D132" s="47" t="str">
        <f t="shared" si="13"/>
        <v>..</v>
      </c>
      <c r="E132" s="47" t="str">
        <f t="shared" si="14"/>
        <v>..</v>
      </c>
      <c r="F132" s="50"/>
      <c r="G132" s="50"/>
      <c r="H132" s="50"/>
      <c r="I132" s="50"/>
      <c r="K132" s="1">
        <v>11</v>
      </c>
      <c r="L132" s="50">
        <v>1</v>
      </c>
      <c r="M132" s="50">
        <v>1</v>
      </c>
      <c r="N132" s="51" t="s">
        <v>227</v>
      </c>
      <c r="O132" s="51" t="s">
        <v>227</v>
      </c>
      <c r="P132" s="51" t="s">
        <v>227</v>
      </c>
      <c r="Q132" s="51" t="s">
        <v>227</v>
      </c>
      <c r="R132" s="51" t="s">
        <v>227</v>
      </c>
      <c r="U132" s="47">
        <f t="shared" si="15"/>
        <v>0.89</v>
      </c>
      <c r="V132" s="47">
        <f t="shared" si="16"/>
        <v>1</v>
      </c>
      <c r="W132" s="47">
        <f t="shared" si="17"/>
        <v>1</v>
      </c>
      <c r="X132" s="47" t="str">
        <f t="shared" si="18"/>
        <v>..</v>
      </c>
      <c r="Y132" s="47" t="str">
        <f t="shared" si="19"/>
        <v>..</v>
      </c>
      <c r="Z132" s="47" t="str">
        <f t="shared" si="20"/>
        <v>..</v>
      </c>
      <c r="AA132" s="47" t="str">
        <f t="shared" si="21"/>
        <v>..</v>
      </c>
      <c r="AB132" s="47" t="str">
        <f t="shared" si="22"/>
        <v>..</v>
      </c>
    </row>
    <row r="133" spans="1:28" x14ac:dyDescent="0.35">
      <c r="A133" s="50" t="s">
        <v>134</v>
      </c>
      <c r="B133" s="50" t="s">
        <v>367</v>
      </c>
      <c r="C133" s="47">
        <f t="shared" si="12"/>
        <v>0.94666666666666666</v>
      </c>
      <c r="D133" s="47" t="str">
        <f t="shared" si="13"/>
        <v>..</v>
      </c>
      <c r="E133" s="47" t="str">
        <f t="shared" si="14"/>
        <v>..</v>
      </c>
      <c r="F133" s="50"/>
      <c r="G133" s="50"/>
      <c r="H133" s="50"/>
      <c r="I133" s="50"/>
      <c r="K133" s="1">
        <v>16</v>
      </c>
      <c r="L133" s="50">
        <v>1</v>
      </c>
      <c r="M133" s="50">
        <v>1</v>
      </c>
      <c r="N133" s="51" t="s">
        <v>227</v>
      </c>
      <c r="O133" s="51" t="s">
        <v>227</v>
      </c>
      <c r="P133" s="51" t="s">
        <v>227</v>
      </c>
      <c r="Q133" s="51" t="s">
        <v>227</v>
      </c>
      <c r="R133" s="51" t="s">
        <v>227</v>
      </c>
      <c r="U133" s="47">
        <f t="shared" si="15"/>
        <v>0.84</v>
      </c>
      <c r="V133" s="47">
        <f t="shared" si="16"/>
        <v>1</v>
      </c>
      <c r="W133" s="47">
        <f t="shared" si="17"/>
        <v>1</v>
      </c>
      <c r="X133" s="47" t="str">
        <f t="shared" si="18"/>
        <v>..</v>
      </c>
      <c r="Y133" s="47" t="str">
        <f t="shared" si="19"/>
        <v>..</v>
      </c>
      <c r="Z133" s="47" t="str">
        <f t="shared" si="20"/>
        <v>..</v>
      </c>
      <c r="AA133" s="47" t="str">
        <f t="shared" si="21"/>
        <v>..</v>
      </c>
      <c r="AB133" s="47" t="str">
        <f t="shared" si="22"/>
        <v>..</v>
      </c>
    </row>
    <row r="134" spans="1:28" x14ac:dyDescent="0.35">
      <c r="A134" s="50" t="s">
        <v>129</v>
      </c>
      <c r="B134" s="50" t="s">
        <v>368</v>
      </c>
      <c r="C134" s="47">
        <f t="shared" si="12"/>
        <v>0.44111111111111106</v>
      </c>
      <c r="D134" s="47" t="str">
        <f t="shared" si="13"/>
        <v>..</v>
      </c>
      <c r="E134" s="47" t="str">
        <f t="shared" si="14"/>
        <v>..</v>
      </c>
      <c r="F134" s="50"/>
      <c r="G134" s="50"/>
      <c r="H134" s="50"/>
      <c r="I134" s="50"/>
      <c r="K134" s="1">
        <v>51</v>
      </c>
      <c r="L134" s="50">
        <v>5</v>
      </c>
      <c r="M134" s="50">
        <v>4</v>
      </c>
      <c r="N134" s="51" t="s">
        <v>227</v>
      </c>
      <c r="O134" s="51" t="s">
        <v>227</v>
      </c>
      <c r="P134" s="51" t="s">
        <v>227</v>
      </c>
      <c r="Q134" s="51" t="s">
        <v>227</v>
      </c>
      <c r="R134" s="51" t="s">
        <v>227</v>
      </c>
      <c r="U134" s="47">
        <f t="shared" si="15"/>
        <v>0.49</v>
      </c>
      <c r="V134" s="47">
        <f t="shared" si="16"/>
        <v>0.33333333333333337</v>
      </c>
      <c r="W134" s="47">
        <f t="shared" si="17"/>
        <v>0.5</v>
      </c>
      <c r="X134" s="47" t="str">
        <f t="shared" si="18"/>
        <v>..</v>
      </c>
      <c r="Y134" s="47" t="str">
        <f t="shared" si="19"/>
        <v>..</v>
      </c>
      <c r="Z134" s="47" t="str">
        <f t="shared" si="20"/>
        <v>..</v>
      </c>
      <c r="AA134" s="47" t="str">
        <f t="shared" si="21"/>
        <v>..</v>
      </c>
      <c r="AB134" s="47" t="str">
        <f t="shared" si="22"/>
        <v>..</v>
      </c>
    </row>
    <row r="135" spans="1:28" x14ac:dyDescent="0.35">
      <c r="A135" s="50" t="s">
        <v>127</v>
      </c>
      <c r="B135" s="50" t="s">
        <v>369</v>
      </c>
      <c r="C135" s="47">
        <f t="shared" si="12"/>
        <v>0.55555555555555558</v>
      </c>
      <c r="D135" s="47" t="str">
        <f t="shared" si="13"/>
        <v>..</v>
      </c>
      <c r="E135" s="47" t="str">
        <f t="shared" si="14"/>
        <v>..</v>
      </c>
      <c r="F135" s="50"/>
      <c r="G135" s="50"/>
      <c r="H135" s="50"/>
      <c r="I135" s="50"/>
      <c r="K135" s="1">
        <v>50</v>
      </c>
      <c r="L135" s="50">
        <v>3</v>
      </c>
      <c r="M135" s="50">
        <v>4</v>
      </c>
      <c r="N135" s="51" t="s">
        <v>227</v>
      </c>
      <c r="O135" s="51" t="s">
        <v>227</v>
      </c>
      <c r="P135" s="51" t="s">
        <v>227</v>
      </c>
      <c r="Q135" s="51" t="s">
        <v>227</v>
      </c>
      <c r="R135" s="51" t="s">
        <v>227</v>
      </c>
      <c r="U135" s="47">
        <f t="shared" si="15"/>
        <v>0.5</v>
      </c>
      <c r="V135" s="47">
        <f t="shared" si="16"/>
        <v>0.66666666666666674</v>
      </c>
      <c r="W135" s="47">
        <f t="shared" si="17"/>
        <v>0.5</v>
      </c>
      <c r="X135" s="47" t="str">
        <f t="shared" si="18"/>
        <v>..</v>
      </c>
      <c r="Y135" s="47" t="str">
        <f t="shared" si="19"/>
        <v>..</v>
      </c>
      <c r="Z135" s="47" t="str">
        <f t="shared" si="20"/>
        <v>..</v>
      </c>
      <c r="AA135" s="47" t="str">
        <f t="shared" si="21"/>
        <v>..</v>
      </c>
      <c r="AB135" s="47" t="str">
        <f t="shared" si="22"/>
        <v>..</v>
      </c>
    </row>
    <row r="136" spans="1:28" x14ac:dyDescent="0.35">
      <c r="A136" s="50" t="s">
        <v>128</v>
      </c>
      <c r="B136" s="50" t="s">
        <v>370</v>
      </c>
      <c r="C136" s="47">
        <f t="shared" si="12"/>
        <v>0.49666666666666665</v>
      </c>
      <c r="D136" s="47" t="str">
        <f t="shared" si="13"/>
        <v>..</v>
      </c>
      <c r="E136" s="47" t="str">
        <f t="shared" si="14"/>
        <v>..</v>
      </c>
      <c r="F136" s="50"/>
      <c r="G136" s="50"/>
      <c r="H136" s="50"/>
      <c r="I136" s="50"/>
      <c r="K136" s="1">
        <v>51</v>
      </c>
      <c r="L136" s="50">
        <v>4</v>
      </c>
      <c r="M136" s="50">
        <v>4</v>
      </c>
      <c r="N136" s="51" t="s">
        <v>227</v>
      </c>
      <c r="O136" s="51" t="s">
        <v>227</v>
      </c>
      <c r="P136" s="51" t="s">
        <v>227</v>
      </c>
      <c r="Q136" s="51" t="s">
        <v>227</v>
      </c>
      <c r="R136" s="51" t="s">
        <v>227</v>
      </c>
      <c r="U136" s="47">
        <f t="shared" si="15"/>
        <v>0.49</v>
      </c>
      <c r="V136" s="47">
        <f t="shared" si="16"/>
        <v>0.5</v>
      </c>
      <c r="W136" s="47">
        <f t="shared" si="17"/>
        <v>0.5</v>
      </c>
      <c r="X136" s="47" t="str">
        <f t="shared" si="18"/>
        <v>..</v>
      </c>
      <c r="Y136" s="47" t="str">
        <f t="shared" si="19"/>
        <v>..</v>
      </c>
      <c r="Z136" s="47" t="str">
        <f t="shared" si="20"/>
        <v>..</v>
      </c>
      <c r="AA136" s="47" t="str">
        <f t="shared" si="21"/>
        <v>..</v>
      </c>
      <c r="AB136" s="47" t="str">
        <f t="shared" si="22"/>
        <v>..</v>
      </c>
    </row>
    <row r="137" spans="1:28" x14ac:dyDescent="0.35">
      <c r="A137" s="50" t="s">
        <v>144</v>
      </c>
      <c r="B137" s="50" t="s">
        <v>502</v>
      </c>
      <c r="C137" s="47">
        <f t="shared" ref="C137:C200" si="23">IF(ISNUMBER(AVERAGE(U137:W137,Z137:AB137)),AVERAGE(U137:W137,Z137:AB137),"..")</f>
        <v>1.3333333333333345E-2</v>
      </c>
      <c r="D137" s="47" t="str">
        <f t="shared" ref="D137:D200" si="24">+Y137</f>
        <v>..</v>
      </c>
      <c r="E137" s="47" t="str">
        <f t="shared" ref="E137:E200" si="25">+X137</f>
        <v>..</v>
      </c>
      <c r="F137" s="50"/>
      <c r="G137" s="50"/>
      <c r="H137" s="50"/>
      <c r="I137" s="50"/>
      <c r="K137" s="1">
        <v>96</v>
      </c>
      <c r="L137" s="50">
        <v>7</v>
      </c>
      <c r="M137" s="50">
        <v>7</v>
      </c>
      <c r="N137" s="51" t="s">
        <v>227</v>
      </c>
      <c r="O137" s="51" t="s">
        <v>227</v>
      </c>
      <c r="P137" s="51" t="s">
        <v>227</v>
      </c>
      <c r="Q137" s="51" t="s">
        <v>227</v>
      </c>
      <c r="R137" s="51" t="s">
        <v>227</v>
      </c>
      <c r="U137" s="47">
        <f t="shared" ref="U137:U200" si="26">IF(ISNUMBER(K137)=TRUE,U$5*(K137-U$4)/(U$3-U$4)+(1-U$5)*(1-(K137-U$4)/(U$3-U$4)),"..")</f>
        <v>4.0000000000000036E-2</v>
      </c>
      <c r="V137" s="47">
        <f t="shared" ref="V137:V200" si="27">IF(ISNUMBER(L137)=TRUE,V$5*(L137-V$4)/(V$3-V$4)+(1-V$5)*(1-(L137-V$4)/(V$3-V$4)),"..")</f>
        <v>0</v>
      </c>
      <c r="W137" s="47">
        <f t="shared" ref="W137:W200" si="28">IF(ISNUMBER(M137)=TRUE,W$5*(M137-W$4)/(W$3-W$4)+(1-W$5)*(1-(M137-W$4)/(W$3-W$4)),"..")</f>
        <v>0</v>
      </c>
      <c r="X137" s="47" t="str">
        <f t="shared" ref="X137:X200" si="29">IF(ISNUMBER(N137)=TRUE,X$5*(N137-X$4)/(X$3-X$4)+(1-X$5)*(1-(N137-X$4)/(X$3-X$4)),"..")</f>
        <v>..</v>
      </c>
      <c r="Y137" s="47" t="str">
        <f t="shared" ref="Y137:Y200" si="30">IF(ISNUMBER(O137)=TRUE,Y$5*(O137-Y$4)/(Y$3-Y$4)+(1-Y$5)*(1-(O137-Y$4)/(Y$3-Y$4)),"..")</f>
        <v>..</v>
      </c>
      <c r="Z137" s="47" t="str">
        <f t="shared" ref="Z137:Z200" si="31">IF(ISNUMBER(P137)=TRUE,Z$5*(P137-Z$4)/(Z$3-Z$4)+(1-Z$5)*(1-(P137-Z$4)/(Z$3-Z$4)),"..")</f>
        <v>..</v>
      </c>
      <c r="AA137" s="47" t="str">
        <f t="shared" ref="AA137:AA200" si="32">IF(ISNUMBER(Q137)=TRUE,AA$5*(Q137-AA$4)/(AA$3-AA$4)+(1-AA$5)*(1-(Q137-AA$4)/(AA$3-AA$4)),"..")</f>
        <v>..</v>
      </c>
      <c r="AB137" s="47" t="str">
        <f t="shared" ref="AB137:AB200" si="33">IF(ISNUMBER(R137)=TRUE,AB$5*(R137-AB$4)/(AB$3-AB$4)+(1-AB$5)*(1-(R137-AB$4)/(AB$3-AB$4)),"..")</f>
        <v>..</v>
      </c>
    </row>
    <row r="138" spans="1:28" x14ac:dyDescent="0.35">
      <c r="A138" s="50" t="s">
        <v>131</v>
      </c>
      <c r="B138" s="50" t="s">
        <v>371</v>
      </c>
      <c r="C138" s="47">
        <f t="shared" si="23"/>
        <v>0.96666666666666667</v>
      </c>
      <c r="D138" s="47" t="str">
        <f t="shared" si="24"/>
        <v>..</v>
      </c>
      <c r="E138" s="47" t="str">
        <f t="shared" si="25"/>
        <v>..</v>
      </c>
      <c r="F138" s="50"/>
      <c r="G138" s="50"/>
      <c r="H138" s="50"/>
      <c r="I138" s="50"/>
      <c r="K138" s="1">
        <v>10</v>
      </c>
      <c r="L138" s="50">
        <v>1</v>
      </c>
      <c r="M138" s="50">
        <v>1</v>
      </c>
      <c r="N138" s="51" t="s">
        <v>227</v>
      </c>
      <c r="O138" s="51" t="s">
        <v>227</v>
      </c>
      <c r="P138" s="51" t="s">
        <v>227</v>
      </c>
      <c r="Q138" s="51" t="s">
        <v>227</v>
      </c>
      <c r="R138" s="51" t="s">
        <v>227</v>
      </c>
      <c r="U138" s="47">
        <f t="shared" si="26"/>
        <v>0.9</v>
      </c>
      <c r="V138" s="47">
        <f t="shared" si="27"/>
        <v>1</v>
      </c>
      <c r="W138" s="47">
        <f t="shared" si="28"/>
        <v>1</v>
      </c>
      <c r="X138" s="47" t="str">
        <f t="shared" si="29"/>
        <v>..</v>
      </c>
      <c r="Y138" s="47" t="str">
        <f t="shared" si="30"/>
        <v>..</v>
      </c>
      <c r="Z138" s="47" t="str">
        <f t="shared" si="31"/>
        <v>..</v>
      </c>
      <c r="AA138" s="47" t="str">
        <f t="shared" si="32"/>
        <v>..</v>
      </c>
      <c r="AB138" s="47" t="str">
        <f t="shared" si="33"/>
        <v>..</v>
      </c>
    </row>
    <row r="139" spans="1:28" x14ac:dyDescent="0.35">
      <c r="A139" s="50" t="s">
        <v>135</v>
      </c>
      <c r="B139" s="50" t="s">
        <v>372</v>
      </c>
      <c r="C139" s="47">
        <f t="shared" si="23"/>
        <v>0.26333333333333336</v>
      </c>
      <c r="D139" s="47" t="str">
        <f t="shared" si="24"/>
        <v>..</v>
      </c>
      <c r="E139" s="47" t="str">
        <f t="shared" si="25"/>
        <v>..</v>
      </c>
      <c r="F139" s="50"/>
      <c r="G139" s="50"/>
      <c r="H139" s="50"/>
      <c r="I139" s="50"/>
      <c r="K139" s="1">
        <v>71</v>
      </c>
      <c r="L139" s="50">
        <v>6</v>
      </c>
      <c r="M139" s="50">
        <v>5</v>
      </c>
      <c r="N139" s="51" t="s">
        <v>227</v>
      </c>
      <c r="O139" s="51" t="s">
        <v>227</v>
      </c>
      <c r="P139" s="51" t="s">
        <v>227</v>
      </c>
      <c r="Q139" s="51" t="s">
        <v>227</v>
      </c>
      <c r="R139" s="51" t="s">
        <v>227</v>
      </c>
      <c r="U139" s="47">
        <f t="shared" si="26"/>
        <v>0.29000000000000004</v>
      </c>
      <c r="V139" s="47">
        <f t="shared" si="27"/>
        <v>0.16666666666666663</v>
      </c>
      <c r="W139" s="47">
        <f t="shared" si="28"/>
        <v>0.33333333333333337</v>
      </c>
      <c r="X139" s="47" t="str">
        <f t="shared" si="29"/>
        <v>..</v>
      </c>
      <c r="Y139" s="47" t="str">
        <f t="shared" si="30"/>
        <v>..</v>
      </c>
      <c r="Z139" s="47" t="str">
        <f t="shared" si="31"/>
        <v>..</v>
      </c>
      <c r="AA139" s="47" t="str">
        <f t="shared" si="32"/>
        <v>..</v>
      </c>
      <c r="AB139" s="47" t="str">
        <f t="shared" si="33"/>
        <v>..</v>
      </c>
    </row>
    <row r="140" spans="1:28" x14ac:dyDescent="0.35">
      <c r="A140" s="50" t="s">
        <v>136</v>
      </c>
      <c r="B140" s="50" t="s">
        <v>373</v>
      </c>
      <c r="C140" s="47">
        <f t="shared" si="23"/>
        <v>0.39777777777777779</v>
      </c>
      <c r="D140" s="47" t="str">
        <f t="shared" si="24"/>
        <v>..</v>
      </c>
      <c r="E140" s="47" t="str">
        <f t="shared" si="25"/>
        <v>..</v>
      </c>
      <c r="F140" s="50"/>
      <c r="G140" s="50"/>
      <c r="H140" s="50"/>
      <c r="I140" s="50"/>
      <c r="K140" s="1">
        <v>64</v>
      </c>
      <c r="L140" s="50">
        <v>4</v>
      </c>
      <c r="M140" s="50">
        <v>5</v>
      </c>
      <c r="N140" s="51" t="s">
        <v>227</v>
      </c>
      <c r="O140" s="51" t="s">
        <v>227</v>
      </c>
      <c r="P140" s="51" t="s">
        <v>227</v>
      </c>
      <c r="Q140" s="51" t="s">
        <v>227</v>
      </c>
      <c r="R140" s="51" t="s">
        <v>227</v>
      </c>
      <c r="U140" s="47">
        <f t="shared" si="26"/>
        <v>0.36</v>
      </c>
      <c r="V140" s="47">
        <f t="shared" si="27"/>
        <v>0.5</v>
      </c>
      <c r="W140" s="47">
        <f t="shared" si="28"/>
        <v>0.33333333333333337</v>
      </c>
      <c r="X140" s="47" t="str">
        <f t="shared" si="29"/>
        <v>..</v>
      </c>
      <c r="Y140" s="47" t="str">
        <f t="shared" si="30"/>
        <v>..</v>
      </c>
      <c r="Z140" s="47" t="str">
        <f t="shared" si="31"/>
        <v>..</v>
      </c>
      <c r="AA140" s="47" t="str">
        <f t="shared" si="32"/>
        <v>..</v>
      </c>
      <c r="AB140" s="47" t="str">
        <f t="shared" si="33"/>
        <v>..</v>
      </c>
    </row>
    <row r="141" spans="1:28" x14ac:dyDescent="0.35">
      <c r="A141" s="50" t="s">
        <v>138</v>
      </c>
      <c r="B141" s="50" t="s">
        <v>443</v>
      </c>
      <c r="C141" s="47">
        <f t="shared" si="23"/>
        <v>0.94666666666666666</v>
      </c>
      <c r="D141" s="47" t="str">
        <f t="shared" si="24"/>
        <v>..</v>
      </c>
      <c r="E141" s="47" t="str">
        <f t="shared" si="25"/>
        <v>..</v>
      </c>
      <c r="F141" s="50"/>
      <c r="G141" s="50"/>
      <c r="H141" s="50"/>
      <c r="I141" s="50"/>
      <c r="K141" s="1">
        <v>16</v>
      </c>
      <c r="L141" s="50">
        <v>1</v>
      </c>
      <c r="M141" s="50">
        <v>1</v>
      </c>
      <c r="N141" s="51" t="s">
        <v>227</v>
      </c>
      <c r="O141" s="51" t="s">
        <v>227</v>
      </c>
      <c r="P141" s="51" t="s">
        <v>227</v>
      </c>
      <c r="Q141" s="51" t="s">
        <v>227</v>
      </c>
      <c r="R141" s="51" t="s">
        <v>227</v>
      </c>
      <c r="U141" s="47">
        <f t="shared" si="26"/>
        <v>0.84</v>
      </c>
      <c r="V141" s="47">
        <f t="shared" si="27"/>
        <v>1</v>
      </c>
      <c r="W141" s="47">
        <f t="shared" si="28"/>
        <v>1</v>
      </c>
      <c r="X141" s="47" t="str">
        <f t="shared" si="29"/>
        <v>..</v>
      </c>
      <c r="Y141" s="47" t="str">
        <f t="shared" si="30"/>
        <v>..</v>
      </c>
      <c r="Z141" s="47" t="str">
        <f t="shared" si="31"/>
        <v>..</v>
      </c>
      <c r="AA141" s="47" t="str">
        <f t="shared" si="32"/>
        <v>..</v>
      </c>
      <c r="AB141" s="47" t="str">
        <f t="shared" si="33"/>
        <v>..</v>
      </c>
    </row>
    <row r="142" spans="1:28" x14ac:dyDescent="0.35">
      <c r="A142" s="50" t="s">
        <v>137</v>
      </c>
      <c r="B142" s="50" t="s">
        <v>374</v>
      </c>
      <c r="C142" s="47">
        <f t="shared" si="23"/>
        <v>0.7844444444444445</v>
      </c>
      <c r="D142" s="47" t="str">
        <f t="shared" si="24"/>
        <v>..</v>
      </c>
      <c r="E142" s="47" t="str">
        <f t="shared" si="25"/>
        <v>..</v>
      </c>
      <c r="F142" s="50"/>
      <c r="G142" s="50"/>
      <c r="H142" s="50"/>
      <c r="I142" s="50"/>
      <c r="K142" s="1">
        <v>48</v>
      </c>
      <c r="L142" s="50">
        <v>1</v>
      </c>
      <c r="M142" s="50">
        <v>2</v>
      </c>
      <c r="N142" s="51" t="s">
        <v>227</v>
      </c>
      <c r="O142" s="51" t="s">
        <v>227</v>
      </c>
      <c r="P142" s="51" t="s">
        <v>227</v>
      </c>
      <c r="Q142" s="51" t="s">
        <v>227</v>
      </c>
      <c r="R142" s="51" t="s">
        <v>227</v>
      </c>
      <c r="U142" s="47">
        <f t="shared" si="26"/>
        <v>0.52</v>
      </c>
      <c r="V142" s="47">
        <f t="shared" si="27"/>
        <v>1</v>
      </c>
      <c r="W142" s="47">
        <f t="shared" si="28"/>
        <v>0.83333333333333337</v>
      </c>
      <c r="X142" s="47" t="str">
        <f t="shared" si="29"/>
        <v>..</v>
      </c>
      <c r="Y142" s="47" t="str">
        <f t="shared" si="30"/>
        <v>..</v>
      </c>
      <c r="Z142" s="47" t="str">
        <f t="shared" si="31"/>
        <v>..</v>
      </c>
      <c r="AA142" s="47" t="str">
        <f t="shared" si="32"/>
        <v>..</v>
      </c>
      <c r="AB142" s="47" t="str">
        <f t="shared" si="33"/>
        <v>..</v>
      </c>
    </row>
    <row r="143" spans="1:28" x14ac:dyDescent="0.35">
      <c r="A143" s="50" t="s">
        <v>141</v>
      </c>
      <c r="B143" s="50" t="s">
        <v>375</v>
      </c>
      <c r="C143" s="47">
        <f t="shared" si="23"/>
        <v>0.62888888888888894</v>
      </c>
      <c r="D143" s="47" t="str">
        <f t="shared" si="24"/>
        <v>..</v>
      </c>
      <c r="E143" s="47" t="str">
        <f t="shared" si="25"/>
        <v>..</v>
      </c>
      <c r="F143" s="50"/>
      <c r="G143" s="50"/>
      <c r="H143" s="50"/>
      <c r="I143" s="50"/>
      <c r="K143" s="1">
        <v>28</v>
      </c>
      <c r="L143" s="50">
        <v>4</v>
      </c>
      <c r="M143" s="50">
        <v>3</v>
      </c>
      <c r="N143" s="51" t="s">
        <v>227</v>
      </c>
      <c r="O143" s="51" t="s">
        <v>227</v>
      </c>
      <c r="P143" s="51" t="s">
        <v>227</v>
      </c>
      <c r="Q143" s="51" t="s">
        <v>227</v>
      </c>
      <c r="R143" s="51" t="s">
        <v>227</v>
      </c>
      <c r="U143" s="47">
        <f t="shared" si="26"/>
        <v>0.72</v>
      </c>
      <c r="V143" s="47">
        <f t="shared" si="27"/>
        <v>0.5</v>
      </c>
      <c r="W143" s="47">
        <f t="shared" si="28"/>
        <v>0.66666666666666674</v>
      </c>
      <c r="X143" s="47" t="str">
        <f t="shared" si="29"/>
        <v>..</v>
      </c>
      <c r="Y143" s="47" t="str">
        <f t="shared" si="30"/>
        <v>..</v>
      </c>
      <c r="Z143" s="47" t="str">
        <f t="shared" si="31"/>
        <v>..</v>
      </c>
      <c r="AA143" s="47" t="str">
        <f t="shared" si="32"/>
        <v>..</v>
      </c>
      <c r="AB143" s="47" t="str">
        <f t="shared" si="33"/>
        <v>..</v>
      </c>
    </row>
    <row r="144" spans="1:28" x14ac:dyDescent="0.35">
      <c r="A144" s="50" t="s">
        <v>146</v>
      </c>
      <c r="B144" s="50" t="s">
        <v>376</v>
      </c>
      <c r="C144" s="47">
        <f t="shared" si="23"/>
        <v>0.57444444444444442</v>
      </c>
      <c r="D144" s="47" t="str">
        <f t="shared" si="24"/>
        <v>..</v>
      </c>
      <c r="E144" s="47" t="str">
        <f t="shared" si="25"/>
        <v>..</v>
      </c>
      <c r="F144" s="50"/>
      <c r="G144" s="50"/>
      <c r="H144" s="50"/>
      <c r="I144" s="50"/>
      <c r="K144" s="1">
        <v>61</v>
      </c>
      <c r="L144" s="50">
        <v>3</v>
      </c>
      <c r="M144" s="50">
        <v>3</v>
      </c>
      <c r="N144" s="51" t="s">
        <v>227</v>
      </c>
      <c r="O144" s="51" t="s">
        <v>227</v>
      </c>
      <c r="P144" s="51" t="s">
        <v>227</v>
      </c>
      <c r="Q144" s="51" t="s">
        <v>227</v>
      </c>
      <c r="R144" s="51" t="s">
        <v>227</v>
      </c>
      <c r="U144" s="47">
        <f t="shared" si="26"/>
        <v>0.39</v>
      </c>
      <c r="V144" s="47">
        <f t="shared" si="27"/>
        <v>0.66666666666666674</v>
      </c>
      <c r="W144" s="47">
        <f t="shared" si="28"/>
        <v>0.66666666666666674</v>
      </c>
      <c r="X144" s="47" t="str">
        <f t="shared" si="29"/>
        <v>..</v>
      </c>
      <c r="Y144" s="47" t="str">
        <f t="shared" si="30"/>
        <v>..</v>
      </c>
      <c r="Z144" s="47" t="str">
        <f t="shared" si="31"/>
        <v>..</v>
      </c>
      <c r="AA144" s="47" t="str">
        <f t="shared" si="32"/>
        <v>..</v>
      </c>
      <c r="AB144" s="47" t="str">
        <f t="shared" si="33"/>
        <v>..</v>
      </c>
    </row>
    <row r="145" spans="1:28" x14ac:dyDescent="0.35">
      <c r="A145" s="50" t="s">
        <v>139</v>
      </c>
      <c r="B145" s="50" t="s">
        <v>377</v>
      </c>
      <c r="C145" s="47">
        <f t="shared" si="23"/>
        <v>0.69000000000000006</v>
      </c>
      <c r="D145" s="47" t="str">
        <f t="shared" si="24"/>
        <v>..</v>
      </c>
      <c r="E145" s="47" t="str">
        <f t="shared" si="25"/>
        <v>..</v>
      </c>
      <c r="F145" s="50"/>
      <c r="G145" s="50"/>
      <c r="H145" s="50"/>
      <c r="I145" s="50"/>
      <c r="K145" s="1">
        <v>43</v>
      </c>
      <c r="L145" s="50">
        <v>2</v>
      </c>
      <c r="M145" s="50">
        <v>3</v>
      </c>
      <c r="N145" s="51" t="s">
        <v>227</v>
      </c>
      <c r="O145" s="51" t="s">
        <v>227</v>
      </c>
      <c r="P145" s="51" t="s">
        <v>227</v>
      </c>
      <c r="Q145" s="51" t="s">
        <v>227</v>
      </c>
      <c r="R145" s="51" t="s">
        <v>227</v>
      </c>
      <c r="U145" s="47">
        <f t="shared" si="26"/>
        <v>0.57000000000000006</v>
      </c>
      <c r="V145" s="47">
        <f t="shared" si="27"/>
        <v>0.83333333333333337</v>
      </c>
      <c r="W145" s="47">
        <f t="shared" si="28"/>
        <v>0.66666666666666674</v>
      </c>
      <c r="X145" s="47" t="str">
        <f t="shared" si="29"/>
        <v>..</v>
      </c>
      <c r="Y145" s="47" t="str">
        <f t="shared" si="30"/>
        <v>..</v>
      </c>
      <c r="Z145" s="47" t="str">
        <f t="shared" si="31"/>
        <v>..</v>
      </c>
      <c r="AA145" s="47" t="str">
        <f t="shared" si="32"/>
        <v>..</v>
      </c>
      <c r="AB145" s="47" t="str">
        <f t="shared" si="33"/>
        <v>..</v>
      </c>
    </row>
    <row r="146" spans="1:28" x14ac:dyDescent="0.35">
      <c r="A146" s="50" t="s">
        <v>140</v>
      </c>
      <c r="B146" s="50" t="s">
        <v>378</v>
      </c>
      <c r="C146" s="47">
        <f t="shared" si="23"/>
        <v>0.63444444444444448</v>
      </c>
      <c r="D146" s="47" t="str">
        <f t="shared" si="24"/>
        <v>..</v>
      </c>
      <c r="E146" s="47" t="str">
        <f t="shared" si="25"/>
        <v>..</v>
      </c>
      <c r="F146" s="50"/>
      <c r="G146" s="50"/>
      <c r="H146" s="50"/>
      <c r="I146" s="50"/>
      <c r="K146" s="1">
        <v>43</v>
      </c>
      <c r="L146" s="50">
        <v>3</v>
      </c>
      <c r="M146" s="50">
        <v>3</v>
      </c>
      <c r="N146" s="51" t="s">
        <v>227</v>
      </c>
      <c r="O146" s="51" t="s">
        <v>227</v>
      </c>
      <c r="P146" s="51" t="s">
        <v>227</v>
      </c>
      <c r="Q146" s="51" t="s">
        <v>227</v>
      </c>
      <c r="R146" s="51" t="s">
        <v>227</v>
      </c>
      <c r="U146" s="47">
        <f t="shared" si="26"/>
        <v>0.57000000000000006</v>
      </c>
      <c r="V146" s="47">
        <f t="shared" si="27"/>
        <v>0.66666666666666674</v>
      </c>
      <c r="W146" s="47">
        <f t="shared" si="28"/>
        <v>0.66666666666666674</v>
      </c>
      <c r="X146" s="47" t="str">
        <f t="shared" si="29"/>
        <v>..</v>
      </c>
      <c r="Y146" s="47" t="str">
        <f t="shared" si="30"/>
        <v>..</v>
      </c>
      <c r="Z146" s="47" t="str">
        <f t="shared" si="31"/>
        <v>..</v>
      </c>
      <c r="AA146" s="47" t="str">
        <f t="shared" si="32"/>
        <v>..</v>
      </c>
      <c r="AB146" s="47" t="str">
        <f t="shared" si="33"/>
        <v>..</v>
      </c>
    </row>
    <row r="147" spans="1:28" x14ac:dyDescent="0.35">
      <c r="A147" s="50" t="s">
        <v>142</v>
      </c>
      <c r="B147" s="50" t="s">
        <v>379</v>
      </c>
      <c r="C147" s="47">
        <f t="shared" si="23"/>
        <v>0.89416666666666667</v>
      </c>
      <c r="D147" s="47">
        <f t="shared" si="24"/>
        <v>0.75</v>
      </c>
      <c r="E147" s="47">
        <f t="shared" si="25"/>
        <v>0.625</v>
      </c>
      <c r="F147" s="50"/>
      <c r="G147" s="50"/>
      <c r="H147" s="50"/>
      <c r="I147" s="50"/>
      <c r="K147" s="1">
        <v>26</v>
      </c>
      <c r="L147" s="50">
        <v>1</v>
      </c>
      <c r="M147" s="50">
        <v>1</v>
      </c>
      <c r="N147" s="51">
        <v>3.25</v>
      </c>
      <c r="O147" s="51">
        <v>2.5</v>
      </c>
      <c r="P147" s="51">
        <v>2.5</v>
      </c>
      <c r="Q147" s="51">
        <v>1.5</v>
      </c>
      <c r="R147" s="51">
        <v>1.25</v>
      </c>
      <c r="U147" s="47">
        <f t="shared" si="26"/>
        <v>0.74</v>
      </c>
      <c r="V147" s="47">
        <f t="shared" si="27"/>
        <v>1</v>
      </c>
      <c r="W147" s="47">
        <f t="shared" si="28"/>
        <v>1</v>
      </c>
      <c r="X147" s="47">
        <f t="shared" si="29"/>
        <v>0.625</v>
      </c>
      <c r="Y147" s="47">
        <f t="shared" si="30"/>
        <v>0.75</v>
      </c>
      <c r="Z147" s="47">
        <f t="shared" si="31"/>
        <v>0.75</v>
      </c>
      <c r="AA147" s="47">
        <f t="shared" si="32"/>
        <v>0.91666666666666663</v>
      </c>
      <c r="AB147" s="47">
        <f t="shared" si="33"/>
        <v>0.95833333333333337</v>
      </c>
    </row>
    <row r="148" spans="1:28" x14ac:dyDescent="0.35">
      <c r="A148" s="50" t="s">
        <v>145</v>
      </c>
      <c r="B148" s="50" t="s">
        <v>380</v>
      </c>
      <c r="C148" s="47">
        <f t="shared" si="23"/>
        <v>0.94333333333333336</v>
      </c>
      <c r="D148" s="47" t="str">
        <f t="shared" si="24"/>
        <v>..</v>
      </c>
      <c r="E148" s="47" t="str">
        <f t="shared" si="25"/>
        <v>..</v>
      </c>
      <c r="F148" s="50"/>
      <c r="G148" s="50"/>
      <c r="H148" s="50"/>
      <c r="I148" s="50"/>
      <c r="K148" s="1">
        <v>17</v>
      </c>
      <c r="L148" s="50">
        <v>1</v>
      </c>
      <c r="M148" s="50">
        <v>1</v>
      </c>
      <c r="N148" s="51" t="s">
        <v>227</v>
      </c>
      <c r="O148" s="51" t="s">
        <v>227</v>
      </c>
      <c r="P148" s="51" t="s">
        <v>227</v>
      </c>
      <c r="Q148" s="51" t="s">
        <v>227</v>
      </c>
      <c r="R148" s="51" t="s">
        <v>227</v>
      </c>
      <c r="U148" s="47">
        <f t="shared" si="26"/>
        <v>0.83</v>
      </c>
      <c r="V148" s="47">
        <f t="shared" si="27"/>
        <v>1</v>
      </c>
      <c r="W148" s="47">
        <f t="shared" si="28"/>
        <v>1</v>
      </c>
      <c r="X148" s="47" t="str">
        <f t="shared" si="29"/>
        <v>..</v>
      </c>
      <c r="Y148" s="47" t="str">
        <f t="shared" si="30"/>
        <v>..</v>
      </c>
      <c r="Z148" s="47" t="str">
        <f t="shared" si="31"/>
        <v>..</v>
      </c>
      <c r="AA148" s="47" t="str">
        <f t="shared" si="32"/>
        <v>..</v>
      </c>
      <c r="AB148" s="47" t="str">
        <f t="shared" si="33"/>
        <v>..</v>
      </c>
    </row>
    <row r="149" spans="1:28" x14ac:dyDescent="0.35">
      <c r="A149" s="50" t="s">
        <v>147</v>
      </c>
      <c r="B149" s="50" t="s">
        <v>382</v>
      </c>
      <c r="C149" s="47">
        <f t="shared" si="23"/>
        <v>0.27666666666666667</v>
      </c>
      <c r="D149" s="47" t="str">
        <f t="shared" si="24"/>
        <v>..</v>
      </c>
      <c r="E149" s="47" t="str">
        <f t="shared" si="25"/>
        <v>..</v>
      </c>
      <c r="F149" s="50"/>
      <c r="G149" s="50"/>
      <c r="H149" s="50"/>
      <c r="I149" s="50"/>
      <c r="K149" s="1">
        <v>67</v>
      </c>
      <c r="L149" s="50">
        <v>6</v>
      </c>
      <c r="M149" s="50">
        <v>5</v>
      </c>
      <c r="N149" s="51" t="s">
        <v>227</v>
      </c>
      <c r="O149" s="51" t="s">
        <v>227</v>
      </c>
      <c r="P149" s="51" t="s">
        <v>227</v>
      </c>
      <c r="Q149" s="51" t="s">
        <v>227</v>
      </c>
      <c r="R149" s="51" t="s">
        <v>227</v>
      </c>
      <c r="U149" s="47">
        <f t="shared" si="26"/>
        <v>0.32999999999999996</v>
      </c>
      <c r="V149" s="47">
        <f t="shared" si="27"/>
        <v>0.16666666666666663</v>
      </c>
      <c r="W149" s="47">
        <f t="shared" si="28"/>
        <v>0.33333333333333337</v>
      </c>
      <c r="X149" s="47" t="str">
        <f t="shared" si="29"/>
        <v>..</v>
      </c>
      <c r="Y149" s="47" t="str">
        <f t="shared" si="30"/>
        <v>..</v>
      </c>
      <c r="Z149" s="47" t="str">
        <f t="shared" si="31"/>
        <v>..</v>
      </c>
      <c r="AA149" s="47" t="str">
        <f t="shared" si="32"/>
        <v>..</v>
      </c>
      <c r="AB149" s="47" t="str">
        <f t="shared" si="33"/>
        <v>..</v>
      </c>
    </row>
    <row r="150" spans="1:28" x14ac:dyDescent="0.35">
      <c r="A150" s="50" t="s">
        <v>148</v>
      </c>
      <c r="B150" s="50" t="s">
        <v>383</v>
      </c>
      <c r="C150" s="47">
        <f t="shared" si="23"/>
        <v>0.68694444444444447</v>
      </c>
      <c r="D150" s="47">
        <f t="shared" si="24"/>
        <v>0.54166666666666674</v>
      </c>
      <c r="E150" s="47">
        <f t="shared" si="25"/>
        <v>0.5</v>
      </c>
      <c r="F150" s="50"/>
      <c r="G150" s="50"/>
      <c r="H150" s="50"/>
      <c r="I150" s="50"/>
      <c r="K150" s="1">
        <v>42</v>
      </c>
      <c r="L150" s="50">
        <v>2</v>
      </c>
      <c r="M150" s="50">
        <v>2</v>
      </c>
      <c r="N150" s="51">
        <v>4</v>
      </c>
      <c r="O150" s="51">
        <v>3.75</v>
      </c>
      <c r="P150" s="51">
        <v>4.25</v>
      </c>
      <c r="Q150" s="51">
        <v>2.5</v>
      </c>
      <c r="R150" s="51">
        <v>3</v>
      </c>
      <c r="U150" s="47">
        <f t="shared" si="26"/>
        <v>0.58000000000000007</v>
      </c>
      <c r="V150" s="47">
        <f t="shared" si="27"/>
        <v>0.83333333333333337</v>
      </c>
      <c r="W150" s="47">
        <f t="shared" si="28"/>
        <v>0.83333333333333337</v>
      </c>
      <c r="X150" s="47">
        <f t="shared" si="29"/>
        <v>0.5</v>
      </c>
      <c r="Y150" s="47">
        <f t="shared" si="30"/>
        <v>0.54166666666666674</v>
      </c>
      <c r="Z150" s="47">
        <f t="shared" si="31"/>
        <v>0.45833333333333337</v>
      </c>
      <c r="AA150" s="47">
        <f t="shared" si="32"/>
        <v>0.75</v>
      </c>
      <c r="AB150" s="47">
        <f t="shared" si="33"/>
        <v>0.66666666666666674</v>
      </c>
    </row>
    <row r="151" spans="1:28" x14ac:dyDescent="0.35">
      <c r="A151" s="50" t="s">
        <v>149</v>
      </c>
      <c r="B151" s="50" t="s">
        <v>384</v>
      </c>
      <c r="C151" s="47">
        <f t="shared" si="23"/>
        <v>0.18277777777777779</v>
      </c>
      <c r="D151" s="47">
        <f t="shared" si="24"/>
        <v>0.16666666666666663</v>
      </c>
      <c r="E151" s="47">
        <f t="shared" si="25"/>
        <v>8.333333333333337E-2</v>
      </c>
      <c r="F151" s="50"/>
      <c r="G151" s="50"/>
      <c r="H151" s="50"/>
      <c r="I151" s="50"/>
      <c r="K151" s="1">
        <v>82</v>
      </c>
      <c r="L151" s="50">
        <v>6</v>
      </c>
      <c r="M151" s="50">
        <v>5</v>
      </c>
      <c r="N151" s="51">
        <v>6.5</v>
      </c>
      <c r="O151" s="51">
        <v>6</v>
      </c>
      <c r="P151" s="51">
        <v>6.25</v>
      </c>
      <c r="Q151" s="51">
        <v>5.5</v>
      </c>
      <c r="R151" s="51">
        <v>6.75</v>
      </c>
      <c r="U151" s="47">
        <f t="shared" si="26"/>
        <v>0.18000000000000005</v>
      </c>
      <c r="V151" s="47">
        <f t="shared" si="27"/>
        <v>0.16666666666666663</v>
      </c>
      <c r="W151" s="47">
        <f t="shared" si="28"/>
        <v>0.33333333333333337</v>
      </c>
      <c r="X151" s="47">
        <f t="shared" si="29"/>
        <v>8.333333333333337E-2</v>
      </c>
      <c r="Y151" s="47">
        <f t="shared" si="30"/>
        <v>0.16666666666666663</v>
      </c>
      <c r="Z151" s="47">
        <f t="shared" si="31"/>
        <v>0.125</v>
      </c>
      <c r="AA151" s="47">
        <f t="shared" si="32"/>
        <v>0.25</v>
      </c>
      <c r="AB151" s="47">
        <f t="shared" si="33"/>
        <v>4.166666666666663E-2</v>
      </c>
    </row>
    <row r="152" spans="1:28" x14ac:dyDescent="0.35">
      <c r="A152" s="50" t="s">
        <v>150</v>
      </c>
      <c r="B152" s="50" t="s">
        <v>385</v>
      </c>
      <c r="C152" s="47">
        <f t="shared" si="23"/>
        <v>0.17777777777777773</v>
      </c>
      <c r="D152" s="47" t="str">
        <f t="shared" si="24"/>
        <v>..</v>
      </c>
      <c r="E152" s="47" t="str">
        <f t="shared" si="25"/>
        <v>..</v>
      </c>
      <c r="F152" s="50"/>
      <c r="G152" s="50"/>
      <c r="H152" s="50"/>
      <c r="I152" s="50"/>
      <c r="K152" s="1">
        <v>80</v>
      </c>
      <c r="L152" s="50">
        <v>6</v>
      </c>
      <c r="M152" s="50">
        <v>6</v>
      </c>
      <c r="N152" s="51" t="s">
        <v>227</v>
      </c>
      <c r="O152" s="51" t="s">
        <v>227</v>
      </c>
      <c r="P152" s="51" t="s">
        <v>227</v>
      </c>
      <c r="Q152" s="51" t="s">
        <v>227</v>
      </c>
      <c r="R152" s="51" t="s">
        <v>227</v>
      </c>
      <c r="U152" s="47">
        <f t="shared" si="26"/>
        <v>0.19999999999999996</v>
      </c>
      <c r="V152" s="47">
        <f t="shared" si="27"/>
        <v>0.16666666666666663</v>
      </c>
      <c r="W152" s="47">
        <f t="shared" si="28"/>
        <v>0.16666666666666663</v>
      </c>
      <c r="X152" s="47" t="str">
        <f t="shared" si="29"/>
        <v>..</v>
      </c>
      <c r="Y152" s="47" t="str">
        <f t="shared" si="30"/>
        <v>..</v>
      </c>
      <c r="Z152" s="47" t="str">
        <f t="shared" si="31"/>
        <v>..</v>
      </c>
      <c r="AA152" s="47" t="str">
        <f t="shared" si="32"/>
        <v>..</v>
      </c>
      <c r="AB152" s="47" t="str">
        <f t="shared" si="33"/>
        <v>..</v>
      </c>
    </row>
    <row r="153" spans="1:28" x14ac:dyDescent="0.35">
      <c r="A153" s="50" t="s">
        <v>92</v>
      </c>
      <c r="B153" s="50" t="s">
        <v>444</v>
      </c>
      <c r="C153" s="47">
        <f t="shared" si="23"/>
        <v>0.93</v>
      </c>
      <c r="D153" s="47" t="str">
        <f t="shared" si="24"/>
        <v>..</v>
      </c>
      <c r="E153" s="47" t="str">
        <f t="shared" si="25"/>
        <v>..</v>
      </c>
      <c r="F153" s="50"/>
      <c r="G153" s="50"/>
      <c r="H153" s="50"/>
      <c r="I153" s="50"/>
      <c r="K153" s="1">
        <v>21</v>
      </c>
      <c r="L153" s="50">
        <v>1</v>
      </c>
      <c r="M153" s="50">
        <v>1</v>
      </c>
      <c r="N153" s="51" t="s">
        <v>227</v>
      </c>
      <c r="O153" s="51" t="s">
        <v>227</v>
      </c>
      <c r="P153" s="51" t="s">
        <v>227</v>
      </c>
      <c r="Q153" s="51" t="s">
        <v>227</v>
      </c>
      <c r="R153" s="51" t="s">
        <v>227</v>
      </c>
      <c r="U153" s="47">
        <f t="shared" si="26"/>
        <v>0.79</v>
      </c>
      <c r="V153" s="47">
        <f t="shared" si="27"/>
        <v>1</v>
      </c>
      <c r="W153" s="47">
        <f t="shared" si="28"/>
        <v>1</v>
      </c>
      <c r="X153" s="47" t="str">
        <f t="shared" si="29"/>
        <v>..</v>
      </c>
      <c r="Y153" s="47" t="str">
        <f t="shared" si="30"/>
        <v>..</v>
      </c>
      <c r="Z153" s="47" t="str">
        <f t="shared" si="31"/>
        <v>..</v>
      </c>
      <c r="AA153" s="47" t="str">
        <f t="shared" si="32"/>
        <v>..</v>
      </c>
      <c r="AB153" s="47" t="str">
        <f t="shared" si="33"/>
        <v>..</v>
      </c>
    </row>
    <row r="154" spans="1:28" x14ac:dyDescent="0.35">
      <c r="A154" s="50" t="s">
        <v>99</v>
      </c>
      <c r="B154" s="50" t="s">
        <v>445</v>
      </c>
      <c r="C154" s="47">
        <f t="shared" si="23"/>
        <v>0.95000000000000007</v>
      </c>
      <c r="D154" s="47" t="str">
        <f t="shared" si="24"/>
        <v>..</v>
      </c>
      <c r="E154" s="47" t="str">
        <f t="shared" si="25"/>
        <v>..</v>
      </c>
      <c r="F154" s="50" t="s">
        <v>456</v>
      </c>
      <c r="G154" s="50"/>
      <c r="H154" s="50"/>
      <c r="I154" s="50"/>
      <c r="K154" s="1">
        <v>15</v>
      </c>
      <c r="L154" s="50">
        <v>1</v>
      </c>
      <c r="M154" s="50">
        <v>1</v>
      </c>
      <c r="N154" s="51" t="s">
        <v>227</v>
      </c>
      <c r="O154" s="51" t="s">
        <v>227</v>
      </c>
      <c r="P154" s="51" t="s">
        <v>227</v>
      </c>
      <c r="Q154" s="51" t="s">
        <v>227</v>
      </c>
      <c r="R154" s="51" t="s">
        <v>227</v>
      </c>
      <c r="U154" s="47">
        <f t="shared" si="26"/>
        <v>0.85</v>
      </c>
      <c r="V154" s="47">
        <f t="shared" si="27"/>
        <v>1</v>
      </c>
      <c r="W154" s="47">
        <f t="shared" si="28"/>
        <v>1</v>
      </c>
      <c r="X154" s="47" t="str">
        <f t="shared" si="29"/>
        <v>..</v>
      </c>
      <c r="Y154" s="47" t="str">
        <f t="shared" si="30"/>
        <v>..</v>
      </c>
      <c r="Z154" s="47" t="str">
        <f t="shared" si="31"/>
        <v>..</v>
      </c>
      <c r="AA154" s="47" t="str">
        <f t="shared" si="32"/>
        <v>..</v>
      </c>
      <c r="AB154" s="47" t="str">
        <f t="shared" si="33"/>
        <v>..</v>
      </c>
    </row>
    <row r="155" spans="1:28" x14ac:dyDescent="0.35">
      <c r="A155" s="50" t="s">
        <v>187</v>
      </c>
      <c r="B155" s="50" t="s">
        <v>446</v>
      </c>
      <c r="C155" s="47">
        <f t="shared" si="23"/>
        <v>0.94333333333333336</v>
      </c>
      <c r="D155" s="47" t="str">
        <f t="shared" si="24"/>
        <v>..</v>
      </c>
      <c r="E155" s="47" t="str">
        <f t="shared" si="25"/>
        <v>..</v>
      </c>
      <c r="F155" s="50"/>
      <c r="G155" s="50"/>
      <c r="H155" s="50"/>
      <c r="I155" s="50"/>
      <c r="K155" s="1">
        <v>17</v>
      </c>
      <c r="L155" s="50">
        <v>1</v>
      </c>
      <c r="M155" s="50">
        <v>1</v>
      </c>
      <c r="N155" s="51" t="s">
        <v>227</v>
      </c>
      <c r="O155" s="51" t="s">
        <v>227</v>
      </c>
      <c r="P155" s="51" t="s">
        <v>227</v>
      </c>
      <c r="Q155" s="51" t="s">
        <v>227</v>
      </c>
      <c r="R155" s="51" t="s">
        <v>227</v>
      </c>
      <c r="U155" s="47">
        <f t="shared" si="26"/>
        <v>0.83</v>
      </c>
      <c r="V155" s="47">
        <f t="shared" si="27"/>
        <v>1</v>
      </c>
      <c r="W155" s="47">
        <f t="shared" si="28"/>
        <v>1</v>
      </c>
      <c r="X155" s="47" t="str">
        <f t="shared" si="29"/>
        <v>..</v>
      </c>
      <c r="Y155" s="47" t="str">
        <f t="shared" si="30"/>
        <v>..</v>
      </c>
      <c r="Z155" s="47" t="str">
        <f t="shared" si="31"/>
        <v>..</v>
      </c>
      <c r="AA155" s="47" t="str">
        <f t="shared" si="32"/>
        <v>..</v>
      </c>
      <c r="AB155" s="47" t="str">
        <f t="shared" si="33"/>
        <v>..</v>
      </c>
    </row>
    <row r="156" spans="1:28" x14ac:dyDescent="0.35">
      <c r="A156" s="50" t="s">
        <v>192</v>
      </c>
      <c r="B156" s="50" t="s">
        <v>386</v>
      </c>
      <c r="C156" s="47">
        <f t="shared" si="23"/>
        <v>0.79222222222222227</v>
      </c>
      <c r="D156" s="47" t="str">
        <f t="shared" si="24"/>
        <v>..</v>
      </c>
      <c r="E156" s="47" t="str">
        <f t="shared" si="25"/>
        <v>..</v>
      </c>
      <c r="F156" s="50"/>
      <c r="G156" s="50"/>
      <c r="H156" s="50"/>
      <c r="I156" s="50"/>
      <c r="K156" s="1">
        <v>29</v>
      </c>
      <c r="L156" s="50">
        <v>2</v>
      </c>
      <c r="M156" s="50">
        <v>2</v>
      </c>
      <c r="N156" s="51" t="s">
        <v>227</v>
      </c>
      <c r="O156" s="51" t="s">
        <v>227</v>
      </c>
      <c r="P156" s="51" t="s">
        <v>227</v>
      </c>
      <c r="Q156" s="51" t="s">
        <v>227</v>
      </c>
      <c r="R156" s="51" t="s">
        <v>227</v>
      </c>
      <c r="U156" s="47">
        <f t="shared" si="26"/>
        <v>0.71</v>
      </c>
      <c r="V156" s="47">
        <f t="shared" si="27"/>
        <v>0.83333333333333337</v>
      </c>
      <c r="W156" s="47">
        <f t="shared" si="28"/>
        <v>0.83333333333333337</v>
      </c>
      <c r="X156" s="47" t="str">
        <f t="shared" si="29"/>
        <v>..</v>
      </c>
      <c r="Y156" s="47" t="str">
        <f t="shared" si="30"/>
        <v>..</v>
      </c>
      <c r="Z156" s="47" t="str">
        <f t="shared" si="31"/>
        <v>..</v>
      </c>
      <c r="AA156" s="47" t="str">
        <f t="shared" si="32"/>
        <v>..</v>
      </c>
      <c r="AB156" s="47" t="str">
        <f t="shared" si="33"/>
        <v>..</v>
      </c>
    </row>
    <row r="157" spans="1:28" x14ac:dyDescent="0.35">
      <c r="A157" s="50" t="s">
        <v>158</v>
      </c>
      <c r="B157" s="50" t="s">
        <v>447</v>
      </c>
      <c r="C157" s="47">
        <f t="shared" si="23"/>
        <v>0.94666666666666666</v>
      </c>
      <c r="D157" s="47" t="str">
        <f t="shared" si="24"/>
        <v>..</v>
      </c>
      <c r="E157" s="47" t="str">
        <f t="shared" si="25"/>
        <v>..</v>
      </c>
      <c r="F157" s="50"/>
      <c r="G157" s="50"/>
      <c r="H157" s="50"/>
      <c r="I157" s="50"/>
      <c r="K157" s="1">
        <v>16</v>
      </c>
      <c r="L157" s="50">
        <v>1</v>
      </c>
      <c r="M157" s="50">
        <v>1</v>
      </c>
      <c r="N157" s="51" t="s">
        <v>227</v>
      </c>
      <c r="O157" s="51" t="s">
        <v>227</v>
      </c>
      <c r="P157" s="51" t="s">
        <v>227</v>
      </c>
      <c r="Q157" s="51" t="s">
        <v>227</v>
      </c>
      <c r="R157" s="51" t="s">
        <v>227</v>
      </c>
      <c r="U157" s="47">
        <f t="shared" si="26"/>
        <v>0.84</v>
      </c>
      <c r="V157" s="47">
        <f t="shared" si="27"/>
        <v>1</v>
      </c>
      <c r="W157" s="47">
        <f t="shared" si="28"/>
        <v>1</v>
      </c>
      <c r="X157" s="47" t="str">
        <f t="shared" si="29"/>
        <v>..</v>
      </c>
      <c r="Y157" s="47" t="str">
        <f t="shared" si="30"/>
        <v>..</v>
      </c>
      <c r="Z157" s="47" t="str">
        <f t="shared" si="31"/>
        <v>..</v>
      </c>
      <c r="AA157" s="47" t="str">
        <f t="shared" si="32"/>
        <v>..</v>
      </c>
      <c r="AB157" s="47" t="str">
        <f t="shared" si="33"/>
        <v>..</v>
      </c>
    </row>
    <row r="158" spans="1:28" x14ac:dyDescent="0.35">
      <c r="A158" s="50" t="s">
        <v>161</v>
      </c>
      <c r="B158" s="50" t="s">
        <v>387</v>
      </c>
      <c r="C158" s="47">
        <f t="shared" si="23"/>
        <v>0.79555555555555557</v>
      </c>
      <c r="D158" s="47" t="str">
        <f t="shared" si="24"/>
        <v>..</v>
      </c>
      <c r="E158" s="47" t="str">
        <f t="shared" si="25"/>
        <v>..</v>
      </c>
      <c r="F158" s="50"/>
      <c r="G158" s="50"/>
      <c r="H158" s="50"/>
      <c r="I158" s="50"/>
      <c r="K158" s="1">
        <v>28</v>
      </c>
      <c r="L158" s="50">
        <v>2</v>
      </c>
      <c r="M158" s="50">
        <v>2</v>
      </c>
      <c r="N158" s="51" t="s">
        <v>227</v>
      </c>
      <c r="O158" s="51" t="s">
        <v>227</v>
      </c>
      <c r="P158" s="51" t="s">
        <v>227</v>
      </c>
      <c r="Q158" s="51" t="s">
        <v>227</v>
      </c>
      <c r="R158" s="51" t="s">
        <v>227</v>
      </c>
      <c r="U158" s="47">
        <f t="shared" si="26"/>
        <v>0.72</v>
      </c>
      <c r="V158" s="47">
        <f t="shared" si="27"/>
        <v>0.83333333333333337</v>
      </c>
      <c r="W158" s="47">
        <f t="shared" si="28"/>
        <v>0.83333333333333337</v>
      </c>
      <c r="X158" s="47" t="str">
        <f t="shared" si="29"/>
        <v>..</v>
      </c>
      <c r="Y158" s="47" t="str">
        <f t="shared" si="30"/>
        <v>..</v>
      </c>
      <c r="Z158" s="47" t="str">
        <f t="shared" si="31"/>
        <v>..</v>
      </c>
      <c r="AA158" s="47" t="str">
        <f t="shared" si="32"/>
        <v>..</v>
      </c>
      <c r="AB158" s="47" t="str">
        <f t="shared" si="33"/>
        <v>..</v>
      </c>
    </row>
    <row r="159" spans="1:28" x14ac:dyDescent="0.35">
      <c r="A159" s="50" t="s">
        <v>151</v>
      </c>
      <c r="B159" s="50" t="s">
        <v>388</v>
      </c>
      <c r="C159" s="47">
        <f t="shared" si="23"/>
        <v>5.3333333333333344E-2</v>
      </c>
      <c r="D159" s="47" t="str">
        <f t="shared" si="24"/>
        <v>..</v>
      </c>
      <c r="E159" s="47" t="str">
        <f t="shared" si="25"/>
        <v>..</v>
      </c>
      <c r="F159" s="50"/>
      <c r="G159" s="50"/>
      <c r="H159" s="50"/>
      <c r="I159" s="50"/>
      <c r="K159" s="1">
        <v>84</v>
      </c>
      <c r="L159" s="50">
        <v>7</v>
      </c>
      <c r="M159" s="50">
        <v>7</v>
      </c>
      <c r="N159" s="51" t="s">
        <v>227</v>
      </c>
      <c r="O159" s="51" t="s">
        <v>227</v>
      </c>
      <c r="P159" s="51" t="s">
        <v>227</v>
      </c>
      <c r="Q159" s="51" t="s">
        <v>227</v>
      </c>
      <c r="R159" s="51" t="s">
        <v>227</v>
      </c>
      <c r="U159" s="47">
        <f t="shared" si="26"/>
        <v>0.16000000000000003</v>
      </c>
      <c r="V159" s="47">
        <f t="shared" si="27"/>
        <v>0</v>
      </c>
      <c r="W159" s="47">
        <f t="shared" si="28"/>
        <v>0</v>
      </c>
      <c r="X159" s="47" t="str">
        <f t="shared" si="29"/>
        <v>..</v>
      </c>
      <c r="Y159" s="47" t="str">
        <f t="shared" si="30"/>
        <v>..</v>
      </c>
      <c r="Z159" s="47" t="str">
        <f t="shared" si="31"/>
        <v>..</v>
      </c>
      <c r="AA159" s="47" t="str">
        <f t="shared" si="32"/>
        <v>..</v>
      </c>
      <c r="AB159" s="47" t="str">
        <f t="shared" si="33"/>
        <v>..</v>
      </c>
    </row>
    <row r="160" spans="1:28" x14ac:dyDescent="0.35">
      <c r="A160" s="50" t="s">
        <v>153</v>
      </c>
      <c r="B160" s="50" t="s">
        <v>389</v>
      </c>
      <c r="C160" s="47">
        <f t="shared" si="23"/>
        <v>0.66</v>
      </c>
      <c r="D160" s="47" t="str">
        <f t="shared" si="24"/>
        <v>..</v>
      </c>
      <c r="E160" s="47" t="str">
        <f t="shared" si="25"/>
        <v>..</v>
      </c>
      <c r="F160" s="50"/>
      <c r="G160" s="50"/>
      <c r="H160" s="50"/>
      <c r="I160" s="50"/>
      <c r="K160" s="1">
        <v>52</v>
      </c>
      <c r="L160" s="50">
        <v>2</v>
      </c>
      <c r="M160" s="50">
        <v>3</v>
      </c>
      <c r="N160" s="51" t="s">
        <v>227</v>
      </c>
      <c r="O160" s="51" t="s">
        <v>227</v>
      </c>
      <c r="P160" s="51" t="s">
        <v>227</v>
      </c>
      <c r="Q160" s="51" t="s">
        <v>227</v>
      </c>
      <c r="R160" s="51" t="s">
        <v>227</v>
      </c>
      <c r="U160" s="47">
        <f t="shared" si="26"/>
        <v>0.48</v>
      </c>
      <c r="V160" s="47">
        <f t="shared" si="27"/>
        <v>0.83333333333333337</v>
      </c>
      <c r="W160" s="47">
        <f t="shared" si="28"/>
        <v>0.66666666666666674</v>
      </c>
      <c r="X160" s="47" t="str">
        <f t="shared" si="29"/>
        <v>..</v>
      </c>
      <c r="Y160" s="47" t="str">
        <f t="shared" si="30"/>
        <v>..</v>
      </c>
      <c r="Z160" s="47" t="str">
        <f t="shared" si="31"/>
        <v>..</v>
      </c>
      <c r="AA160" s="47" t="str">
        <f t="shared" si="32"/>
        <v>..</v>
      </c>
      <c r="AB160" s="47" t="str">
        <f t="shared" si="33"/>
        <v>..</v>
      </c>
    </row>
    <row r="161" spans="1:28" x14ac:dyDescent="0.35">
      <c r="A161" s="50" t="s">
        <v>194</v>
      </c>
      <c r="B161" s="50" t="s">
        <v>448</v>
      </c>
      <c r="C161" s="47">
        <f t="shared" si="23"/>
        <v>0.70388888888888879</v>
      </c>
      <c r="D161" s="47">
        <f t="shared" si="24"/>
        <v>0.41666666666666663</v>
      </c>
      <c r="E161" s="47">
        <f t="shared" si="25"/>
        <v>0.45833333333333337</v>
      </c>
      <c r="F161" s="50"/>
      <c r="G161" s="50"/>
      <c r="H161" s="50"/>
      <c r="I161" s="50"/>
      <c r="K161" s="1">
        <v>36</v>
      </c>
      <c r="L161" s="50">
        <v>2</v>
      </c>
      <c r="M161" s="50">
        <v>2</v>
      </c>
      <c r="N161" s="51">
        <v>4.25</v>
      </c>
      <c r="O161" s="51">
        <v>4.5</v>
      </c>
      <c r="P161" s="51">
        <v>4</v>
      </c>
      <c r="Q161" s="51">
        <v>2.25</v>
      </c>
      <c r="R161" s="51">
        <v>3.25</v>
      </c>
      <c r="U161" s="47">
        <f t="shared" si="26"/>
        <v>0.64</v>
      </c>
      <c r="V161" s="47">
        <f t="shared" si="27"/>
        <v>0.83333333333333337</v>
      </c>
      <c r="W161" s="47">
        <f t="shared" si="28"/>
        <v>0.83333333333333337</v>
      </c>
      <c r="X161" s="47">
        <f t="shared" si="29"/>
        <v>0.45833333333333337</v>
      </c>
      <c r="Y161" s="47">
        <f t="shared" si="30"/>
        <v>0.41666666666666663</v>
      </c>
      <c r="Z161" s="47">
        <f t="shared" si="31"/>
        <v>0.5</v>
      </c>
      <c r="AA161" s="47">
        <f t="shared" si="32"/>
        <v>0.79166666666666663</v>
      </c>
      <c r="AB161" s="47">
        <f t="shared" si="33"/>
        <v>0.625</v>
      </c>
    </row>
    <row r="162" spans="1:28" x14ac:dyDescent="0.35">
      <c r="A162" s="50" t="s">
        <v>167</v>
      </c>
      <c r="B162" s="50" t="s">
        <v>390</v>
      </c>
      <c r="C162" s="47">
        <f t="shared" si="23"/>
        <v>0.59111111111111114</v>
      </c>
      <c r="D162" s="47" t="str">
        <f t="shared" si="24"/>
        <v>..</v>
      </c>
      <c r="E162" s="47" t="str">
        <f t="shared" si="25"/>
        <v>..</v>
      </c>
      <c r="F162" s="50"/>
      <c r="G162" s="50"/>
      <c r="H162" s="50"/>
      <c r="I162" s="50"/>
      <c r="K162" s="1">
        <v>56</v>
      </c>
      <c r="L162" s="50">
        <v>3</v>
      </c>
      <c r="M162" s="50">
        <v>3</v>
      </c>
      <c r="N162" s="51" t="s">
        <v>227</v>
      </c>
      <c r="O162" s="51" t="s">
        <v>227</v>
      </c>
      <c r="P162" s="51" t="s">
        <v>227</v>
      </c>
      <c r="Q162" s="51" t="s">
        <v>227</v>
      </c>
      <c r="R162" s="51" t="s">
        <v>227</v>
      </c>
      <c r="U162" s="47">
        <f t="shared" si="26"/>
        <v>0.43999999999999995</v>
      </c>
      <c r="V162" s="47">
        <f t="shared" si="27"/>
        <v>0.66666666666666674</v>
      </c>
      <c r="W162" s="47">
        <f t="shared" si="28"/>
        <v>0.66666666666666674</v>
      </c>
      <c r="X162" s="47" t="str">
        <f t="shared" si="29"/>
        <v>..</v>
      </c>
      <c r="Y162" s="47" t="str">
        <f t="shared" si="30"/>
        <v>..</v>
      </c>
      <c r="Z162" s="47" t="str">
        <f t="shared" si="31"/>
        <v>..</v>
      </c>
      <c r="AA162" s="47" t="str">
        <f t="shared" si="32"/>
        <v>..</v>
      </c>
      <c r="AB162" s="47" t="str">
        <f t="shared" si="33"/>
        <v>..</v>
      </c>
    </row>
    <row r="163" spans="1:28" x14ac:dyDescent="0.35">
      <c r="A163" s="50" t="s">
        <v>156</v>
      </c>
      <c r="B163" s="50" t="s">
        <v>391</v>
      </c>
      <c r="C163" s="47">
        <f t="shared" si="23"/>
        <v>0.66999999999999993</v>
      </c>
      <c r="D163" s="47" t="str">
        <f t="shared" si="24"/>
        <v>..</v>
      </c>
      <c r="E163" s="47" t="str">
        <f t="shared" si="25"/>
        <v>..</v>
      </c>
      <c r="F163" s="50"/>
      <c r="G163" s="50"/>
      <c r="H163" s="50"/>
      <c r="I163" s="50"/>
      <c r="K163" s="1">
        <v>49</v>
      </c>
      <c r="L163" s="50">
        <v>2</v>
      </c>
      <c r="M163" s="50">
        <v>3</v>
      </c>
      <c r="N163" s="51" t="s">
        <v>227</v>
      </c>
      <c r="O163" s="51" t="s">
        <v>227</v>
      </c>
      <c r="P163" s="51" t="s">
        <v>227</v>
      </c>
      <c r="Q163" s="51" t="s">
        <v>227</v>
      </c>
      <c r="R163" s="51" t="s">
        <v>227</v>
      </c>
      <c r="U163" s="47">
        <f t="shared" si="26"/>
        <v>0.51</v>
      </c>
      <c r="V163" s="47">
        <f t="shared" si="27"/>
        <v>0.83333333333333337</v>
      </c>
      <c r="W163" s="47">
        <f t="shared" si="28"/>
        <v>0.66666666666666674</v>
      </c>
      <c r="X163" s="47" t="str">
        <f t="shared" si="29"/>
        <v>..</v>
      </c>
      <c r="Y163" s="47" t="str">
        <f t="shared" si="30"/>
        <v>..</v>
      </c>
      <c r="Z163" s="47" t="str">
        <f t="shared" si="31"/>
        <v>..</v>
      </c>
      <c r="AA163" s="47" t="str">
        <f t="shared" si="32"/>
        <v>..</v>
      </c>
      <c r="AB163" s="47" t="str">
        <f t="shared" si="33"/>
        <v>..</v>
      </c>
    </row>
    <row r="164" spans="1:28" x14ac:dyDescent="0.35">
      <c r="A164" s="50" t="s">
        <v>154</v>
      </c>
      <c r="B164" s="50" t="s">
        <v>392</v>
      </c>
      <c r="C164" s="47">
        <f t="shared" si="23"/>
        <v>0.44333333333333336</v>
      </c>
      <c r="D164" s="47" t="str">
        <f t="shared" si="24"/>
        <v>..</v>
      </c>
      <c r="E164" s="47" t="str">
        <f t="shared" si="25"/>
        <v>..</v>
      </c>
      <c r="F164" s="50"/>
      <c r="G164" s="50"/>
      <c r="H164" s="50"/>
      <c r="I164" s="50"/>
      <c r="K164" s="1">
        <v>67</v>
      </c>
      <c r="L164" s="50">
        <v>4</v>
      </c>
      <c r="M164" s="50">
        <v>4</v>
      </c>
      <c r="N164" s="51" t="s">
        <v>227</v>
      </c>
      <c r="O164" s="51" t="s">
        <v>227</v>
      </c>
      <c r="P164" s="51" t="s">
        <v>227</v>
      </c>
      <c r="Q164" s="51" t="s">
        <v>227</v>
      </c>
      <c r="R164" s="51" t="s">
        <v>227</v>
      </c>
      <c r="U164" s="47">
        <f t="shared" si="26"/>
        <v>0.32999999999999996</v>
      </c>
      <c r="V164" s="47">
        <f t="shared" si="27"/>
        <v>0.5</v>
      </c>
      <c r="W164" s="47">
        <f t="shared" si="28"/>
        <v>0.5</v>
      </c>
      <c r="X164" s="47" t="str">
        <f t="shared" si="29"/>
        <v>..</v>
      </c>
      <c r="Y164" s="47" t="str">
        <f t="shared" si="30"/>
        <v>..</v>
      </c>
      <c r="Z164" s="47" t="str">
        <f t="shared" si="31"/>
        <v>..</v>
      </c>
      <c r="AA164" s="47" t="str">
        <f t="shared" si="32"/>
        <v>..</v>
      </c>
      <c r="AB164" s="47" t="str">
        <f t="shared" si="33"/>
        <v>..</v>
      </c>
    </row>
    <row r="165" spans="1:28" x14ac:dyDescent="0.35">
      <c r="A165" s="50" t="s">
        <v>163</v>
      </c>
      <c r="B165" s="50" t="s">
        <v>449</v>
      </c>
      <c r="C165" s="47">
        <f t="shared" si="23"/>
        <v>0.88</v>
      </c>
      <c r="D165" s="47">
        <f t="shared" si="24"/>
        <v>0.66666666666666674</v>
      </c>
      <c r="E165" s="47">
        <f t="shared" si="25"/>
        <v>0.54166666666666674</v>
      </c>
      <c r="F165" s="50"/>
      <c r="G165" s="50"/>
      <c r="H165" s="50"/>
      <c r="I165" s="50"/>
      <c r="K165" s="1">
        <v>22</v>
      </c>
      <c r="L165" s="50">
        <v>1</v>
      </c>
      <c r="M165" s="50">
        <v>1</v>
      </c>
      <c r="N165" s="51">
        <v>3.75</v>
      </c>
      <c r="O165" s="51">
        <v>3</v>
      </c>
      <c r="P165" s="51">
        <v>2.75</v>
      </c>
      <c r="Q165" s="51">
        <v>1.75</v>
      </c>
      <c r="R165" s="51">
        <v>1.5</v>
      </c>
      <c r="U165" s="47">
        <f t="shared" si="26"/>
        <v>0.78</v>
      </c>
      <c r="V165" s="47">
        <f t="shared" si="27"/>
        <v>1</v>
      </c>
      <c r="W165" s="47">
        <f t="shared" si="28"/>
        <v>1</v>
      </c>
      <c r="X165" s="47">
        <f t="shared" si="29"/>
        <v>0.54166666666666674</v>
      </c>
      <c r="Y165" s="47">
        <f t="shared" si="30"/>
        <v>0.66666666666666674</v>
      </c>
      <c r="Z165" s="47">
        <f t="shared" si="31"/>
        <v>0.70833333333333326</v>
      </c>
      <c r="AA165" s="47">
        <f t="shared" si="32"/>
        <v>0.875</v>
      </c>
      <c r="AB165" s="47">
        <f t="shared" si="33"/>
        <v>0.91666666666666663</v>
      </c>
    </row>
    <row r="166" spans="1:28" x14ac:dyDescent="0.35">
      <c r="A166" s="50" t="s">
        <v>164</v>
      </c>
      <c r="B166" s="50" t="s">
        <v>393</v>
      </c>
      <c r="C166" s="47">
        <f t="shared" si="23"/>
        <v>0.88361111111111112</v>
      </c>
      <c r="D166" s="47">
        <f t="shared" si="24"/>
        <v>0.875</v>
      </c>
      <c r="E166" s="47">
        <f t="shared" si="25"/>
        <v>0.79166666666666663</v>
      </c>
      <c r="F166" s="50"/>
      <c r="G166" s="50"/>
      <c r="H166" s="50"/>
      <c r="I166" s="50"/>
      <c r="K166" s="1">
        <v>24</v>
      </c>
      <c r="L166" s="50">
        <v>1</v>
      </c>
      <c r="M166" s="50">
        <v>1</v>
      </c>
      <c r="N166" s="51">
        <v>2.25</v>
      </c>
      <c r="O166" s="51">
        <v>1.75</v>
      </c>
      <c r="P166" s="51">
        <v>2.25</v>
      </c>
      <c r="Q166" s="51">
        <v>2</v>
      </c>
      <c r="R166" s="51">
        <v>1.5</v>
      </c>
      <c r="U166" s="47">
        <f t="shared" si="26"/>
        <v>0.76</v>
      </c>
      <c r="V166" s="47">
        <f t="shared" si="27"/>
        <v>1</v>
      </c>
      <c r="W166" s="47">
        <f t="shared" si="28"/>
        <v>1</v>
      </c>
      <c r="X166" s="47">
        <f t="shared" si="29"/>
        <v>0.79166666666666663</v>
      </c>
      <c r="Y166" s="47">
        <f t="shared" si="30"/>
        <v>0.875</v>
      </c>
      <c r="Z166" s="47">
        <f t="shared" si="31"/>
        <v>0.79166666666666663</v>
      </c>
      <c r="AA166" s="47">
        <f t="shared" si="32"/>
        <v>0.83333333333333337</v>
      </c>
      <c r="AB166" s="47">
        <f t="shared" si="33"/>
        <v>0.91666666666666663</v>
      </c>
    </row>
    <row r="167" spans="1:28" x14ac:dyDescent="0.35">
      <c r="A167" s="50" t="s">
        <v>155</v>
      </c>
      <c r="B167" s="50" t="s">
        <v>394</v>
      </c>
      <c r="C167" s="47">
        <f t="shared" si="23"/>
        <v>0.62888888888888894</v>
      </c>
      <c r="D167" s="47" t="str">
        <f t="shared" si="24"/>
        <v>..</v>
      </c>
      <c r="E167" s="47" t="str">
        <f t="shared" si="25"/>
        <v>..</v>
      </c>
      <c r="F167" s="50"/>
      <c r="G167" s="50"/>
      <c r="H167" s="50"/>
      <c r="I167" s="50"/>
      <c r="K167" s="1">
        <v>28</v>
      </c>
      <c r="L167" s="50">
        <v>4</v>
      </c>
      <c r="M167" s="50">
        <v>3</v>
      </c>
      <c r="N167" s="51" t="s">
        <v>227</v>
      </c>
      <c r="O167" s="51" t="s">
        <v>227</v>
      </c>
      <c r="P167" s="51" t="s">
        <v>227</v>
      </c>
      <c r="Q167" s="51" t="s">
        <v>227</v>
      </c>
      <c r="R167" s="51" t="s">
        <v>227</v>
      </c>
      <c r="U167" s="47">
        <f t="shared" si="26"/>
        <v>0.72</v>
      </c>
      <c r="V167" s="47">
        <f t="shared" si="27"/>
        <v>0.5</v>
      </c>
      <c r="W167" s="47">
        <f t="shared" si="28"/>
        <v>0.66666666666666674</v>
      </c>
      <c r="X167" s="47" t="str">
        <f t="shared" si="29"/>
        <v>..</v>
      </c>
      <c r="Y167" s="47" t="str">
        <f t="shared" si="30"/>
        <v>..</v>
      </c>
      <c r="Z167" s="47" t="str">
        <f t="shared" si="31"/>
        <v>..</v>
      </c>
      <c r="AA167" s="47" t="str">
        <f t="shared" si="32"/>
        <v>..</v>
      </c>
      <c r="AB167" s="47" t="str">
        <f t="shared" si="33"/>
        <v>..</v>
      </c>
    </row>
    <row r="168" spans="1:28" x14ac:dyDescent="0.35">
      <c r="A168" s="50" t="s">
        <v>159</v>
      </c>
      <c r="B168" s="50" t="s">
        <v>395</v>
      </c>
      <c r="C168" s="47">
        <f t="shared" si="23"/>
        <v>5.3333333333333344E-2</v>
      </c>
      <c r="D168" s="47" t="str">
        <f t="shared" si="24"/>
        <v>..</v>
      </c>
      <c r="E168" s="47" t="str">
        <f t="shared" si="25"/>
        <v>..</v>
      </c>
      <c r="F168" s="50"/>
      <c r="G168" s="50"/>
      <c r="H168" s="50"/>
      <c r="I168" s="50"/>
      <c r="K168" s="1">
        <v>84</v>
      </c>
      <c r="L168" s="50">
        <v>7</v>
      </c>
      <c r="M168" s="50">
        <v>7</v>
      </c>
      <c r="N168" s="51" t="s">
        <v>227</v>
      </c>
      <c r="O168" s="51" t="s">
        <v>227</v>
      </c>
      <c r="P168" s="51" t="s">
        <v>227</v>
      </c>
      <c r="Q168" s="51" t="s">
        <v>227</v>
      </c>
      <c r="R168" s="51" t="s">
        <v>227</v>
      </c>
      <c r="U168" s="47">
        <f t="shared" si="26"/>
        <v>0.16000000000000003</v>
      </c>
      <c r="V168" s="47">
        <f t="shared" si="27"/>
        <v>0</v>
      </c>
      <c r="W168" s="47">
        <f t="shared" si="28"/>
        <v>0</v>
      </c>
      <c r="X168" s="47" t="str">
        <f t="shared" si="29"/>
        <v>..</v>
      </c>
      <c r="Y168" s="47" t="str">
        <f t="shared" si="30"/>
        <v>..</v>
      </c>
      <c r="Z168" s="47" t="str">
        <f t="shared" si="31"/>
        <v>..</v>
      </c>
      <c r="AA168" s="47" t="str">
        <f t="shared" si="32"/>
        <v>..</v>
      </c>
      <c r="AB168" s="47" t="str">
        <f t="shared" si="33"/>
        <v>..</v>
      </c>
    </row>
    <row r="169" spans="1:28" x14ac:dyDescent="0.35">
      <c r="A169" s="50" t="s">
        <v>195</v>
      </c>
      <c r="B169" s="50" t="s">
        <v>396</v>
      </c>
      <c r="C169" s="47">
        <f t="shared" si="23"/>
        <v>0.77222222222222225</v>
      </c>
      <c r="D169" s="47" t="str">
        <f t="shared" si="24"/>
        <v>..</v>
      </c>
      <c r="E169" s="47" t="str">
        <f t="shared" si="25"/>
        <v>..</v>
      </c>
      <c r="F169" s="50"/>
      <c r="G169" s="50"/>
      <c r="H169" s="50"/>
      <c r="I169" s="50"/>
      <c r="K169" s="1">
        <v>35</v>
      </c>
      <c r="L169" s="50">
        <v>2</v>
      </c>
      <c r="M169" s="50">
        <v>2</v>
      </c>
      <c r="N169" s="51" t="s">
        <v>227</v>
      </c>
      <c r="O169" s="51" t="s">
        <v>227</v>
      </c>
      <c r="P169" s="51" t="s">
        <v>227</v>
      </c>
      <c r="Q169" s="51" t="s">
        <v>227</v>
      </c>
      <c r="R169" s="51" t="s">
        <v>227</v>
      </c>
      <c r="U169" s="47">
        <f t="shared" si="26"/>
        <v>0.65</v>
      </c>
      <c r="V169" s="47">
        <f t="shared" si="27"/>
        <v>0.83333333333333337</v>
      </c>
      <c r="W169" s="47">
        <f t="shared" si="28"/>
        <v>0.83333333333333337</v>
      </c>
      <c r="X169" s="47" t="str">
        <f t="shared" si="29"/>
        <v>..</v>
      </c>
      <c r="Y169" s="47" t="str">
        <f t="shared" si="30"/>
        <v>..</v>
      </c>
      <c r="Z169" s="47" t="str">
        <f t="shared" si="31"/>
        <v>..</v>
      </c>
      <c r="AA169" s="47" t="str">
        <f t="shared" si="32"/>
        <v>..</v>
      </c>
      <c r="AB169" s="47" t="str">
        <f t="shared" si="33"/>
        <v>..</v>
      </c>
    </row>
    <row r="170" spans="1:28" x14ac:dyDescent="0.35">
      <c r="A170" s="50" t="s">
        <v>93</v>
      </c>
      <c r="B170" s="50" t="s">
        <v>397</v>
      </c>
      <c r="C170" s="47">
        <f t="shared" si="23"/>
        <v>0.84111111111111114</v>
      </c>
      <c r="D170" s="47" t="str">
        <f t="shared" si="24"/>
        <v>..</v>
      </c>
      <c r="E170" s="47" t="str">
        <f t="shared" si="25"/>
        <v>..</v>
      </c>
      <c r="F170" s="50"/>
      <c r="G170" s="50"/>
      <c r="H170" s="50"/>
      <c r="I170" s="50"/>
      <c r="K170" s="1">
        <v>31</v>
      </c>
      <c r="L170" s="50">
        <v>1</v>
      </c>
      <c r="M170" s="50">
        <v>2</v>
      </c>
      <c r="N170" s="51" t="s">
        <v>227</v>
      </c>
      <c r="O170" s="51" t="s">
        <v>227</v>
      </c>
      <c r="P170" s="51" t="s">
        <v>227</v>
      </c>
      <c r="Q170" s="51" t="s">
        <v>227</v>
      </c>
      <c r="R170" s="51" t="s">
        <v>227</v>
      </c>
      <c r="U170" s="47">
        <f t="shared" si="26"/>
        <v>0.69</v>
      </c>
      <c r="V170" s="47">
        <f t="shared" si="27"/>
        <v>1</v>
      </c>
      <c r="W170" s="47">
        <f t="shared" si="28"/>
        <v>0.83333333333333337</v>
      </c>
      <c r="X170" s="47" t="str">
        <f t="shared" si="29"/>
        <v>..</v>
      </c>
      <c r="Y170" s="47" t="str">
        <f t="shared" si="30"/>
        <v>..</v>
      </c>
      <c r="Z170" s="47" t="str">
        <f t="shared" si="31"/>
        <v>..</v>
      </c>
      <c r="AA170" s="47" t="str">
        <f t="shared" si="32"/>
        <v>..</v>
      </c>
      <c r="AB170" s="47" t="str">
        <f t="shared" si="33"/>
        <v>..</v>
      </c>
    </row>
    <row r="171" spans="1:28" x14ac:dyDescent="0.35">
      <c r="A171" s="50" t="s">
        <v>160</v>
      </c>
      <c r="B171" s="50" t="s">
        <v>450</v>
      </c>
      <c r="C171" s="47">
        <f t="shared" si="23"/>
        <v>0.3</v>
      </c>
      <c r="D171" s="47" t="str">
        <f t="shared" si="24"/>
        <v>..</v>
      </c>
      <c r="E171" s="47" t="str">
        <f t="shared" si="25"/>
        <v>..</v>
      </c>
      <c r="F171" s="50"/>
      <c r="G171" s="50"/>
      <c r="H171" s="50"/>
      <c r="I171" s="50"/>
      <c r="K171" s="1">
        <v>60</v>
      </c>
      <c r="L171" s="50">
        <v>6</v>
      </c>
      <c r="M171" s="50">
        <v>5</v>
      </c>
      <c r="N171" s="51" t="s">
        <v>227</v>
      </c>
      <c r="O171" s="51" t="s">
        <v>227</v>
      </c>
      <c r="P171" s="51" t="s">
        <v>227</v>
      </c>
      <c r="Q171" s="51" t="s">
        <v>227</v>
      </c>
      <c r="R171" s="51" t="s">
        <v>227</v>
      </c>
      <c r="U171" s="47">
        <f t="shared" si="26"/>
        <v>0.4</v>
      </c>
      <c r="V171" s="47">
        <f t="shared" si="27"/>
        <v>0.16666666666666663</v>
      </c>
      <c r="W171" s="47">
        <f t="shared" si="28"/>
        <v>0.33333333333333337</v>
      </c>
      <c r="X171" s="47" t="str">
        <f t="shared" si="29"/>
        <v>..</v>
      </c>
      <c r="Y171" s="47" t="str">
        <f t="shared" si="30"/>
        <v>..</v>
      </c>
      <c r="Z171" s="47" t="str">
        <f t="shared" si="31"/>
        <v>..</v>
      </c>
      <c r="AA171" s="47" t="str">
        <f t="shared" si="32"/>
        <v>..</v>
      </c>
      <c r="AB171" s="47" t="str">
        <f t="shared" si="33"/>
        <v>..</v>
      </c>
    </row>
    <row r="172" spans="1:28" x14ac:dyDescent="0.35">
      <c r="A172" s="50" t="s">
        <v>52</v>
      </c>
      <c r="B172" s="50" t="s">
        <v>398</v>
      </c>
      <c r="C172" s="47">
        <f t="shared" si="23"/>
        <v>0.91</v>
      </c>
      <c r="D172" s="47" t="str">
        <f t="shared" si="24"/>
        <v>..</v>
      </c>
      <c r="E172" s="47" t="str">
        <f t="shared" si="25"/>
        <v>..</v>
      </c>
      <c r="F172" s="50"/>
      <c r="G172" s="50"/>
      <c r="H172" s="50"/>
      <c r="I172" s="50"/>
      <c r="K172" s="1">
        <v>27</v>
      </c>
      <c r="L172" s="50">
        <v>1</v>
      </c>
      <c r="M172" s="50">
        <v>1</v>
      </c>
      <c r="N172" s="51" t="s">
        <v>227</v>
      </c>
      <c r="O172" s="51" t="s">
        <v>227</v>
      </c>
      <c r="P172" s="51" t="s">
        <v>227</v>
      </c>
      <c r="Q172" s="51" t="s">
        <v>227</v>
      </c>
      <c r="R172" s="51" t="s">
        <v>227</v>
      </c>
      <c r="U172" s="47">
        <f t="shared" si="26"/>
        <v>0.73</v>
      </c>
      <c r="V172" s="47">
        <f t="shared" si="27"/>
        <v>1</v>
      </c>
      <c r="W172" s="47">
        <f t="shared" si="28"/>
        <v>1</v>
      </c>
      <c r="X172" s="47" t="str">
        <f t="shared" si="29"/>
        <v>..</v>
      </c>
      <c r="Y172" s="47" t="str">
        <f t="shared" si="30"/>
        <v>..</v>
      </c>
      <c r="Z172" s="47" t="str">
        <f t="shared" si="31"/>
        <v>..</v>
      </c>
      <c r="AA172" s="47" t="str">
        <f t="shared" si="32"/>
        <v>..</v>
      </c>
      <c r="AB172" s="47" t="str">
        <f t="shared" si="33"/>
        <v>..</v>
      </c>
    </row>
    <row r="173" spans="1:28" x14ac:dyDescent="0.35">
      <c r="A173" s="50" t="s">
        <v>101</v>
      </c>
      <c r="B173" s="50" t="s">
        <v>399</v>
      </c>
      <c r="C173" s="47">
        <f t="shared" si="23"/>
        <v>0.3644444444444444</v>
      </c>
      <c r="D173" s="47" t="str">
        <f t="shared" si="24"/>
        <v>..</v>
      </c>
      <c r="E173" s="47" t="str">
        <f t="shared" si="25"/>
        <v>..</v>
      </c>
      <c r="F173" s="50"/>
      <c r="G173" s="50"/>
      <c r="H173" s="50"/>
      <c r="I173" s="50"/>
      <c r="K173" s="1">
        <v>74</v>
      </c>
      <c r="L173" s="50">
        <v>5</v>
      </c>
      <c r="M173" s="50">
        <v>4</v>
      </c>
      <c r="N173" s="51" t="s">
        <v>227</v>
      </c>
      <c r="O173" s="51" t="s">
        <v>227</v>
      </c>
      <c r="P173" s="51" t="s">
        <v>227</v>
      </c>
      <c r="Q173" s="51" t="s">
        <v>227</v>
      </c>
      <c r="R173" s="51" t="s">
        <v>227</v>
      </c>
      <c r="U173" s="47">
        <f t="shared" si="26"/>
        <v>0.26</v>
      </c>
      <c r="V173" s="47">
        <f t="shared" si="27"/>
        <v>0.33333333333333337</v>
      </c>
      <c r="W173" s="47">
        <f t="shared" si="28"/>
        <v>0.5</v>
      </c>
      <c r="X173" s="47" t="str">
        <f t="shared" si="29"/>
        <v>..</v>
      </c>
      <c r="Y173" s="47" t="str">
        <f t="shared" si="30"/>
        <v>..</v>
      </c>
      <c r="Z173" s="47" t="str">
        <f t="shared" si="31"/>
        <v>..</v>
      </c>
      <c r="AA173" s="47" t="str">
        <f t="shared" si="32"/>
        <v>..</v>
      </c>
      <c r="AB173" s="47" t="str">
        <f t="shared" si="33"/>
        <v>..</v>
      </c>
    </row>
    <row r="174" spans="1:28" x14ac:dyDescent="0.35">
      <c r="A174" s="50" t="s">
        <v>152</v>
      </c>
      <c r="B174" s="50" t="s">
        <v>400</v>
      </c>
      <c r="C174" s="47">
        <f t="shared" si="23"/>
        <v>6.3333333333333311E-2</v>
      </c>
      <c r="D174" s="47" t="str">
        <f t="shared" si="24"/>
        <v>..</v>
      </c>
      <c r="E174" s="47" t="str">
        <f t="shared" si="25"/>
        <v>..</v>
      </c>
      <c r="F174" s="50"/>
      <c r="G174" s="50"/>
      <c r="H174" s="50"/>
      <c r="I174" s="50"/>
      <c r="K174" s="1">
        <v>81</v>
      </c>
      <c r="L174" s="50">
        <v>7</v>
      </c>
      <c r="M174" s="50">
        <v>7</v>
      </c>
      <c r="N174" s="51" t="s">
        <v>227</v>
      </c>
      <c r="O174" s="51" t="s">
        <v>227</v>
      </c>
      <c r="P174" s="51" t="s">
        <v>227</v>
      </c>
      <c r="Q174" s="51" t="s">
        <v>227</v>
      </c>
      <c r="R174" s="51" t="s">
        <v>227</v>
      </c>
      <c r="U174" s="47">
        <f t="shared" si="26"/>
        <v>0.18999999999999995</v>
      </c>
      <c r="V174" s="47">
        <f t="shared" si="27"/>
        <v>0</v>
      </c>
      <c r="W174" s="47">
        <f t="shared" si="28"/>
        <v>0</v>
      </c>
      <c r="X174" s="47" t="str">
        <f t="shared" si="29"/>
        <v>..</v>
      </c>
      <c r="Y174" s="47" t="str">
        <f t="shared" si="30"/>
        <v>..</v>
      </c>
      <c r="Z174" s="47" t="str">
        <f t="shared" si="31"/>
        <v>..</v>
      </c>
      <c r="AA174" s="47" t="str">
        <f t="shared" si="32"/>
        <v>..</v>
      </c>
      <c r="AB174" s="47" t="str">
        <f t="shared" si="33"/>
        <v>..</v>
      </c>
    </row>
    <row r="175" spans="1:28" x14ac:dyDescent="0.35">
      <c r="A175" s="50" t="s">
        <v>162</v>
      </c>
      <c r="B175" s="50" t="s">
        <v>401</v>
      </c>
      <c r="C175" s="47">
        <f t="shared" si="23"/>
        <v>0.80888888888888888</v>
      </c>
      <c r="D175" s="47" t="str">
        <f t="shared" si="24"/>
        <v>..</v>
      </c>
      <c r="E175" s="47" t="str">
        <f t="shared" si="25"/>
        <v>..</v>
      </c>
      <c r="F175" s="50"/>
      <c r="G175" s="50"/>
      <c r="H175" s="50"/>
      <c r="I175" s="50"/>
      <c r="K175" s="1">
        <v>24</v>
      </c>
      <c r="L175" s="50">
        <v>2</v>
      </c>
      <c r="M175" s="50">
        <v>2</v>
      </c>
      <c r="N175" s="51" t="s">
        <v>227</v>
      </c>
      <c r="O175" s="51" t="s">
        <v>227</v>
      </c>
      <c r="P175" s="51" t="s">
        <v>227</v>
      </c>
      <c r="Q175" s="51" t="s">
        <v>227</v>
      </c>
      <c r="R175" s="51" t="s">
        <v>227</v>
      </c>
      <c r="U175" s="47">
        <f t="shared" si="26"/>
        <v>0.76</v>
      </c>
      <c r="V175" s="47">
        <f t="shared" si="27"/>
        <v>0.83333333333333337</v>
      </c>
      <c r="W175" s="47">
        <f t="shared" si="28"/>
        <v>0.83333333333333337</v>
      </c>
      <c r="X175" s="47" t="str">
        <f t="shared" si="29"/>
        <v>..</v>
      </c>
      <c r="Y175" s="47" t="str">
        <f t="shared" si="30"/>
        <v>..</v>
      </c>
      <c r="Z175" s="47" t="str">
        <f t="shared" si="31"/>
        <v>..</v>
      </c>
      <c r="AA175" s="47" t="str">
        <f t="shared" si="32"/>
        <v>..</v>
      </c>
      <c r="AB175" s="47" t="str">
        <f t="shared" si="33"/>
        <v>..</v>
      </c>
    </row>
    <row r="176" spans="1:28" x14ac:dyDescent="0.35">
      <c r="A176" s="50" t="s">
        <v>166</v>
      </c>
      <c r="B176" s="50" t="s">
        <v>402</v>
      </c>
      <c r="C176" s="47">
        <f t="shared" si="23"/>
        <v>0.18777777777777779</v>
      </c>
      <c r="D176" s="47" t="str">
        <f t="shared" si="24"/>
        <v>..</v>
      </c>
      <c r="E176" s="47" t="str">
        <f t="shared" si="25"/>
        <v>..</v>
      </c>
      <c r="F176" s="50"/>
      <c r="G176" s="50"/>
      <c r="H176" s="50"/>
      <c r="I176" s="50"/>
      <c r="K176" s="1">
        <v>77</v>
      </c>
      <c r="L176" s="50">
        <v>7</v>
      </c>
      <c r="M176" s="50">
        <v>5</v>
      </c>
      <c r="N176" s="51" t="s">
        <v>227</v>
      </c>
      <c r="O176" s="51" t="s">
        <v>227</v>
      </c>
      <c r="P176" s="51" t="s">
        <v>227</v>
      </c>
      <c r="Q176" s="51" t="s">
        <v>227</v>
      </c>
      <c r="R176" s="51" t="s">
        <v>227</v>
      </c>
      <c r="U176" s="47">
        <f t="shared" si="26"/>
        <v>0.22999999999999998</v>
      </c>
      <c r="V176" s="47">
        <f t="shared" si="27"/>
        <v>0</v>
      </c>
      <c r="W176" s="47">
        <f t="shared" si="28"/>
        <v>0.33333333333333337</v>
      </c>
      <c r="X176" s="47" t="str">
        <f t="shared" si="29"/>
        <v>..</v>
      </c>
      <c r="Y176" s="47" t="str">
        <f t="shared" si="30"/>
        <v>..</v>
      </c>
      <c r="Z176" s="47" t="str">
        <f t="shared" si="31"/>
        <v>..</v>
      </c>
      <c r="AA176" s="47" t="str">
        <f t="shared" si="32"/>
        <v>..</v>
      </c>
      <c r="AB176" s="47" t="str">
        <f t="shared" si="33"/>
        <v>..</v>
      </c>
    </row>
    <row r="177" spans="1:29" x14ac:dyDescent="0.35">
      <c r="A177" s="50" t="s">
        <v>165</v>
      </c>
      <c r="B177" s="50" t="s">
        <v>403</v>
      </c>
      <c r="C177" s="47">
        <f t="shared" si="23"/>
        <v>0.96666666666666667</v>
      </c>
      <c r="D177" s="47" t="str">
        <f t="shared" si="24"/>
        <v>..</v>
      </c>
      <c r="E177" s="47" t="str">
        <f t="shared" si="25"/>
        <v>..</v>
      </c>
      <c r="F177" s="50"/>
      <c r="G177" s="50"/>
      <c r="H177" s="50"/>
      <c r="I177" s="50"/>
      <c r="K177" s="1">
        <v>10</v>
      </c>
      <c r="L177" s="50">
        <v>1</v>
      </c>
      <c r="M177" s="50">
        <v>1</v>
      </c>
      <c r="N177" s="51" t="s">
        <v>227</v>
      </c>
      <c r="O177" s="51" t="s">
        <v>227</v>
      </c>
      <c r="P177" s="51" t="s">
        <v>227</v>
      </c>
      <c r="Q177" s="51" t="s">
        <v>227</v>
      </c>
      <c r="R177" s="51" t="s">
        <v>227</v>
      </c>
      <c r="U177" s="47">
        <f t="shared" si="26"/>
        <v>0.9</v>
      </c>
      <c r="V177" s="47">
        <f t="shared" si="27"/>
        <v>1</v>
      </c>
      <c r="W177" s="47">
        <f t="shared" si="28"/>
        <v>1</v>
      </c>
      <c r="X177" s="47" t="str">
        <f t="shared" si="29"/>
        <v>..</v>
      </c>
      <c r="Y177" s="47" t="str">
        <f t="shared" si="30"/>
        <v>..</v>
      </c>
      <c r="Z177" s="47" t="str">
        <f t="shared" si="31"/>
        <v>..</v>
      </c>
      <c r="AA177" s="47" t="str">
        <f t="shared" si="32"/>
        <v>..</v>
      </c>
      <c r="AB177" s="47" t="str">
        <f t="shared" si="33"/>
        <v>..</v>
      </c>
    </row>
    <row r="178" spans="1:29" x14ac:dyDescent="0.35">
      <c r="A178" s="50" t="s">
        <v>30</v>
      </c>
      <c r="B178" s="50" t="s">
        <v>404</v>
      </c>
      <c r="C178" s="47">
        <f t="shared" si="23"/>
        <v>0.96</v>
      </c>
      <c r="D178" s="47" t="str">
        <f t="shared" si="24"/>
        <v>..</v>
      </c>
      <c r="E178" s="47" t="str">
        <f t="shared" si="25"/>
        <v>..</v>
      </c>
      <c r="F178" s="50"/>
      <c r="G178" s="50"/>
      <c r="H178" s="50"/>
      <c r="I178" s="50"/>
      <c r="K178" s="1">
        <v>12</v>
      </c>
      <c r="L178" s="50">
        <v>1</v>
      </c>
      <c r="M178" s="50">
        <v>1</v>
      </c>
      <c r="N178" s="51" t="s">
        <v>227</v>
      </c>
      <c r="O178" s="51" t="s">
        <v>227</v>
      </c>
      <c r="P178" s="51" t="s">
        <v>227</v>
      </c>
      <c r="Q178" s="51" t="s">
        <v>227</v>
      </c>
      <c r="R178" s="51" t="s">
        <v>227</v>
      </c>
      <c r="U178" s="47">
        <f t="shared" si="26"/>
        <v>0.88</v>
      </c>
      <c r="V178" s="47">
        <f t="shared" si="27"/>
        <v>1</v>
      </c>
      <c r="W178" s="47">
        <f t="shared" si="28"/>
        <v>1</v>
      </c>
      <c r="X178" s="47" t="str">
        <f t="shared" si="29"/>
        <v>..</v>
      </c>
      <c r="Y178" s="47" t="str">
        <f t="shared" si="30"/>
        <v>..</v>
      </c>
      <c r="Z178" s="47" t="str">
        <f t="shared" si="31"/>
        <v>..</v>
      </c>
      <c r="AA178" s="47" t="str">
        <f t="shared" si="32"/>
        <v>..</v>
      </c>
      <c r="AB178" s="47" t="str">
        <f t="shared" si="33"/>
        <v>..</v>
      </c>
    </row>
    <row r="179" spans="1:29" x14ac:dyDescent="0.35">
      <c r="A179" s="50" t="s">
        <v>168</v>
      </c>
      <c r="B179" s="50" t="s">
        <v>405</v>
      </c>
      <c r="C179" s="47">
        <f t="shared" si="23"/>
        <v>0.04</v>
      </c>
      <c r="D179" s="47" t="str">
        <f t="shared" si="24"/>
        <v>..</v>
      </c>
      <c r="E179" s="47" t="str">
        <f t="shared" si="25"/>
        <v>..</v>
      </c>
      <c r="F179" s="50"/>
      <c r="G179" s="50"/>
      <c r="H179" s="50"/>
      <c r="I179" s="50"/>
      <c r="K179" s="1">
        <v>88</v>
      </c>
      <c r="L179" s="50">
        <v>7</v>
      </c>
      <c r="M179" s="50">
        <v>7</v>
      </c>
      <c r="N179" s="51" t="s">
        <v>227</v>
      </c>
      <c r="O179" s="51" t="s">
        <v>227</v>
      </c>
      <c r="P179" s="51" t="s">
        <v>227</v>
      </c>
      <c r="Q179" s="51" t="s">
        <v>227</v>
      </c>
      <c r="R179" s="51" t="s">
        <v>227</v>
      </c>
      <c r="U179" s="47">
        <f t="shared" si="26"/>
        <v>0.12</v>
      </c>
      <c r="V179" s="47">
        <f t="shared" si="27"/>
        <v>0</v>
      </c>
      <c r="W179" s="47">
        <f t="shared" si="28"/>
        <v>0</v>
      </c>
      <c r="X179" s="47" t="str">
        <f t="shared" si="29"/>
        <v>..</v>
      </c>
      <c r="Y179" s="47" t="str">
        <f t="shared" si="30"/>
        <v>..</v>
      </c>
      <c r="Z179" s="47" t="str">
        <f t="shared" si="31"/>
        <v>..</v>
      </c>
      <c r="AA179" s="47" t="str">
        <f t="shared" si="32"/>
        <v>..</v>
      </c>
      <c r="AB179" s="47" t="str">
        <f t="shared" si="33"/>
        <v>..</v>
      </c>
    </row>
    <row r="180" spans="1:29" x14ac:dyDescent="0.35">
      <c r="A180" s="50" t="s">
        <v>180</v>
      </c>
      <c r="B180" s="50" t="s">
        <v>406</v>
      </c>
      <c r="C180" s="47">
        <f t="shared" si="23"/>
        <v>0.85777777777777775</v>
      </c>
      <c r="D180" s="47" t="str">
        <f t="shared" si="24"/>
        <v>..</v>
      </c>
      <c r="E180" s="47" t="str">
        <f t="shared" si="25"/>
        <v>..</v>
      </c>
      <c r="F180" s="50"/>
      <c r="G180" s="50"/>
      <c r="H180" s="50"/>
      <c r="I180" s="50"/>
      <c r="K180" s="1">
        <v>26</v>
      </c>
      <c r="L180" s="50">
        <v>1</v>
      </c>
      <c r="M180" s="50">
        <v>2</v>
      </c>
      <c r="N180" s="51" t="s">
        <v>227</v>
      </c>
      <c r="O180" s="51" t="s">
        <v>227</v>
      </c>
      <c r="P180" s="51" t="s">
        <v>227</v>
      </c>
      <c r="Q180" s="51" t="s">
        <v>227</v>
      </c>
      <c r="R180" s="51" t="s">
        <v>227</v>
      </c>
      <c r="U180" s="47">
        <f t="shared" si="26"/>
        <v>0.74</v>
      </c>
      <c r="V180" s="47">
        <f t="shared" si="27"/>
        <v>1</v>
      </c>
      <c r="W180" s="47">
        <f t="shared" si="28"/>
        <v>0.83333333333333337</v>
      </c>
      <c r="X180" s="47" t="str">
        <f t="shared" si="29"/>
        <v>..</v>
      </c>
      <c r="Y180" s="47" t="str">
        <f t="shared" si="30"/>
        <v>..</v>
      </c>
      <c r="Z180" s="47" t="str">
        <f t="shared" si="31"/>
        <v>..</v>
      </c>
      <c r="AA180" s="47" t="str">
        <f t="shared" si="32"/>
        <v>..</v>
      </c>
      <c r="AB180" s="47" t="str">
        <f t="shared" si="33"/>
        <v>..</v>
      </c>
    </row>
    <row r="181" spans="1:29" x14ac:dyDescent="0.35">
      <c r="A181" s="50" t="s">
        <v>172</v>
      </c>
      <c r="B181" s="50" t="s">
        <v>407</v>
      </c>
      <c r="C181" s="47">
        <f t="shared" si="23"/>
        <v>0.14611111111111111</v>
      </c>
      <c r="D181" s="47">
        <f t="shared" si="24"/>
        <v>0.125</v>
      </c>
      <c r="E181" s="47">
        <f t="shared" si="25"/>
        <v>0.125</v>
      </c>
      <c r="F181" s="50"/>
      <c r="G181" s="50"/>
      <c r="H181" s="50"/>
      <c r="I181" s="50"/>
      <c r="K181" s="1">
        <v>79</v>
      </c>
      <c r="L181" s="50">
        <v>6</v>
      </c>
      <c r="M181" s="50">
        <v>6</v>
      </c>
      <c r="N181" s="51">
        <v>6.25</v>
      </c>
      <c r="O181" s="51">
        <v>6.25</v>
      </c>
      <c r="P181" s="51">
        <v>6.25</v>
      </c>
      <c r="Q181" s="51">
        <v>6.25</v>
      </c>
      <c r="R181" s="51">
        <v>6.5</v>
      </c>
      <c r="U181" s="47">
        <f t="shared" si="26"/>
        <v>0.20999999999999996</v>
      </c>
      <c r="V181" s="47">
        <f t="shared" si="27"/>
        <v>0.16666666666666663</v>
      </c>
      <c r="W181" s="47">
        <f t="shared" si="28"/>
        <v>0.16666666666666663</v>
      </c>
      <c r="X181" s="47">
        <f t="shared" si="29"/>
        <v>0.125</v>
      </c>
      <c r="Y181" s="47">
        <f t="shared" si="30"/>
        <v>0.125</v>
      </c>
      <c r="Z181" s="47">
        <f t="shared" si="31"/>
        <v>0.125</v>
      </c>
      <c r="AA181" s="47">
        <f t="shared" si="32"/>
        <v>0.125</v>
      </c>
      <c r="AB181" s="47">
        <f t="shared" si="33"/>
        <v>8.333333333333337E-2</v>
      </c>
      <c r="AC181" s="1" t="s">
        <v>456</v>
      </c>
    </row>
    <row r="182" spans="1:29" x14ac:dyDescent="0.35">
      <c r="A182" s="50" t="s">
        <v>181</v>
      </c>
      <c r="B182" s="50" t="s">
        <v>408</v>
      </c>
      <c r="C182" s="47">
        <f t="shared" si="23"/>
        <v>0.60777777777777786</v>
      </c>
      <c r="D182" s="47" t="str">
        <f t="shared" si="24"/>
        <v>..</v>
      </c>
      <c r="E182" s="47" t="str">
        <f t="shared" si="25"/>
        <v>..</v>
      </c>
      <c r="F182" s="50"/>
      <c r="G182" s="50"/>
      <c r="H182" s="50"/>
      <c r="I182" s="50"/>
      <c r="K182" s="1">
        <v>51</v>
      </c>
      <c r="L182" s="50">
        <v>3</v>
      </c>
      <c r="M182" s="50">
        <v>3</v>
      </c>
      <c r="N182" s="51" t="s">
        <v>227</v>
      </c>
      <c r="O182" s="51" t="s">
        <v>227</v>
      </c>
      <c r="P182" s="51" t="s">
        <v>227</v>
      </c>
      <c r="Q182" s="51" t="s">
        <v>227</v>
      </c>
      <c r="R182" s="51" t="s">
        <v>227</v>
      </c>
      <c r="U182" s="47">
        <f t="shared" si="26"/>
        <v>0.49</v>
      </c>
      <c r="V182" s="47">
        <f t="shared" si="27"/>
        <v>0.66666666666666674</v>
      </c>
      <c r="W182" s="47">
        <f t="shared" si="28"/>
        <v>0.66666666666666674</v>
      </c>
      <c r="X182" s="47" t="str">
        <f t="shared" si="29"/>
        <v>..</v>
      </c>
      <c r="Y182" s="47" t="str">
        <f t="shared" si="30"/>
        <v>..</v>
      </c>
      <c r="Z182" s="47" t="str">
        <f t="shared" si="31"/>
        <v>..</v>
      </c>
      <c r="AA182" s="47" t="str">
        <f t="shared" si="32"/>
        <v>..</v>
      </c>
      <c r="AB182" s="47" t="str">
        <f t="shared" si="33"/>
        <v>..</v>
      </c>
    </row>
    <row r="183" spans="1:29" x14ac:dyDescent="0.35">
      <c r="A183" s="50" t="s">
        <v>171</v>
      </c>
      <c r="B183" s="50" t="s">
        <v>409</v>
      </c>
      <c r="C183" s="47">
        <f t="shared" si="23"/>
        <v>0.45999999999999996</v>
      </c>
      <c r="D183" s="47" t="str">
        <f t="shared" si="24"/>
        <v>..</v>
      </c>
      <c r="E183" s="47" t="str">
        <f t="shared" si="25"/>
        <v>..</v>
      </c>
      <c r="F183" s="50"/>
      <c r="G183" s="50"/>
      <c r="H183" s="50"/>
      <c r="I183" s="50"/>
      <c r="K183" s="1">
        <v>62</v>
      </c>
      <c r="L183" s="50">
        <v>4</v>
      </c>
      <c r="M183" s="50">
        <v>4</v>
      </c>
      <c r="N183" s="51" t="s">
        <v>227</v>
      </c>
      <c r="O183" s="51" t="s">
        <v>227</v>
      </c>
      <c r="P183" s="51" t="s">
        <v>227</v>
      </c>
      <c r="Q183" s="51" t="s">
        <v>227</v>
      </c>
      <c r="R183" s="51" t="s">
        <v>227</v>
      </c>
      <c r="U183" s="47">
        <f t="shared" si="26"/>
        <v>0.38</v>
      </c>
      <c r="V183" s="47">
        <f t="shared" si="27"/>
        <v>0.5</v>
      </c>
      <c r="W183" s="47">
        <f t="shared" si="28"/>
        <v>0.5</v>
      </c>
      <c r="X183" s="47" t="str">
        <f t="shared" si="29"/>
        <v>..</v>
      </c>
      <c r="Y183" s="47" t="str">
        <f t="shared" si="30"/>
        <v>..</v>
      </c>
      <c r="Z183" s="47" t="str">
        <f t="shared" si="31"/>
        <v>..</v>
      </c>
      <c r="AA183" s="47" t="str">
        <f t="shared" si="32"/>
        <v>..</v>
      </c>
      <c r="AB183" s="47" t="str">
        <f t="shared" si="33"/>
        <v>..</v>
      </c>
    </row>
    <row r="184" spans="1:29" x14ac:dyDescent="0.35">
      <c r="A184" s="50" t="s">
        <v>170</v>
      </c>
      <c r="B184" s="50" t="s">
        <v>410</v>
      </c>
      <c r="C184" s="47">
        <f t="shared" si="23"/>
        <v>0.37777777777777777</v>
      </c>
      <c r="D184" s="47" t="str">
        <f t="shared" si="24"/>
        <v>..</v>
      </c>
      <c r="E184" s="47" t="str">
        <f t="shared" si="25"/>
        <v>..</v>
      </c>
      <c r="F184" s="50"/>
      <c r="G184" s="50"/>
      <c r="H184" s="50"/>
      <c r="I184" s="50"/>
      <c r="K184" s="1">
        <v>70</v>
      </c>
      <c r="L184" s="50">
        <v>5</v>
      </c>
      <c r="M184" s="50">
        <v>4</v>
      </c>
      <c r="N184" s="51" t="s">
        <v>227</v>
      </c>
      <c r="O184" s="51" t="s">
        <v>227</v>
      </c>
      <c r="P184" s="51" t="s">
        <v>227</v>
      </c>
      <c r="Q184" s="51" t="s">
        <v>227</v>
      </c>
      <c r="R184" s="51" t="s">
        <v>227</v>
      </c>
      <c r="U184" s="47">
        <f t="shared" si="26"/>
        <v>0.30000000000000004</v>
      </c>
      <c r="V184" s="47">
        <f t="shared" si="27"/>
        <v>0.33333333333333337</v>
      </c>
      <c r="W184" s="47">
        <f t="shared" si="28"/>
        <v>0.5</v>
      </c>
      <c r="X184" s="47" t="str">
        <f t="shared" si="29"/>
        <v>..</v>
      </c>
      <c r="Y184" s="47" t="str">
        <f t="shared" si="30"/>
        <v>..</v>
      </c>
      <c r="Z184" s="47" t="str">
        <f t="shared" si="31"/>
        <v>..</v>
      </c>
      <c r="AA184" s="47" t="str">
        <f t="shared" si="32"/>
        <v>..</v>
      </c>
      <c r="AB184" s="47" t="str">
        <f t="shared" si="33"/>
        <v>..</v>
      </c>
    </row>
    <row r="185" spans="1:29" x14ac:dyDescent="0.35">
      <c r="A185" s="50" t="s">
        <v>175</v>
      </c>
      <c r="B185" s="50" t="s">
        <v>411</v>
      </c>
      <c r="C185" s="47">
        <f t="shared" si="23"/>
        <v>0.73666666666666669</v>
      </c>
      <c r="D185" s="47" t="str">
        <f t="shared" si="24"/>
        <v>..</v>
      </c>
      <c r="E185" s="47" t="str">
        <f t="shared" si="25"/>
        <v>..</v>
      </c>
      <c r="F185" s="50"/>
      <c r="G185" s="50"/>
      <c r="H185" s="50"/>
      <c r="I185" s="50"/>
      <c r="K185" s="1">
        <v>29</v>
      </c>
      <c r="L185" s="50">
        <v>3</v>
      </c>
      <c r="M185" s="50">
        <v>2</v>
      </c>
      <c r="N185" s="51" t="s">
        <v>227</v>
      </c>
      <c r="O185" s="51" t="s">
        <v>227</v>
      </c>
      <c r="P185" s="51" t="s">
        <v>227</v>
      </c>
      <c r="Q185" s="51" t="s">
        <v>227</v>
      </c>
      <c r="R185" s="51" t="s">
        <v>227</v>
      </c>
      <c r="U185" s="47">
        <f t="shared" si="26"/>
        <v>0.71</v>
      </c>
      <c r="V185" s="47">
        <f t="shared" si="27"/>
        <v>0.66666666666666674</v>
      </c>
      <c r="W185" s="47">
        <f t="shared" si="28"/>
        <v>0.83333333333333337</v>
      </c>
      <c r="X185" s="47" t="str">
        <f t="shared" si="29"/>
        <v>..</v>
      </c>
      <c r="Y185" s="47" t="str">
        <f t="shared" si="30"/>
        <v>..</v>
      </c>
      <c r="Z185" s="47" t="str">
        <f t="shared" si="31"/>
        <v>..</v>
      </c>
      <c r="AA185" s="47" t="str">
        <f t="shared" si="32"/>
        <v>..</v>
      </c>
      <c r="AB185" s="47" t="str">
        <f t="shared" si="33"/>
        <v>..</v>
      </c>
    </row>
    <row r="186" spans="1:29" x14ac:dyDescent="0.35">
      <c r="A186" s="50" t="s">
        <v>176</v>
      </c>
      <c r="B186" s="50" t="s">
        <v>412</v>
      </c>
      <c r="C186" s="47">
        <f t="shared" si="23"/>
        <v>0.80222222222222228</v>
      </c>
      <c r="D186" s="47" t="str">
        <f t="shared" si="24"/>
        <v>..</v>
      </c>
      <c r="E186" s="47" t="str">
        <f t="shared" si="25"/>
        <v>..</v>
      </c>
      <c r="F186" s="50"/>
      <c r="G186" s="50"/>
      <c r="H186" s="50"/>
      <c r="I186" s="50"/>
      <c r="K186" s="1">
        <v>26</v>
      </c>
      <c r="L186" s="50">
        <v>2</v>
      </c>
      <c r="M186" s="50">
        <v>2</v>
      </c>
      <c r="N186" s="51" t="s">
        <v>227</v>
      </c>
      <c r="O186" s="51" t="s">
        <v>227</v>
      </c>
      <c r="P186" s="51" t="s">
        <v>227</v>
      </c>
      <c r="Q186" s="51" t="s">
        <v>227</v>
      </c>
      <c r="R186" s="51" t="s">
        <v>227</v>
      </c>
      <c r="U186" s="47">
        <f t="shared" si="26"/>
        <v>0.74</v>
      </c>
      <c r="V186" s="47">
        <f t="shared" si="27"/>
        <v>0.83333333333333337</v>
      </c>
      <c r="W186" s="47">
        <f t="shared" si="28"/>
        <v>0.83333333333333337</v>
      </c>
      <c r="X186" s="47" t="str">
        <f t="shared" si="29"/>
        <v>..</v>
      </c>
      <c r="Y186" s="47" t="str">
        <f t="shared" si="30"/>
        <v>..</v>
      </c>
      <c r="Z186" s="47" t="str">
        <f t="shared" si="31"/>
        <v>..</v>
      </c>
      <c r="AA186" s="47" t="str">
        <f t="shared" si="32"/>
        <v>..</v>
      </c>
      <c r="AB186" s="47" t="str">
        <f t="shared" si="33"/>
        <v>..</v>
      </c>
    </row>
    <row r="187" spans="1:29" x14ac:dyDescent="0.35">
      <c r="A187" s="50" t="s">
        <v>177</v>
      </c>
      <c r="B187" s="50" t="s">
        <v>413</v>
      </c>
      <c r="C187" s="47">
        <f t="shared" si="23"/>
        <v>0.54888888888888887</v>
      </c>
      <c r="D187" s="47" t="str">
        <f t="shared" si="24"/>
        <v>..</v>
      </c>
      <c r="E187" s="47" t="str">
        <f t="shared" si="25"/>
        <v>..</v>
      </c>
      <c r="F187" s="50"/>
      <c r="G187" s="50"/>
      <c r="H187" s="50"/>
      <c r="I187" s="50"/>
      <c r="K187" s="1">
        <v>52</v>
      </c>
      <c r="L187" s="50">
        <v>3</v>
      </c>
      <c r="M187" s="50">
        <v>4</v>
      </c>
      <c r="N187" s="51" t="s">
        <v>227</v>
      </c>
      <c r="O187" s="51" t="s">
        <v>227</v>
      </c>
      <c r="P187" s="51" t="s">
        <v>227</v>
      </c>
      <c r="Q187" s="51" t="s">
        <v>227</v>
      </c>
      <c r="R187" s="51" t="s">
        <v>227</v>
      </c>
      <c r="U187" s="47">
        <f t="shared" si="26"/>
        <v>0.48</v>
      </c>
      <c r="V187" s="47">
        <f t="shared" si="27"/>
        <v>0.66666666666666674</v>
      </c>
      <c r="W187" s="47">
        <f t="shared" si="28"/>
        <v>0.5</v>
      </c>
      <c r="X187" s="47" t="str">
        <f t="shared" si="29"/>
        <v>..</v>
      </c>
      <c r="Y187" s="47" t="str">
        <f t="shared" si="30"/>
        <v>..</v>
      </c>
      <c r="Z187" s="47" t="str">
        <f t="shared" si="31"/>
        <v>..</v>
      </c>
      <c r="AA187" s="47" t="str">
        <f t="shared" si="32"/>
        <v>..</v>
      </c>
      <c r="AB187" s="47" t="str">
        <f t="shared" si="33"/>
        <v>..</v>
      </c>
    </row>
    <row r="188" spans="1:29" x14ac:dyDescent="0.35">
      <c r="A188" s="50" t="s">
        <v>178</v>
      </c>
      <c r="B188" s="50" t="s">
        <v>414</v>
      </c>
      <c r="C188" s="47">
        <f t="shared" si="23"/>
        <v>0.53555555555555556</v>
      </c>
      <c r="D188" s="47" t="str">
        <f t="shared" si="24"/>
        <v>..</v>
      </c>
      <c r="E188" s="47" t="str">
        <f t="shared" si="25"/>
        <v>..</v>
      </c>
      <c r="F188" s="50"/>
      <c r="G188" s="50"/>
      <c r="H188" s="50"/>
      <c r="I188" s="50"/>
      <c r="K188" s="1">
        <v>56</v>
      </c>
      <c r="L188" s="50">
        <v>3</v>
      </c>
      <c r="M188" s="50">
        <v>4</v>
      </c>
      <c r="N188" s="51" t="s">
        <v>227</v>
      </c>
      <c r="O188" s="51" t="s">
        <v>227</v>
      </c>
      <c r="P188" s="51" t="s">
        <v>227</v>
      </c>
      <c r="Q188" s="51" t="s">
        <v>227</v>
      </c>
      <c r="R188" s="51" t="s">
        <v>227</v>
      </c>
      <c r="U188" s="47">
        <f t="shared" si="26"/>
        <v>0.43999999999999995</v>
      </c>
      <c r="V188" s="47">
        <f t="shared" si="27"/>
        <v>0.66666666666666674</v>
      </c>
      <c r="W188" s="47">
        <f t="shared" si="28"/>
        <v>0.5</v>
      </c>
      <c r="X188" s="47" t="str">
        <f t="shared" si="29"/>
        <v>..</v>
      </c>
      <c r="Y188" s="47" t="str">
        <f t="shared" si="30"/>
        <v>..</v>
      </c>
      <c r="Z188" s="47" t="str">
        <f t="shared" si="31"/>
        <v>..</v>
      </c>
      <c r="AA188" s="47" t="str">
        <f t="shared" si="32"/>
        <v>..</v>
      </c>
      <c r="AB188" s="47" t="str">
        <f t="shared" si="33"/>
        <v>..</v>
      </c>
    </row>
    <row r="189" spans="1:29" x14ac:dyDescent="0.35">
      <c r="A189" s="50" t="s">
        <v>173</v>
      </c>
      <c r="B189" s="50" t="s">
        <v>415</v>
      </c>
      <c r="C189" s="47">
        <f t="shared" si="23"/>
        <v>6.6666666666666723E-3</v>
      </c>
      <c r="D189" s="47">
        <f t="shared" si="24"/>
        <v>0</v>
      </c>
      <c r="E189" s="47">
        <f t="shared" si="25"/>
        <v>4.166666666666663E-2</v>
      </c>
      <c r="F189" s="50"/>
      <c r="G189" s="50"/>
      <c r="H189" s="50"/>
      <c r="I189" s="50"/>
      <c r="K189" s="1">
        <v>96</v>
      </c>
      <c r="L189" s="50">
        <v>7</v>
      </c>
      <c r="M189" s="50">
        <v>7</v>
      </c>
      <c r="N189" s="51">
        <v>6.75</v>
      </c>
      <c r="O189" s="51">
        <v>7</v>
      </c>
      <c r="P189" s="51">
        <v>7</v>
      </c>
      <c r="Q189" s="51">
        <v>7</v>
      </c>
      <c r="R189" s="51">
        <v>7</v>
      </c>
      <c r="U189" s="47">
        <f t="shared" si="26"/>
        <v>4.0000000000000036E-2</v>
      </c>
      <c r="V189" s="47">
        <f t="shared" si="27"/>
        <v>0</v>
      </c>
      <c r="W189" s="47">
        <f t="shared" si="28"/>
        <v>0</v>
      </c>
      <c r="X189" s="47">
        <f t="shared" si="29"/>
        <v>4.166666666666663E-2</v>
      </c>
      <c r="Y189" s="47">
        <f t="shared" si="30"/>
        <v>0</v>
      </c>
      <c r="Z189" s="47">
        <f t="shared" si="31"/>
        <v>0</v>
      </c>
      <c r="AA189" s="47">
        <f t="shared" si="32"/>
        <v>0</v>
      </c>
      <c r="AB189" s="47">
        <f t="shared" si="33"/>
        <v>0</v>
      </c>
    </row>
    <row r="190" spans="1:29" x14ac:dyDescent="0.35">
      <c r="A190" s="50" t="s">
        <v>179</v>
      </c>
      <c r="B190" s="50" t="s">
        <v>416</v>
      </c>
      <c r="C190" s="47">
        <f t="shared" si="23"/>
        <v>0.91333333333333344</v>
      </c>
      <c r="D190" s="47" t="str">
        <f t="shared" si="24"/>
        <v>..</v>
      </c>
      <c r="E190" s="47" t="str">
        <f t="shared" si="25"/>
        <v>..</v>
      </c>
      <c r="F190" s="50"/>
      <c r="G190" s="50"/>
      <c r="H190" s="50"/>
      <c r="I190" s="50"/>
      <c r="K190" s="1">
        <v>26</v>
      </c>
      <c r="L190" s="50">
        <v>1</v>
      </c>
      <c r="M190" s="50">
        <v>1</v>
      </c>
      <c r="N190" s="51" t="s">
        <v>227</v>
      </c>
      <c r="O190" s="51" t="s">
        <v>227</v>
      </c>
      <c r="P190" s="51" t="s">
        <v>227</v>
      </c>
      <c r="Q190" s="51" t="s">
        <v>227</v>
      </c>
      <c r="R190" s="51" t="s">
        <v>227</v>
      </c>
      <c r="U190" s="47">
        <f t="shared" si="26"/>
        <v>0.74</v>
      </c>
      <c r="V190" s="47">
        <f t="shared" si="27"/>
        <v>1</v>
      </c>
      <c r="W190" s="47">
        <f t="shared" si="28"/>
        <v>1</v>
      </c>
      <c r="X190" s="47" t="str">
        <f t="shared" si="29"/>
        <v>..</v>
      </c>
      <c r="Y190" s="47" t="str">
        <f t="shared" si="30"/>
        <v>..</v>
      </c>
      <c r="Z190" s="47" t="str">
        <f t="shared" si="31"/>
        <v>..</v>
      </c>
      <c r="AA190" s="47" t="str">
        <f t="shared" si="32"/>
        <v>..</v>
      </c>
      <c r="AB190" s="47" t="str">
        <f t="shared" si="33"/>
        <v>..</v>
      </c>
    </row>
    <row r="191" spans="1:29" x14ac:dyDescent="0.35">
      <c r="A191" s="50" t="s">
        <v>182</v>
      </c>
      <c r="B191" s="50" t="s">
        <v>417</v>
      </c>
      <c r="C191" s="47">
        <f t="shared" si="23"/>
        <v>0.42777777777777776</v>
      </c>
      <c r="D191" s="47" t="str">
        <f t="shared" si="24"/>
        <v>..</v>
      </c>
      <c r="E191" s="47" t="str">
        <f t="shared" si="25"/>
        <v>..</v>
      </c>
      <c r="F191" s="50"/>
      <c r="G191" s="50"/>
      <c r="H191" s="50"/>
      <c r="I191" s="50"/>
      <c r="K191" s="1">
        <v>55</v>
      </c>
      <c r="L191" s="50">
        <v>5</v>
      </c>
      <c r="M191" s="50">
        <v>4</v>
      </c>
      <c r="N191" s="51" t="s">
        <v>227</v>
      </c>
      <c r="O191" s="51" t="s">
        <v>227</v>
      </c>
      <c r="P191" s="51" t="s">
        <v>227</v>
      </c>
      <c r="Q191" s="51" t="s">
        <v>227</v>
      </c>
      <c r="R191" s="51" t="s">
        <v>227</v>
      </c>
      <c r="U191" s="47">
        <f t="shared" si="26"/>
        <v>0.44999999999999996</v>
      </c>
      <c r="V191" s="47">
        <f t="shared" si="27"/>
        <v>0.33333333333333337</v>
      </c>
      <c r="W191" s="47">
        <f t="shared" si="28"/>
        <v>0.5</v>
      </c>
      <c r="X191" s="47" t="str">
        <f t="shared" si="29"/>
        <v>..</v>
      </c>
      <c r="Y191" s="47" t="str">
        <f t="shared" si="30"/>
        <v>..</v>
      </c>
      <c r="Z191" s="47" t="str">
        <f t="shared" si="31"/>
        <v>..</v>
      </c>
      <c r="AA191" s="47" t="str">
        <f t="shared" si="32"/>
        <v>..</v>
      </c>
      <c r="AB191" s="47" t="str">
        <f t="shared" si="33"/>
        <v>..</v>
      </c>
    </row>
    <row r="192" spans="1:29" x14ac:dyDescent="0.35">
      <c r="A192" s="50" t="s">
        <v>183</v>
      </c>
      <c r="B192" s="50" t="s">
        <v>418</v>
      </c>
      <c r="C192" s="47">
        <f t="shared" si="23"/>
        <v>0.54583333333333339</v>
      </c>
      <c r="D192" s="47">
        <f t="shared" si="24"/>
        <v>0.16666666666666663</v>
      </c>
      <c r="E192" s="47">
        <f t="shared" si="25"/>
        <v>0.16666666666666663</v>
      </c>
      <c r="F192" s="50"/>
      <c r="G192" s="50"/>
      <c r="H192" s="50"/>
      <c r="I192" s="50"/>
      <c r="K192" s="1">
        <v>60</v>
      </c>
      <c r="L192" s="50">
        <v>4</v>
      </c>
      <c r="M192" s="50">
        <v>3</v>
      </c>
      <c r="N192" s="51">
        <v>6</v>
      </c>
      <c r="O192" s="51">
        <v>6</v>
      </c>
      <c r="P192" s="51">
        <v>4</v>
      </c>
      <c r="Q192" s="51">
        <v>2.75</v>
      </c>
      <c r="R192" s="51">
        <v>4</v>
      </c>
      <c r="U192" s="47">
        <f t="shared" si="26"/>
        <v>0.4</v>
      </c>
      <c r="V192" s="47">
        <f t="shared" si="27"/>
        <v>0.5</v>
      </c>
      <c r="W192" s="47">
        <f t="shared" si="28"/>
        <v>0.66666666666666674</v>
      </c>
      <c r="X192" s="47">
        <f t="shared" si="29"/>
        <v>0.16666666666666663</v>
      </c>
      <c r="Y192" s="47">
        <f t="shared" si="30"/>
        <v>0.16666666666666663</v>
      </c>
      <c r="Z192" s="47">
        <f t="shared" si="31"/>
        <v>0.5</v>
      </c>
      <c r="AA192" s="47">
        <f t="shared" si="32"/>
        <v>0.70833333333333326</v>
      </c>
      <c r="AB192" s="47">
        <f t="shared" si="33"/>
        <v>0.5</v>
      </c>
    </row>
    <row r="193" spans="1:30" x14ac:dyDescent="0.35">
      <c r="A193" s="50" t="s">
        <v>4</v>
      </c>
      <c r="B193" s="50" t="s">
        <v>419</v>
      </c>
      <c r="C193" s="47">
        <f t="shared" si="23"/>
        <v>0.19777777777777775</v>
      </c>
      <c r="D193" s="47" t="str">
        <f t="shared" si="24"/>
        <v>..</v>
      </c>
      <c r="E193" s="47" t="str">
        <f t="shared" si="25"/>
        <v>..</v>
      </c>
      <c r="F193" s="50"/>
      <c r="G193" s="50"/>
      <c r="H193" s="50"/>
      <c r="I193" s="50"/>
      <c r="K193" s="1">
        <v>74</v>
      </c>
      <c r="L193" s="50">
        <v>6</v>
      </c>
      <c r="M193" s="50">
        <v>6</v>
      </c>
      <c r="N193" s="51" t="s">
        <v>227</v>
      </c>
      <c r="O193" s="51" t="s">
        <v>227</v>
      </c>
      <c r="P193" s="51" t="s">
        <v>227</v>
      </c>
      <c r="Q193" s="51" t="s">
        <v>227</v>
      </c>
      <c r="R193" s="51" t="s">
        <v>227</v>
      </c>
      <c r="U193" s="47">
        <f t="shared" si="26"/>
        <v>0.26</v>
      </c>
      <c r="V193" s="47">
        <f t="shared" si="27"/>
        <v>0.16666666666666663</v>
      </c>
      <c r="W193" s="47">
        <f t="shared" si="28"/>
        <v>0.16666666666666663</v>
      </c>
      <c r="X193" s="47" t="str">
        <f t="shared" si="29"/>
        <v>..</v>
      </c>
      <c r="Y193" s="47" t="str">
        <f t="shared" si="30"/>
        <v>..</v>
      </c>
      <c r="Z193" s="47" t="str">
        <f t="shared" si="31"/>
        <v>..</v>
      </c>
      <c r="AA193" s="47" t="str">
        <f t="shared" si="32"/>
        <v>..</v>
      </c>
      <c r="AB193" s="47" t="str">
        <f t="shared" si="33"/>
        <v>..</v>
      </c>
    </row>
    <row r="194" spans="1:30" x14ac:dyDescent="0.35">
      <c r="A194" s="50" t="s">
        <v>60</v>
      </c>
      <c r="B194" s="50" t="s">
        <v>420</v>
      </c>
      <c r="C194" s="47">
        <f t="shared" si="23"/>
        <v>0.93</v>
      </c>
      <c r="D194" s="47" t="str">
        <f t="shared" si="24"/>
        <v>..</v>
      </c>
      <c r="E194" s="47" t="str">
        <f t="shared" si="25"/>
        <v>..</v>
      </c>
      <c r="F194" s="50"/>
      <c r="G194" s="50"/>
      <c r="H194" s="50"/>
      <c r="I194" s="50"/>
      <c r="K194" s="1">
        <v>21</v>
      </c>
      <c r="L194" s="50">
        <v>1</v>
      </c>
      <c r="M194" s="50">
        <v>1</v>
      </c>
      <c r="N194" s="51" t="s">
        <v>227</v>
      </c>
      <c r="O194" s="51" t="s">
        <v>227</v>
      </c>
      <c r="P194" s="51" t="s">
        <v>227</v>
      </c>
      <c r="Q194" s="51" t="s">
        <v>227</v>
      </c>
      <c r="R194" s="51" t="s">
        <v>227</v>
      </c>
      <c r="U194" s="47">
        <f t="shared" si="26"/>
        <v>0.79</v>
      </c>
      <c r="V194" s="47">
        <f t="shared" si="27"/>
        <v>1</v>
      </c>
      <c r="W194" s="47">
        <f t="shared" si="28"/>
        <v>1</v>
      </c>
      <c r="X194" s="47" t="str">
        <f t="shared" si="29"/>
        <v>..</v>
      </c>
      <c r="Y194" s="47" t="str">
        <f t="shared" si="30"/>
        <v>..</v>
      </c>
      <c r="Z194" s="47" t="str">
        <f t="shared" si="31"/>
        <v>..</v>
      </c>
      <c r="AA194" s="47" t="str">
        <f t="shared" si="32"/>
        <v>..</v>
      </c>
      <c r="AB194" s="47" t="str">
        <f t="shared" si="33"/>
        <v>..</v>
      </c>
    </row>
    <row r="195" spans="1:30" x14ac:dyDescent="0.35">
      <c r="A195" s="50" t="s">
        <v>185</v>
      </c>
      <c r="B195" s="50" t="s">
        <v>421</v>
      </c>
      <c r="C195" s="47">
        <f t="shared" si="23"/>
        <v>0.94000000000000006</v>
      </c>
      <c r="D195" s="47" t="str">
        <f t="shared" si="24"/>
        <v>..</v>
      </c>
      <c r="E195" s="47" t="str">
        <f t="shared" si="25"/>
        <v>..</v>
      </c>
      <c r="F195" s="50"/>
      <c r="G195" s="50"/>
      <c r="H195" s="50"/>
      <c r="I195" s="50"/>
      <c r="K195" s="1">
        <v>18</v>
      </c>
      <c r="L195" s="50">
        <v>1</v>
      </c>
      <c r="M195" s="50">
        <v>1</v>
      </c>
      <c r="N195" s="51" t="s">
        <v>227</v>
      </c>
      <c r="O195" s="51" t="s">
        <v>227</v>
      </c>
      <c r="P195" s="51" t="s">
        <v>227</v>
      </c>
      <c r="Q195" s="51" t="s">
        <v>227</v>
      </c>
      <c r="R195" s="51" t="s">
        <v>227</v>
      </c>
      <c r="U195" s="47">
        <f t="shared" si="26"/>
        <v>0.82000000000000006</v>
      </c>
      <c r="V195" s="47">
        <f t="shared" si="27"/>
        <v>1</v>
      </c>
      <c r="W195" s="47">
        <f t="shared" si="28"/>
        <v>1</v>
      </c>
      <c r="X195" s="47" t="str">
        <f t="shared" si="29"/>
        <v>..</v>
      </c>
      <c r="Y195" s="47" t="str">
        <f t="shared" si="30"/>
        <v>..</v>
      </c>
      <c r="Z195" s="47" t="str">
        <f t="shared" si="31"/>
        <v>..</v>
      </c>
      <c r="AA195" s="47" t="str">
        <f t="shared" si="32"/>
        <v>..</v>
      </c>
      <c r="AB195" s="47" t="str">
        <f t="shared" si="33"/>
        <v>..</v>
      </c>
    </row>
    <row r="196" spans="1:30" x14ac:dyDescent="0.35">
      <c r="A196" s="50" t="s">
        <v>184</v>
      </c>
      <c r="B196" s="50" t="s">
        <v>422</v>
      </c>
      <c r="C196" s="47">
        <f t="shared" si="23"/>
        <v>0.91333333333333344</v>
      </c>
      <c r="D196" s="47" t="str">
        <f t="shared" si="24"/>
        <v>..</v>
      </c>
      <c r="E196" s="47" t="str">
        <f t="shared" si="25"/>
        <v>..</v>
      </c>
      <c r="F196" s="50"/>
      <c r="G196" s="50"/>
      <c r="H196" s="50"/>
      <c r="I196" s="50"/>
      <c r="K196" s="1">
        <v>26</v>
      </c>
      <c r="L196" s="50">
        <v>1</v>
      </c>
      <c r="M196" s="50">
        <v>1</v>
      </c>
      <c r="N196" s="51" t="s">
        <v>227</v>
      </c>
      <c r="O196" s="51" t="s">
        <v>227</v>
      </c>
      <c r="P196" s="51" t="s">
        <v>227</v>
      </c>
      <c r="Q196" s="51" t="s">
        <v>227</v>
      </c>
      <c r="R196" s="51" t="s">
        <v>227</v>
      </c>
      <c r="U196" s="47">
        <f t="shared" si="26"/>
        <v>0.74</v>
      </c>
      <c r="V196" s="47">
        <f t="shared" si="27"/>
        <v>1</v>
      </c>
      <c r="W196" s="47">
        <f t="shared" si="28"/>
        <v>1</v>
      </c>
      <c r="X196" s="47" t="str">
        <f t="shared" si="29"/>
        <v>..</v>
      </c>
      <c r="Y196" s="47" t="str">
        <f t="shared" si="30"/>
        <v>..</v>
      </c>
      <c r="Z196" s="47" t="str">
        <f t="shared" si="31"/>
        <v>..</v>
      </c>
      <c r="AA196" s="47" t="str">
        <f t="shared" si="32"/>
        <v>..</v>
      </c>
      <c r="AB196" s="47" t="str">
        <f t="shared" si="33"/>
        <v>..</v>
      </c>
    </row>
    <row r="197" spans="1:30" x14ac:dyDescent="0.35">
      <c r="A197" s="50" t="s">
        <v>186</v>
      </c>
      <c r="B197" s="50" t="s">
        <v>423</v>
      </c>
      <c r="C197" s="47">
        <f t="shared" si="23"/>
        <v>8.3333333333333402E-3</v>
      </c>
      <c r="D197" s="47">
        <f t="shared" si="24"/>
        <v>0</v>
      </c>
      <c r="E197" s="47">
        <f t="shared" si="25"/>
        <v>4.166666666666663E-2</v>
      </c>
      <c r="F197" s="50"/>
      <c r="G197" s="50"/>
      <c r="H197" s="50"/>
      <c r="I197" s="50"/>
      <c r="K197" s="1">
        <v>95</v>
      </c>
      <c r="L197" s="50">
        <v>7</v>
      </c>
      <c r="M197" s="50">
        <v>7</v>
      </c>
      <c r="N197" s="51">
        <v>6.75</v>
      </c>
      <c r="O197" s="51">
        <v>7</v>
      </c>
      <c r="P197" s="51">
        <v>7</v>
      </c>
      <c r="Q197" s="51">
        <v>7</v>
      </c>
      <c r="R197" s="51">
        <v>7</v>
      </c>
      <c r="U197" s="47">
        <f t="shared" si="26"/>
        <v>5.0000000000000044E-2</v>
      </c>
      <c r="V197" s="47">
        <f t="shared" si="27"/>
        <v>0</v>
      </c>
      <c r="W197" s="47">
        <f t="shared" si="28"/>
        <v>0</v>
      </c>
      <c r="X197" s="47">
        <f t="shared" si="29"/>
        <v>4.166666666666663E-2</v>
      </c>
      <c r="Y197" s="47">
        <f t="shared" si="30"/>
        <v>0</v>
      </c>
      <c r="Z197" s="47">
        <f t="shared" si="31"/>
        <v>0</v>
      </c>
      <c r="AA197" s="47">
        <f t="shared" si="32"/>
        <v>0</v>
      </c>
      <c r="AB197" s="47">
        <f t="shared" si="33"/>
        <v>0</v>
      </c>
    </row>
    <row r="198" spans="1:30" x14ac:dyDescent="0.35">
      <c r="A198" s="50" t="s">
        <v>190</v>
      </c>
      <c r="B198" s="50" t="s">
        <v>424</v>
      </c>
      <c r="C198" s="47">
        <f t="shared" si="23"/>
        <v>0.80555555555555569</v>
      </c>
      <c r="D198" s="47" t="str">
        <f t="shared" si="24"/>
        <v>..</v>
      </c>
      <c r="E198" s="47" t="str">
        <f t="shared" si="25"/>
        <v>..</v>
      </c>
      <c r="F198" s="50"/>
      <c r="G198" s="50"/>
      <c r="H198" s="50"/>
      <c r="I198" s="50"/>
      <c r="K198" s="1">
        <v>25</v>
      </c>
      <c r="L198" s="50">
        <v>2</v>
      </c>
      <c r="M198" s="50">
        <v>2</v>
      </c>
      <c r="N198" s="51" t="s">
        <v>227</v>
      </c>
      <c r="O198" s="51" t="s">
        <v>227</v>
      </c>
      <c r="P198" s="51" t="s">
        <v>227</v>
      </c>
      <c r="Q198" s="51" t="s">
        <v>227</v>
      </c>
      <c r="R198" s="51" t="s">
        <v>227</v>
      </c>
      <c r="U198" s="47">
        <f t="shared" si="26"/>
        <v>0.75</v>
      </c>
      <c r="V198" s="47">
        <f t="shared" si="27"/>
        <v>0.83333333333333337</v>
      </c>
      <c r="W198" s="47">
        <f t="shared" si="28"/>
        <v>0.83333333333333337</v>
      </c>
      <c r="X198" s="47" t="str">
        <f t="shared" si="29"/>
        <v>..</v>
      </c>
      <c r="Y198" s="47" t="str">
        <f t="shared" si="30"/>
        <v>..</v>
      </c>
      <c r="Z198" s="47" t="str">
        <f t="shared" si="31"/>
        <v>..</v>
      </c>
      <c r="AA198" s="47" t="str">
        <f t="shared" si="32"/>
        <v>..</v>
      </c>
      <c r="AB198" s="47" t="str">
        <f t="shared" si="33"/>
        <v>..</v>
      </c>
    </row>
    <row r="199" spans="1:30" x14ac:dyDescent="0.35">
      <c r="A199" s="50" t="s">
        <v>188</v>
      </c>
      <c r="B199" s="50" t="s">
        <v>425</v>
      </c>
      <c r="C199" s="47">
        <f t="shared" si="23"/>
        <v>0.30222222222222223</v>
      </c>
      <c r="D199" s="47" t="str">
        <f t="shared" si="24"/>
        <v>..</v>
      </c>
      <c r="E199" s="47" t="str">
        <f t="shared" si="25"/>
        <v>..</v>
      </c>
      <c r="F199" s="50"/>
      <c r="G199" s="50"/>
      <c r="H199" s="50"/>
      <c r="I199" s="50"/>
      <c r="K199" s="1">
        <v>76</v>
      </c>
      <c r="L199" s="50">
        <v>5</v>
      </c>
      <c r="M199" s="50">
        <v>5</v>
      </c>
      <c r="N199" s="51" t="s">
        <v>227</v>
      </c>
      <c r="O199" s="51" t="s">
        <v>227</v>
      </c>
      <c r="P199" s="51" t="s">
        <v>227</v>
      </c>
      <c r="Q199" s="51" t="s">
        <v>227</v>
      </c>
      <c r="R199" s="51" t="s">
        <v>227</v>
      </c>
      <c r="U199" s="47">
        <f t="shared" si="26"/>
        <v>0.24</v>
      </c>
      <c r="V199" s="47">
        <f t="shared" si="27"/>
        <v>0.33333333333333337</v>
      </c>
      <c r="W199" s="47">
        <f t="shared" si="28"/>
        <v>0.33333333333333337</v>
      </c>
      <c r="X199" s="47" t="str">
        <f t="shared" si="29"/>
        <v>..</v>
      </c>
      <c r="Y199" s="47" t="str">
        <f t="shared" si="30"/>
        <v>..</v>
      </c>
      <c r="Z199" s="47" t="str">
        <f t="shared" si="31"/>
        <v>..</v>
      </c>
      <c r="AA199" s="47" t="str">
        <f t="shared" si="32"/>
        <v>..</v>
      </c>
      <c r="AB199" s="47" t="str">
        <f t="shared" si="33"/>
        <v>..</v>
      </c>
    </row>
    <row r="200" spans="1:30" x14ac:dyDescent="0.35">
      <c r="A200" s="50" t="s">
        <v>189</v>
      </c>
      <c r="B200" s="50" t="s">
        <v>426</v>
      </c>
      <c r="C200" s="47">
        <f t="shared" si="23"/>
        <v>0.16444444444444448</v>
      </c>
      <c r="D200" s="47" t="str">
        <f t="shared" si="24"/>
        <v>..</v>
      </c>
      <c r="E200" s="47" t="str">
        <f t="shared" si="25"/>
        <v>..</v>
      </c>
      <c r="F200" s="50"/>
      <c r="G200" s="50"/>
      <c r="H200" s="50"/>
      <c r="I200" s="50"/>
      <c r="K200" s="1">
        <v>84</v>
      </c>
      <c r="L200" s="50">
        <v>7</v>
      </c>
      <c r="M200" s="50">
        <v>5</v>
      </c>
      <c r="N200" s="51" t="s">
        <v>227</v>
      </c>
      <c r="O200" s="51" t="s">
        <v>227</v>
      </c>
      <c r="P200" s="51" t="s">
        <v>227</v>
      </c>
      <c r="Q200" s="51" t="s">
        <v>227</v>
      </c>
      <c r="R200" s="51" t="s">
        <v>227</v>
      </c>
      <c r="U200" s="47">
        <f t="shared" si="26"/>
        <v>0.16000000000000003</v>
      </c>
      <c r="V200" s="47">
        <f t="shared" si="27"/>
        <v>0</v>
      </c>
      <c r="W200" s="47">
        <f t="shared" si="28"/>
        <v>0.33333333333333337</v>
      </c>
      <c r="X200" s="47" t="str">
        <f t="shared" si="29"/>
        <v>..</v>
      </c>
      <c r="Y200" s="47" t="str">
        <f t="shared" si="30"/>
        <v>..</v>
      </c>
      <c r="Z200" s="47" t="str">
        <f t="shared" si="31"/>
        <v>..</v>
      </c>
      <c r="AA200" s="47" t="str">
        <f t="shared" si="32"/>
        <v>..</v>
      </c>
      <c r="AB200" s="47" t="str">
        <f t="shared" si="33"/>
        <v>..</v>
      </c>
    </row>
    <row r="201" spans="1:30" x14ac:dyDescent="0.35">
      <c r="A201" s="50" t="s">
        <v>191</v>
      </c>
      <c r="B201" s="1" t="s">
        <v>548</v>
      </c>
      <c r="C201" s="47">
        <f t="shared" ref="C201:C204" si="34">IF(ISNUMBER(AVERAGE(U201:W201,Z201:AB201)),AVERAGE(U201:W201,Z201:AB201),"..")</f>
        <v>0.22</v>
      </c>
      <c r="D201" s="47" t="str">
        <f t="shared" ref="D201:D204" si="35">+Y201</f>
        <v>..</v>
      </c>
      <c r="E201" s="47" t="str">
        <f t="shared" ref="E201:E204" si="36">+X201</f>
        <v>..</v>
      </c>
      <c r="F201" s="50"/>
      <c r="G201" s="50"/>
      <c r="H201" s="50"/>
      <c r="I201" s="50"/>
      <c r="K201" s="1">
        <v>84</v>
      </c>
      <c r="L201" s="51">
        <v>6</v>
      </c>
      <c r="M201" s="51">
        <v>5</v>
      </c>
      <c r="N201" s="51" t="s">
        <v>227</v>
      </c>
      <c r="O201" s="51" t="s">
        <v>227</v>
      </c>
      <c r="P201" s="51" t="s">
        <v>227</v>
      </c>
      <c r="Q201" s="51" t="s">
        <v>227</v>
      </c>
      <c r="R201" s="51" t="s">
        <v>227</v>
      </c>
      <c r="S201" s="1" t="s">
        <v>456</v>
      </c>
      <c r="U201" s="47">
        <f t="shared" ref="U201:U205" si="37">IF(ISNUMBER(K201)=TRUE,U$5*(K201-U$4)/(U$3-U$4)+(1-U$5)*(1-(K201-U$4)/(U$3-U$4)),"..")</f>
        <v>0.16000000000000003</v>
      </c>
      <c r="V201" s="47">
        <f t="shared" ref="V201:V205" si="38">IF(ISNUMBER(L201)=TRUE,V$5*(L201-V$4)/(V$3-V$4)+(1-V$5)*(1-(L201-V$4)/(V$3-V$4)),"..")</f>
        <v>0.16666666666666663</v>
      </c>
      <c r="W201" s="47">
        <f t="shared" ref="W201:W205" si="39">IF(ISNUMBER(M201)=TRUE,W$5*(M201-W$4)/(W$3-W$4)+(1-W$5)*(1-(M201-W$4)/(W$3-W$4)),"..")</f>
        <v>0.33333333333333337</v>
      </c>
      <c r="X201" s="47" t="str">
        <f t="shared" ref="X201:X205" si="40">IF(ISNUMBER(N201)=TRUE,X$5*(N201-X$4)/(X$3-X$4)+(1-X$5)*(1-(N201-X$4)/(X$3-X$4)),"..")</f>
        <v>..</v>
      </c>
      <c r="Y201" s="47" t="str">
        <f t="shared" ref="Y201:Y205" si="41">IF(ISNUMBER(O201)=TRUE,Y$5*(O201-Y$4)/(Y$3-Y$4)+(1-Y$5)*(1-(O201-Y$4)/(Y$3-Y$4)),"..")</f>
        <v>..</v>
      </c>
      <c r="Z201" s="47" t="str">
        <f t="shared" ref="Z201:Z205" si="42">IF(ISNUMBER(P201)=TRUE,Z$5*(P201-Z$4)/(Z$3-Z$4)+(1-Z$5)*(1-(P201-Z$4)/(Z$3-Z$4)),"..")</f>
        <v>..</v>
      </c>
      <c r="AA201" s="47" t="str">
        <f t="shared" ref="AA201:AA205" si="43">IF(ISNUMBER(Q201)=TRUE,AA$5*(Q201-AA$4)/(AA$3-AA$4)+(1-AA$5)*(1-(Q201-AA$4)/(AA$3-AA$4)),"..")</f>
        <v>..</v>
      </c>
      <c r="AB201" s="47" t="str">
        <f t="shared" ref="AB201:AB205" si="44">IF(ISNUMBER(R201)=TRUE,AB$5*(R201-AB$4)/(AB$3-AB$4)+(1-AB$5)*(1-(R201-AB$4)/(AB$3-AB$4)),"..")</f>
        <v>..</v>
      </c>
      <c r="AD201" s="1" t="s">
        <v>456</v>
      </c>
    </row>
    <row r="202" spans="1:30" x14ac:dyDescent="0.35">
      <c r="A202" s="44" t="s">
        <v>193</v>
      </c>
      <c r="B202" s="44" t="s">
        <v>427</v>
      </c>
      <c r="C202" s="47">
        <f t="shared" si="34"/>
        <v>0.17777777777777773</v>
      </c>
      <c r="D202" s="47" t="str">
        <f t="shared" si="35"/>
        <v>..</v>
      </c>
      <c r="E202" s="47" t="str">
        <f t="shared" si="36"/>
        <v>..</v>
      </c>
      <c r="G202" s="50"/>
      <c r="H202" s="50"/>
      <c r="I202" s="50"/>
      <c r="K202" s="1">
        <v>80</v>
      </c>
      <c r="L202" s="50">
        <v>6</v>
      </c>
      <c r="M202" s="50">
        <v>6</v>
      </c>
      <c r="N202" s="60" t="s">
        <v>227</v>
      </c>
      <c r="O202" s="60" t="s">
        <v>227</v>
      </c>
      <c r="P202" s="60" t="s">
        <v>227</v>
      </c>
      <c r="Q202" s="60" t="s">
        <v>227</v>
      </c>
      <c r="R202" s="60" t="s">
        <v>227</v>
      </c>
      <c r="U202" s="47">
        <f t="shared" si="37"/>
        <v>0.19999999999999996</v>
      </c>
      <c r="V202" s="47">
        <f t="shared" si="38"/>
        <v>0.16666666666666663</v>
      </c>
      <c r="W202" s="47">
        <f t="shared" si="39"/>
        <v>0.16666666666666663</v>
      </c>
      <c r="X202" s="47" t="str">
        <f t="shared" si="40"/>
        <v>..</v>
      </c>
      <c r="Y202" s="47" t="str">
        <f t="shared" si="41"/>
        <v>..</v>
      </c>
      <c r="Z202" s="47" t="str">
        <f t="shared" si="42"/>
        <v>..</v>
      </c>
      <c r="AA202" s="47" t="str">
        <f t="shared" si="43"/>
        <v>..</v>
      </c>
      <c r="AB202" s="47" t="str">
        <f t="shared" si="44"/>
        <v>..</v>
      </c>
    </row>
    <row r="203" spans="1:30" x14ac:dyDescent="0.35">
      <c r="A203" s="44" t="s">
        <v>196</v>
      </c>
      <c r="B203" s="44" t="s">
        <v>428</v>
      </c>
      <c r="C203" s="47">
        <f t="shared" si="34"/>
        <v>0.52222222222222225</v>
      </c>
      <c r="D203" s="47" t="str">
        <f t="shared" si="35"/>
        <v>..</v>
      </c>
      <c r="E203" s="47" t="str">
        <f t="shared" si="36"/>
        <v>..</v>
      </c>
      <c r="K203" s="1">
        <v>60</v>
      </c>
      <c r="L203" s="50">
        <v>3</v>
      </c>
      <c r="M203" s="50">
        <v>4</v>
      </c>
      <c r="N203" s="60" t="s">
        <v>227</v>
      </c>
      <c r="O203" s="60" t="s">
        <v>227</v>
      </c>
      <c r="P203" s="60" t="s">
        <v>227</v>
      </c>
      <c r="Q203" s="60" t="s">
        <v>227</v>
      </c>
      <c r="R203" s="60" t="s">
        <v>227</v>
      </c>
      <c r="U203" s="47">
        <f t="shared" si="37"/>
        <v>0.4</v>
      </c>
      <c r="V203" s="47">
        <f t="shared" si="38"/>
        <v>0.66666666666666674</v>
      </c>
      <c r="W203" s="47">
        <f t="shared" si="39"/>
        <v>0.5</v>
      </c>
      <c r="X203" s="47" t="str">
        <f t="shared" si="40"/>
        <v>..</v>
      </c>
      <c r="Y203" s="47" t="str">
        <f t="shared" si="41"/>
        <v>..</v>
      </c>
      <c r="Z203" s="47" t="str">
        <f t="shared" si="42"/>
        <v>..</v>
      </c>
      <c r="AA203" s="47" t="str">
        <f t="shared" si="43"/>
        <v>..</v>
      </c>
      <c r="AB203" s="47" t="str">
        <f t="shared" si="44"/>
        <v>..</v>
      </c>
    </row>
    <row r="204" spans="1:30" x14ac:dyDescent="0.35">
      <c r="A204" s="44" t="s">
        <v>197</v>
      </c>
      <c r="B204" s="44" t="s">
        <v>429</v>
      </c>
      <c r="C204" s="47">
        <f t="shared" si="34"/>
        <v>0.18111111111111108</v>
      </c>
      <c r="D204" s="47" t="str">
        <f t="shared" si="35"/>
        <v>..</v>
      </c>
      <c r="E204" s="47" t="str">
        <f t="shared" si="36"/>
        <v>..</v>
      </c>
      <c r="K204" s="1">
        <v>79</v>
      </c>
      <c r="L204" s="50">
        <v>6</v>
      </c>
      <c r="M204" s="50">
        <v>6</v>
      </c>
      <c r="N204" s="60" t="s">
        <v>227</v>
      </c>
      <c r="O204" s="60" t="s">
        <v>227</v>
      </c>
      <c r="P204" s="60" t="s">
        <v>227</v>
      </c>
      <c r="Q204" s="60" t="s">
        <v>227</v>
      </c>
      <c r="R204" s="60" t="s">
        <v>227</v>
      </c>
      <c r="U204" s="47">
        <f t="shared" si="37"/>
        <v>0.20999999999999996</v>
      </c>
      <c r="V204" s="47">
        <f t="shared" si="38"/>
        <v>0.16666666666666663</v>
      </c>
      <c r="W204" s="47">
        <f t="shared" si="39"/>
        <v>0.16666666666666663</v>
      </c>
      <c r="X204" s="47" t="str">
        <f t="shared" si="40"/>
        <v>..</v>
      </c>
      <c r="Y204" s="47" t="str">
        <f t="shared" si="41"/>
        <v>..</v>
      </c>
      <c r="Z204" s="47" t="str">
        <f t="shared" si="42"/>
        <v>..</v>
      </c>
      <c r="AA204" s="47" t="str">
        <f t="shared" si="43"/>
        <v>..</v>
      </c>
      <c r="AB204" s="47" t="str">
        <f t="shared" si="44"/>
        <v>..</v>
      </c>
    </row>
    <row r="205" spans="1:30" x14ac:dyDescent="0.35">
      <c r="A205" s="50" t="s">
        <v>143</v>
      </c>
      <c r="B205" s="50" t="s">
        <v>381</v>
      </c>
      <c r="C205" s="47">
        <f t="shared" ref="C205" si="45">IF(ISNUMBER(AVERAGE(U205:W205,Z205:AB205)),AVERAGE(U205:W205,Z205:AB205),"..")</f>
        <v>0.91666666666666674</v>
      </c>
      <c r="D205" s="47" t="str">
        <f t="shared" ref="D205" si="46">+Y205</f>
        <v>..</v>
      </c>
      <c r="E205" s="47" t="str">
        <f t="shared" ref="E205" si="47">+X205</f>
        <v>..</v>
      </c>
      <c r="K205" s="74" t="s">
        <v>227</v>
      </c>
      <c r="L205" s="50">
        <v>1</v>
      </c>
      <c r="M205" s="50">
        <v>2</v>
      </c>
      <c r="N205" s="60" t="s">
        <v>227</v>
      </c>
      <c r="O205" s="60" t="s">
        <v>227</v>
      </c>
      <c r="P205" s="60" t="s">
        <v>227</v>
      </c>
      <c r="Q205" s="60" t="s">
        <v>227</v>
      </c>
      <c r="R205" s="60" t="s">
        <v>227</v>
      </c>
      <c r="U205" s="75" t="str">
        <f t="shared" si="37"/>
        <v>..</v>
      </c>
      <c r="V205" s="47">
        <f t="shared" si="38"/>
        <v>1</v>
      </c>
      <c r="W205" s="47">
        <f t="shared" si="39"/>
        <v>0.83333333333333337</v>
      </c>
      <c r="X205" s="47" t="str">
        <f t="shared" si="40"/>
        <v>..</v>
      </c>
      <c r="Y205" s="47" t="str">
        <f t="shared" si="41"/>
        <v>..</v>
      </c>
      <c r="Z205" s="47" t="str">
        <f t="shared" si="42"/>
        <v>..</v>
      </c>
      <c r="AA205" s="47" t="str">
        <f t="shared" si="43"/>
        <v>..</v>
      </c>
      <c r="AB205" s="47" t="str">
        <f t="shared" si="44"/>
        <v>..</v>
      </c>
    </row>
    <row r="206" spans="1:30" x14ac:dyDescent="0.35">
      <c r="B206" s="44" t="s">
        <v>456</v>
      </c>
      <c r="C206" s="47"/>
      <c r="D206" s="47"/>
      <c r="E206" s="47"/>
      <c r="H206" s="47"/>
    </row>
    <row r="207" spans="1:30" x14ac:dyDescent="0.35">
      <c r="C207" s="47"/>
      <c r="D207" s="47"/>
      <c r="E207" s="47"/>
      <c r="H207" s="47"/>
      <c r="K207" s="44">
        <f>COUNT(K8:K205)</f>
        <v>197</v>
      </c>
      <c r="L207" s="44">
        <f t="shared" ref="L207:M207" si="48">COUNT(L8:L205)</f>
        <v>198</v>
      </c>
      <c r="M207" s="44">
        <f t="shared" si="48"/>
        <v>198</v>
      </c>
    </row>
    <row r="208" spans="1:30" x14ac:dyDescent="0.35">
      <c r="C208" s="47"/>
      <c r="D208" s="47"/>
      <c r="E208" s="47"/>
      <c r="H208" s="47"/>
    </row>
    <row r="209" spans="3:8" x14ac:dyDescent="0.35">
      <c r="C209" s="47"/>
      <c r="D209" s="47"/>
      <c r="E209" s="47"/>
      <c r="H209" s="47"/>
    </row>
    <row r="210" spans="3:8" x14ac:dyDescent="0.35">
      <c r="C210" s="47"/>
      <c r="D210" s="47"/>
      <c r="E210" s="47"/>
      <c r="H210" s="47"/>
    </row>
    <row r="211" spans="3:8" x14ac:dyDescent="0.35">
      <c r="C211" s="47"/>
      <c r="D211" s="47"/>
      <c r="E211" s="47"/>
    </row>
    <row r="212" spans="3:8" x14ac:dyDescent="0.35">
      <c r="C212" s="47"/>
      <c r="D212" s="47"/>
      <c r="E212" s="47"/>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E213"/>
  <sheetViews>
    <sheetView workbookViewId="0">
      <pane xSplit="2" ySplit="7" topLeftCell="E8" activePane="bottomRight" state="frozen"/>
      <selection pane="topRight" activeCell="C1" sqref="C1"/>
      <selection pane="bottomLeft" activeCell="A8" sqref="A8"/>
      <selection pane="bottomRight" activeCell="A7" sqref="A7:B7"/>
    </sheetView>
  </sheetViews>
  <sheetFormatPr defaultColWidth="8.81640625" defaultRowHeight="14.5" x14ac:dyDescent="0.35"/>
  <cols>
    <col min="1" max="1" width="8.81640625" style="44"/>
    <col min="2" max="2" width="19.453125" style="44" customWidth="1"/>
    <col min="3" max="8" width="10.54296875" style="44" customWidth="1"/>
    <col min="9" max="9" width="4.453125" style="44" customWidth="1"/>
    <col min="10" max="10" width="13.453125" style="44" customWidth="1"/>
    <col min="11" max="11" width="10.54296875" style="44" customWidth="1"/>
    <col min="12" max="12" width="8.81640625" style="44"/>
    <col min="13" max="13" width="10.54296875" style="44" customWidth="1"/>
    <col min="14" max="19" width="8.81640625" style="44"/>
    <col min="20" max="20" width="5.453125" style="44" customWidth="1"/>
    <col min="21" max="27" width="8.81640625" style="44"/>
    <col min="28" max="28" width="9" style="44" customWidth="1"/>
    <col min="29" max="16384" width="8.81640625" style="44"/>
  </cols>
  <sheetData>
    <row r="1" spans="1:31" s="45" customFormat="1" x14ac:dyDescent="0.35">
      <c r="C1" s="45" t="s">
        <v>238</v>
      </c>
      <c r="L1" s="45" t="s">
        <v>239</v>
      </c>
      <c r="U1" s="45" t="s">
        <v>240</v>
      </c>
    </row>
    <row r="2" spans="1:31" s="52" customFormat="1" ht="58" x14ac:dyDescent="0.35">
      <c r="A2" s="52" t="s">
        <v>456</v>
      </c>
      <c r="K2" s="52" t="s">
        <v>223</v>
      </c>
      <c r="L2" s="52" t="s">
        <v>220</v>
      </c>
      <c r="M2" s="52" t="s">
        <v>432</v>
      </c>
      <c r="N2" s="53" t="s">
        <v>435</v>
      </c>
      <c r="O2" s="53" t="s">
        <v>455</v>
      </c>
      <c r="P2" s="53" t="s">
        <v>433</v>
      </c>
      <c r="Q2" s="53" t="s">
        <v>434</v>
      </c>
      <c r="R2" s="53" t="s">
        <v>431</v>
      </c>
      <c r="U2" s="52" t="s">
        <v>223</v>
      </c>
      <c r="V2" s="52" t="s">
        <v>220</v>
      </c>
      <c r="W2" s="52" t="s">
        <v>432</v>
      </c>
      <c r="X2" s="53" t="s">
        <v>435</v>
      </c>
      <c r="Y2" s="53" t="s">
        <v>455</v>
      </c>
      <c r="Z2" s="53" t="s">
        <v>433</v>
      </c>
      <c r="AA2" s="53" t="s">
        <v>434</v>
      </c>
      <c r="AB2" s="53" t="s">
        <v>431</v>
      </c>
      <c r="AC2" s="54"/>
      <c r="AD2" s="54"/>
      <c r="AE2" s="54"/>
    </row>
    <row r="3" spans="1:31" x14ac:dyDescent="0.35">
      <c r="B3" s="44" t="s">
        <v>456</v>
      </c>
      <c r="J3" s="44" t="s">
        <v>241</v>
      </c>
      <c r="K3" s="44">
        <v>100</v>
      </c>
      <c r="L3" s="44">
        <v>7</v>
      </c>
      <c r="M3" s="44">
        <v>7</v>
      </c>
      <c r="N3" s="46">
        <v>7</v>
      </c>
      <c r="O3" s="46">
        <v>7</v>
      </c>
      <c r="P3" s="46">
        <v>7</v>
      </c>
      <c r="Q3" s="46">
        <v>7</v>
      </c>
      <c r="R3" s="46">
        <v>7</v>
      </c>
      <c r="S3" s="46"/>
      <c r="U3" s="44">
        <v>100</v>
      </c>
      <c r="V3" s="44">
        <v>7</v>
      </c>
      <c r="W3" s="44">
        <v>7</v>
      </c>
      <c r="X3" s="46">
        <v>7</v>
      </c>
      <c r="Y3" s="46">
        <v>7</v>
      </c>
      <c r="Z3" s="46">
        <v>7</v>
      </c>
      <c r="AA3" s="46">
        <v>7</v>
      </c>
      <c r="AB3" s="46">
        <v>7</v>
      </c>
      <c r="AC3" s="46"/>
      <c r="AD3" s="46"/>
      <c r="AE3" s="46"/>
    </row>
    <row r="4" spans="1:31" x14ac:dyDescent="0.35">
      <c r="J4" s="44" t="s">
        <v>242</v>
      </c>
      <c r="K4" s="44">
        <v>0</v>
      </c>
      <c r="L4" s="44">
        <v>1</v>
      </c>
      <c r="M4" s="44">
        <v>1</v>
      </c>
      <c r="N4" s="46">
        <v>1</v>
      </c>
      <c r="O4" s="46">
        <v>1</v>
      </c>
      <c r="P4" s="46">
        <v>1</v>
      </c>
      <c r="Q4" s="46">
        <v>1</v>
      </c>
      <c r="R4" s="46">
        <v>1</v>
      </c>
      <c r="S4" s="46"/>
      <c r="U4" s="44">
        <v>0</v>
      </c>
      <c r="V4" s="44">
        <v>1</v>
      </c>
      <c r="W4" s="44">
        <v>1</v>
      </c>
      <c r="X4" s="46">
        <v>1</v>
      </c>
      <c r="Y4" s="46">
        <v>1</v>
      </c>
      <c r="Z4" s="46">
        <v>1</v>
      </c>
      <c r="AA4" s="46">
        <v>1</v>
      </c>
      <c r="AB4" s="46">
        <v>1</v>
      </c>
      <c r="AC4" s="46"/>
      <c r="AD4" s="46"/>
      <c r="AE4" s="46"/>
    </row>
    <row r="5" spans="1:31" x14ac:dyDescent="0.35">
      <c r="J5" s="44" t="s">
        <v>243</v>
      </c>
      <c r="K5" s="44">
        <v>0</v>
      </c>
      <c r="L5" s="44">
        <v>0</v>
      </c>
      <c r="M5" s="44">
        <v>0</v>
      </c>
      <c r="N5" s="46">
        <v>0</v>
      </c>
      <c r="O5" s="46">
        <v>0</v>
      </c>
      <c r="P5" s="46">
        <v>0</v>
      </c>
      <c r="Q5" s="46">
        <v>0</v>
      </c>
      <c r="R5" s="46">
        <v>0</v>
      </c>
      <c r="S5" s="46"/>
      <c r="U5" s="44">
        <v>0</v>
      </c>
      <c r="V5" s="44">
        <v>0</v>
      </c>
      <c r="W5" s="44">
        <v>0</v>
      </c>
      <c r="X5" s="46">
        <v>0</v>
      </c>
      <c r="Y5" s="46">
        <v>0</v>
      </c>
      <c r="Z5" s="46">
        <v>0</v>
      </c>
      <c r="AA5" s="46">
        <v>0</v>
      </c>
      <c r="AB5" s="46">
        <v>0</v>
      </c>
      <c r="AC5" s="46"/>
      <c r="AD5" s="46"/>
      <c r="AE5" s="46"/>
    </row>
    <row r="6" spans="1:31" x14ac:dyDescent="0.35">
      <c r="J6" s="44" t="s">
        <v>244</v>
      </c>
      <c r="K6" s="44" t="s">
        <v>245</v>
      </c>
      <c r="L6" s="44" t="s">
        <v>245</v>
      </c>
      <c r="M6" s="44" t="s">
        <v>245</v>
      </c>
      <c r="N6" s="56" t="s">
        <v>247</v>
      </c>
      <c r="O6" s="56" t="s">
        <v>246</v>
      </c>
      <c r="P6" s="56" t="s">
        <v>245</v>
      </c>
      <c r="Q6" s="56" t="s">
        <v>245</v>
      </c>
      <c r="R6" s="46" t="s">
        <v>245</v>
      </c>
      <c r="S6" s="46"/>
      <c r="U6" s="44" t="s">
        <v>245</v>
      </c>
      <c r="V6" s="44" t="s">
        <v>245</v>
      </c>
      <c r="W6" s="44" t="s">
        <v>245</v>
      </c>
      <c r="X6" s="56" t="s">
        <v>247</v>
      </c>
      <c r="Y6" s="56" t="s">
        <v>246</v>
      </c>
      <c r="Z6" s="56" t="s">
        <v>245</v>
      </c>
      <c r="AA6" s="56" t="s">
        <v>245</v>
      </c>
      <c r="AB6" s="46" t="s">
        <v>245</v>
      </c>
      <c r="AC6" s="46"/>
      <c r="AD6" s="46"/>
      <c r="AE6" s="46"/>
    </row>
    <row r="7" spans="1:31" x14ac:dyDescent="0.35">
      <c r="A7" s="44" t="s">
        <v>600</v>
      </c>
      <c r="B7" s="44" t="s">
        <v>601</v>
      </c>
      <c r="C7" s="44" t="s">
        <v>452</v>
      </c>
      <c r="D7" s="44" t="s">
        <v>453</v>
      </c>
      <c r="E7" s="44" t="s">
        <v>454</v>
      </c>
    </row>
    <row r="8" spans="1:31" x14ac:dyDescent="0.35">
      <c r="A8" s="50" t="s">
        <v>1</v>
      </c>
      <c r="B8" s="50" t="s">
        <v>248</v>
      </c>
      <c r="C8" s="47">
        <f>IF(ISNUMBER(AVERAGE(U8:W8,Z8:AB8)),AVERAGE(U8:W8,Z8:AB8),"..")</f>
        <v>0.19777777777777775</v>
      </c>
      <c r="D8" s="47" t="str">
        <f>+Y8</f>
        <v>..</v>
      </c>
      <c r="E8" s="47" t="str">
        <f>+X8</f>
        <v>..</v>
      </c>
      <c r="F8" s="50"/>
      <c r="G8" s="50"/>
      <c r="H8" s="47"/>
      <c r="J8" s="50"/>
      <c r="K8" s="50">
        <v>74</v>
      </c>
      <c r="L8" s="50">
        <v>6</v>
      </c>
      <c r="M8" s="50">
        <v>6</v>
      </c>
      <c r="N8" s="51" t="e">
        <v>#N/A</v>
      </c>
      <c r="O8" s="51" t="e">
        <v>#N/A</v>
      </c>
      <c r="P8" s="51" t="e">
        <v>#N/A</v>
      </c>
      <c r="Q8" s="51" t="e">
        <v>#N/A</v>
      </c>
      <c r="R8" s="51" t="e">
        <v>#N/A</v>
      </c>
      <c r="T8" s="1" t="s">
        <v>456</v>
      </c>
      <c r="U8" s="47">
        <f>IF(ISNUMBER(K8)=TRUE,U$5*(K8-U$4)/(U$3-U$4)+(1-U$5)*(1-(K8-U$4)/(U$3-U$4)),"..")</f>
        <v>0.26</v>
      </c>
      <c r="V8" s="47">
        <f t="shared" ref="V8:AB8" si="0">IF(ISNUMBER(L8)=TRUE,V$5*(L8-V$4)/(V$3-V$4)+(1-V$5)*(1-(L8-V$4)/(V$3-V$4)),"..")</f>
        <v>0.16666666666666663</v>
      </c>
      <c r="W8" s="47">
        <f t="shared" si="0"/>
        <v>0.16666666666666663</v>
      </c>
      <c r="X8" s="47" t="str">
        <f t="shared" si="0"/>
        <v>..</v>
      </c>
      <c r="Y8" s="47" t="str">
        <f t="shared" si="0"/>
        <v>..</v>
      </c>
      <c r="Z8" s="47" t="str">
        <f t="shared" si="0"/>
        <v>..</v>
      </c>
      <c r="AA8" s="47" t="str">
        <f t="shared" si="0"/>
        <v>..</v>
      </c>
      <c r="AB8" s="47" t="str">
        <f t="shared" si="0"/>
        <v>..</v>
      </c>
    </row>
    <row r="9" spans="1:31" x14ac:dyDescent="0.35">
      <c r="A9" s="50" t="s">
        <v>3</v>
      </c>
      <c r="B9" s="50" t="s">
        <v>249</v>
      </c>
      <c r="C9" s="47">
        <f t="shared" ref="C9:C72" si="1">IF(ISNUMBER(AVERAGE(U9:W9,Z9:AB9)),AVERAGE(U9:W9,Z9:AB9),"..")</f>
        <v>0.57472222222222225</v>
      </c>
      <c r="D9" s="47">
        <f t="shared" ref="D9:D72" si="2">+Y9</f>
        <v>0.375</v>
      </c>
      <c r="E9" s="47">
        <f t="shared" ref="E9:E72" si="3">+X9</f>
        <v>0.33333333333333337</v>
      </c>
      <c r="F9" s="50"/>
      <c r="G9" s="50"/>
      <c r="H9" s="47"/>
      <c r="J9" s="50"/>
      <c r="K9" s="50">
        <v>51</v>
      </c>
      <c r="L9" s="50">
        <v>3</v>
      </c>
      <c r="M9" s="50">
        <v>3</v>
      </c>
      <c r="N9" s="51">
        <v>5</v>
      </c>
      <c r="O9" s="51">
        <v>4.75</v>
      </c>
      <c r="P9" s="51">
        <v>4</v>
      </c>
      <c r="Q9" s="51">
        <v>3</v>
      </c>
      <c r="R9" s="51">
        <v>4.25</v>
      </c>
      <c r="U9" s="47">
        <f t="shared" ref="U9:U72" si="4">IF(ISNUMBER(K9)=TRUE,U$5*(K9-U$4)/(U$3-U$4)+(1-U$5)*(1-(K9-U$4)/(U$3-U$4)),"..")</f>
        <v>0.49</v>
      </c>
      <c r="V9" s="47">
        <f t="shared" ref="V9:V72" si="5">IF(ISNUMBER(L9)=TRUE,V$5*(L9-V$4)/(V$3-V$4)+(1-V$5)*(1-(L9-V$4)/(V$3-V$4)),"..")</f>
        <v>0.66666666666666674</v>
      </c>
      <c r="W9" s="47">
        <f t="shared" ref="W9:W72" si="6">IF(ISNUMBER(M9)=TRUE,W$5*(M9-W$4)/(W$3-W$4)+(1-W$5)*(1-(M9-W$4)/(W$3-W$4)),"..")</f>
        <v>0.66666666666666674</v>
      </c>
      <c r="X9" s="47">
        <f t="shared" ref="X9:X72" si="7">IF(ISNUMBER(N9)=TRUE,X$5*(N9-X$4)/(X$3-X$4)+(1-X$5)*(1-(N9-X$4)/(X$3-X$4)),"..")</f>
        <v>0.33333333333333337</v>
      </c>
      <c r="Y9" s="47">
        <f t="shared" ref="Y9:Y72" si="8">IF(ISNUMBER(O9)=TRUE,Y$5*(O9-Y$4)/(Y$3-Y$4)+(1-Y$5)*(1-(O9-Y$4)/(Y$3-Y$4)),"..")</f>
        <v>0.375</v>
      </c>
      <c r="Z9" s="47">
        <f t="shared" ref="Z9:Z72" si="9">IF(ISNUMBER(P9)=TRUE,Z$5*(P9-Z$4)/(Z$3-Z$4)+(1-Z$5)*(1-(P9-Z$4)/(Z$3-Z$4)),"..")</f>
        <v>0.5</v>
      </c>
      <c r="AA9" s="47">
        <f t="shared" ref="AA9:AA72" si="10">IF(ISNUMBER(Q9)=TRUE,AA$5*(Q9-AA$4)/(AA$3-AA$4)+(1-AA$5)*(1-(Q9-AA$4)/(AA$3-AA$4)),"..")</f>
        <v>0.66666666666666674</v>
      </c>
      <c r="AB9" s="47">
        <f t="shared" ref="AB9:AB72" si="11">IF(ISNUMBER(R9)=TRUE,AB$5*(R9-AB$4)/(AB$3-AB$4)+(1-AB$5)*(1-(R9-AB$4)/(AB$3-AB$4)),"..")</f>
        <v>0.45833333333333337</v>
      </c>
    </row>
    <row r="10" spans="1:31" x14ac:dyDescent="0.35">
      <c r="A10" s="50" t="s">
        <v>48</v>
      </c>
      <c r="B10" s="50" t="s">
        <v>250</v>
      </c>
      <c r="C10" s="47">
        <f t="shared" si="1"/>
        <v>0.29333333333333333</v>
      </c>
      <c r="D10" s="47" t="str">
        <f t="shared" si="2"/>
        <v>..</v>
      </c>
      <c r="E10" s="47" t="str">
        <f t="shared" si="3"/>
        <v>..</v>
      </c>
      <c r="F10" s="50"/>
      <c r="G10" s="50"/>
      <c r="H10" s="47"/>
      <c r="J10" s="50"/>
      <c r="K10" s="50">
        <v>62</v>
      </c>
      <c r="L10" s="50">
        <v>6</v>
      </c>
      <c r="M10" s="50">
        <v>5</v>
      </c>
      <c r="N10" s="51" t="e">
        <v>#N/A</v>
      </c>
      <c r="O10" s="51" t="e">
        <v>#N/A</v>
      </c>
      <c r="P10" s="51" t="e">
        <v>#N/A</v>
      </c>
      <c r="Q10" s="51" t="e">
        <v>#N/A</v>
      </c>
      <c r="R10" s="51" t="e">
        <v>#N/A</v>
      </c>
      <c r="U10" s="47">
        <f t="shared" si="4"/>
        <v>0.38</v>
      </c>
      <c r="V10" s="47">
        <f t="shared" si="5"/>
        <v>0.16666666666666663</v>
      </c>
      <c r="W10" s="47">
        <f t="shared" si="6"/>
        <v>0.33333333333333337</v>
      </c>
      <c r="X10" s="47" t="str">
        <f t="shared" si="7"/>
        <v>..</v>
      </c>
      <c r="Y10" s="47" t="str">
        <f t="shared" si="8"/>
        <v>..</v>
      </c>
      <c r="Z10" s="47" t="str">
        <f t="shared" si="9"/>
        <v>..</v>
      </c>
      <c r="AA10" s="47" t="str">
        <f t="shared" si="10"/>
        <v>..</v>
      </c>
      <c r="AB10" s="47" t="str">
        <f t="shared" si="11"/>
        <v>..</v>
      </c>
    </row>
    <row r="11" spans="1:31" x14ac:dyDescent="0.35">
      <c r="A11" s="50" t="s">
        <v>0</v>
      </c>
      <c r="B11" s="50" t="s">
        <v>251</v>
      </c>
      <c r="C11" s="47">
        <f t="shared" si="1"/>
        <v>0.95666666666666667</v>
      </c>
      <c r="D11" s="47" t="str">
        <f t="shared" si="2"/>
        <v>..</v>
      </c>
      <c r="E11" s="47" t="str">
        <f t="shared" si="3"/>
        <v>..</v>
      </c>
      <c r="F11" s="50"/>
      <c r="G11" s="50"/>
      <c r="H11" s="47"/>
      <c r="J11" s="50"/>
      <c r="K11" s="50">
        <v>13</v>
      </c>
      <c r="L11" s="50">
        <v>1</v>
      </c>
      <c r="M11" s="50">
        <v>1</v>
      </c>
      <c r="N11" s="51" t="e">
        <v>#N/A</v>
      </c>
      <c r="O11" s="51" t="e">
        <v>#N/A</v>
      </c>
      <c r="P11" s="51" t="e">
        <v>#N/A</v>
      </c>
      <c r="Q11" s="51" t="e">
        <v>#N/A</v>
      </c>
      <c r="R11" s="51" t="e">
        <v>#N/A</v>
      </c>
      <c r="U11" s="47">
        <f t="shared" si="4"/>
        <v>0.87</v>
      </c>
      <c r="V11" s="47">
        <f t="shared" si="5"/>
        <v>1</v>
      </c>
      <c r="W11" s="47">
        <f t="shared" si="6"/>
        <v>1</v>
      </c>
      <c r="X11" s="47" t="str">
        <f t="shared" si="7"/>
        <v>..</v>
      </c>
      <c r="Y11" s="47" t="str">
        <f t="shared" si="8"/>
        <v>..</v>
      </c>
      <c r="Z11" s="47" t="str">
        <f t="shared" si="9"/>
        <v>..</v>
      </c>
      <c r="AA11" s="47" t="str">
        <f t="shared" si="10"/>
        <v>..</v>
      </c>
      <c r="AB11" s="47" t="str">
        <f t="shared" si="11"/>
        <v>..</v>
      </c>
    </row>
    <row r="12" spans="1:31" x14ac:dyDescent="0.35">
      <c r="A12" s="50" t="s">
        <v>2</v>
      </c>
      <c r="B12" s="50" t="s">
        <v>252</v>
      </c>
      <c r="C12" s="47">
        <f t="shared" si="1"/>
        <v>0.27666666666666667</v>
      </c>
      <c r="D12" s="47" t="str">
        <f t="shared" si="2"/>
        <v>..</v>
      </c>
      <c r="E12" s="47" t="str">
        <f t="shared" si="3"/>
        <v>..</v>
      </c>
      <c r="F12" s="50"/>
      <c r="G12" s="50"/>
      <c r="H12" s="47"/>
      <c r="J12" s="50"/>
      <c r="K12" s="50">
        <v>67</v>
      </c>
      <c r="L12" s="50">
        <v>6</v>
      </c>
      <c r="M12" s="50">
        <v>5</v>
      </c>
      <c r="N12" s="51" t="e">
        <v>#N/A</v>
      </c>
      <c r="O12" s="51" t="e">
        <v>#N/A</v>
      </c>
      <c r="P12" s="51" t="e">
        <v>#N/A</v>
      </c>
      <c r="Q12" s="51" t="e">
        <v>#N/A</v>
      </c>
      <c r="R12" s="51" t="e">
        <v>#N/A</v>
      </c>
      <c r="U12" s="47">
        <f t="shared" si="4"/>
        <v>0.32999999999999996</v>
      </c>
      <c r="V12" s="47">
        <f t="shared" si="5"/>
        <v>0.16666666666666663</v>
      </c>
      <c r="W12" s="47">
        <f t="shared" si="6"/>
        <v>0.33333333333333337</v>
      </c>
      <c r="X12" s="47" t="str">
        <f t="shared" si="7"/>
        <v>..</v>
      </c>
      <c r="Y12" s="47" t="str">
        <f t="shared" si="8"/>
        <v>..</v>
      </c>
      <c r="Z12" s="47" t="str">
        <f t="shared" si="9"/>
        <v>..</v>
      </c>
      <c r="AA12" s="47" t="str">
        <f t="shared" si="10"/>
        <v>..</v>
      </c>
      <c r="AB12" s="47" t="str">
        <f t="shared" si="11"/>
        <v>..</v>
      </c>
    </row>
    <row r="13" spans="1:31" x14ac:dyDescent="0.35">
      <c r="A13" s="50" t="s">
        <v>7</v>
      </c>
      <c r="B13" s="50" t="s">
        <v>253</v>
      </c>
      <c r="C13" s="47">
        <f t="shared" si="1"/>
        <v>0.70666666666666667</v>
      </c>
      <c r="D13" s="47" t="str">
        <f t="shared" si="2"/>
        <v>..</v>
      </c>
      <c r="E13" s="47" t="str">
        <f t="shared" si="3"/>
        <v>..</v>
      </c>
      <c r="F13" s="50"/>
      <c r="G13" s="50"/>
      <c r="H13" s="48"/>
      <c r="J13" s="50"/>
      <c r="K13" s="50">
        <v>38</v>
      </c>
      <c r="L13" s="50">
        <v>3</v>
      </c>
      <c r="M13" s="50">
        <v>2</v>
      </c>
      <c r="N13" s="51" t="e">
        <v>#N/A</v>
      </c>
      <c r="O13" s="51" t="e">
        <v>#N/A</v>
      </c>
      <c r="P13" s="51" t="e">
        <v>#N/A</v>
      </c>
      <c r="Q13" s="51" t="e">
        <v>#N/A</v>
      </c>
      <c r="R13" s="51" t="e">
        <v>#N/A</v>
      </c>
      <c r="U13" s="47">
        <f t="shared" si="4"/>
        <v>0.62</v>
      </c>
      <c r="V13" s="47">
        <f t="shared" si="5"/>
        <v>0.66666666666666674</v>
      </c>
      <c r="W13" s="47">
        <f t="shared" si="6"/>
        <v>0.83333333333333337</v>
      </c>
      <c r="X13" s="47" t="str">
        <f t="shared" si="7"/>
        <v>..</v>
      </c>
      <c r="Y13" s="47" t="str">
        <f t="shared" si="8"/>
        <v>..</v>
      </c>
      <c r="Z13" s="47" t="str">
        <f t="shared" si="9"/>
        <v>..</v>
      </c>
      <c r="AA13" s="47" t="str">
        <f t="shared" si="10"/>
        <v>..</v>
      </c>
      <c r="AB13" s="47" t="str">
        <f t="shared" si="11"/>
        <v>..</v>
      </c>
    </row>
    <row r="14" spans="1:31" x14ac:dyDescent="0.35">
      <c r="A14" s="50" t="s">
        <v>5</v>
      </c>
      <c r="B14" s="50" t="s">
        <v>254</v>
      </c>
      <c r="C14" s="47">
        <f t="shared" si="1"/>
        <v>0.72222222222222232</v>
      </c>
      <c r="D14" s="47" t="str">
        <f t="shared" si="2"/>
        <v>..</v>
      </c>
      <c r="E14" s="47" t="str">
        <f t="shared" si="3"/>
        <v>..</v>
      </c>
      <c r="F14" s="50"/>
      <c r="G14" s="50"/>
      <c r="H14" s="47"/>
      <c r="J14" s="50"/>
      <c r="K14" s="50">
        <v>50</v>
      </c>
      <c r="L14" s="50">
        <v>2</v>
      </c>
      <c r="M14" s="50">
        <v>2</v>
      </c>
      <c r="N14" s="51" t="e">
        <v>#N/A</v>
      </c>
      <c r="O14" s="51" t="e">
        <v>#N/A</v>
      </c>
      <c r="P14" s="51" t="e">
        <v>#N/A</v>
      </c>
      <c r="Q14" s="51" t="e">
        <v>#N/A</v>
      </c>
      <c r="R14" s="51" t="e">
        <v>#N/A</v>
      </c>
      <c r="U14" s="47">
        <f t="shared" si="4"/>
        <v>0.5</v>
      </c>
      <c r="V14" s="47">
        <f t="shared" si="5"/>
        <v>0.83333333333333337</v>
      </c>
      <c r="W14" s="47">
        <f t="shared" si="6"/>
        <v>0.83333333333333337</v>
      </c>
      <c r="X14" s="47" t="str">
        <f t="shared" si="7"/>
        <v>..</v>
      </c>
      <c r="Y14" s="47" t="str">
        <f t="shared" si="8"/>
        <v>..</v>
      </c>
      <c r="Z14" s="47" t="str">
        <f t="shared" si="9"/>
        <v>..</v>
      </c>
      <c r="AA14" s="47" t="str">
        <f t="shared" si="10"/>
        <v>..</v>
      </c>
      <c r="AB14" s="47" t="str">
        <f t="shared" si="11"/>
        <v>..</v>
      </c>
    </row>
    <row r="15" spans="1:31" x14ac:dyDescent="0.35">
      <c r="A15" s="50" t="s">
        <v>6</v>
      </c>
      <c r="B15" s="50" t="s">
        <v>255</v>
      </c>
      <c r="C15" s="47">
        <f t="shared" si="1"/>
        <v>0.32222222222222219</v>
      </c>
      <c r="D15" s="47">
        <f t="shared" si="2"/>
        <v>0.25</v>
      </c>
      <c r="E15" s="47">
        <f t="shared" si="3"/>
        <v>0.29166666666666663</v>
      </c>
      <c r="F15" s="50"/>
      <c r="G15" s="50"/>
      <c r="H15" s="47"/>
      <c r="J15" s="50"/>
      <c r="K15" s="50">
        <v>65</v>
      </c>
      <c r="L15" s="50">
        <v>6</v>
      </c>
      <c r="M15" s="50">
        <v>4</v>
      </c>
      <c r="N15" s="51">
        <v>5.25</v>
      </c>
      <c r="O15" s="51">
        <v>5.5</v>
      </c>
      <c r="P15" s="51">
        <v>6</v>
      </c>
      <c r="Q15" s="51">
        <v>3.75</v>
      </c>
      <c r="R15" s="51">
        <v>5.75</v>
      </c>
      <c r="U15" s="47">
        <f t="shared" si="4"/>
        <v>0.35</v>
      </c>
      <c r="V15" s="47">
        <f t="shared" si="5"/>
        <v>0.16666666666666663</v>
      </c>
      <c r="W15" s="47">
        <f t="shared" si="6"/>
        <v>0.5</v>
      </c>
      <c r="X15" s="47">
        <f t="shared" si="7"/>
        <v>0.29166666666666663</v>
      </c>
      <c r="Y15" s="47">
        <f t="shared" si="8"/>
        <v>0.25</v>
      </c>
      <c r="Z15" s="47">
        <f t="shared" si="9"/>
        <v>0.16666666666666663</v>
      </c>
      <c r="AA15" s="47">
        <f t="shared" si="10"/>
        <v>0.54166666666666674</v>
      </c>
      <c r="AB15" s="47">
        <f t="shared" si="11"/>
        <v>0.20833333333333337</v>
      </c>
    </row>
    <row r="16" spans="1:31" x14ac:dyDescent="0.35">
      <c r="A16" s="50" t="s">
        <v>8</v>
      </c>
      <c r="B16" s="50" t="s">
        <v>256</v>
      </c>
      <c r="C16" s="47">
        <f t="shared" si="1"/>
        <v>0.93</v>
      </c>
      <c r="D16" s="47" t="str">
        <f t="shared" si="2"/>
        <v>..</v>
      </c>
      <c r="E16" s="47" t="str">
        <f t="shared" si="3"/>
        <v>..</v>
      </c>
      <c r="F16" s="50"/>
      <c r="G16" s="50"/>
      <c r="H16" s="47"/>
      <c r="J16" s="50"/>
      <c r="K16" s="50">
        <v>21</v>
      </c>
      <c r="L16" s="50">
        <v>1</v>
      </c>
      <c r="M16" s="50">
        <v>1</v>
      </c>
      <c r="N16" s="51" t="e">
        <v>#N/A</v>
      </c>
      <c r="O16" s="51" t="e">
        <v>#N/A</v>
      </c>
      <c r="P16" s="51" t="e">
        <v>#N/A</v>
      </c>
      <c r="Q16" s="51" t="e">
        <v>#N/A</v>
      </c>
      <c r="R16" s="51" t="e">
        <v>#N/A</v>
      </c>
      <c r="U16" s="47">
        <f t="shared" si="4"/>
        <v>0.79</v>
      </c>
      <c r="V16" s="47">
        <f t="shared" si="5"/>
        <v>1</v>
      </c>
      <c r="W16" s="47">
        <f t="shared" si="6"/>
        <v>1</v>
      </c>
      <c r="X16" s="47" t="str">
        <f t="shared" si="7"/>
        <v>..</v>
      </c>
      <c r="Y16" s="47" t="str">
        <f t="shared" si="8"/>
        <v>..</v>
      </c>
      <c r="Z16" s="47" t="str">
        <f t="shared" si="9"/>
        <v>..</v>
      </c>
      <c r="AA16" s="47" t="str">
        <f t="shared" si="10"/>
        <v>..</v>
      </c>
      <c r="AB16" s="47" t="str">
        <f t="shared" si="11"/>
        <v>..</v>
      </c>
    </row>
    <row r="17" spans="1:28" x14ac:dyDescent="0.35">
      <c r="A17" s="50" t="s">
        <v>9</v>
      </c>
      <c r="B17" s="50" t="s">
        <v>257</v>
      </c>
      <c r="C17" s="47">
        <f t="shared" si="1"/>
        <v>0.93</v>
      </c>
      <c r="D17" s="47" t="str">
        <f t="shared" si="2"/>
        <v>..</v>
      </c>
      <c r="E17" s="47" t="str">
        <f t="shared" si="3"/>
        <v>..</v>
      </c>
      <c r="F17" s="50"/>
      <c r="G17" s="50"/>
      <c r="H17" s="47"/>
      <c r="J17" s="50"/>
      <c r="K17" s="50">
        <v>21</v>
      </c>
      <c r="L17" s="50">
        <v>1</v>
      </c>
      <c r="M17" s="50">
        <v>1</v>
      </c>
      <c r="N17" s="51" t="e">
        <v>#N/A</v>
      </c>
      <c r="O17" s="51" t="e">
        <v>#N/A</v>
      </c>
      <c r="P17" s="51" t="e">
        <v>#N/A</v>
      </c>
      <c r="Q17" s="51" t="e">
        <v>#N/A</v>
      </c>
      <c r="R17" s="51" t="e">
        <v>#N/A</v>
      </c>
      <c r="U17" s="47">
        <f t="shared" si="4"/>
        <v>0.79</v>
      </c>
      <c r="V17" s="47">
        <f t="shared" si="5"/>
        <v>1</v>
      </c>
      <c r="W17" s="47">
        <f t="shared" si="6"/>
        <v>1</v>
      </c>
      <c r="X17" s="47" t="str">
        <f t="shared" si="7"/>
        <v>..</v>
      </c>
      <c r="Y17" s="47" t="str">
        <f t="shared" si="8"/>
        <v>..</v>
      </c>
      <c r="Z17" s="47" t="str">
        <f t="shared" si="9"/>
        <v>..</v>
      </c>
      <c r="AA17" s="47" t="str">
        <f t="shared" si="10"/>
        <v>..</v>
      </c>
      <c r="AB17" s="47" t="str">
        <f t="shared" si="11"/>
        <v>..</v>
      </c>
    </row>
    <row r="18" spans="1:28" x14ac:dyDescent="0.35">
      <c r="A18" s="50" t="s">
        <v>10</v>
      </c>
      <c r="B18" s="50" t="s">
        <v>258</v>
      </c>
      <c r="C18" s="47">
        <f t="shared" si="1"/>
        <v>0.15138888888888888</v>
      </c>
      <c r="D18" s="47">
        <f t="shared" si="2"/>
        <v>8.333333333333337E-2</v>
      </c>
      <c r="E18" s="47">
        <f t="shared" si="3"/>
        <v>8.333333333333337E-2</v>
      </c>
      <c r="F18" s="50"/>
      <c r="G18" s="50"/>
      <c r="H18" s="48" t="s">
        <v>456</v>
      </c>
      <c r="J18" s="50"/>
      <c r="K18" s="50">
        <v>80</v>
      </c>
      <c r="L18" s="50">
        <v>6</v>
      </c>
      <c r="M18" s="50">
        <v>5</v>
      </c>
      <c r="N18" s="51">
        <v>6.5</v>
      </c>
      <c r="O18" s="51">
        <v>6.5</v>
      </c>
      <c r="P18" s="51">
        <v>6.75</v>
      </c>
      <c r="Q18" s="51">
        <v>6</v>
      </c>
      <c r="R18" s="51">
        <v>7</v>
      </c>
      <c r="U18" s="47">
        <f t="shared" si="4"/>
        <v>0.19999999999999996</v>
      </c>
      <c r="V18" s="47">
        <f t="shared" si="5"/>
        <v>0.16666666666666663</v>
      </c>
      <c r="W18" s="47">
        <f t="shared" si="6"/>
        <v>0.33333333333333337</v>
      </c>
      <c r="X18" s="47">
        <f t="shared" si="7"/>
        <v>8.333333333333337E-2</v>
      </c>
      <c r="Y18" s="47">
        <f t="shared" si="8"/>
        <v>8.333333333333337E-2</v>
      </c>
      <c r="Z18" s="47">
        <f t="shared" si="9"/>
        <v>4.166666666666663E-2</v>
      </c>
      <c r="AA18" s="47">
        <f t="shared" si="10"/>
        <v>0.16666666666666663</v>
      </c>
      <c r="AB18" s="47">
        <f t="shared" si="11"/>
        <v>0</v>
      </c>
    </row>
    <row r="19" spans="1:28" x14ac:dyDescent="0.35">
      <c r="A19" s="50" t="s">
        <v>18</v>
      </c>
      <c r="B19" s="50" t="s">
        <v>259</v>
      </c>
      <c r="C19" s="47">
        <f t="shared" si="1"/>
        <v>0.93333333333333324</v>
      </c>
      <c r="D19" s="47" t="str">
        <f t="shared" si="2"/>
        <v>..</v>
      </c>
      <c r="E19" s="47" t="str">
        <f t="shared" si="3"/>
        <v>..</v>
      </c>
      <c r="F19" s="50"/>
      <c r="G19" s="50"/>
      <c r="H19" s="47"/>
      <c r="J19" s="50" t="s">
        <v>456</v>
      </c>
      <c r="K19" s="50">
        <v>20</v>
      </c>
      <c r="L19" s="50">
        <v>1</v>
      </c>
      <c r="M19" s="50">
        <v>1</v>
      </c>
      <c r="N19" s="51" t="e">
        <v>#N/A</v>
      </c>
      <c r="O19" s="51" t="e">
        <v>#N/A</v>
      </c>
      <c r="P19" s="51" t="e">
        <v>#N/A</v>
      </c>
      <c r="Q19" s="51" t="e">
        <v>#N/A</v>
      </c>
      <c r="R19" s="51" t="e">
        <v>#N/A</v>
      </c>
      <c r="U19" s="47">
        <f t="shared" si="4"/>
        <v>0.8</v>
      </c>
      <c r="V19" s="47">
        <f t="shared" si="5"/>
        <v>1</v>
      </c>
      <c r="W19" s="47">
        <f t="shared" si="6"/>
        <v>1</v>
      </c>
      <c r="X19" s="47" t="str">
        <f t="shared" si="7"/>
        <v>..</v>
      </c>
      <c r="Y19" s="47" t="str">
        <f t="shared" si="8"/>
        <v>..</v>
      </c>
      <c r="Z19" s="47" t="str">
        <f t="shared" si="9"/>
        <v>..</v>
      </c>
      <c r="AA19" s="47" t="str">
        <f t="shared" si="10"/>
        <v>..</v>
      </c>
      <c r="AB19" s="47" t="str">
        <f t="shared" si="11"/>
        <v>..</v>
      </c>
    </row>
    <row r="20" spans="1:28" x14ac:dyDescent="0.35">
      <c r="A20" s="50" t="s">
        <v>17</v>
      </c>
      <c r="B20" s="50" t="s">
        <v>260</v>
      </c>
      <c r="C20" s="47">
        <f t="shared" si="1"/>
        <v>0.16444444444444442</v>
      </c>
      <c r="D20" s="47" t="str">
        <f t="shared" si="2"/>
        <v>..</v>
      </c>
      <c r="E20" s="47" t="str">
        <f t="shared" si="3"/>
        <v>..</v>
      </c>
      <c r="F20" s="50"/>
      <c r="G20" s="50"/>
      <c r="H20" s="47"/>
      <c r="J20" s="50"/>
      <c r="K20" s="50">
        <v>84</v>
      </c>
      <c r="L20" s="50">
        <v>6</v>
      </c>
      <c r="M20" s="50">
        <v>6</v>
      </c>
      <c r="N20" s="51" t="e">
        <v>#N/A</v>
      </c>
      <c r="O20" s="51" t="e">
        <v>#N/A</v>
      </c>
      <c r="P20" s="51" t="e">
        <v>#N/A</v>
      </c>
      <c r="Q20" s="51" t="e">
        <v>#N/A</v>
      </c>
      <c r="R20" s="51" t="e">
        <v>#N/A</v>
      </c>
      <c r="U20" s="47">
        <f t="shared" si="4"/>
        <v>0.16000000000000003</v>
      </c>
      <c r="V20" s="47">
        <f t="shared" si="5"/>
        <v>0.16666666666666663</v>
      </c>
      <c r="W20" s="47">
        <f t="shared" si="6"/>
        <v>0.16666666666666663</v>
      </c>
      <c r="X20" s="47" t="str">
        <f t="shared" si="7"/>
        <v>..</v>
      </c>
      <c r="Y20" s="47" t="str">
        <f t="shared" si="8"/>
        <v>..</v>
      </c>
      <c r="Z20" s="47" t="str">
        <f t="shared" si="9"/>
        <v>..</v>
      </c>
      <c r="AA20" s="47" t="str">
        <f t="shared" si="10"/>
        <v>..</v>
      </c>
      <c r="AB20" s="47" t="str">
        <f t="shared" si="11"/>
        <v>..</v>
      </c>
    </row>
    <row r="21" spans="1:28" x14ac:dyDescent="0.35">
      <c r="A21" s="50" t="s">
        <v>15</v>
      </c>
      <c r="B21" s="50" t="s">
        <v>261</v>
      </c>
      <c r="C21" s="47">
        <f t="shared" si="1"/>
        <v>0.54888888888888887</v>
      </c>
      <c r="D21" s="47" t="str">
        <f t="shared" si="2"/>
        <v>..</v>
      </c>
      <c r="E21" s="47" t="str">
        <f t="shared" si="3"/>
        <v>..</v>
      </c>
      <c r="F21" s="50"/>
      <c r="G21" s="50"/>
      <c r="H21" s="47"/>
      <c r="J21" s="50"/>
      <c r="K21" s="50">
        <v>52</v>
      </c>
      <c r="L21" s="50">
        <v>3</v>
      </c>
      <c r="M21" s="50">
        <v>4</v>
      </c>
      <c r="N21" s="51" t="e">
        <v>#N/A</v>
      </c>
      <c r="O21" s="51" t="e">
        <v>#N/A</v>
      </c>
      <c r="P21" s="51" t="e">
        <v>#N/A</v>
      </c>
      <c r="Q21" s="51" t="e">
        <v>#N/A</v>
      </c>
      <c r="R21" s="51" t="e">
        <v>#N/A</v>
      </c>
      <c r="U21" s="47">
        <f t="shared" si="4"/>
        <v>0.48</v>
      </c>
      <c r="V21" s="47">
        <f t="shared" si="5"/>
        <v>0.66666666666666674</v>
      </c>
      <c r="W21" s="47">
        <f t="shared" si="6"/>
        <v>0.5</v>
      </c>
      <c r="X21" s="47" t="str">
        <f t="shared" si="7"/>
        <v>..</v>
      </c>
      <c r="Y21" s="47" t="str">
        <f t="shared" si="8"/>
        <v>..</v>
      </c>
      <c r="Z21" s="47" t="str">
        <f t="shared" si="9"/>
        <v>..</v>
      </c>
      <c r="AA21" s="47" t="str">
        <f t="shared" si="10"/>
        <v>..</v>
      </c>
      <c r="AB21" s="47" t="str">
        <f t="shared" si="11"/>
        <v>..</v>
      </c>
    </row>
    <row r="22" spans="1:28" x14ac:dyDescent="0.35">
      <c r="A22" s="50" t="s">
        <v>24</v>
      </c>
      <c r="B22" s="50" t="s">
        <v>262</v>
      </c>
      <c r="C22" s="47">
        <f t="shared" si="1"/>
        <v>0.93666666666666665</v>
      </c>
      <c r="D22" s="47" t="str">
        <f t="shared" si="2"/>
        <v>..</v>
      </c>
      <c r="E22" s="47" t="str">
        <f t="shared" si="3"/>
        <v>..</v>
      </c>
      <c r="F22" s="50"/>
      <c r="G22" s="50"/>
      <c r="H22" s="47"/>
      <c r="J22" s="50"/>
      <c r="K22" s="50">
        <v>19</v>
      </c>
      <c r="L22" s="50">
        <v>1</v>
      </c>
      <c r="M22" s="50">
        <v>1</v>
      </c>
      <c r="N22" s="51" t="e">
        <v>#N/A</v>
      </c>
      <c r="O22" s="51" t="e">
        <v>#N/A</v>
      </c>
      <c r="P22" s="51" t="e">
        <v>#N/A</v>
      </c>
      <c r="Q22" s="51" t="e">
        <v>#N/A</v>
      </c>
      <c r="R22" s="51" t="e">
        <v>#N/A</v>
      </c>
      <c r="U22" s="47">
        <f t="shared" si="4"/>
        <v>0.81</v>
      </c>
      <c r="V22" s="47">
        <f t="shared" si="5"/>
        <v>1</v>
      </c>
      <c r="W22" s="47">
        <f t="shared" si="6"/>
        <v>1</v>
      </c>
      <c r="X22" s="47" t="str">
        <f t="shared" si="7"/>
        <v>..</v>
      </c>
      <c r="Y22" s="47" t="str">
        <f t="shared" si="8"/>
        <v>..</v>
      </c>
      <c r="Z22" s="47" t="str">
        <f t="shared" si="9"/>
        <v>..</v>
      </c>
      <c r="AA22" s="47" t="str">
        <f t="shared" si="10"/>
        <v>..</v>
      </c>
      <c r="AB22" s="47" t="str">
        <f t="shared" si="11"/>
        <v>..</v>
      </c>
    </row>
    <row r="23" spans="1:28" x14ac:dyDescent="0.35">
      <c r="A23" s="50" t="s">
        <v>20</v>
      </c>
      <c r="B23" s="50" t="s">
        <v>263</v>
      </c>
      <c r="C23" s="47">
        <f t="shared" si="1"/>
        <v>6.7222222222222197E-2</v>
      </c>
      <c r="D23" s="47">
        <f t="shared" si="2"/>
        <v>0</v>
      </c>
      <c r="E23" s="47">
        <f t="shared" si="3"/>
        <v>0.125</v>
      </c>
      <c r="F23" s="50"/>
      <c r="G23" s="50"/>
      <c r="H23" s="47"/>
      <c r="J23" s="50"/>
      <c r="K23" s="50">
        <v>93</v>
      </c>
      <c r="L23" s="50">
        <v>7</v>
      </c>
      <c r="M23" s="50">
        <v>6</v>
      </c>
      <c r="N23" s="51">
        <v>6.25</v>
      </c>
      <c r="O23" s="51">
        <v>7</v>
      </c>
      <c r="P23" s="51">
        <v>6.75</v>
      </c>
      <c r="Q23" s="51">
        <v>6.25</v>
      </c>
      <c r="R23" s="51">
        <v>7</v>
      </c>
      <c r="U23" s="47">
        <f t="shared" si="4"/>
        <v>6.9999999999999951E-2</v>
      </c>
      <c r="V23" s="47">
        <f t="shared" si="5"/>
        <v>0</v>
      </c>
      <c r="W23" s="47">
        <f t="shared" si="6"/>
        <v>0.16666666666666663</v>
      </c>
      <c r="X23" s="47">
        <f t="shared" si="7"/>
        <v>0.125</v>
      </c>
      <c r="Y23" s="47">
        <f t="shared" si="8"/>
        <v>0</v>
      </c>
      <c r="Z23" s="47">
        <f t="shared" si="9"/>
        <v>4.166666666666663E-2</v>
      </c>
      <c r="AA23" s="47">
        <f t="shared" si="10"/>
        <v>0.125</v>
      </c>
      <c r="AB23" s="47">
        <f t="shared" si="11"/>
        <v>0</v>
      </c>
    </row>
    <row r="24" spans="1:28" x14ac:dyDescent="0.35">
      <c r="A24" s="50" t="s">
        <v>12</v>
      </c>
      <c r="B24" s="50" t="s">
        <v>264</v>
      </c>
      <c r="C24" s="47">
        <f t="shared" si="1"/>
        <v>0.96333333333333337</v>
      </c>
      <c r="D24" s="47" t="str">
        <f t="shared" si="2"/>
        <v>..</v>
      </c>
      <c r="E24" s="47" t="str">
        <f t="shared" si="3"/>
        <v>..</v>
      </c>
      <c r="F24" s="50"/>
      <c r="G24" s="50"/>
      <c r="H24" s="47"/>
      <c r="J24" s="50"/>
      <c r="K24" s="50">
        <v>11</v>
      </c>
      <c r="L24" s="50">
        <v>1</v>
      </c>
      <c r="M24" s="50">
        <v>1</v>
      </c>
      <c r="N24" s="51" t="e">
        <v>#N/A</v>
      </c>
      <c r="O24" s="51" t="e">
        <v>#N/A</v>
      </c>
      <c r="P24" s="51" t="e">
        <v>#N/A</v>
      </c>
      <c r="Q24" s="51" t="e">
        <v>#N/A</v>
      </c>
      <c r="R24" s="51" t="e">
        <v>#N/A</v>
      </c>
      <c r="U24" s="47">
        <f t="shared" si="4"/>
        <v>0.89</v>
      </c>
      <c r="V24" s="47">
        <f t="shared" si="5"/>
        <v>1</v>
      </c>
      <c r="W24" s="47">
        <f t="shared" si="6"/>
        <v>1</v>
      </c>
      <c r="X24" s="47" t="str">
        <f t="shared" si="7"/>
        <v>..</v>
      </c>
      <c r="Y24" s="47" t="str">
        <f t="shared" si="8"/>
        <v>..</v>
      </c>
      <c r="Z24" s="47" t="str">
        <f t="shared" si="9"/>
        <v>..</v>
      </c>
      <c r="AA24" s="47" t="str">
        <f t="shared" si="10"/>
        <v>..</v>
      </c>
      <c r="AB24" s="47" t="str">
        <f t="shared" si="11"/>
        <v>..</v>
      </c>
    </row>
    <row r="25" spans="1:28" x14ac:dyDescent="0.35">
      <c r="A25" s="50" t="s">
        <v>21</v>
      </c>
      <c r="B25" s="50" t="s">
        <v>265</v>
      </c>
      <c r="C25" s="47">
        <f t="shared" si="1"/>
        <v>0.87444444444444447</v>
      </c>
      <c r="D25" s="47" t="str">
        <f t="shared" si="2"/>
        <v>..</v>
      </c>
      <c r="E25" s="47" t="str">
        <f t="shared" si="3"/>
        <v>..</v>
      </c>
      <c r="F25" s="50"/>
      <c r="G25" s="50"/>
      <c r="H25" s="47"/>
      <c r="J25" s="50"/>
      <c r="K25" s="50">
        <v>21</v>
      </c>
      <c r="L25" s="50">
        <v>1</v>
      </c>
      <c r="M25" s="50">
        <v>2</v>
      </c>
      <c r="N25" s="51" t="e">
        <v>#N/A</v>
      </c>
      <c r="O25" s="51" t="e">
        <v>#N/A</v>
      </c>
      <c r="P25" s="51" t="e">
        <v>#N/A</v>
      </c>
      <c r="Q25" s="51" t="e">
        <v>#N/A</v>
      </c>
      <c r="R25" s="51" t="e">
        <v>#N/A</v>
      </c>
      <c r="U25" s="47">
        <f t="shared" si="4"/>
        <v>0.79</v>
      </c>
      <c r="V25" s="47">
        <f t="shared" si="5"/>
        <v>1</v>
      </c>
      <c r="W25" s="47">
        <f t="shared" si="6"/>
        <v>0.83333333333333337</v>
      </c>
      <c r="X25" s="47" t="str">
        <f t="shared" si="7"/>
        <v>..</v>
      </c>
      <c r="Y25" s="47" t="str">
        <f t="shared" si="8"/>
        <v>..</v>
      </c>
      <c r="Z25" s="47" t="str">
        <f t="shared" si="9"/>
        <v>..</v>
      </c>
      <c r="AA25" s="47" t="str">
        <f t="shared" si="10"/>
        <v>..</v>
      </c>
      <c r="AB25" s="47" t="str">
        <f t="shared" si="11"/>
        <v>..</v>
      </c>
    </row>
    <row r="26" spans="1:28" x14ac:dyDescent="0.35">
      <c r="A26" s="50" t="s">
        <v>13</v>
      </c>
      <c r="B26" s="50" t="s">
        <v>266</v>
      </c>
      <c r="C26" s="47">
        <f t="shared" si="1"/>
        <v>0.77555555555555555</v>
      </c>
      <c r="D26" s="47" t="str">
        <f t="shared" si="2"/>
        <v>..</v>
      </c>
      <c r="E26" s="47" t="str">
        <f t="shared" si="3"/>
        <v>..</v>
      </c>
      <c r="F26" s="50"/>
      <c r="G26" s="50"/>
      <c r="H26" s="47"/>
      <c r="J26" s="50"/>
      <c r="K26" s="50">
        <v>34</v>
      </c>
      <c r="L26" s="50">
        <v>2</v>
      </c>
      <c r="M26" s="50">
        <v>2</v>
      </c>
      <c r="N26" s="51" t="e">
        <v>#N/A</v>
      </c>
      <c r="O26" s="51" t="e">
        <v>#N/A</v>
      </c>
      <c r="P26" s="51" t="e">
        <v>#N/A</v>
      </c>
      <c r="Q26" s="51" t="e">
        <v>#N/A</v>
      </c>
      <c r="R26" s="51" t="e">
        <v>#N/A</v>
      </c>
      <c r="U26" s="47">
        <f t="shared" si="4"/>
        <v>0.65999999999999992</v>
      </c>
      <c r="V26" s="47">
        <f t="shared" si="5"/>
        <v>0.83333333333333337</v>
      </c>
      <c r="W26" s="47">
        <f t="shared" si="6"/>
        <v>0.83333333333333337</v>
      </c>
      <c r="X26" s="47" t="str">
        <f t="shared" si="7"/>
        <v>..</v>
      </c>
      <c r="Y26" s="47" t="str">
        <f t="shared" si="8"/>
        <v>..</v>
      </c>
      <c r="Z26" s="47" t="str">
        <f t="shared" si="9"/>
        <v>..</v>
      </c>
      <c r="AA26" s="47" t="str">
        <f t="shared" si="10"/>
        <v>..</v>
      </c>
      <c r="AB26" s="47" t="str">
        <f t="shared" si="11"/>
        <v>..</v>
      </c>
    </row>
    <row r="27" spans="1:28" x14ac:dyDescent="0.35">
      <c r="A27" s="50" t="s">
        <v>26</v>
      </c>
      <c r="B27" s="50" t="s">
        <v>267</v>
      </c>
      <c r="C27" s="47">
        <f t="shared" si="1"/>
        <v>0.4177777777777778</v>
      </c>
      <c r="D27" s="47" t="str">
        <f t="shared" si="2"/>
        <v>..</v>
      </c>
      <c r="E27" s="47" t="str">
        <f t="shared" si="3"/>
        <v>..</v>
      </c>
      <c r="F27" s="50"/>
      <c r="G27" s="50"/>
      <c r="H27" s="47"/>
      <c r="J27" s="50"/>
      <c r="K27" s="50">
        <v>58</v>
      </c>
      <c r="L27" s="50">
        <v>4</v>
      </c>
      <c r="M27" s="50">
        <v>5</v>
      </c>
      <c r="N27" s="51" t="e">
        <v>#N/A</v>
      </c>
      <c r="O27" s="51" t="e">
        <v>#N/A</v>
      </c>
      <c r="P27" s="51" t="e">
        <v>#N/A</v>
      </c>
      <c r="Q27" s="51" t="e">
        <v>#N/A</v>
      </c>
      <c r="R27" s="51" t="e">
        <v>#N/A</v>
      </c>
      <c r="U27" s="47">
        <f t="shared" si="4"/>
        <v>0.42000000000000004</v>
      </c>
      <c r="V27" s="47">
        <f t="shared" si="5"/>
        <v>0.5</v>
      </c>
      <c r="W27" s="47">
        <f t="shared" si="6"/>
        <v>0.33333333333333337</v>
      </c>
      <c r="X27" s="47" t="str">
        <f t="shared" si="7"/>
        <v>..</v>
      </c>
      <c r="Y27" s="47" t="str">
        <f t="shared" si="8"/>
        <v>..</v>
      </c>
      <c r="Z27" s="47" t="str">
        <f t="shared" si="9"/>
        <v>..</v>
      </c>
      <c r="AA27" s="47" t="str">
        <f t="shared" si="10"/>
        <v>..</v>
      </c>
      <c r="AB27" s="47" t="str">
        <f t="shared" si="11"/>
        <v>..</v>
      </c>
    </row>
    <row r="28" spans="1:28" x14ac:dyDescent="0.35">
      <c r="A28" s="50" t="s">
        <v>22</v>
      </c>
      <c r="B28" s="50" t="s">
        <v>268</v>
      </c>
      <c r="C28" s="47">
        <f t="shared" si="1"/>
        <v>0.62111111111111117</v>
      </c>
      <c r="D28" s="47" t="str">
        <f t="shared" si="2"/>
        <v>..</v>
      </c>
      <c r="E28" s="47" t="str">
        <f t="shared" si="3"/>
        <v>..</v>
      </c>
      <c r="F28" s="50"/>
      <c r="G28" s="50"/>
      <c r="H28" s="47"/>
      <c r="J28" s="50"/>
      <c r="K28" s="50">
        <v>47</v>
      </c>
      <c r="L28" s="50">
        <v>3</v>
      </c>
      <c r="M28" s="50">
        <v>3</v>
      </c>
      <c r="N28" s="51" t="e">
        <v>#N/A</v>
      </c>
      <c r="O28" s="51" t="e">
        <v>#N/A</v>
      </c>
      <c r="P28" s="51" t="e">
        <v>#N/A</v>
      </c>
      <c r="Q28" s="51" t="e">
        <v>#N/A</v>
      </c>
      <c r="R28" s="51" t="e">
        <v>#N/A</v>
      </c>
      <c r="U28" s="47">
        <f t="shared" si="4"/>
        <v>0.53</v>
      </c>
      <c r="V28" s="47">
        <f t="shared" si="5"/>
        <v>0.66666666666666674</v>
      </c>
      <c r="W28" s="47">
        <f t="shared" si="6"/>
        <v>0.66666666666666674</v>
      </c>
      <c r="X28" s="47" t="str">
        <f t="shared" si="7"/>
        <v>..</v>
      </c>
      <c r="Y28" s="47" t="str">
        <f t="shared" si="8"/>
        <v>..</v>
      </c>
      <c r="Z28" s="47" t="str">
        <f t="shared" si="9"/>
        <v>..</v>
      </c>
      <c r="AA28" s="47" t="str">
        <f t="shared" si="10"/>
        <v>..</v>
      </c>
      <c r="AB28" s="47" t="str">
        <f t="shared" si="11"/>
        <v>..</v>
      </c>
    </row>
    <row r="29" spans="1:28" x14ac:dyDescent="0.35">
      <c r="A29" s="50" t="s">
        <v>19</v>
      </c>
      <c r="B29" s="50" t="s">
        <v>437</v>
      </c>
      <c r="C29" s="47">
        <f t="shared" si="1"/>
        <v>0.54499999999999993</v>
      </c>
      <c r="D29" s="47">
        <f t="shared" si="2"/>
        <v>0.45833333333333337</v>
      </c>
      <c r="E29" s="47">
        <f t="shared" si="3"/>
        <v>0.41666666666666663</v>
      </c>
      <c r="F29" s="50"/>
      <c r="G29" s="50"/>
      <c r="H29" s="47"/>
      <c r="J29" s="50"/>
      <c r="K29" s="50">
        <v>48</v>
      </c>
      <c r="L29" s="50">
        <v>4</v>
      </c>
      <c r="M29" s="50">
        <v>3</v>
      </c>
      <c r="N29" s="51">
        <v>4.5</v>
      </c>
      <c r="O29" s="51">
        <v>4.25</v>
      </c>
      <c r="P29" s="51">
        <v>4.75</v>
      </c>
      <c r="Q29" s="51">
        <v>3.5</v>
      </c>
      <c r="R29" s="51">
        <v>3.25</v>
      </c>
      <c r="U29" s="47">
        <f t="shared" si="4"/>
        <v>0.52</v>
      </c>
      <c r="V29" s="47">
        <f t="shared" si="5"/>
        <v>0.5</v>
      </c>
      <c r="W29" s="47">
        <f t="shared" si="6"/>
        <v>0.66666666666666674</v>
      </c>
      <c r="X29" s="47">
        <f t="shared" si="7"/>
        <v>0.41666666666666663</v>
      </c>
      <c r="Y29" s="47">
        <f t="shared" si="8"/>
        <v>0.45833333333333337</v>
      </c>
      <c r="Z29" s="47">
        <f t="shared" si="9"/>
        <v>0.375</v>
      </c>
      <c r="AA29" s="47">
        <f t="shared" si="10"/>
        <v>0.58333333333333326</v>
      </c>
      <c r="AB29" s="47">
        <f t="shared" si="11"/>
        <v>0.625</v>
      </c>
    </row>
    <row r="30" spans="1:28" x14ac:dyDescent="0.35">
      <c r="A30" s="50" t="s">
        <v>27</v>
      </c>
      <c r="B30" s="50" t="s">
        <v>269</v>
      </c>
      <c r="C30" s="47">
        <f t="shared" si="1"/>
        <v>0.70000000000000007</v>
      </c>
      <c r="D30" s="47" t="str">
        <f t="shared" si="2"/>
        <v>..</v>
      </c>
      <c r="E30" s="47" t="str">
        <f t="shared" si="3"/>
        <v>..</v>
      </c>
      <c r="F30" s="50"/>
      <c r="G30" s="50"/>
      <c r="H30" s="47"/>
      <c r="J30" s="50"/>
      <c r="K30" s="50">
        <v>40</v>
      </c>
      <c r="L30" s="50">
        <v>3</v>
      </c>
      <c r="M30" s="50">
        <v>2</v>
      </c>
      <c r="N30" s="51" t="e">
        <v>#N/A</v>
      </c>
      <c r="O30" s="51" t="e">
        <v>#N/A</v>
      </c>
      <c r="P30" s="51" t="e">
        <v>#N/A</v>
      </c>
      <c r="Q30" s="51" t="e">
        <v>#N/A</v>
      </c>
      <c r="R30" s="51" t="e">
        <v>#N/A</v>
      </c>
      <c r="U30" s="47">
        <f t="shared" si="4"/>
        <v>0.6</v>
      </c>
      <c r="V30" s="47">
        <f t="shared" si="5"/>
        <v>0.66666666666666674</v>
      </c>
      <c r="W30" s="47">
        <f t="shared" si="6"/>
        <v>0.83333333333333337</v>
      </c>
      <c r="X30" s="47" t="str">
        <f t="shared" si="7"/>
        <v>..</v>
      </c>
      <c r="Y30" s="47" t="str">
        <f t="shared" si="8"/>
        <v>..</v>
      </c>
      <c r="Z30" s="47" t="str">
        <f t="shared" si="9"/>
        <v>..</v>
      </c>
      <c r="AA30" s="47" t="str">
        <f t="shared" si="10"/>
        <v>..</v>
      </c>
      <c r="AB30" s="47" t="str">
        <f t="shared" si="11"/>
        <v>..</v>
      </c>
    </row>
    <row r="31" spans="1:28" x14ac:dyDescent="0.35">
      <c r="A31" s="50" t="s">
        <v>23</v>
      </c>
      <c r="B31" s="50" t="s">
        <v>270</v>
      </c>
      <c r="C31" s="47">
        <f t="shared" si="1"/>
        <v>0.74222222222222234</v>
      </c>
      <c r="D31" s="47" t="str">
        <f t="shared" si="2"/>
        <v>..</v>
      </c>
      <c r="E31" s="47" t="str">
        <f t="shared" si="3"/>
        <v>..</v>
      </c>
      <c r="F31" s="50"/>
      <c r="G31" s="50"/>
      <c r="H31" s="47"/>
      <c r="J31" s="50"/>
      <c r="K31" s="50">
        <v>44</v>
      </c>
      <c r="L31" s="50">
        <v>2</v>
      </c>
      <c r="M31" s="50">
        <v>2</v>
      </c>
      <c r="N31" s="51" t="e">
        <v>#N/A</v>
      </c>
      <c r="O31" s="51" t="e">
        <v>#N/A</v>
      </c>
      <c r="P31" s="51" t="e">
        <v>#N/A</v>
      </c>
      <c r="Q31" s="51" t="e">
        <v>#N/A</v>
      </c>
      <c r="R31" s="51" t="e">
        <v>#N/A</v>
      </c>
      <c r="U31" s="47">
        <f t="shared" si="4"/>
        <v>0.56000000000000005</v>
      </c>
      <c r="V31" s="47">
        <f t="shared" si="5"/>
        <v>0.83333333333333337</v>
      </c>
      <c r="W31" s="47">
        <f t="shared" si="6"/>
        <v>0.83333333333333337</v>
      </c>
      <c r="X31" s="47" t="str">
        <f t="shared" si="7"/>
        <v>..</v>
      </c>
      <c r="Y31" s="47" t="str">
        <f t="shared" si="8"/>
        <v>..</v>
      </c>
      <c r="Z31" s="47" t="str">
        <f t="shared" si="9"/>
        <v>..</v>
      </c>
      <c r="AA31" s="47" t="str">
        <f t="shared" si="10"/>
        <v>..</v>
      </c>
      <c r="AB31" s="47" t="str">
        <f t="shared" si="11"/>
        <v>..</v>
      </c>
    </row>
    <row r="32" spans="1:28" x14ac:dyDescent="0.35">
      <c r="A32" s="50" t="s">
        <v>25</v>
      </c>
      <c r="B32" s="50" t="s">
        <v>271</v>
      </c>
      <c r="C32" s="47">
        <f t="shared" si="1"/>
        <v>0.25</v>
      </c>
      <c r="D32" s="47" t="str">
        <f t="shared" si="2"/>
        <v>..</v>
      </c>
      <c r="E32" s="47" t="str">
        <f t="shared" si="3"/>
        <v>..</v>
      </c>
      <c r="F32" s="50"/>
      <c r="G32" s="50"/>
      <c r="H32" s="47"/>
      <c r="J32" s="50"/>
      <c r="K32" s="50">
        <v>75</v>
      </c>
      <c r="L32" s="50">
        <v>6</v>
      </c>
      <c r="M32" s="50">
        <v>5</v>
      </c>
      <c r="N32" s="51" t="e">
        <v>#N/A</v>
      </c>
      <c r="O32" s="51" t="e">
        <v>#N/A</v>
      </c>
      <c r="P32" s="51" t="e">
        <v>#N/A</v>
      </c>
      <c r="Q32" s="51" t="e">
        <v>#N/A</v>
      </c>
      <c r="R32" s="51" t="e">
        <v>#N/A</v>
      </c>
      <c r="U32" s="47">
        <f t="shared" si="4"/>
        <v>0.25</v>
      </c>
      <c r="V32" s="47">
        <f t="shared" si="5"/>
        <v>0.16666666666666663</v>
      </c>
      <c r="W32" s="47">
        <f t="shared" si="6"/>
        <v>0.33333333333333337</v>
      </c>
      <c r="X32" s="47" t="str">
        <f t="shared" si="7"/>
        <v>..</v>
      </c>
      <c r="Y32" s="47" t="str">
        <f t="shared" si="8"/>
        <v>..</v>
      </c>
      <c r="Z32" s="47" t="str">
        <f t="shared" si="9"/>
        <v>..</v>
      </c>
      <c r="AA32" s="47" t="str">
        <f t="shared" si="10"/>
        <v>..</v>
      </c>
      <c r="AB32" s="47" t="str">
        <f t="shared" si="11"/>
        <v>..</v>
      </c>
    </row>
    <row r="33" spans="1:28" x14ac:dyDescent="0.35">
      <c r="A33" s="50" t="s">
        <v>16</v>
      </c>
      <c r="B33" s="50" t="s">
        <v>272</v>
      </c>
      <c r="C33" s="47">
        <f t="shared" si="1"/>
        <v>0.73861111111111111</v>
      </c>
      <c r="D33" s="47">
        <f t="shared" si="2"/>
        <v>0.625</v>
      </c>
      <c r="E33" s="47">
        <f t="shared" si="3"/>
        <v>0.5</v>
      </c>
      <c r="F33" s="50"/>
      <c r="G33" s="50"/>
      <c r="H33" s="47"/>
      <c r="J33" s="50"/>
      <c r="K33" s="50">
        <v>36</v>
      </c>
      <c r="L33" s="50">
        <v>2</v>
      </c>
      <c r="M33" s="50">
        <v>2</v>
      </c>
      <c r="N33" s="51">
        <v>4</v>
      </c>
      <c r="O33" s="51">
        <v>3.25</v>
      </c>
      <c r="P33" s="51">
        <v>3.75</v>
      </c>
      <c r="Q33" s="51">
        <v>2.5</v>
      </c>
      <c r="R33" s="51">
        <v>2</v>
      </c>
      <c r="U33" s="47">
        <f t="shared" si="4"/>
        <v>0.64</v>
      </c>
      <c r="V33" s="47">
        <f t="shared" si="5"/>
        <v>0.83333333333333337</v>
      </c>
      <c r="W33" s="47">
        <f t="shared" si="6"/>
        <v>0.83333333333333337</v>
      </c>
      <c r="X33" s="47">
        <f t="shared" si="7"/>
        <v>0.5</v>
      </c>
      <c r="Y33" s="47">
        <f t="shared" si="8"/>
        <v>0.625</v>
      </c>
      <c r="Z33" s="47">
        <f t="shared" si="9"/>
        <v>0.54166666666666674</v>
      </c>
      <c r="AA33" s="47">
        <f t="shared" si="10"/>
        <v>0.75</v>
      </c>
      <c r="AB33" s="47">
        <f t="shared" si="11"/>
        <v>0.83333333333333337</v>
      </c>
    </row>
    <row r="34" spans="1:28" x14ac:dyDescent="0.35">
      <c r="A34" s="50" t="s">
        <v>14</v>
      </c>
      <c r="B34" s="50" t="s">
        <v>273</v>
      </c>
      <c r="C34" s="47">
        <f t="shared" si="1"/>
        <v>0.52666666666666673</v>
      </c>
      <c r="D34" s="47" t="str">
        <f t="shared" si="2"/>
        <v>..</v>
      </c>
      <c r="E34" s="47" t="str">
        <f t="shared" si="3"/>
        <v>..</v>
      </c>
      <c r="F34" s="50"/>
      <c r="G34" s="50"/>
      <c r="H34" s="47"/>
      <c r="J34" s="50"/>
      <c r="K34" s="50">
        <v>42</v>
      </c>
      <c r="L34" s="50">
        <v>5</v>
      </c>
      <c r="M34" s="50">
        <v>3</v>
      </c>
      <c r="N34" s="51" t="e">
        <v>#N/A</v>
      </c>
      <c r="O34" s="51" t="e">
        <v>#N/A</v>
      </c>
      <c r="P34" s="51" t="e">
        <v>#N/A</v>
      </c>
      <c r="Q34" s="51" t="e">
        <v>#N/A</v>
      </c>
      <c r="R34" s="51" t="e">
        <v>#N/A</v>
      </c>
      <c r="U34" s="47">
        <f t="shared" si="4"/>
        <v>0.58000000000000007</v>
      </c>
      <c r="V34" s="47">
        <f t="shared" si="5"/>
        <v>0.33333333333333337</v>
      </c>
      <c r="W34" s="47">
        <f t="shared" si="6"/>
        <v>0.66666666666666674</v>
      </c>
      <c r="X34" s="47" t="str">
        <f t="shared" si="7"/>
        <v>..</v>
      </c>
      <c r="Y34" s="47" t="str">
        <f t="shared" si="8"/>
        <v>..</v>
      </c>
      <c r="Z34" s="47" t="str">
        <f t="shared" si="9"/>
        <v>..</v>
      </c>
      <c r="AA34" s="47" t="str">
        <f t="shared" si="10"/>
        <v>..</v>
      </c>
      <c r="AB34" s="47" t="str">
        <f t="shared" si="11"/>
        <v>..</v>
      </c>
    </row>
    <row r="35" spans="1:28" x14ac:dyDescent="0.35">
      <c r="A35" s="50" t="s">
        <v>118</v>
      </c>
      <c r="B35" s="50" t="s">
        <v>363</v>
      </c>
      <c r="C35" s="47">
        <f t="shared" si="1"/>
        <v>0.10555555555555556</v>
      </c>
      <c r="D35" s="47" t="str">
        <f t="shared" si="2"/>
        <v>..</v>
      </c>
      <c r="E35" s="47" t="str">
        <f t="shared" si="3"/>
        <v>..</v>
      </c>
      <c r="F35" s="50"/>
      <c r="G35" s="50"/>
      <c r="H35" s="47"/>
      <c r="J35" s="50"/>
      <c r="K35" s="50">
        <v>85</v>
      </c>
      <c r="L35" s="50">
        <v>7</v>
      </c>
      <c r="M35" s="50">
        <v>6</v>
      </c>
      <c r="N35" s="51" t="e">
        <v>#N/A</v>
      </c>
      <c r="O35" s="51" t="e">
        <v>#N/A</v>
      </c>
      <c r="P35" s="51" t="e">
        <v>#N/A</v>
      </c>
      <c r="Q35" s="51" t="e">
        <v>#N/A</v>
      </c>
      <c r="R35" s="51" t="e">
        <v>#N/A</v>
      </c>
      <c r="U35" s="47">
        <f t="shared" si="4"/>
        <v>0.15000000000000002</v>
      </c>
      <c r="V35" s="47">
        <f t="shared" si="5"/>
        <v>0</v>
      </c>
      <c r="W35" s="47">
        <f t="shared" si="6"/>
        <v>0.16666666666666663</v>
      </c>
      <c r="X35" s="47" t="str">
        <f t="shared" si="7"/>
        <v>..</v>
      </c>
      <c r="Y35" s="47" t="str">
        <f t="shared" si="8"/>
        <v>..</v>
      </c>
      <c r="Z35" s="47" t="str">
        <f t="shared" si="9"/>
        <v>..</v>
      </c>
      <c r="AA35" s="47" t="str">
        <f t="shared" si="10"/>
        <v>..</v>
      </c>
      <c r="AB35" s="47" t="str">
        <f t="shared" si="11"/>
        <v>..</v>
      </c>
    </row>
    <row r="36" spans="1:28" x14ac:dyDescent="0.35">
      <c r="A36" s="50" t="s">
        <v>11</v>
      </c>
      <c r="B36" s="50" t="s">
        <v>274</v>
      </c>
      <c r="C36" s="47">
        <f t="shared" si="1"/>
        <v>0.31555555555555559</v>
      </c>
      <c r="D36" s="47" t="str">
        <f t="shared" si="2"/>
        <v>..</v>
      </c>
      <c r="E36" s="47" t="str">
        <f t="shared" si="3"/>
        <v>..</v>
      </c>
      <c r="F36" s="50"/>
      <c r="G36" s="50"/>
      <c r="H36" s="47"/>
      <c r="J36" s="50"/>
      <c r="K36" s="50">
        <v>72</v>
      </c>
      <c r="L36" s="50">
        <v>5</v>
      </c>
      <c r="M36" s="50">
        <v>5</v>
      </c>
      <c r="N36" s="51" t="e">
        <v>#N/A</v>
      </c>
      <c r="O36" s="51" t="e">
        <v>#N/A</v>
      </c>
      <c r="P36" s="51" t="e">
        <v>#N/A</v>
      </c>
      <c r="Q36" s="51" t="e">
        <v>#N/A</v>
      </c>
      <c r="R36" s="51" t="e">
        <v>#N/A</v>
      </c>
      <c r="U36" s="47">
        <f t="shared" si="4"/>
        <v>0.28000000000000003</v>
      </c>
      <c r="V36" s="47">
        <f t="shared" si="5"/>
        <v>0.33333333333333337</v>
      </c>
      <c r="W36" s="47">
        <f t="shared" si="6"/>
        <v>0.33333333333333337</v>
      </c>
      <c r="X36" s="47" t="str">
        <f t="shared" si="7"/>
        <v>..</v>
      </c>
      <c r="Y36" s="47" t="str">
        <f t="shared" si="8"/>
        <v>..</v>
      </c>
      <c r="Z36" s="47" t="str">
        <f t="shared" si="9"/>
        <v>..</v>
      </c>
      <c r="AA36" s="47" t="str">
        <f t="shared" si="10"/>
        <v>..</v>
      </c>
      <c r="AB36" s="47" t="str">
        <f t="shared" si="11"/>
        <v>..</v>
      </c>
    </row>
    <row r="37" spans="1:28" x14ac:dyDescent="0.35">
      <c r="A37" s="50" t="s">
        <v>90</v>
      </c>
      <c r="B37" s="50" t="s">
        <v>275</v>
      </c>
      <c r="C37" s="47">
        <f t="shared" si="1"/>
        <v>0.28999999999999998</v>
      </c>
      <c r="D37" s="47" t="str">
        <f t="shared" si="2"/>
        <v>..</v>
      </c>
      <c r="E37" s="47" t="str">
        <f t="shared" si="3"/>
        <v>..</v>
      </c>
      <c r="F37" s="50"/>
      <c r="G37" s="50"/>
      <c r="H37" s="47"/>
      <c r="J37" s="50"/>
      <c r="K37" s="50">
        <v>63</v>
      </c>
      <c r="L37" s="50">
        <v>6</v>
      </c>
      <c r="M37" s="50">
        <v>5</v>
      </c>
      <c r="N37" s="51" t="e">
        <v>#N/A</v>
      </c>
      <c r="O37" s="51" t="e">
        <v>#N/A</v>
      </c>
      <c r="P37" s="51" t="e">
        <v>#N/A</v>
      </c>
      <c r="Q37" s="51" t="e">
        <v>#N/A</v>
      </c>
      <c r="R37" s="51" t="e">
        <v>#N/A</v>
      </c>
      <c r="U37" s="47">
        <f t="shared" si="4"/>
        <v>0.37</v>
      </c>
      <c r="V37" s="47">
        <f t="shared" si="5"/>
        <v>0.16666666666666663</v>
      </c>
      <c r="W37" s="47">
        <f t="shared" si="6"/>
        <v>0.33333333333333337</v>
      </c>
      <c r="X37" s="47" t="str">
        <f t="shared" si="7"/>
        <v>..</v>
      </c>
      <c r="Y37" s="47" t="str">
        <f t="shared" si="8"/>
        <v>..</v>
      </c>
      <c r="Z37" s="47" t="str">
        <f t="shared" si="9"/>
        <v>..</v>
      </c>
      <c r="AA37" s="47" t="str">
        <f t="shared" si="10"/>
        <v>..</v>
      </c>
      <c r="AB37" s="47" t="str">
        <f t="shared" si="11"/>
        <v>..</v>
      </c>
    </row>
    <row r="38" spans="1:28" x14ac:dyDescent="0.35">
      <c r="A38" s="50" t="s">
        <v>34</v>
      </c>
      <c r="B38" s="50" t="s">
        <v>276</v>
      </c>
      <c r="C38" s="47">
        <f t="shared" si="1"/>
        <v>0.21777777777777774</v>
      </c>
      <c r="D38" s="47" t="str">
        <f t="shared" si="2"/>
        <v>..</v>
      </c>
      <c r="E38" s="47" t="str">
        <f t="shared" si="3"/>
        <v>..</v>
      </c>
      <c r="F38" s="50"/>
      <c r="G38" s="50"/>
      <c r="H38" s="47"/>
      <c r="J38" s="50"/>
      <c r="K38" s="50">
        <v>68</v>
      </c>
      <c r="L38" s="50">
        <v>6</v>
      </c>
      <c r="M38" s="50">
        <v>6</v>
      </c>
      <c r="N38" s="51" t="e">
        <v>#N/A</v>
      </c>
      <c r="O38" s="51" t="e">
        <v>#N/A</v>
      </c>
      <c r="P38" s="51" t="e">
        <v>#N/A</v>
      </c>
      <c r="Q38" s="51" t="e">
        <v>#N/A</v>
      </c>
      <c r="R38" s="51" t="e">
        <v>#N/A</v>
      </c>
      <c r="U38" s="47">
        <f t="shared" si="4"/>
        <v>0.31999999999999995</v>
      </c>
      <c r="V38" s="47">
        <f t="shared" si="5"/>
        <v>0.16666666666666663</v>
      </c>
      <c r="W38" s="47">
        <f t="shared" si="6"/>
        <v>0.16666666666666663</v>
      </c>
      <c r="X38" s="47" t="str">
        <f t="shared" si="7"/>
        <v>..</v>
      </c>
      <c r="Y38" s="47" t="str">
        <f t="shared" si="8"/>
        <v>..</v>
      </c>
      <c r="Z38" s="47" t="str">
        <f t="shared" si="9"/>
        <v>..</v>
      </c>
      <c r="AA38" s="47" t="str">
        <f t="shared" si="10"/>
        <v>..</v>
      </c>
      <c r="AB38" s="47" t="str">
        <f t="shared" si="11"/>
        <v>..</v>
      </c>
    </row>
    <row r="39" spans="1:28" x14ac:dyDescent="0.35">
      <c r="A39" s="50" t="s">
        <v>29</v>
      </c>
      <c r="B39" s="50" t="s">
        <v>277</v>
      </c>
      <c r="C39" s="47">
        <f t="shared" si="1"/>
        <v>0.93666666666666665</v>
      </c>
      <c r="D39" s="47" t="str">
        <f t="shared" si="2"/>
        <v>..</v>
      </c>
      <c r="E39" s="47" t="str">
        <f t="shared" si="3"/>
        <v>..</v>
      </c>
      <c r="F39" s="50"/>
      <c r="G39" s="50"/>
      <c r="H39" s="47"/>
      <c r="J39" s="50"/>
      <c r="K39" s="50">
        <v>19</v>
      </c>
      <c r="L39" s="50">
        <v>1</v>
      </c>
      <c r="M39" s="50">
        <v>1</v>
      </c>
      <c r="N39" s="51" t="e">
        <v>#N/A</v>
      </c>
      <c r="O39" s="51" t="e">
        <v>#N/A</v>
      </c>
      <c r="P39" s="51" t="e">
        <v>#N/A</v>
      </c>
      <c r="Q39" s="51" t="e">
        <v>#N/A</v>
      </c>
      <c r="R39" s="51" t="e">
        <v>#N/A</v>
      </c>
      <c r="U39" s="47">
        <f t="shared" si="4"/>
        <v>0.81</v>
      </c>
      <c r="V39" s="47">
        <f t="shared" si="5"/>
        <v>1</v>
      </c>
      <c r="W39" s="47">
        <f t="shared" si="6"/>
        <v>1</v>
      </c>
      <c r="X39" s="47" t="str">
        <f t="shared" si="7"/>
        <v>..</v>
      </c>
      <c r="Y39" s="47" t="str">
        <f t="shared" si="8"/>
        <v>..</v>
      </c>
      <c r="Z39" s="47" t="str">
        <f t="shared" si="9"/>
        <v>..</v>
      </c>
      <c r="AA39" s="47" t="str">
        <f t="shared" si="10"/>
        <v>..</v>
      </c>
      <c r="AB39" s="47" t="str">
        <f t="shared" si="11"/>
        <v>..</v>
      </c>
    </row>
    <row r="40" spans="1:28" x14ac:dyDescent="0.35">
      <c r="A40" s="50" t="s">
        <v>38</v>
      </c>
      <c r="B40" s="50" t="s">
        <v>278</v>
      </c>
      <c r="C40" s="47">
        <f t="shared" si="1"/>
        <v>0.91</v>
      </c>
      <c r="D40" s="47" t="str">
        <f t="shared" si="2"/>
        <v>..</v>
      </c>
      <c r="E40" s="47" t="str">
        <f t="shared" si="3"/>
        <v>..</v>
      </c>
      <c r="F40" s="50"/>
      <c r="G40" s="50"/>
      <c r="H40" s="47"/>
      <c r="J40" s="50"/>
      <c r="K40" s="50">
        <v>27</v>
      </c>
      <c r="L40" s="50">
        <v>1</v>
      </c>
      <c r="M40" s="50">
        <v>1</v>
      </c>
      <c r="N40" s="51" t="e">
        <v>#N/A</v>
      </c>
      <c r="O40" s="51" t="e">
        <v>#N/A</v>
      </c>
      <c r="P40" s="51" t="e">
        <v>#N/A</v>
      </c>
      <c r="Q40" s="51" t="e">
        <v>#N/A</v>
      </c>
      <c r="R40" s="51" t="e">
        <v>#N/A</v>
      </c>
      <c r="U40" s="47">
        <f t="shared" si="4"/>
        <v>0.73</v>
      </c>
      <c r="V40" s="47">
        <f t="shared" si="5"/>
        <v>1</v>
      </c>
      <c r="W40" s="47">
        <f t="shared" si="6"/>
        <v>1</v>
      </c>
      <c r="X40" s="47" t="str">
        <f t="shared" si="7"/>
        <v>..</v>
      </c>
      <c r="Y40" s="47" t="str">
        <f t="shared" si="8"/>
        <v>..</v>
      </c>
      <c r="Z40" s="47" t="str">
        <f t="shared" si="9"/>
        <v>..</v>
      </c>
      <c r="AA40" s="47" t="str">
        <f t="shared" si="10"/>
        <v>..</v>
      </c>
      <c r="AB40" s="47" t="str">
        <f t="shared" si="11"/>
        <v>..</v>
      </c>
    </row>
    <row r="41" spans="1:28" x14ac:dyDescent="0.35">
      <c r="A41" s="50" t="s">
        <v>28</v>
      </c>
      <c r="B41" s="50" t="s">
        <v>279</v>
      </c>
      <c r="C41" s="47">
        <f t="shared" si="1"/>
        <v>0.34888888888888897</v>
      </c>
      <c r="D41" s="47" t="str">
        <f t="shared" si="2"/>
        <v>..</v>
      </c>
      <c r="E41" s="47" t="str">
        <f t="shared" si="3"/>
        <v>..</v>
      </c>
      <c r="F41" s="50"/>
      <c r="G41" s="50"/>
      <c r="H41" s="47"/>
      <c r="J41" s="50"/>
      <c r="K41" s="50">
        <v>62</v>
      </c>
      <c r="L41" s="50">
        <v>5</v>
      </c>
      <c r="M41" s="50">
        <v>5</v>
      </c>
      <c r="N41" s="51" t="e">
        <v>#N/A</v>
      </c>
      <c r="O41" s="51" t="e">
        <v>#N/A</v>
      </c>
      <c r="P41" s="51" t="e">
        <v>#N/A</v>
      </c>
      <c r="Q41" s="51" t="e">
        <v>#N/A</v>
      </c>
      <c r="R41" s="51" t="e">
        <v>#N/A</v>
      </c>
      <c r="U41" s="47">
        <f t="shared" si="4"/>
        <v>0.38</v>
      </c>
      <c r="V41" s="47">
        <f t="shared" si="5"/>
        <v>0.33333333333333337</v>
      </c>
      <c r="W41" s="47">
        <f t="shared" si="6"/>
        <v>0.33333333333333337</v>
      </c>
      <c r="X41" s="47" t="str">
        <f t="shared" si="7"/>
        <v>..</v>
      </c>
      <c r="Y41" s="47" t="str">
        <f t="shared" si="8"/>
        <v>..</v>
      </c>
      <c r="Z41" s="47" t="str">
        <f t="shared" si="9"/>
        <v>..</v>
      </c>
      <c r="AA41" s="47" t="str">
        <f t="shared" si="10"/>
        <v>..</v>
      </c>
      <c r="AB41" s="47" t="str">
        <f t="shared" si="11"/>
        <v>..</v>
      </c>
    </row>
    <row r="42" spans="1:28" x14ac:dyDescent="0.35">
      <c r="A42" s="50" t="s">
        <v>169</v>
      </c>
      <c r="B42" s="50" t="s">
        <v>280</v>
      </c>
      <c r="C42" s="47">
        <f t="shared" si="1"/>
        <v>0.13888888888888887</v>
      </c>
      <c r="D42" s="47" t="str">
        <f t="shared" si="2"/>
        <v>..</v>
      </c>
      <c r="E42" s="47" t="str">
        <f t="shared" si="3"/>
        <v>..</v>
      </c>
      <c r="F42" s="50"/>
      <c r="G42" s="50"/>
      <c r="H42" s="47"/>
      <c r="J42" s="50"/>
      <c r="K42" s="50">
        <v>75</v>
      </c>
      <c r="L42" s="50">
        <v>7</v>
      </c>
      <c r="M42" s="50">
        <v>6</v>
      </c>
      <c r="N42" s="51" t="e">
        <v>#N/A</v>
      </c>
      <c r="O42" s="51" t="e">
        <v>#N/A</v>
      </c>
      <c r="P42" s="51" t="e">
        <v>#N/A</v>
      </c>
      <c r="Q42" s="51" t="e">
        <v>#N/A</v>
      </c>
      <c r="R42" s="51" t="e">
        <v>#N/A</v>
      </c>
      <c r="U42" s="47">
        <f t="shared" si="4"/>
        <v>0.25</v>
      </c>
      <c r="V42" s="47">
        <f t="shared" si="5"/>
        <v>0</v>
      </c>
      <c r="W42" s="47">
        <f t="shared" si="6"/>
        <v>0.16666666666666663</v>
      </c>
      <c r="X42" s="47" t="str">
        <f t="shared" si="7"/>
        <v>..</v>
      </c>
      <c r="Y42" s="47" t="str">
        <f t="shared" si="8"/>
        <v>..</v>
      </c>
      <c r="Z42" s="47" t="str">
        <f t="shared" si="9"/>
        <v>..</v>
      </c>
      <c r="AA42" s="47" t="str">
        <f t="shared" si="10"/>
        <v>..</v>
      </c>
      <c r="AB42" s="47" t="str">
        <f t="shared" si="11"/>
        <v>..</v>
      </c>
    </row>
    <row r="43" spans="1:28" x14ac:dyDescent="0.35">
      <c r="A43" s="50" t="s">
        <v>31</v>
      </c>
      <c r="B43" s="50" t="s">
        <v>281</v>
      </c>
      <c r="C43" s="47">
        <f t="shared" si="1"/>
        <v>0.89666666666666661</v>
      </c>
      <c r="D43" s="47" t="str">
        <f t="shared" si="2"/>
        <v>..</v>
      </c>
      <c r="E43" s="47" t="str">
        <f t="shared" si="3"/>
        <v>..</v>
      </c>
      <c r="F43" s="50"/>
      <c r="G43" s="50"/>
      <c r="H43" s="47"/>
      <c r="J43" s="50"/>
      <c r="K43" s="50">
        <v>31</v>
      </c>
      <c r="L43" s="50">
        <v>1</v>
      </c>
      <c r="M43" s="50">
        <v>1</v>
      </c>
      <c r="N43" s="51" t="e">
        <v>#N/A</v>
      </c>
      <c r="O43" s="51" t="e">
        <v>#N/A</v>
      </c>
      <c r="P43" s="51" t="e">
        <v>#N/A</v>
      </c>
      <c r="Q43" s="51" t="e">
        <v>#N/A</v>
      </c>
      <c r="R43" s="51" t="e">
        <v>#N/A</v>
      </c>
      <c r="U43" s="47">
        <f t="shared" si="4"/>
        <v>0.69</v>
      </c>
      <c r="V43" s="47">
        <f t="shared" si="5"/>
        <v>1</v>
      </c>
      <c r="W43" s="47">
        <f t="shared" si="6"/>
        <v>1</v>
      </c>
      <c r="X43" s="47" t="str">
        <f t="shared" si="7"/>
        <v>..</v>
      </c>
      <c r="Y43" s="47" t="str">
        <f t="shared" si="8"/>
        <v>..</v>
      </c>
      <c r="Z43" s="47" t="str">
        <f t="shared" si="9"/>
        <v>..</v>
      </c>
      <c r="AA43" s="47" t="str">
        <f t="shared" si="10"/>
        <v>..</v>
      </c>
      <c r="AB43" s="47" t="str">
        <f t="shared" si="11"/>
        <v>..</v>
      </c>
    </row>
    <row r="44" spans="1:28" x14ac:dyDescent="0.35">
      <c r="A44" s="50" t="s">
        <v>32</v>
      </c>
      <c r="B44" s="50" t="s">
        <v>282</v>
      </c>
      <c r="C44" s="47">
        <f t="shared" si="1"/>
        <v>0.10555555555555556</v>
      </c>
      <c r="D44" s="47" t="str">
        <f t="shared" si="2"/>
        <v>..</v>
      </c>
      <c r="E44" s="47" t="str">
        <f t="shared" si="3"/>
        <v>..</v>
      </c>
      <c r="F44" s="50"/>
      <c r="G44" s="50"/>
      <c r="H44" s="47"/>
      <c r="J44" s="50"/>
      <c r="K44" s="50">
        <v>85</v>
      </c>
      <c r="L44" s="50">
        <v>7</v>
      </c>
      <c r="M44" s="50">
        <v>6</v>
      </c>
      <c r="N44" s="51" t="e">
        <v>#N/A</v>
      </c>
      <c r="O44" s="51" t="e">
        <v>#N/A</v>
      </c>
      <c r="P44" s="51" t="e">
        <v>#N/A</v>
      </c>
      <c r="Q44" s="51" t="e">
        <v>#N/A</v>
      </c>
      <c r="R44" s="51" t="e">
        <v>#N/A</v>
      </c>
      <c r="U44" s="47">
        <f t="shared" si="4"/>
        <v>0.15000000000000002</v>
      </c>
      <c r="V44" s="47">
        <f t="shared" si="5"/>
        <v>0</v>
      </c>
      <c r="W44" s="47">
        <f t="shared" si="6"/>
        <v>0.16666666666666663</v>
      </c>
      <c r="X44" s="47" t="str">
        <f t="shared" si="7"/>
        <v>..</v>
      </c>
      <c r="Y44" s="47" t="str">
        <f t="shared" si="8"/>
        <v>..</v>
      </c>
      <c r="Z44" s="47" t="str">
        <f t="shared" si="9"/>
        <v>..</v>
      </c>
      <c r="AA44" s="47" t="str">
        <f t="shared" si="10"/>
        <v>..</v>
      </c>
      <c r="AB44" s="47" t="str">
        <f t="shared" si="11"/>
        <v>..</v>
      </c>
    </row>
    <row r="45" spans="1:28" x14ac:dyDescent="0.35">
      <c r="A45" s="50" t="s">
        <v>36</v>
      </c>
      <c r="B45" s="50" t="s">
        <v>283</v>
      </c>
      <c r="C45" s="47">
        <f t="shared" si="1"/>
        <v>0.53888888888888886</v>
      </c>
      <c r="D45" s="47" t="str">
        <f t="shared" si="2"/>
        <v>..</v>
      </c>
      <c r="E45" s="47" t="str">
        <f t="shared" si="3"/>
        <v>..</v>
      </c>
      <c r="F45" s="50"/>
      <c r="G45" s="50"/>
      <c r="H45" s="47"/>
      <c r="J45" s="50"/>
      <c r="K45" s="50">
        <v>55</v>
      </c>
      <c r="L45" s="50">
        <v>3</v>
      </c>
      <c r="M45" s="50">
        <v>4</v>
      </c>
      <c r="N45" s="51" t="e">
        <v>#N/A</v>
      </c>
      <c r="O45" s="51" t="e">
        <v>#N/A</v>
      </c>
      <c r="P45" s="51" t="e">
        <v>#N/A</v>
      </c>
      <c r="Q45" s="51" t="e">
        <v>#N/A</v>
      </c>
      <c r="R45" s="51" t="e">
        <v>#N/A</v>
      </c>
      <c r="U45" s="47">
        <f t="shared" si="4"/>
        <v>0.44999999999999996</v>
      </c>
      <c r="V45" s="47">
        <f t="shared" si="5"/>
        <v>0.66666666666666674</v>
      </c>
      <c r="W45" s="47">
        <f t="shared" si="6"/>
        <v>0.5</v>
      </c>
      <c r="X45" s="47" t="str">
        <f t="shared" si="7"/>
        <v>..</v>
      </c>
      <c r="Y45" s="47" t="str">
        <f t="shared" si="8"/>
        <v>..</v>
      </c>
      <c r="Z45" s="47" t="str">
        <f t="shared" si="9"/>
        <v>..</v>
      </c>
      <c r="AA45" s="47" t="str">
        <f t="shared" si="10"/>
        <v>..</v>
      </c>
      <c r="AB45" s="47" t="str">
        <f t="shared" si="11"/>
        <v>..</v>
      </c>
    </row>
    <row r="46" spans="1:28" x14ac:dyDescent="0.35">
      <c r="A46" s="50" t="s">
        <v>37</v>
      </c>
      <c r="B46" s="50" t="s">
        <v>284</v>
      </c>
      <c r="C46" s="47">
        <f t="shared" si="1"/>
        <v>0.56222222222222229</v>
      </c>
      <c r="D46" s="47" t="str">
        <f t="shared" si="2"/>
        <v>..</v>
      </c>
      <c r="E46" s="47" t="str">
        <f t="shared" si="3"/>
        <v>..</v>
      </c>
      <c r="F46" s="50"/>
      <c r="G46" s="50"/>
      <c r="H46" s="47"/>
      <c r="J46" s="50"/>
      <c r="K46" s="50">
        <v>48</v>
      </c>
      <c r="L46" s="50">
        <v>3</v>
      </c>
      <c r="M46" s="50">
        <v>4</v>
      </c>
      <c r="N46" s="51" t="e">
        <v>#N/A</v>
      </c>
      <c r="O46" s="51" t="e">
        <v>#N/A</v>
      </c>
      <c r="P46" s="51" t="e">
        <v>#N/A</v>
      </c>
      <c r="Q46" s="51" t="e">
        <v>#N/A</v>
      </c>
      <c r="R46" s="51" t="e">
        <v>#N/A</v>
      </c>
      <c r="U46" s="47">
        <f t="shared" si="4"/>
        <v>0.52</v>
      </c>
      <c r="V46" s="47">
        <f t="shared" si="5"/>
        <v>0.66666666666666674</v>
      </c>
      <c r="W46" s="47">
        <f t="shared" si="6"/>
        <v>0.5</v>
      </c>
      <c r="X46" s="47" t="str">
        <f t="shared" si="7"/>
        <v>..</v>
      </c>
      <c r="Y46" s="47" t="str">
        <f t="shared" si="8"/>
        <v>..</v>
      </c>
      <c r="Z46" s="47" t="str">
        <f t="shared" si="9"/>
        <v>..</v>
      </c>
      <c r="AA46" s="47" t="str">
        <f t="shared" si="10"/>
        <v>..</v>
      </c>
      <c r="AB46" s="47" t="str">
        <f t="shared" si="11"/>
        <v>..</v>
      </c>
    </row>
    <row r="47" spans="1:28" x14ac:dyDescent="0.35">
      <c r="A47" s="50" t="s">
        <v>35</v>
      </c>
      <c r="B47" s="50" t="s">
        <v>285</v>
      </c>
      <c r="C47" s="47">
        <f t="shared" si="1"/>
        <v>0.31666666666666665</v>
      </c>
      <c r="D47" s="47" t="str">
        <f t="shared" si="2"/>
        <v>..</v>
      </c>
      <c r="E47" s="47" t="str">
        <f t="shared" si="3"/>
        <v>..</v>
      </c>
      <c r="F47" s="50"/>
      <c r="G47" s="50"/>
      <c r="H47" s="47"/>
      <c r="J47" s="50"/>
      <c r="K47" s="50">
        <v>55</v>
      </c>
      <c r="L47" s="50">
        <v>6</v>
      </c>
      <c r="M47" s="50">
        <v>5</v>
      </c>
      <c r="N47" s="51" t="e">
        <v>#N/A</v>
      </c>
      <c r="O47" s="51" t="e">
        <v>#N/A</v>
      </c>
      <c r="P47" s="51" t="e">
        <v>#N/A</v>
      </c>
      <c r="Q47" s="51" t="e">
        <v>#N/A</v>
      </c>
      <c r="R47" s="51" t="e">
        <v>#N/A</v>
      </c>
      <c r="U47" s="47">
        <f t="shared" si="4"/>
        <v>0.44999999999999996</v>
      </c>
      <c r="V47" s="47">
        <f t="shared" si="5"/>
        <v>0.16666666666666663</v>
      </c>
      <c r="W47" s="47">
        <f t="shared" si="6"/>
        <v>0.33333333333333337</v>
      </c>
      <c r="X47" s="47" t="str">
        <f t="shared" si="7"/>
        <v>..</v>
      </c>
      <c r="Y47" s="47" t="str">
        <f t="shared" si="8"/>
        <v>..</v>
      </c>
      <c r="Z47" s="47" t="str">
        <f t="shared" si="9"/>
        <v>..</v>
      </c>
      <c r="AA47" s="47" t="str">
        <f t="shared" si="10"/>
        <v>..</v>
      </c>
      <c r="AB47" s="47" t="str">
        <f t="shared" si="11"/>
        <v>..</v>
      </c>
    </row>
    <row r="48" spans="1:28" x14ac:dyDescent="0.35">
      <c r="A48" s="50" t="s">
        <v>291</v>
      </c>
      <c r="B48" s="50" t="s">
        <v>438</v>
      </c>
      <c r="C48" s="47">
        <f t="shared" si="1"/>
        <v>0.16777777777777778</v>
      </c>
      <c r="D48" s="47" t="str">
        <f t="shared" si="2"/>
        <v>..</v>
      </c>
      <c r="E48" s="47" t="str">
        <f t="shared" si="3"/>
        <v>..</v>
      </c>
      <c r="F48" s="50"/>
      <c r="G48" s="50"/>
      <c r="H48" s="47"/>
      <c r="J48" s="50"/>
      <c r="K48" s="50">
        <v>83</v>
      </c>
      <c r="L48" s="50">
        <v>6</v>
      </c>
      <c r="M48" s="50">
        <v>6</v>
      </c>
      <c r="N48" s="51" t="e">
        <v>#N/A</v>
      </c>
      <c r="O48" s="51" t="e">
        <v>#N/A</v>
      </c>
      <c r="P48" s="51" t="e">
        <v>#N/A</v>
      </c>
      <c r="Q48" s="51" t="e">
        <v>#N/A</v>
      </c>
      <c r="R48" s="51" t="e">
        <v>#N/A</v>
      </c>
      <c r="U48" s="47">
        <f t="shared" si="4"/>
        <v>0.17000000000000004</v>
      </c>
      <c r="V48" s="47">
        <f t="shared" si="5"/>
        <v>0.16666666666666663</v>
      </c>
      <c r="W48" s="47">
        <f t="shared" si="6"/>
        <v>0.16666666666666663</v>
      </c>
      <c r="X48" s="47" t="str">
        <f t="shared" si="7"/>
        <v>..</v>
      </c>
      <c r="Y48" s="47" t="str">
        <f t="shared" si="8"/>
        <v>..</v>
      </c>
      <c r="Z48" s="47" t="str">
        <f t="shared" si="9"/>
        <v>..</v>
      </c>
      <c r="AA48" s="47" t="str">
        <f t="shared" si="10"/>
        <v>..</v>
      </c>
      <c r="AB48" s="47" t="str">
        <f t="shared" si="11"/>
        <v>..</v>
      </c>
    </row>
    <row r="49" spans="1:28" x14ac:dyDescent="0.35">
      <c r="A49" s="50" t="s">
        <v>39</v>
      </c>
      <c r="B49" s="50" t="s">
        <v>286</v>
      </c>
      <c r="C49" s="47">
        <f t="shared" si="1"/>
        <v>0.93666666666666665</v>
      </c>
      <c r="D49" s="47" t="str">
        <f t="shared" si="2"/>
        <v>..</v>
      </c>
      <c r="E49" s="47" t="str">
        <f t="shared" si="3"/>
        <v>..</v>
      </c>
      <c r="F49" s="50"/>
      <c r="G49" s="50"/>
      <c r="H49" s="47"/>
      <c r="J49" s="50"/>
      <c r="K49" s="50">
        <v>19</v>
      </c>
      <c r="L49" s="50">
        <v>1</v>
      </c>
      <c r="M49" s="50">
        <v>1</v>
      </c>
      <c r="N49" s="51" t="e">
        <v>#N/A</v>
      </c>
      <c r="O49" s="51" t="e">
        <v>#N/A</v>
      </c>
      <c r="P49" s="51" t="e">
        <v>#N/A</v>
      </c>
      <c r="Q49" s="51" t="e">
        <v>#N/A</v>
      </c>
      <c r="R49" s="51" t="e">
        <v>#N/A</v>
      </c>
      <c r="U49" s="47">
        <f t="shared" si="4"/>
        <v>0.81</v>
      </c>
      <c r="V49" s="47">
        <f t="shared" si="5"/>
        <v>1</v>
      </c>
      <c r="W49" s="47">
        <f t="shared" si="6"/>
        <v>1</v>
      </c>
      <c r="X49" s="47" t="str">
        <f t="shared" si="7"/>
        <v>..</v>
      </c>
      <c r="Y49" s="47" t="str">
        <f t="shared" si="8"/>
        <v>..</v>
      </c>
      <c r="Z49" s="47" t="str">
        <f t="shared" si="9"/>
        <v>..</v>
      </c>
      <c r="AA49" s="47" t="str">
        <f t="shared" si="10"/>
        <v>..</v>
      </c>
      <c r="AB49" s="47" t="str">
        <f t="shared" si="11"/>
        <v>..</v>
      </c>
    </row>
    <row r="50" spans="1:28" x14ac:dyDescent="0.35">
      <c r="A50" s="50" t="s">
        <v>33</v>
      </c>
      <c r="B50" s="50" t="s">
        <v>439</v>
      </c>
      <c r="C50" s="47">
        <f t="shared" si="1"/>
        <v>0.21111111111111111</v>
      </c>
      <c r="D50" s="47" t="str">
        <f t="shared" si="2"/>
        <v>..</v>
      </c>
      <c r="E50" s="47" t="str">
        <f t="shared" si="3"/>
        <v>..</v>
      </c>
      <c r="F50" s="50"/>
      <c r="G50" s="50"/>
      <c r="H50" s="47"/>
      <c r="J50" s="50"/>
      <c r="K50" s="50">
        <v>70</v>
      </c>
      <c r="L50" s="50">
        <v>6</v>
      </c>
      <c r="M50" s="50">
        <v>6</v>
      </c>
      <c r="N50" s="51" t="e">
        <v>#N/A</v>
      </c>
      <c r="O50" s="51" t="e">
        <v>#N/A</v>
      </c>
      <c r="P50" s="51" t="e">
        <v>#N/A</v>
      </c>
      <c r="Q50" s="51" t="e">
        <v>#N/A</v>
      </c>
      <c r="R50" s="51" t="e">
        <v>#N/A</v>
      </c>
      <c r="U50" s="47">
        <f t="shared" si="4"/>
        <v>0.30000000000000004</v>
      </c>
      <c r="V50" s="47">
        <f t="shared" si="5"/>
        <v>0.16666666666666663</v>
      </c>
      <c r="W50" s="47">
        <f t="shared" si="6"/>
        <v>0.16666666666666663</v>
      </c>
      <c r="X50" s="47" t="str">
        <f t="shared" si="7"/>
        <v>..</v>
      </c>
      <c r="Y50" s="47" t="str">
        <f t="shared" si="8"/>
        <v>..</v>
      </c>
      <c r="Z50" s="47" t="str">
        <f t="shared" si="9"/>
        <v>..</v>
      </c>
      <c r="AA50" s="47" t="str">
        <f t="shared" si="10"/>
        <v>..</v>
      </c>
      <c r="AB50" s="47" t="str">
        <f t="shared" si="11"/>
        <v>..</v>
      </c>
    </row>
    <row r="51" spans="1:28" x14ac:dyDescent="0.35">
      <c r="A51" s="50" t="s">
        <v>73</v>
      </c>
      <c r="B51" s="50" t="s">
        <v>287</v>
      </c>
      <c r="C51" s="47">
        <f t="shared" si="1"/>
        <v>0.71805555555555556</v>
      </c>
      <c r="D51" s="47">
        <f t="shared" si="2"/>
        <v>0.45833333333333337</v>
      </c>
      <c r="E51" s="47">
        <f t="shared" si="3"/>
        <v>0.5</v>
      </c>
      <c r="F51" s="50"/>
      <c r="G51" s="50"/>
      <c r="H51" s="47"/>
      <c r="J51" s="50"/>
      <c r="K51" s="50">
        <v>40</v>
      </c>
      <c r="L51" s="50">
        <v>1</v>
      </c>
      <c r="M51" s="50">
        <v>2</v>
      </c>
      <c r="N51" s="51">
        <v>4</v>
      </c>
      <c r="O51" s="51">
        <v>4.25</v>
      </c>
      <c r="P51" s="51">
        <v>4</v>
      </c>
      <c r="Q51" s="51">
        <v>2.5</v>
      </c>
      <c r="R51" s="51">
        <v>3.25</v>
      </c>
      <c r="U51" s="47">
        <f t="shared" si="4"/>
        <v>0.6</v>
      </c>
      <c r="V51" s="47">
        <f t="shared" si="5"/>
        <v>1</v>
      </c>
      <c r="W51" s="47">
        <f t="shared" si="6"/>
        <v>0.83333333333333337</v>
      </c>
      <c r="X51" s="47">
        <f t="shared" si="7"/>
        <v>0.5</v>
      </c>
      <c r="Y51" s="47">
        <f t="shared" si="8"/>
        <v>0.45833333333333337</v>
      </c>
      <c r="Z51" s="47">
        <f t="shared" si="9"/>
        <v>0.5</v>
      </c>
      <c r="AA51" s="47">
        <f t="shared" si="10"/>
        <v>0.75</v>
      </c>
      <c r="AB51" s="47">
        <f t="shared" si="11"/>
        <v>0.625</v>
      </c>
    </row>
    <row r="52" spans="1:28" x14ac:dyDescent="0.35">
      <c r="A52" s="50" t="s">
        <v>40</v>
      </c>
      <c r="B52" s="50" t="s">
        <v>288</v>
      </c>
      <c r="C52" s="47">
        <f t="shared" si="1"/>
        <v>8.5555555555555537E-2</v>
      </c>
      <c r="D52" s="47" t="str">
        <f t="shared" si="2"/>
        <v>..</v>
      </c>
      <c r="E52" s="47" t="str">
        <f t="shared" si="3"/>
        <v>..</v>
      </c>
      <c r="F52" s="50"/>
      <c r="G52" s="50"/>
      <c r="H52" s="47"/>
      <c r="J52" s="50"/>
      <c r="K52" s="50">
        <v>91</v>
      </c>
      <c r="L52" s="50">
        <v>7</v>
      </c>
      <c r="M52" s="50">
        <v>6</v>
      </c>
      <c r="N52" s="51" t="e">
        <v>#N/A</v>
      </c>
      <c r="O52" s="51" t="e">
        <v>#N/A</v>
      </c>
      <c r="P52" s="51" t="e">
        <v>#N/A</v>
      </c>
      <c r="Q52" s="51" t="e">
        <v>#N/A</v>
      </c>
      <c r="R52" s="51" t="e">
        <v>#N/A</v>
      </c>
      <c r="U52" s="47">
        <f t="shared" si="4"/>
        <v>8.9999999999999969E-2</v>
      </c>
      <c r="V52" s="47">
        <f t="shared" si="5"/>
        <v>0</v>
      </c>
      <c r="W52" s="47">
        <f t="shared" si="6"/>
        <v>0.16666666666666663</v>
      </c>
      <c r="X52" s="47" t="str">
        <f t="shared" si="7"/>
        <v>..</v>
      </c>
      <c r="Y52" s="47" t="str">
        <f t="shared" si="8"/>
        <v>..</v>
      </c>
      <c r="Z52" s="47" t="str">
        <f t="shared" si="9"/>
        <v>..</v>
      </c>
      <c r="AA52" s="47" t="str">
        <f t="shared" si="10"/>
        <v>..</v>
      </c>
      <c r="AB52" s="47" t="str">
        <f t="shared" si="11"/>
        <v>..</v>
      </c>
    </row>
    <row r="53" spans="1:28" x14ac:dyDescent="0.35">
      <c r="A53" s="50" t="s">
        <v>41</v>
      </c>
      <c r="B53" s="50" t="s">
        <v>289</v>
      </c>
      <c r="C53" s="47">
        <f t="shared" si="1"/>
        <v>0.92666666666666675</v>
      </c>
      <c r="D53" s="47" t="str">
        <f t="shared" si="2"/>
        <v>..</v>
      </c>
      <c r="E53" s="47" t="str">
        <f t="shared" si="3"/>
        <v>..</v>
      </c>
      <c r="F53" s="50"/>
      <c r="G53" s="50"/>
      <c r="H53" s="47"/>
      <c r="J53" s="50"/>
      <c r="K53" s="50">
        <v>22</v>
      </c>
      <c r="L53" s="50">
        <v>1</v>
      </c>
      <c r="M53" s="50">
        <v>1</v>
      </c>
      <c r="N53" s="51" t="e">
        <v>#N/A</v>
      </c>
      <c r="O53" s="51" t="e">
        <v>#N/A</v>
      </c>
      <c r="P53" s="51" t="e">
        <v>#N/A</v>
      </c>
      <c r="Q53" s="51" t="e">
        <v>#N/A</v>
      </c>
      <c r="R53" s="51" t="e">
        <v>#N/A</v>
      </c>
      <c r="U53" s="47">
        <f t="shared" si="4"/>
        <v>0.78</v>
      </c>
      <c r="V53" s="47">
        <f t="shared" si="5"/>
        <v>1</v>
      </c>
      <c r="W53" s="47">
        <f t="shared" si="6"/>
        <v>1</v>
      </c>
      <c r="X53" s="47" t="str">
        <f t="shared" si="7"/>
        <v>..</v>
      </c>
      <c r="Y53" s="47" t="str">
        <f t="shared" si="8"/>
        <v>..</v>
      </c>
      <c r="Z53" s="47" t="str">
        <f t="shared" si="9"/>
        <v>..</v>
      </c>
      <c r="AA53" s="47" t="str">
        <f t="shared" si="10"/>
        <v>..</v>
      </c>
      <c r="AB53" s="47" t="str">
        <f t="shared" si="11"/>
        <v>..</v>
      </c>
    </row>
    <row r="54" spans="1:28" x14ac:dyDescent="0.35">
      <c r="A54" s="50" t="s">
        <v>42</v>
      </c>
      <c r="B54" s="50" t="s">
        <v>290</v>
      </c>
      <c r="C54" s="47">
        <f t="shared" si="1"/>
        <v>0.89888888888888896</v>
      </c>
      <c r="D54" s="47">
        <f t="shared" si="2"/>
        <v>0.83333333333333337</v>
      </c>
      <c r="E54" s="47">
        <f t="shared" si="3"/>
        <v>0.625</v>
      </c>
      <c r="F54" s="50"/>
      <c r="G54" s="50"/>
      <c r="H54" s="47"/>
      <c r="J54" s="50"/>
      <c r="K54" s="50">
        <v>19</v>
      </c>
      <c r="L54" s="50">
        <v>1</v>
      </c>
      <c r="M54" s="50">
        <v>1</v>
      </c>
      <c r="N54" s="51">
        <v>3.25</v>
      </c>
      <c r="O54" s="51">
        <v>2</v>
      </c>
      <c r="P54" s="51">
        <v>2.5</v>
      </c>
      <c r="Q54" s="51">
        <v>1.75</v>
      </c>
      <c r="R54" s="51">
        <v>1.25</v>
      </c>
      <c r="U54" s="47">
        <f t="shared" si="4"/>
        <v>0.81</v>
      </c>
      <c r="V54" s="47">
        <f t="shared" si="5"/>
        <v>1</v>
      </c>
      <c r="W54" s="47">
        <f t="shared" si="6"/>
        <v>1</v>
      </c>
      <c r="X54" s="47">
        <f t="shared" si="7"/>
        <v>0.625</v>
      </c>
      <c r="Y54" s="47">
        <f t="shared" si="8"/>
        <v>0.83333333333333337</v>
      </c>
      <c r="Z54" s="47">
        <f t="shared" si="9"/>
        <v>0.75</v>
      </c>
      <c r="AA54" s="47">
        <f t="shared" si="10"/>
        <v>0.875</v>
      </c>
      <c r="AB54" s="47">
        <f t="shared" si="11"/>
        <v>0.95833333333333337</v>
      </c>
    </row>
    <row r="55" spans="1:28" x14ac:dyDescent="0.35">
      <c r="A55" s="50" t="s">
        <v>46</v>
      </c>
      <c r="B55" s="50" t="s">
        <v>292</v>
      </c>
      <c r="C55" s="47">
        <f t="shared" si="1"/>
        <v>0.96</v>
      </c>
      <c r="D55" s="47" t="str">
        <f t="shared" si="2"/>
        <v>..</v>
      </c>
      <c r="E55" s="47" t="str">
        <f t="shared" si="3"/>
        <v>..</v>
      </c>
      <c r="F55" s="50"/>
      <c r="G55" s="50"/>
      <c r="H55" s="47"/>
      <c r="J55" s="50"/>
      <c r="K55" s="50">
        <v>12</v>
      </c>
      <c r="L55" s="50">
        <v>1</v>
      </c>
      <c r="M55" s="50">
        <v>1</v>
      </c>
      <c r="N55" s="51" t="e">
        <v>#N/A</v>
      </c>
      <c r="O55" s="51" t="e">
        <v>#N/A</v>
      </c>
      <c r="P55" s="51" t="e">
        <v>#N/A</v>
      </c>
      <c r="Q55" s="51" t="e">
        <v>#N/A</v>
      </c>
      <c r="R55" s="51" t="e">
        <v>#N/A</v>
      </c>
      <c r="U55" s="47">
        <f t="shared" si="4"/>
        <v>0.88</v>
      </c>
      <c r="V55" s="47">
        <f t="shared" si="5"/>
        <v>1</v>
      </c>
      <c r="W55" s="47">
        <f t="shared" si="6"/>
        <v>1</v>
      </c>
      <c r="X55" s="47" t="str">
        <f t="shared" si="7"/>
        <v>..</v>
      </c>
      <c r="Y55" s="47" t="str">
        <f t="shared" si="8"/>
        <v>..</v>
      </c>
      <c r="Z55" s="47" t="str">
        <f t="shared" si="9"/>
        <v>..</v>
      </c>
      <c r="AA55" s="47" t="str">
        <f t="shared" si="10"/>
        <v>..</v>
      </c>
      <c r="AB55" s="47" t="str">
        <f t="shared" si="11"/>
        <v>..</v>
      </c>
    </row>
    <row r="56" spans="1:28" x14ac:dyDescent="0.35">
      <c r="A56" s="50" t="s">
        <v>44</v>
      </c>
      <c r="B56" s="50" t="s">
        <v>293</v>
      </c>
      <c r="C56" s="47">
        <f t="shared" si="1"/>
        <v>0.25333333333333335</v>
      </c>
      <c r="D56" s="47" t="str">
        <f t="shared" si="2"/>
        <v>..</v>
      </c>
      <c r="E56" s="47" t="str">
        <f t="shared" si="3"/>
        <v>..</v>
      </c>
      <c r="F56" s="50"/>
      <c r="G56" s="50"/>
      <c r="H56" s="47"/>
      <c r="J56" s="50"/>
      <c r="K56" s="50">
        <v>74</v>
      </c>
      <c r="L56" s="50">
        <v>6</v>
      </c>
      <c r="M56" s="50">
        <v>5</v>
      </c>
      <c r="N56" s="51" t="e">
        <v>#N/A</v>
      </c>
      <c r="O56" s="51" t="e">
        <v>#N/A</v>
      </c>
      <c r="P56" s="51" t="e">
        <v>#N/A</v>
      </c>
      <c r="Q56" s="51" t="e">
        <v>#N/A</v>
      </c>
      <c r="R56" s="51" t="e">
        <v>#N/A</v>
      </c>
      <c r="U56" s="47">
        <f t="shared" si="4"/>
        <v>0.26</v>
      </c>
      <c r="V56" s="47">
        <f t="shared" si="5"/>
        <v>0.16666666666666663</v>
      </c>
      <c r="W56" s="47">
        <f t="shared" si="6"/>
        <v>0.33333333333333337</v>
      </c>
      <c r="X56" s="47" t="str">
        <f t="shared" si="7"/>
        <v>..</v>
      </c>
      <c r="Y56" s="47" t="str">
        <f t="shared" si="8"/>
        <v>..</v>
      </c>
      <c r="Z56" s="47" t="str">
        <f t="shared" si="9"/>
        <v>..</v>
      </c>
      <c r="AA56" s="47" t="str">
        <f t="shared" si="10"/>
        <v>..</v>
      </c>
      <c r="AB56" s="47" t="str">
        <f t="shared" si="11"/>
        <v>..</v>
      </c>
    </row>
    <row r="57" spans="1:28" x14ac:dyDescent="0.35">
      <c r="A57" s="50" t="s">
        <v>45</v>
      </c>
      <c r="B57" s="50" t="s">
        <v>294</v>
      </c>
      <c r="C57" s="47">
        <f t="shared" si="1"/>
        <v>0.92333333333333334</v>
      </c>
      <c r="D57" s="47" t="str">
        <f t="shared" si="2"/>
        <v>..</v>
      </c>
      <c r="E57" s="47" t="str">
        <f t="shared" si="3"/>
        <v>..</v>
      </c>
      <c r="F57" s="50"/>
      <c r="G57" s="50"/>
      <c r="H57" s="47"/>
      <c r="J57" s="50"/>
      <c r="K57" s="50">
        <v>23</v>
      </c>
      <c r="L57" s="50">
        <v>1</v>
      </c>
      <c r="M57" s="50">
        <v>1</v>
      </c>
      <c r="N57" s="51" t="e">
        <v>#N/A</v>
      </c>
      <c r="O57" s="51" t="e">
        <v>#N/A</v>
      </c>
      <c r="P57" s="51" t="e">
        <v>#N/A</v>
      </c>
      <c r="Q57" s="51" t="e">
        <v>#N/A</v>
      </c>
      <c r="R57" s="51" t="e">
        <v>#N/A</v>
      </c>
      <c r="U57" s="47">
        <f t="shared" si="4"/>
        <v>0.77</v>
      </c>
      <c r="V57" s="47">
        <f t="shared" si="5"/>
        <v>1</v>
      </c>
      <c r="W57" s="47">
        <f t="shared" si="6"/>
        <v>1</v>
      </c>
      <c r="X57" s="47" t="str">
        <f t="shared" si="7"/>
        <v>..</v>
      </c>
      <c r="Y57" s="47" t="str">
        <f t="shared" si="8"/>
        <v>..</v>
      </c>
      <c r="Z57" s="47" t="str">
        <f t="shared" si="9"/>
        <v>..</v>
      </c>
      <c r="AA57" s="47" t="str">
        <f t="shared" si="10"/>
        <v>..</v>
      </c>
      <c r="AB57" s="47" t="str">
        <f t="shared" si="11"/>
        <v>..</v>
      </c>
    </row>
    <row r="58" spans="1:28" x14ac:dyDescent="0.35">
      <c r="A58" s="50" t="s">
        <v>47</v>
      </c>
      <c r="B58" s="50" t="s">
        <v>295</v>
      </c>
      <c r="C58" s="47">
        <f t="shared" si="1"/>
        <v>0.75222222222222224</v>
      </c>
      <c r="D58" s="47" t="str">
        <f t="shared" si="2"/>
        <v>..</v>
      </c>
      <c r="E58" s="47" t="str">
        <f t="shared" si="3"/>
        <v>..</v>
      </c>
      <c r="F58" s="50"/>
      <c r="G58" s="50"/>
      <c r="H58" s="47"/>
      <c r="J58" s="50"/>
      <c r="K58" s="50">
        <v>41</v>
      </c>
      <c r="L58" s="50">
        <v>2</v>
      </c>
      <c r="M58" s="50">
        <v>2</v>
      </c>
      <c r="N58" s="51" t="e">
        <v>#N/A</v>
      </c>
      <c r="O58" s="51" t="e">
        <v>#N/A</v>
      </c>
      <c r="P58" s="51" t="e">
        <v>#N/A</v>
      </c>
      <c r="Q58" s="51" t="e">
        <v>#N/A</v>
      </c>
      <c r="R58" s="51" t="e">
        <v>#N/A</v>
      </c>
      <c r="U58" s="47">
        <f t="shared" si="4"/>
        <v>0.59000000000000008</v>
      </c>
      <c r="V58" s="47">
        <f t="shared" si="5"/>
        <v>0.83333333333333337</v>
      </c>
      <c r="W58" s="47">
        <f t="shared" si="6"/>
        <v>0.83333333333333337</v>
      </c>
      <c r="X58" s="47" t="str">
        <f t="shared" si="7"/>
        <v>..</v>
      </c>
      <c r="Y58" s="47" t="str">
        <f t="shared" si="8"/>
        <v>..</v>
      </c>
      <c r="Z58" s="47" t="str">
        <f t="shared" si="9"/>
        <v>..</v>
      </c>
      <c r="AA58" s="47" t="str">
        <f t="shared" si="10"/>
        <v>..</v>
      </c>
      <c r="AB58" s="47" t="str">
        <f t="shared" si="11"/>
        <v>..</v>
      </c>
    </row>
    <row r="59" spans="1:28" x14ac:dyDescent="0.35">
      <c r="A59" s="50" t="s">
        <v>49</v>
      </c>
      <c r="B59" s="50" t="s">
        <v>297</v>
      </c>
      <c r="C59" s="47">
        <f t="shared" si="1"/>
        <v>0.52888888888888896</v>
      </c>
      <c r="D59" s="47" t="str">
        <f t="shared" si="2"/>
        <v>..</v>
      </c>
      <c r="E59" s="47" t="str">
        <f t="shared" si="3"/>
        <v>..</v>
      </c>
      <c r="F59" s="50"/>
      <c r="G59" s="50"/>
      <c r="H59" s="47"/>
      <c r="J59" s="50"/>
      <c r="K59" s="50">
        <v>58</v>
      </c>
      <c r="L59" s="50">
        <v>3</v>
      </c>
      <c r="M59" s="50">
        <v>4</v>
      </c>
      <c r="N59" s="51" t="e">
        <v>#N/A</v>
      </c>
      <c r="O59" s="51" t="e">
        <v>#N/A</v>
      </c>
      <c r="P59" s="51" t="e">
        <v>#N/A</v>
      </c>
      <c r="Q59" s="51" t="e">
        <v>#N/A</v>
      </c>
      <c r="R59" s="51" t="e">
        <v>#N/A</v>
      </c>
      <c r="U59" s="47">
        <f t="shared" si="4"/>
        <v>0.42000000000000004</v>
      </c>
      <c r="V59" s="47">
        <f t="shared" si="5"/>
        <v>0.66666666666666674</v>
      </c>
      <c r="W59" s="47">
        <f t="shared" si="6"/>
        <v>0.5</v>
      </c>
      <c r="X59" s="47" t="str">
        <f t="shared" si="7"/>
        <v>..</v>
      </c>
      <c r="Y59" s="47" t="str">
        <f t="shared" si="8"/>
        <v>..</v>
      </c>
      <c r="Z59" s="47" t="str">
        <f t="shared" si="9"/>
        <v>..</v>
      </c>
      <c r="AA59" s="47" t="str">
        <f t="shared" si="10"/>
        <v>..</v>
      </c>
      <c r="AB59" s="47" t="str">
        <f t="shared" si="11"/>
        <v>..</v>
      </c>
    </row>
    <row r="60" spans="1:28" x14ac:dyDescent="0.35">
      <c r="A60" s="50" t="s">
        <v>174</v>
      </c>
      <c r="B60" s="50" t="s">
        <v>296</v>
      </c>
      <c r="C60" s="47">
        <f t="shared" si="1"/>
        <v>0.6611111111111112</v>
      </c>
      <c r="D60" s="47" t="str">
        <f t="shared" si="2"/>
        <v>..</v>
      </c>
      <c r="E60" s="47" t="str">
        <f t="shared" si="3"/>
        <v>..</v>
      </c>
      <c r="F60" s="50"/>
      <c r="G60" s="50"/>
      <c r="H60" s="47"/>
      <c r="J60" s="50"/>
      <c r="K60" s="50">
        <v>35</v>
      </c>
      <c r="L60" s="50">
        <v>3</v>
      </c>
      <c r="M60" s="50">
        <v>3</v>
      </c>
      <c r="N60" s="51" t="e">
        <v>#N/A</v>
      </c>
      <c r="O60" s="51" t="e">
        <v>#N/A</v>
      </c>
      <c r="P60" s="51" t="e">
        <v>#N/A</v>
      </c>
      <c r="Q60" s="51" t="e">
        <v>#N/A</v>
      </c>
      <c r="R60" s="51" t="e">
        <v>#N/A</v>
      </c>
      <c r="U60" s="47">
        <f t="shared" si="4"/>
        <v>0.65</v>
      </c>
      <c r="V60" s="47">
        <f t="shared" si="5"/>
        <v>0.66666666666666674</v>
      </c>
      <c r="W60" s="47">
        <f t="shared" si="6"/>
        <v>0.66666666666666674</v>
      </c>
      <c r="X60" s="47" t="str">
        <f t="shared" si="7"/>
        <v>..</v>
      </c>
      <c r="Y60" s="47" t="str">
        <f t="shared" si="8"/>
        <v>..</v>
      </c>
      <c r="Z60" s="47" t="str">
        <f t="shared" si="9"/>
        <v>..</v>
      </c>
      <c r="AA60" s="47" t="str">
        <f t="shared" si="10"/>
        <v>..</v>
      </c>
      <c r="AB60" s="47" t="str">
        <f t="shared" si="11"/>
        <v>..</v>
      </c>
    </row>
    <row r="61" spans="1:28" x14ac:dyDescent="0.35">
      <c r="A61" s="50" t="s">
        <v>50</v>
      </c>
      <c r="B61" s="50" t="s">
        <v>298</v>
      </c>
      <c r="C61" s="47">
        <f t="shared" si="1"/>
        <v>0.31</v>
      </c>
      <c r="D61" s="47" t="str">
        <f t="shared" si="2"/>
        <v>..</v>
      </c>
      <c r="E61" s="47" t="str">
        <f t="shared" si="3"/>
        <v>..</v>
      </c>
      <c r="F61" s="50"/>
      <c r="G61" s="50"/>
      <c r="H61" s="47"/>
      <c r="J61" s="50"/>
      <c r="K61" s="50">
        <v>57</v>
      </c>
      <c r="L61" s="50">
        <v>6</v>
      </c>
      <c r="M61" s="50">
        <v>5</v>
      </c>
      <c r="N61" s="51" t="e">
        <v>#N/A</v>
      </c>
      <c r="O61" s="51" t="e">
        <v>#N/A</v>
      </c>
      <c r="P61" s="51" t="e">
        <v>#N/A</v>
      </c>
      <c r="Q61" s="51" t="e">
        <v>#N/A</v>
      </c>
      <c r="R61" s="51" t="e">
        <v>#N/A</v>
      </c>
      <c r="U61" s="47">
        <f t="shared" si="4"/>
        <v>0.43000000000000005</v>
      </c>
      <c r="V61" s="47">
        <f t="shared" si="5"/>
        <v>0.16666666666666663</v>
      </c>
      <c r="W61" s="47">
        <f t="shared" si="6"/>
        <v>0.33333333333333337</v>
      </c>
      <c r="X61" s="47" t="str">
        <f t="shared" si="7"/>
        <v>..</v>
      </c>
      <c r="Y61" s="47" t="str">
        <f t="shared" si="8"/>
        <v>..</v>
      </c>
      <c r="Z61" s="47" t="str">
        <f t="shared" si="9"/>
        <v>..</v>
      </c>
      <c r="AA61" s="47" t="str">
        <f t="shared" si="10"/>
        <v>..</v>
      </c>
      <c r="AB61" s="47" t="str">
        <f t="shared" si="11"/>
        <v>..</v>
      </c>
    </row>
    <row r="62" spans="1:28" x14ac:dyDescent="0.35">
      <c r="A62" s="50" t="s">
        <v>157</v>
      </c>
      <c r="B62" s="50" t="s">
        <v>299</v>
      </c>
      <c r="C62" s="47">
        <f t="shared" si="1"/>
        <v>0.70000000000000007</v>
      </c>
      <c r="D62" s="47" t="str">
        <f t="shared" si="2"/>
        <v>..</v>
      </c>
      <c r="E62" s="47" t="str">
        <f t="shared" si="3"/>
        <v>..</v>
      </c>
      <c r="F62" s="50"/>
      <c r="G62" s="50"/>
      <c r="H62" s="47"/>
      <c r="J62" s="50"/>
      <c r="K62" s="50">
        <v>40</v>
      </c>
      <c r="L62" s="50">
        <v>2</v>
      </c>
      <c r="M62" s="50">
        <v>3</v>
      </c>
      <c r="N62" s="51" t="e">
        <v>#N/A</v>
      </c>
      <c r="O62" s="51" t="e">
        <v>#N/A</v>
      </c>
      <c r="P62" s="51" t="e">
        <v>#N/A</v>
      </c>
      <c r="Q62" s="51" t="e">
        <v>#N/A</v>
      </c>
      <c r="R62" s="51" t="e">
        <v>#N/A</v>
      </c>
      <c r="U62" s="47">
        <f t="shared" si="4"/>
        <v>0.6</v>
      </c>
      <c r="V62" s="47">
        <f t="shared" si="5"/>
        <v>0.83333333333333337</v>
      </c>
      <c r="W62" s="47">
        <f t="shared" si="6"/>
        <v>0.66666666666666674</v>
      </c>
      <c r="X62" s="47" t="str">
        <f t="shared" si="7"/>
        <v>..</v>
      </c>
      <c r="Y62" s="47" t="str">
        <f t="shared" si="8"/>
        <v>..</v>
      </c>
      <c r="Z62" s="47" t="str">
        <f t="shared" si="9"/>
        <v>..</v>
      </c>
      <c r="AA62" s="47" t="str">
        <f t="shared" si="10"/>
        <v>..</v>
      </c>
      <c r="AB62" s="47" t="str">
        <f t="shared" si="11"/>
        <v>..</v>
      </c>
    </row>
    <row r="63" spans="1:28" x14ac:dyDescent="0.35">
      <c r="A63" s="50" t="s">
        <v>66</v>
      </c>
      <c r="B63" s="50" t="s">
        <v>300</v>
      </c>
      <c r="C63" s="47">
        <f t="shared" si="1"/>
        <v>2.9999999999999988E-2</v>
      </c>
      <c r="D63" s="47" t="str">
        <f t="shared" si="2"/>
        <v>..</v>
      </c>
      <c r="E63" s="47" t="str">
        <f t="shared" si="3"/>
        <v>..</v>
      </c>
      <c r="F63" s="50"/>
      <c r="G63" s="50"/>
      <c r="H63" s="47"/>
      <c r="J63" s="50"/>
      <c r="K63" s="50">
        <v>91</v>
      </c>
      <c r="L63" s="50">
        <v>7</v>
      </c>
      <c r="M63" s="50">
        <v>7</v>
      </c>
      <c r="N63" s="51" t="e">
        <v>#N/A</v>
      </c>
      <c r="O63" s="51" t="e">
        <v>#N/A</v>
      </c>
      <c r="P63" s="51" t="e">
        <v>#N/A</v>
      </c>
      <c r="Q63" s="51" t="e">
        <v>#N/A</v>
      </c>
      <c r="R63" s="51" t="e">
        <v>#N/A</v>
      </c>
      <c r="U63" s="47">
        <f t="shared" si="4"/>
        <v>8.9999999999999969E-2</v>
      </c>
      <c r="V63" s="47">
        <f t="shared" si="5"/>
        <v>0</v>
      </c>
      <c r="W63" s="47">
        <f t="shared" si="6"/>
        <v>0</v>
      </c>
      <c r="X63" s="47" t="str">
        <f t="shared" si="7"/>
        <v>..</v>
      </c>
      <c r="Y63" s="47" t="str">
        <f t="shared" si="8"/>
        <v>..</v>
      </c>
      <c r="Z63" s="47" t="str">
        <f t="shared" si="9"/>
        <v>..</v>
      </c>
      <c r="AA63" s="47" t="str">
        <f t="shared" si="10"/>
        <v>..</v>
      </c>
      <c r="AB63" s="47" t="str">
        <f t="shared" si="11"/>
        <v>..</v>
      </c>
    </row>
    <row r="64" spans="1:28" x14ac:dyDescent="0.35">
      <c r="A64" s="50" t="s">
        <v>51</v>
      </c>
      <c r="B64" s="50" t="s">
        <v>301</v>
      </c>
      <c r="C64" s="47">
        <f t="shared" si="1"/>
        <v>2.0000000000000018E-2</v>
      </c>
      <c r="D64" s="47" t="str">
        <f t="shared" si="2"/>
        <v>..</v>
      </c>
      <c r="E64" s="47" t="str">
        <f t="shared" si="3"/>
        <v>..</v>
      </c>
      <c r="F64" s="50"/>
      <c r="G64" s="50"/>
      <c r="H64" s="47"/>
      <c r="J64" s="50"/>
      <c r="K64" s="50">
        <v>94</v>
      </c>
      <c r="L64" s="50">
        <v>7</v>
      </c>
      <c r="M64" s="50">
        <v>7</v>
      </c>
      <c r="N64" s="51" t="e">
        <v>#N/A</v>
      </c>
      <c r="O64" s="51" t="e">
        <v>#N/A</v>
      </c>
      <c r="P64" s="51" t="e">
        <v>#N/A</v>
      </c>
      <c r="Q64" s="51" t="e">
        <v>#N/A</v>
      </c>
      <c r="R64" s="51" t="e">
        <v>#N/A</v>
      </c>
      <c r="U64" s="47">
        <f t="shared" si="4"/>
        <v>6.0000000000000053E-2</v>
      </c>
      <c r="V64" s="47">
        <f t="shared" si="5"/>
        <v>0</v>
      </c>
      <c r="W64" s="47">
        <f t="shared" si="6"/>
        <v>0</v>
      </c>
      <c r="X64" s="47" t="str">
        <f t="shared" si="7"/>
        <v>..</v>
      </c>
      <c r="Y64" s="47" t="str">
        <f t="shared" si="8"/>
        <v>..</v>
      </c>
      <c r="Z64" s="47" t="str">
        <f t="shared" si="9"/>
        <v>..</v>
      </c>
      <c r="AA64" s="47" t="str">
        <f t="shared" si="10"/>
        <v>..</v>
      </c>
      <c r="AB64" s="47" t="str">
        <f t="shared" si="11"/>
        <v>..</v>
      </c>
    </row>
    <row r="65" spans="1:28" x14ac:dyDescent="0.35">
      <c r="A65" s="50" t="s">
        <v>53</v>
      </c>
      <c r="B65" s="50" t="s">
        <v>302</v>
      </c>
      <c r="C65" s="47">
        <f t="shared" si="1"/>
        <v>0.91444444444444439</v>
      </c>
      <c r="D65" s="47">
        <f t="shared" si="2"/>
        <v>0.91666666666666663</v>
      </c>
      <c r="E65" s="47">
        <f t="shared" si="3"/>
        <v>0.79166666666666663</v>
      </c>
      <c r="F65" s="50"/>
      <c r="G65" s="50"/>
      <c r="H65" s="47"/>
      <c r="J65" s="50"/>
      <c r="K65" s="50">
        <v>18</v>
      </c>
      <c r="L65" s="50">
        <v>1</v>
      </c>
      <c r="M65" s="50">
        <v>1</v>
      </c>
      <c r="N65" s="51">
        <v>2.25</v>
      </c>
      <c r="O65" s="51">
        <v>1.5</v>
      </c>
      <c r="P65" s="51">
        <v>1.5</v>
      </c>
      <c r="Q65" s="51">
        <v>1.75</v>
      </c>
      <c r="R65" s="51">
        <v>1.75</v>
      </c>
      <c r="U65" s="47">
        <f t="shared" si="4"/>
        <v>0.82000000000000006</v>
      </c>
      <c r="V65" s="47">
        <f t="shared" si="5"/>
        <v>1</v>
      </c>
      <c r="W65" s="47">
        <f t="shared" si="6"/>
        <v>1</v>
      </c>
      <c r="X65" s="47">
        <f t="shared" si="7"/>
        <v>0.79166666666666663</v>
      </c>
      <c r="Y65" s="47">
        <f t="shared" si="8"/>
        <v>0.91666666666666663</v>
      </c>
      <c r="Z65" s="47">
        <f t="shared" si="9"/>
        <v>0.91666666666666663</v>
      </c>
      <c r="AA65" s="47">
        <f t="shared" si="10"/>
        <v>0.875</v>
      </c>
      <c r="AB65" s="47">
        <f t="shared" si="11"/>
        <v>0.875</v>
      </c>
    </row>
    <row r="66" spans="1:28" x14ac:dyDescent="0.35">
      <c r="A66" s="50" t="s">
        <v>54</v>
      </c>
      <c r="B66" s="50" t="s">
        <v>303</v>
      </c>
      <c r="C66" s="47">
        <f t="shared" si="1"/>
        <v>0.1744444444444444</v>
      </c>
      <c r="D66" s="47" t="str">
        <f t="shared" si="2"/>
        <v>..</v>
      </c>
      <c r="E66" s="47" t="str">
        <f t="shared" si="3"/>
        <v>..</v>
      </c>
      <c r="F66" s="50"/>
      <c r="G66" s="50"/>
      <c r="H66" s="47"/>
      <c r="J66" s="50"/>
      <c r="K66" s="50">
        <v>81</v>
      </c>
      <c r="L66" s="50">
        <v>6</v>
      </c>
      <c r="M66" s="50">
        <v>6</v>
      </c>
      <c r="N66" s="51" t="e">
        <v>#N/A</v>
      </c>
      <c r="O66" s="51" t="e">
        <v>#N/A</v>
      </c>
      <c r="P66" s="51" t="e">
        <v>#N/A</v>
      </c>
      <c r="Q66" s="51" t="e">
        <v>#N/A</v>
      </c>
      <c r="R66" s="51" t="e">
        <v>#N/A</v>
      </c>
      <c r="U66" s="47">
        <f t="shared" si="4"/>
        <v>0.18999999999999995</v>
      </c>
      <c r="V66" s="47">
        <f t="shared" si="5"/>
        <v>0.16666666666666663</v>
      </c>
      <c r="W66" s="47">
        <f t="shared" si="6"/>
        <v>0.16666666666666663</v>
      </c>
      <c r="X66" s="47" t="str">
        <f t="shared" si="7"/>
        <v>..</v>
      </c>
      <c r="Y66" s="47" t="str">
        <f t="shared" si="8"/>
        <v>..</v>
      </c>
      <c r="Z66" s="47" t="str">
        <f t="shared" si="9"/>
        <v>..</v>
      </c>
      <c r="AA66" s="47" t="str">
        <f t="shared" si="10"/>
        <v>..</v>
      </c>
      <c r="AB66" s="47" t="str">
        <f t="shared" si="11"/>
        <v>..</v>
      </c>
    </row>
    <row r="67" spans="1:28" x14ac:dyDescent="0.35">
      <c r="A67" s="50" t="s">
        <v>56</v>
      </c>
      <c r="B67" s="50" t="s">
        <v>304</v>
      </c>
      <c r="C67" s="47">
        <f t="shared" si="1"/>
        <v>0.36222222222222222</v>
      </c>
      <c r="D67" s="47" t="str">
        <f t="shared" si="2"/>
        <v>..</v>
      </c>
      <c r="E67" s="47" t="str">
        <f t="shared" si="3"/>
        <v>..</v>
      </c>
      <c r="F67" s="50"/>
      <c r="G67" s="50"/>
      <c r="H67" s="47"/>
      <c r="J67" s="50"/>
      <c r="K67" s="50">
        <v>58</v>
      </c>
      <c r="L67" s="50">
        <v>6</v>
      </c>
      <c r="M67" s="50">
        <v>4</v>
      </c>
      <c r="N67" s="51" t="e">
        <v>#N/A</v>
      </c>
      <c r="O67" s="51" t="e">
        <v>#N/A</v>
      </c>
      <c r="P67" s="51" t="e">
        <v>#N/A</v>
      </c>
      <c r="Q67" s="51" t="e">
        <v>#N/A</v>
      </c>
      <c r="R67" s="51" t="e">
        <v>#N/A</v>
      </c>
      <c r="U67" s="47">
        <f t="shared" si="4"/>
        <v>0.42000000000000004</v>
      </c>
      <c r="V67" s="47">
        <f t="shared" si="5"/>
        <v>0.16666666666666663</v>
      </c>
      <c r="W67" s="47">
        <f t="shared" si="6"/>
        <v>0.5</v>
      </c>
      <c r="X67" s="47" t="str">
        <f t="shared" si="7"/>
        <v>..</v>
      </c>
      <c r="Y67" s="47" t="str">
        <f t="shared" si="8"/>
        <v>..</v>
      </c>
      <c r="Z67" s="47" t="str">
        <f t="shared" si="9"/>
        <v>..</v>
      </c>
      <c r="AA67" s="47" t="str">
        <f t="shared" si="10"/>
        <v>..</v>
      </c>
      <c r="AB67" s="47" t="str">
        <f t="shared" si="11"/>
        <v>..</v>
      </c>
    </row>
    <row r="68" spans="1:28" x14ac:dyDescent="0.35">
      <c r="A68" s="50" t="s">
        <v>55</v>
      </c>
      <c r="B68" s="50" t="s">
        <v>305</v>
      </c>
      <c r="C68" s="47">
        <f t="shared" si="1"/>
        <v>0.96666666666666667</v>
      </c>
      <c r="D68" s="47" t="str">
        <f t="shared" si="2"/>
        <v>..</v>
      </c>
      <c r="E68" s="47" t="str">
        <f t="shared" si="3"/>
        <v>..</v>
      </c>
      <c r="F68" s="50"/>
      <c r="G68" s="50"/>
      <c r="H68" s="47"/>
      <c r="J68" s="50"/>
      <c r="K68" s="50">
        <v>10</v>
      </c>
      <c r="L68" s="50">
        <v>1</v>
      </c>
      <c r="M68" s="50">
        <v>1</v>
      </c>
      <c r="N68" s="51" t="e">
        <v>#N/A</v>
      </c>
      <c r="O68" s="51" t="e">
        <v>#N/A</v>
      </c>
      <c r="P68" s="51" t="e">
        <v>#N/A</v>
      </c>
      <c r="Q68" s="51" t="e">
        <v>#N/A</v>
      </c>
      <c r="R68" s="51" t="e">
        <v>#N/A</v>
      </c>
      <c r="U68" s="47">
        <f t="shared" si="4"/>
        <v>0.9</v>
      </c>
      <c r="V68" s="47">
        <f t="shared" si="5"/>
        <v>1</v>
      </c>
      <c r="W68" s="47">
        <f t="shared" si="6"/>
        <v>1</v>
      </c>
      <c r="X68" s="47" t="str">
        <f t="shared" si="7"/>
        <v>..</v>
      </c>
      <c r="Y68" s="47" t="str">
        <f t="shared" si="8"/>
        <v>..</v>
      </c>
      <c r="Z68" s="47" t="str">
        <f t="shared" si="9"/>
        <v>..</v>
      </c>
      <c r="AA68" s="47" t="str">
        <f t="shared" si="10"/>
        <v>..</v>
      </c>
      <c r="AB68" s="47" t="str">
        <f t="shared" si="11"/>
        <v>..</v>
      </c>
    </row>
    <row r="69" spans="1:28" x14ac:dyDescent="0.35">
      <c r="A69" s="50" t="s">
        <v>57</v>
      </c>
      <c r="B69" s="50" t="s">
        <v>306</v>
      </c>
      <c r="C69" s="47">
        <f t="shared" si="1"/>
        <v>0.91999999999999993</v>
      </c>
      <c r="D69" s="47" t="str">
        <f t="shared" si="2"/>
        <v>..</v>
      </c>
      <c r="E69" s="47" t="str">
        <f t="shared" si="3"/>
        <v>..</v>
      </c>
      <c r="F69" s="50"/>
      <c r="G69" s="50"/>
      <c r="H69" s="47"/>
      <c r="J69" s="50"/>
      <c r="K69" s="50">
        <v>24</v>
      </c>
      <c r="L69" s="50">
        <v>1</v>
      </c>
      <c r="M69" s="50">
        <v>1</v>
      </c>
      <c r="N69" s="51" t="e">
        <v>#N/A</v>
      </c>
      <c r="O69" s="51" t="e">
        <v>#N/A</v>
      </c>
      <c r="P69" s="51" t="e">
        <v>#N/A</v>
      </c>
      <c r="Q69" s="51" t="e">
        <v>#N/A</v>
      </c>
      <c r="R69" s="51" t="e">
        <v>#N/A</v>
      </c>
      <c r="U69" s="47">
        <f t="shared" si="4"/>
        <v>0.76</v>
      </c>
      <c r="V69" s="47">
        <f t="shared" si="5"/>
        <v>1</v>
      </c>
      <c r="W69" s="47">
        <f t="shared" si="6"/>
        <v>1</v>
      </c>
      <c r="X69" s="47" t="str">
        <f t="shared" si="7"/>
        <v>..</v>
      </c>
      <c r="Y69" s="47" t="str">
        <f t="shared" si="8"/>
        <v>..</v>
      </c>
      <c r="Z69" s="47" t="str">
        <f t="shared" si="9"/>
        <v>..</v>
      </c>
      <c r="AA69" s="47" t="str">
        <f t="shared" si="10"/>
        <v>..</v>
      </c>
      <c r="AB69" s="47" t="str">
        <f t="shared" si="11"/>
        <v>..</v>
      </c>
    </row>
    <row r="70" spans="1:28" x14ac:dyDescent="0.35">
      <c r="A70" s="50" t="s">
        <v>59</v>
      </c>
      <c r="B70" s="50" t="s">
        <v>307</v>
      </c>
      <c r="C70" s="47">
        <f t="shared" si="1"/>
        <v>0.26666666666666666</v>
      </c>
      <c r="D70" s="47" t="str">
        <f t="shared" si="2"/>
        <v>..</v>
      </c>
      <c r="E70" s="47" t="str">
        <f t="shared" si="3"/>
        <v>..</v>
      </c>
      <c r="F70" s="50"/>
      <c r="G70" s="50"/>
      <c r="H70" s="47"/>
      <c r="J70" s="50"/>
      <c r="K70" s="50">
        <v>70</v>
      </c>
      <c r="L70" s="50">
        <v>6</v>
      </c>
      <c r="M70" s="50">
        <v>5</v>
      </c>
      <c r="N70" s="51" t="e">
        <v>#N/A</v>
      </c>
      <c r="O70" s="51" t="e">
        <v>#N/A</v>
      </c>
      <c r="P70" s="51" t="e">
        <v>#N/A</v>
      </c>
      <c r="Q70" s="51" t="e">
        <v>#N/A</v>
      </c>
      <c r="R70" s="51" t="e">
        <v>#N/A</v>
      </c>
      <c r="U70" s="47">
        <f t="shared" si="4"/>
        <v>0.30000000000000004</v>
      </c>
      <c r="V70" s="47">
        <f t="shared" si="5"/>
        <v>0.16666666666666663</v>
      </c>
      <c r="W70" s="47">
        <f t="shared" si="6"/>
        <v>0.33333333333333337</v>
      </c>
      <c r="X70" s="47" t="str">
        <f t="shared" si="7"/>
        <v>..</v>
      </c>
      <c r="Y70" s="47" t="str">
        <f t="shared" si="8"/>
        <v>..</v>
      </c>
      <c r="Z70" s="47" t="str">
        <f t="shared" si="9"/>
        <v>..</v>
      </c>
      <c r="AA70" s="47" t="str">
        <f t="shared" si="10"/>
        <v>..</v>
      </c>
      <c r="AB70" s="47" t="str">
        <f t="shared" si="11"/>
        <v>..</v>
      </c>
    </row>
    <row r="71" spans="1:28" x14ac:dyDescent="0.35">
      <c r="A71" s="50" t="s">
        <v>64</v>
      </c>
      <c r="B71" s="50" t="s">
        <v>308</v>
      </c>
      <c r="C71" s="47">
        <f t="shared" si="1"/>
        <v>0.22999999999999998</v>
      </c>
      <c r="D71" s="47" t="str">
        <f t="shared" si="2"/>
        <v>..</v>
      </c>
      <c r="E71" s="47" t="str">
        <f t="shared" si="3"/>
        <v>..</v>
      </c>
      <c r="F71" s="50"/>
      <c r="G71" s="50"/>
      <c r="H71" s="47"/>
      <c r="J71" s="50"/>
      <c r="K71" s="50">
        <v>81</v>
      </c>
      <c r="L71" s="50">
        <v>6</v>
      </c>
      <c r="M71" s="50">
        <v>5</v>
      </c>
      <c r="N71" s="51" t="e">
        <v>#N/A</v>
      </c>
      <c r="O71" s="51" t="e">
        <v>#N/A</v>
      </c>
      <c r="P71" s="51" t="e">
        <v>#N/A</v>
      </c>
      <c r="Q71" s="51" t="e">
        <v>#N/A</v>
      </c>
      <c r="R71" s="51" t="e">
        <v>#N/A</v>
      </c>
      <c r="U71" s="47">
        <f t="shared" si="4"/>
        <v>0.18999999999999995</v>
      </c>
      <c r="V71" s="47">
        <f t="shared" si="5"/>
        <v>0.16666666666666663</v>
      </c>
      <c r="W71" s="47">
        <f t="shared" si="6"/>
        <v>0.33333333333333337</v>
      </c>
      <c r="X71" s="47" t="str">
        <f t="shared" si="7"/>
        <v>..</v>
      </c>
      <c r="Y71" s="47" t="str">
        <f t="shared" si="8"/>
        <v>..</v>
      </c>
      <c r="Z71" s="47" t="str">
        <f t="shared" si="9"/>
        <v>..</v>
      </c>
      <c r="AA71" s="47" t="str">
        <f t="shared" si="10"/>
        <v>..</v>
      </c>
      <c r="AB71" s="47" t="str">
        <f t="shared" si="11"/>
        <v>..</v>
      </c>
    </row>
    <row r="72" spans="1:28" x14ac:dyDescent="0.35">
      <c r="A72" s="50" t="s">
        <v>61</v>
      </c>
      <c r="B72" s="50" t="s">
        <v>309</v>
      </c>
      <c r="C72" s="47">
        <f t="shared" si="1"/>
        <v>0.49666666666666665</v>
      </c>
      <c r="D72" s="47">
        <f t="shared" si="2"/>
        <v>0.33333333333333337</v>
      </c>
      <c r="E72" s="47">
        <f t="shared" si="3"/>
        <v>0.41666666666666663</v>
      </c>
      <c r="F72" s="50"/>
      <c r="G72" s="50"/>
      <c r="H72" s="47"/>
      <c r="J72" s="50"/>
      <c r="K72" s="50">
        <v>52</v>
      </c>
      <c r="L72" s="50">
        <v>4</v>
      </c>
      <c r="M72" s="50">
        <v>3</v>
      </c>
      <c r="N72" s="51">
        <v>4.5</v>
      </c>
      <c r="O72" s="51">
        <v>5</v>
      </c>
      <c r="P72" s="51">
        <v>4.25</v>
      </c>
      <c r="Q72" s="51">
        <v>3.75</v>
      </c>
      <c r="R72" s="51">
        <v>5</v>
      </c>
      <c r="U72" s="47">
        <f t="shared" si="4"/>
        <v>0.48</v>
      </c>
      <c r="V72" s="47">
        <f t="shared" si="5"/>
        <v>0.5</v>
      </c>
      <c r="W72" s="47">
        <f t="shared" si="6"/>
        <v>0.66666666666666674</v>
      </c>
      <c r="X72" s="47">
        <f t="shared" si="7"/>
        <v>0.41666666666666663</v>
      </c>
      <c r="Y72" s="47">
        <f t="shared" si="8"/>
        <v>0.33333333333333337</v>
      </c>
      <c r="Z72" s="47">
        <f t="shared" si="9"/>
        <v>0.45833333333333337</v>
      </c>
      <c r="AA72" s="47">
        <f t="shared" si="10"/>
        <v>0.54166666666666674</v>
      </c>
      <c r="AB72" s="47">
        <f t="shared" si="11"/>
        <v>0.33333333333333337</v>
      </c>
    </row>
    <row r="73" spans="1:28" x14ac:dyDescent="0.35">
      <c r="A73" s="50" t="s">
        <v>43</v>
      </c>
      <c r="B73" s="50" t="s">
        <v>310</v>
      </c>
      <c r="C73" s="47">
        <f t="shared" ref="C73:C136" si="12">IF(ISNUMBER(AVERAGE(U73:W73,Z73:AB73)),AVERAGE(U73:W73,Z73:AB73),"..")</f>
        <v>0.94333333333333336</v>
      </c>
      <c r="D73" s="47" t="str">
        <f t="shared" ref="D73:D136" si="13">+Y73</f>
        <v>..</v>
      </c>
      <c r="E73" s="47" t="str">
        <f t="shared" ref="E73:E136" si="14">+X73</f>
        <v>..</v>
      </c>
      <c r="F73" s="50"/>
      <c r="G73" s="50"/>
      <c r="H73" s="47"/>
      <c r="J73" s="50"/>
      <c r="K73" s="50">
        <v>17</v>
      </c>
      <c r="L73" s="50">
        <v>1</v>
      </c>
      <c r="M73" s="50">
        <v>1</v>
      </c>
      <c r="N73" s="51" t="e">
        <v>#N/A</v>
      </c>
      <c r="O73" s="51" t="e">
        <v>#N/A</v>
      </c>
      <c r="P73" s="51" t="e">
        <v>#N/A</v>
      </c>
      <c r="Q73" s="51" t="e">
        <v>#N/A</v>
      </c>
      <c r="R73" s="51" t="e">
        <v>#N/A</v>
      </c>
      <c r="U73" s="47">
        <f t="shared" ref="U73:U136" si="15">IF(ISNUMBER(K73)=TRUE,U$5*(K73-U$4)/(U$3-U$4)+(1-U$5)*(1-(K73-U$4)/(U$3-U$4)),"..")</f>
        <v>0.83</v>
      </c>
      <c r="V73" s="47">
        <f t="shared" ref="V73:V136" si="16">IF(ISNUMBER(L73)=TRUE,V$5*(L73-V$4)/(V$3-V$4)+(1-V$5)*(1-(L73-V$4)/(V$3-V$4)),"..")</f>
        <v>1</v>
      </c>
      <c r="W73" s="47">
        <f t="shared" ref="W73:W136" si="17">IF(ISNUMBER(M73)=TRUE,W$5*(M73-W$4)/(W$3-W$4)+(1-W$5)*(1-(M73-W$4)/(W$3-W$4)),"..")</f>
        <v>1</v>
      </c>
      <c r="X73" s="47" t="str">
        <f t="shared" ref="X73:X136" si="18">IF(ISNUMBER(N73)=TRUE,X$5*(N73-X$4)/(X$3-X$4)+(1-X$5)*(1-(N73-X$4)/(X$3-X$4)),"..")</f>
        <v>..</v>
      </c>
      <c r="Y73" s="47" t="str">
        <f t="shared" ref="Y73:Y136" si="19">IF(ISNUMBER(O73)=TRUE,Y$5*(O73-Y$4)/(Y$3-Y$4)+(1-Y$5)*(1-(O73-Y$4)/(Y$3-Y$4)),"..")</f>
        <v>..</v>
      </c>
      <c r="Z73" s="47" t="str">
        <f t="shared" ref="Z73:Z136" si="20">IF(ISNUMBER(P73)=TRUE,Z$5*(P73-Z$4)/(Z$3-Z$4)+(1-Z$5)*(1-(P73-Z$4)/(Z$3-Z$4)),"..")</f>
        <v>..</v>
      </c>
      <c r="AA73" s="47" t="str">
        <f t="shared" ref="AA73:AA136" si="21">IF(ISNUMBER(Q73)=TRUE,AA$5*(Q73-AA$4)/(AA$3-AA$4)+(1-AA$5)*(1-(Q73-AA$4)/(AA$3-AA$4)),"..")</f>
        <v>..</v>
      </c>
      <c r="AB73" s="47" t="str">
        <f t="shared" ref="AB73:AB136" si="22">IF(ISNUMBER(R73)=TRUE,AB$5*(R73-AB$4)/(AB$3-AB$4)+(1-AB$5)*(1-(R73-AB$4)/(AB$3-AB$4)),"..")</f>
        <v>..</v>
      </c>
    </row>
    <row r="74" spans="1:28" x14ac:dyDescent="0.35">
      <c r="A74" s="50" t="s">
        <v>62</v>
      </c>
      <c r="B74" s="50" t="s">
        <v>311</v>
      </c>
      <c r="C74" s="47">
        <f t="shared" si="12"/>
        <v>0.85111111111111104</v>
      </c>
      <c r="D74" s="47" t="str">
        <f t="shared" si="13"/>
        <v>..</v>
      </c>
      <c r="E74" s="47" t="str">
        <f t="shared" si="14"/>
        <v>..</v>
      </c>
      <c r="F74" s="50"/>
      <c r="G74" s="50"/>
      <c r="H74" s="47"/>
      <c r="J74" s="50"/>
      <c r="K74" s="50">
        <v>28</v>
      </c>
      <c r="L74" s="50">
        <v>1</v>
      </c>
      <c r="M74" s="50">
        <v>2</v>
      </c>
      <c r="N74" s="51" t="e">
        <v>#N/A</v>
      </c>
      <c r="O74" s="51" t="e">
        <v>#N/A</v>
      </c>
      <c r="P74" s="51" t="e">
        <v>#N/A</v>
      </c>
      <c r="Q74" s="51" t="e">
        <v>#N/A</v>
      </c>
      <c r="R74" s="51" t="e">
        <v>#N/A</v>
      </c>
      <c r="U74" s="47">
        <f t="shared" si="15"/>
        <v>0.72</v>
      </c>
      <c r="V74" s="47">
        <f t="shared" si="16"/>
        <v>1</v>
      </c>
      <c r="W74" s="47">
        <f t="shared" si="17"/>
        <v>0.83333333333333337</v>
      </c>
      <c r="X74" s="47" t="str">
        <f t="shared" si="18"/>
        <v>..</v>
      </c>
      <c r="Y74" s="47" t="str">
        <f t="shared" si="19"/>
        <v>..</v>
      </c>
      <c r="Z74" s="47" t="str">
        <f t="shared" si="20"/>
        <v>..</v>
      </c>
      <c r="AA74" s="47" t="str">
        <f t="shared" si="21"/>
        <v>..</v>
      </c>
      <c r="AB74" s="47" t="str">
        <f t="shared" si="22"/>
        <v>..</v>
      </c>
    </row>
    <row r="75" spans="1:28" x14ac:dyDescent="0.35">
      <c r="A75" s="50" t="s">
        <v>67</v>
      </c>
      <c r="B75" s="50" t="s">
        <v>312</v>
      </c>
      <c r="C75" s="47">
        <f t="shared" si="12"/>
        <v>0.78888888888888886</v>
      </c>
      <c r="D75" s="47" t="str">
        <f t="shared" si="13"/>
        <v>..</v>
      </c>
      <c r="E75" s="47" t="str">
        <f t="shared" si="14"/>
        <v>..</v>
      </c>
      <c r="F75" s="50"/>
      <c r="G75" s="50"/>
      <c r="H75" s="47"/>
      <c r="J75" s="50"/>
      <c r="K75" s="50">
        <v>30</v>
      </c>
      <c r="L75" s="50">
        <v>2</v>
      </c>
      <c r="M75" s="50">
        <v>2</v>
      </c>
      <c r="N75" s="51" t="e">
        <v>#N/A</v>
      </c>
      <c r="O75" s="51" t="e">
        <v>#N/A</v>
      </c>
      <c r="P75" s="51" t="e">
        <v>#N/A</v>
      </c>
      <c r="Q75" s="51" t="e">
        <v>#N/A</v>
      </c>
      <c r="R75" s="51" t="e">
        <v>#N/A</v>
      </c>
      <c r="U75" s="47">
        <f t="shared" si="15"/>
        <v>0.7</v>
      </c>
      <c r="V75" s="47">
        <f t="shared" si="16"/>
        <v>0.83333333333333337</v>
      </c>
      <c r="W75" s="47">
        <f t="shared" si="17"/>
        <v>0.83333333333333337</v>
      </c>
      <c r="X75" s="47" t="str">
        <f t="shared" si="18"/>
        <v>..</v>
      </c>
      <c r="Y75" s="47" t="str">
        <f t="shared" si="19"/>
        <v>..</v>
      </c>
      <c r="Z75" s="47" t="str">
        <f t="shared" si="20"/>
        <v>..</v>
      </c>
      <c r="AA75" s="47" t="str">
        <f t="shared" si="21"/>
        <v>..</v>
      </c>
      <c r="AB75" s="47" t="str">
        <f t="shared" si="22"/>
        <v>..</v>
      </c>
    </row>
    <row r="76" spans="1:28" x14ac:dyDescent="0.35">
      <c r="A76" s="50" t="s">
        <v>68</v>
      </c>
      <c r="B76" s="50" t="s">
        <v>313</v>
      </c>
      <c r="C76" s="47">
        <f t="shared" si="12"/>
        <v>0.86444444444444446</v>
      </c>
      <c r="D76" s="47" t="str">
        <f t="shared" si="13"/>
        <v>..</v>
      </c>
      <c r="E76" s="47" t="str">
        <f t="shared" si="14"/>
        <v>..</v>
      </c>
      <c r="F76" s="50"/>
      <c r="G76" s="50"/>
      <c r="H76" s="47"/>
      <c r="J76" s="50"/>
      <c r="K76" s="50">
        <v>24</v>
      </c>
      <c r="L76" s="50">
        <v>1</v>
      </c>
      <c r="M76" s="50">
        <v>2</v>
      </c>
      <c r="N76" s="51" t="e">
        <v>#N/A</v>
      </c>
      <c r="O76" s="51" t="e">
        <v>#N/A</v>
      </c>
      <c r="P76" s="51" t="e">
        <v>#N/A</v>
      </c>
      <c r="Q76" s="51" t="e">
        <v>#N/A</v>
      </c>
      <c r="R76" s="51" t="e">
        <v>#N/A</v>
      </c>
      <c r="U76" s="47">
        <f t="shared" si="15"/>
        <v>0.76</v>
      </c>
      <c r="V76" s="47">
        <f t="shared" si="16"/>
        <v>1</v>
      </c>
      <c r="W76" s="47">
        <f t="shared" si="17"/>
        <v>0.83333333333333337</v>
      </c>
      <c r="X76" s="47" t="str">
        <f t="shared" si="18"/>
        <v>..</v>
      </c>
      <c r="Y76" s="47" t="str">
        <f t="shared" si="19"/>
        <v>..</v>
      </c>
      <c r="Z76" s="47" t="str">
        <f t="shared" si="20"/>
        <v>..</v>
      </c>
      <c r="AA76" s="47" t="str">
        <f t="shared" si="21"/>
        <v>..</v>
      </c>
      <c r="AB76" s="47" t="str">
        <f t="shared" si="22"/>
        <v>..</v>
      </c>
    </row>
    <row r="77" spans="1:28" x14ac:dyDescent="0.35">
      <c r="A77" s="50" t="s">
        <v>69</v>
      </c>
      <c r="B77" s="50" t="s">
        <v>314</v>
      </c>
      <c r="C77" s="47">
        <f t="shared" si="12"/>
        <v>0.52222222222222225</v>
      </c>
      <c r="D77" s="47" t="str">
        <f t="shared" si="13"/>
        <v>..</v>
      </c>
      <c r="E77" s="47" t="str">
        <f t="shared" si="14"/>
        <v>..</v>
      </c>
      <c r="F77" s="50"/>
      <c r="G77" s="50"/>
      <c r="H77" s="47"/>
      <c r="J77" s="50"/>
      <c r="K77" s="50">
        <v>60</v>
      </c>
      <c r="L77" s="50">
        <v>3</v>
      </c>
      <c r="M77" s="50">
        <v>4</v>
      </c>
      <c r="N77" s="51" t="e">
        <v>#N/A</v>
      </c>
      <c r="O77" s="51" t="e">
        <v>#N/A</v>
      </c>
      <c r="P77" s="51" t="e">
        <v>#N/A</v>
      </c>
      <c r="Q77" s="51" t="e">
        <v>#N/A</v>
      </c>
      <c r="R77" s="51" t="e">
        <v>#N/A</v>
      </c>
      <c r="U77" s="47">
        <f t="shared" si="15"/>
        <v>0.4</v>
      </c>
      <c r="V77" s="47">
        <f t="shared" si="16"/>
        <v>0.66666666666666674</v>
      </c>
      <c r="W77" s="47">
        <f t="shared" si="17"/>
        <v>0.5</v>
      </c>
      <c r="X77" s="47" t="str">
        <f t="shared" si="18"/>
        <v>..</v>
      </c>
      <c r="Y77" s="47" t="str">
        <f t="shared" si="19"/>
        <v>..</v>
      </c>
      <c r="Z77" s="47" t="str">
        <f t="shared" si="20"/>
        <v>..</v>
      </c>
      <c r="AA77" s="47" t="str">
        <f t="shared" si="21"/>
        <v>..</v>
      </c>
      <c r="AB77" s="47" t="str">
        <f t="shared" si="22"/>
        <v>..</v>
      </c>
    </row>
    <row r="78" spans="1:28" x14ac:dyDescent="0.35">
      <c r="A78" s="50" t="s">
        <v>63</v>
      </c>
      <c r="B78" s="50" t="s">
        <v>315</v>
      </c>
      <c r="C78" s="47">
        <f t="shared" si="12"/>
        <v>0.34888888888888897</v>
      </c>
      <c r="D78" s="47" t="str">
        <f t="shared" si="13"/>
        <v>..</v>
      </c>
      <c r="E78" s="47" t="str">
        <f t="shared" si="14"/>
        <v>..</v>
      </c>
      <c r="F78" s="50"/>
      <c r="G78" s="50"/>
      <c r="H78" s="47"/>
      <c r="J78" s="50"/>
      <c r="K78" s="50">
        <v>62</v>
      </c>
      <c r="L78" s="50">
        <v>5</v>
      </c>
      <c r="M78" s="50">
        <v>5</v>
      </c>
      <c r="N78" s="51" t="e">
        <v>#N/A</v>
      </c>
      <c r="O78" s="51" t="e">
        <v>#N/A</v>
      </c>
      <c r="P78" s="51" t="e">
        <v>#N/A</v>
      </c>
      <c r="Q78" s="51" t="e">
        <v>#N/A</v>
      </c>
      <c r="R78" s="51" t="e">
        <v>#N/A</v>
      </c>
      <c r="U78" s="47">
        <f t="shared" si="15"/>
        <v>0.38</v>
      </c>
      <c r="V78" s="47">
        <f t="shared" si="16"/>
        <v>0.33333333333333337</v>
      </c>
      <c r="W78" s="47">
        <f t="shared" si="17"/>
        <v>0.33333333333333337</v>
      </c>
      <c r="X78" s="47" t="str">
        <f t="shared" si="18"/>
        <v>..</v>
      </c>
      <c r="Y78" s="47" t="str">
        <f t="shared" si="19"/>
        <v>..</v>
      </c>
      <c r="Z78" s="47" t="str">
        <f t="shared" si="20"/>
        <v>..</v>
      </c>
      <c r="AA78" s="47" t="str">
        <f t="shared" si="21"/>
        <v>..</v>
      </c>
      <c r="AB78" s="47" t="str">
        <f t="shared" si="22"/>
        <v>..</v>
      </c>
    </row>
    <row r="79" spans="1:28" x14ac:dyDescent="0.35">
      <c r="A79" s="50" t="s">
        <v>65</v>
      </c>
      <c r="B79" s="50" t="s">
        <v>316</v>
      </c>
      <c r="C79" s="47">
        <f t="shared" si="12"/>
        <v>0.47666666666666674</v>
      </c>
      <c r="D79" s="47" t="str">
        <f t="shared" si="13"/>
        <v>..</v>
      </c>
      <c r="E79" s="47" t="str">
        <f t="shared" si="14"/>
        <v>..</v>
      </c>
      <c r="F79" s="50"/>
      <c r="G79" s="50"/>
      <c r="H79" s="47"/>
      <c r="J79" s="50"/>
      <c r="K79" s="50">
        <v>57</v>
      </c>
      <c r="L79" s="50">
        <v>4</v>
      </c>
      <c r="M79" s="50">
        <v>4</v>
      </c>
      <c r="N79" s="51" t="e">
        <v>#N/A</v>
      </c>
      <c r="O79" s="51" t="e">
        <v>#N/A</v>
      </c>
      <c r="P79" s="51" t="e">
        <v>#N/A</v>
      </c>
      <c r="Q79" s="51" t="e">
        <v>#N/A</v>
      </c>
      <c r="R79" s="51" t="e">
        <v>#N/A</v>
      </c>
      <c r="U79" s="47">
        <f t="shared" si="15"/>
        <v>0.43000000000000005</v>
      </c>
      <c r="V79" s="47">
        <f t="shared" si="16"/>
        <v>0.5</v>
      </c>
      <c r="W79" s="47">
        <f t="shared" si="17"/>
        <v>0.5</v>
      </c>
      <c r="X79" s="47" t="str">
        <f t="shared" si="18"/>
        <v>..</v>
      </c>
      <c r="Y79" s="47" t="str">
        <f t="shared" si="19"/>
        <v>..</v>
      </c>
      <c r="Z79" s="47" t="str">
        <f t="shared" si="20"/>
        <v>..</v>
      </c>
      <c r="AA79" s="47" t="str">
        <f t="shared" si="21"/>
        <v>..</v>
      </c>
      <c r="AB79" s="47" t="str">
        <f t="shared" si="22"/>
        <v>..</v>
      </c>
    </row>
    <row r="80" spans="1:28" x14ac:dyDescent="0.35">
      <c r="A80" s="50" t="s">
        <v>70</v>
      </c>
      <c r="B80" s="50" t="s">
        <v>317</v>
      </c>
      <c r="C80" s="47">
        <f t="shared" si="12"/>
        <v>0.72333333333333327</v>
      </c>
      <c r="D80" s="47" t="str">
        <f t="shared" si="13"/>
        <v>..</v>
      </c>
      <c r="E80" s="47" t="str">
        <f t="shared" si="14"/>
        <v>..</v>
      </c>
      <c r="F80" s="50"/>
      <c r="G80" s="50"/>
      <c r="H80" s="47"/>
      <c r="J80" s="50"/>
      <c r="K80" s="50">
        <v>33</v>
      </c>
      <c r="L80" s="50">
        <v>2</v>
      </c>
      <c r="M80" s="50">
        <v>3</v>
      </c>
      <c r="N80" s="51" t="e">
        <v>#N/A</v>
      </c>
      <c r="O80" s="51" t="e">
        <v>#N/A</v>
      </c>
      <c r="P80" s="51" t="e">
        <v>#N/A</v>
      </c>
      <c r="Q80" s="51" t="e">
        <v>#N/A</v>
      </c>
      <c r="R80" s="51" t="e">
        <v>#N/A</v>
      </c>
      <c r="U80" s="47">
        <f t="shared" si="15"/>
        <v>0.66999999999999993</v>
      </c>
      <c r="V80" s="47">
        <f t="shared" si="16"/>
        <v>0.83333333333333337</v>
      </c>
      <c r="W80" s="47">
        <f t="shared" si="17"/>
        <v>0.66666666666666674</v>
      </c>
      <c r="X80" s="47" t="str">
        <f t="shared" si="18"/>
        <v>..</v>
      </c>
      <c r="Y80" s="47" t="str">
        <f t="shared" si="19"/>
        <v>..</v>
      </c>
      <c r="Z80" s="47" t="str">
        <f t="shared" si="20"/>
        <v>..</v>
      </c>
      <c r="AA80" s="47" t="str">
        <f t="shared" si="21"/>
        <v>..</v>
      </c>
      <c r="AB80" s="47" t="str">
        <f t="shared" si="22"/>
        <v>..</v>
      </c>
    </row>
    <row r="81" spans="1:28" x14ac:dyDescent="0.35">
      <c r="A81" s="50" t="s">
        <v>74</v>
      </c>
      <c r="B81" s="50" t="s">
        <v>318</v>
      </c>
      <c r="C81" s="47">
        <f t="shared" si="12"/>
        <v>0.44444444444444448</v>
      </c>
      <c r="D81" s="47" t="str">
        <f t="shared" si="13"/>
        <v>..</v>
      </c>
      <c r="E81" s="47" t="str">
        <f t="shared" si="14"/>
        <v>..</v>
      </c>
      <c r="F81" s="50"/>
      <c r="G81" s="50"/>
      <c r="H81" s="47"/>
      <c r="J81" s="50"/>
      <c r="K81" s="50">
        <v>50</v>
      </c>
      <c r="L81" s="50">
        <v>4</v>
      </c>
      <c r="M81" s="50">
        <v>5</v>
      </c>
      <c r="N81" s="51" t="e">
        <v>#N/A</v>
      </c>
      <c r="O81" s="51" t="e">
        <v>#N/A</v>
      </c>
      <c r="P81" s="51" t="e">
        <v>#N/A</v>
      </c>
      <c r="Q81" s="51" t="e">
        <v>#N/A</v>
      </c>
      <c r="R81" s="51" t="e">
        <v>#N/A</v>
      </c>
      <c r="U81" s="47">
        <f t="shared" si="15"/>
        <v>0.5</v>
      </c>
      <c r="V81" s="47">
        <f t="shared" si="16"/>
        <v>0.5</v>
      </c>
      <c r="W81" s="47">
        <f t="shared" si="17"/>
        <v>0.33333333333333337</v>
      </c>
      <c r="X81" s="47" t="str">
        <f t="shared" si="18"/>
        <v>..</v>
      </c>
      <c r="Y81" s="47" t="str">
        <f t="shared" si="19"/>
        <v>..</v>
      </c>
      <c r="Z81" s="47" t="str">
        <f t="shared" si="20"/>
        <v>..</v>
      </c>
      <c r="AA81" s="47" t="str">
        <f t="shared" si="21"/>
        <v>..</v>
      </c>
      <c r="AB81" s="47" t="str">
        <f t="shared" si="22"/>
        <v>..</v>
      </c>
    </row>
    <row r="82" spans="1:28" x14ac:dyDescent="0.35">
      <c r="A82" s="50" t="s">
        <v>72</v>
      </c>
      <c r="B82" s="50" t="s">
        <v>319</v>
      </c>
      <c r="C82" s="47">
        <f t="shared" si="12"/>
        <v>0.45999999999999996</v>
      </c>
      <c r="D82" s="47" t="str">
        <f t="shared" si="13"/>
        <v>..</v>
      </c>
      <c r="E82" s="47" t="str">
        <f t="shared" si="14"/>
        <v>..</v>
      </c>
      <c r="F82" s="50"/>
      <c r="G82" s="50"/>
      <c r="H82" s="47"/>
      <c r="J82" s="50"/>
      <c r="K82" s="50">
        <v>62</v>
      </c>
      <c r="L82" s="50">
        <v>4</v>
      </c>
      <c r="M82" s="50">
        <v>4</v>
      </c>
      <c r="N82" s="51" t="e">
        <v>#N/A</v>
      </c>
      <c r="O82" s="51" t="e">
        <v>#N/A</v>
      </c>
      <c r="P82" s="51" t="e">
        <v>#N/A</v>
      </c>
      <c r="Q82" s="51" t="e">
        <v>#N/A</v>
      </c>
      <c r="R82" s="51" t="e">
        <v>#N/A</v>
      </c>
      <c r="U82" s="47">
        <f t="shared" si="15"/>
        <v>0.38</v>
      </c>
      <c r="V82" s="47">
        <f t="shared" si="16"/>
        <v>0.5</v>
      </c>
      <c r="W82" s="47">
        <f t="shared" si="17"/>
        <v>0.5</v>
      </c>
      <c r="X82" s="47" t="str">
        <f t="shared" si="18"/>
        <v>..</v>
      </c>
      <c r="Y82" s="47" t="str">
        <f t="shared" si="19"/>
        <v>..</v>
      </c>
      <c r="Z82" s="47" t="str">
        <f t="shared" si="20"/>
        <v>..</v>
      </c>
      <c r="AA82" s="47" t="str">
        <f t="shared" si="21"/>
        <v>..</v>
      </c>
      <c r="AB82" s="47" t="str">
        <f t="shared" si="22"/>
        <v>..</v>
      </c>
    </row>
    <row r="83" spans="1:28" x14ac:dyDescent="0.35">
      <c r="A83" s="50" t="s">
        <v>71</v>
      </c>
      <c r="B83" s="50" t="s">
        <v>320</v>
      </c>
      <c r="C83" s="47">
        <f t="shared" si="12"/>
        <v>0.61222222222222233</v>
      </c>
      <c r="D83" s="47" t="str">
        <f t="shared" si="13"/>
        <v>..</v>
      </c>
      <c r="E83" s="47" t="str">
        <f t="shared" si="14"/>
        <v>..</v>
      </c>
      <c r="F83" s="50"/>
      <c r="G83" s="50"/>
      <c r="H83" s="47"/>
      <c r="J83" s="50"/>
      <c r="K83" s="50">
        <v>33</v>
      </c>
      <c r="L83" s="50">
        <v>5</v>
      </c>
      <c r="M83" s="50">
        <v>2</v>
      </c>
      <c r="N83" s="51" t="e">
        <v>#N/A</v>
      </c>
      <c r="O83" s="51" t="e">
        <v>#N/A</v>
      </c>
      <c r="P83" s="51" t="e">
        <v>#N/A</v>
      </c>
      <c r="Q83" s="51" t="e">
        <v>#N/A</v>
      </c>
      <c r="R83" s="51" t="e">
        <v>#N/A</v>
      </c>
      <c r="U83" s="47">
        <f t="shared" si="15"/>
        <v>0.66999999999999993</v>
      </c>
      <c r="V83" s="47">
        <f t="shared" si="16"/>
        <v>0.33333333333333337</v>
      </c>
      <c r="W83" s="47">
        <f t="shared" si="17"/>
        <v>0.83333333333333337</v>
      </c>
      <c r="X83" s="47" t="str">
        <f t="shared" si="18"/>
        <v>..</v>
      </c>
      <c r="Y83" s="47" t="str">
        <f t="shared" si="19"/>
        <v>..</v>
      </c>
      <c r="Z83" s="47" t="str">
        <f t="shared" si="20"/>
        <v>..</v>
      </c>
      <c r="AA83" s="47" t="str">
        <f t="shared" si="21"/>
        <v>..</v>
      </c>
      <c r="AB83" s="47" t="str">
        <f t="shared" si="22"/>
        <v>..</v>
      </c>
    </row>
    <row r="84" spans="1:28" x14ac:dyDescent="0.35">
      <c r="A84" s="50" t="s">
        <v>75</v>
      </c>
      <c r="B84" s="50" t="s">
        <v>321</v>
      </c>
      <c r="C84" s="47">
        <f t="shared" si="12"/>
        <v>0.78027777777777774</v>
      </c>
      <c r="D84" s="47">
        <f t="shared" si="13"/>
        <v>0.70833333333333326</v>
      </c>
      <c r="E84" s="47">
        <f t="shared" si="14"/>
        <v>0.58333333333333326</v>
      </c>
      <c r="F84" s="50"/>
      <c r="G84" s="50"/>
      <c r="H84" s="47"/>
      <c r="J84" s="50"/>
      <c r="K84" s="50">
        <v>36</v>
      </c>
      <c r="L84" s="50">
        <v>1</v>
      </c>
      <c r="M84" s="50">
        <v>2</v>
      </c>
      <c r="N84" s="51">
        <v>3.5</v>
      </c>
      <c r="O84" s="51">
        <v>2.75</v>
      </c>
      <c r="P84" s="51">
        <v>3.5</v>
      </c>
      <c r="Q84" s="51">
        <v>2</v>
      </c>
      <c r="R84" s="51">
        <v>2.25</v>
      </c>
      <c r="U84" s="47">
        <f t="shared" si="15"/>
        <v>0.64</v>
      </c>
      <c r="V84" s="47">
        <f t="shared" si="16"/>
        <v>1</v>
      </c>
      <c r="W84" s="47">
        <f t="shared" si="17"/>
        <v>0.83333333333333337</v>
      </c>
      <c r="X84" s="47">
        <f t="shared" si="18"/>
        <v>0.58333333333333326</v>
      </c>
      <c r="Y84" s="47">
        <f t="shared" si="19"/>
        <v>0.70833333333333326</v>
      </c>
      <c r="Z84" s="47">
        <f t="shared" si="20"/>
        <v>0.58333333333333326</v>
      </c>
      <c r="AA84" s="47">
        <f t="shared" si="21"/>
        <v>0.83333333333333337</v>
      </c>
      <c r="AB84" s="47">
        <f t="shared" si="22"/>
        <v>0.79166666666666663</v>
      </c>
    </row>
    <row r="85" spans="1:28" x14ac:dyDescent="0.35">
      <c r="A85" s="50" t="s">
        <v>81</v>
      </c>
      <c r="B85" s="50" t="s">
        <v>322</v>
      </c>
      <c r="C85" s="47">
        <f t="shared" si="12"/>
        <v>0.95333333333333325</v>
      </c>
      <c r="D85" s="47" t="str">
        <f t="shared" si="13"/>
        <v>..</v>
      </c>
      <c r="E85" s="47" t="str">
        <f t="shared" si="14"/>
        <v>..</v>
      </c>
      <c r="F85" s="50"/>
      <c r="G85" s="50"/>
      <c r="H85" s="47"/>
      <c r="J85" s="50"/>
      <c r="K85" s="50">
        <v>14</v>
      </c>
      <c r="L85" s="50">
        <v>1</v>
      </c>
      <c r="M85" s="50">
        <v>1</v>
      </c>
      <c r="N85" s="51" t="e">
        <v>#N/A</v>
      </c>
      <c r="O85" s="51" t="e">
        <v>#N/A</v>
      </c>
      <c r="P85" s="51" t="e">
        <v>#N/A</v>
      </c>
      <c r="Q85" s="51" t="e">
        <v>#N/A</v>
      </c>
      <c r="R85" s="51" t="e">
        <v>#N/A</v>
      </c>
      <c r="U85" s="47">
        <f t="shared" si="15"/>
        <v>0.86</v>
      </c>
      <c r="V85" s="47">
        <f t="shared" si="16"/>
        <v>1</v>
      </c>
      <c r="W85" s="47">
        <f t="shared" si="17"/>
        <v>1</v>
      </c>
      <c r="X85" s="47" t="str">
        <f t="shared" si="18"/>
        <v>..</v>
      </c>
      <c r="Y85" s="47" t="str">
        <f t="shared" si="19"/>
        <v>..</v>
      </c>
      <c r="Z85" s="47" t="str">
        <f t="shared" si="20"/>
        <v>..</v>
      </c>
      <c r="AA85" s="47" t="str">
        <f t="shared" si="21"/>
        <v>..</v>
      </c>
      <c r="AB85" s="47" t="str">
        <f t="shared" si="22"/>
        <v>..</v>
      </c>
    </row>
    <row r="86" spans="1:28" x14ac:dyDescent="0.35">
      <c r="A86" s="50" t="s">
        <v>77</v>
      </c>
      <c r="B86" s="50" t="s">
        <v>323</v>
      </c>
      <c r="C86" s="47">
        <f t="shared" si="12"/>
        <v>0.71</v>
      </c>
      <c r="D86" s="47" t="str">
        <f t="shared" si="13"/>
        <v>..</v>
      </c>
      <c r="E86" s="47" t="str">
        <f t="shared" si="14"/>
        <v>..</v>
      </c>
      <c r="F86" s="50"/>
      <c r="G86" s="50"/>
      <c r="H86" s="47"/>
      <c r="J86" s="50"/>
      <c r="K86" s="50">
        <v>37</v>
      </c>
      <c r="L86" s="50">
        <v>2</v>
      </c>
      <c r="M86" s="50">
        <v>3</v>
      </c>
      <c r="N86" s="51" t="e">
        <v>#N/A</v>
      </c>
      <c r="O86" s="51" t="e">
        <v>#N/A</v>
      </c>
      <c r="P86" s="51" t="e">
        <v>#N/A</v>
      </c>
      <c r="Q86" s="51" t="e">
        <v>#N/A</v>
      </c>
      <c r="R86" s="51" t="e">
        <v>#N/A</v>
      </c>
      <c r="U86" s="47">
        <f t="shared" si="15"/>
        <v>0.63</v>
      </c>
      <c r="V86" s="47">
        <f t="shared" si="16"/>
        <v>0.83333333333333337</v>
      </c>
      <c r="W86" s="47">
        <f t="shared" si="17"/>
        <v>0.66666666666666674</v>
      </c>
      <c r="X86" s="47" t="str">
        <f t="shared" si="18"/>
        <v>..</v>
      </c>
      <c r="Y86" s="47" t="str">
        <f t="shared" si="19"/>
        <v>..</v>
      </c>
      <c r="Z86" s="47" t="str">
        <f t="shared" si="20"/>
        <v>..</v>
      </c>
      <c r="AA86" s="47" t="str">
        <f t="shared" si="21"/>
        <v>..</v>
      </c>
      <c r="AB86" s="47" t="str">
        <f t="shared" si="22"/>
        <v>..</v>
      </c>
    </row>
    <row r="87" spans="1:28" x14ac:dyDescent="0.35">
      <c r="A87" s="50" t="s">
        <v>76</v>
      </c>
      <c r="B87" s="50" t="s">
        <v>324</v>
      </c>
      <c r="C87" s="47">
        <f t="shared" si="12"/>
        <v>0.66999999999999993</v>
      </c>
      <c r="D87" s="47" t="str">
        <f t="shared" si="13"/>
        <v>..</v>
      </c>
      <c r="E87" s="47" t="str">
        <f t="shared" si="14"/>
        <v>..</v>
      </c>
      <c r="F87" s="50"/>
      <c r="G87" s="50"/>
      <c r="H87" s="47"/>
      <c r="J87" s="50"/>
      <c r="K87" s="50">
        <v>49</v>
      </c>
      <c r="L87" s="50">
        <v>2</v>
      </c>
      <c r="M87" s="50">
        <v>3</v>
      </c>
      <c r="N87" s="51" t="e">
        <v>#N/A</v>
      </c>
      <c r="O87" s="51" t="e">
        <v>#N/A</v>
      </c>
      <c r="P87" s="51" t="e">
        <v>#N/A</v>
      </c>
      <c r="Q87" s="51" t="e">
        <v>#N/A</v>
      </c>
      <c r="R87" s="51" t="e">
        <v>#N/A</v>
      </c>
      <c r="U87" s="47">
        <f t="shared" si="15"/>
        <v>0.51</v>
      </c>
      <c r="V87" s="47">
        <f t="shared" si="16"/>
        <v>0.83333333333333337</v>
      </c>
      <c r="W87" s="47">
        <f t="shared" si="17"/>
        <v>0.66666666666666674</v>
      </c>
      <c r="X87" s="47" t="str">
        <f t="shared" si="18"/>
        <v>..</v>
      </c>
      <c r="Y87" s="47" t="str">
        <f t="shared" si="19"/>
        <v>..</v>
      </c>
      <c r="Z87" s="47" t="str">
        <f t="shared" si="20"/>
        <v>..</v>
      </c>
      <c r="AA87" s="47" t="str">
        <f t="shared" si="21"/>
        <v>..</v>
      </c>
      <c r="AB87" s="47" t="str">
        <f t="shared" si="22"/>
        <v>..</v>
      </c>
    </row>
    <row r="88" spans="1:28" x14ac:dyDescent="0.35">
      <c r="A88" s="50" t="s">
        <v>79</v>
      </c>
      <c r="B88" s="50" t="s">
        <v>325</v>
      </c>
      <c r="C88" s="47">
        <f t="shared" si="12"/>
        <v>0.13777777777777775</v>
      </c>
      <c r="D88" s="47" t="str">
        <f t="shared" si="13"/>
        <v>..</v>
      </c>
      <c r="E88" s="47" t="str">
        <f t="shared" si="14"/>
        <v>..</v>
      </c>
      <c r="F88" s="50"/>
      <c r="G88" s="50"/>
      <c r="H88" s="47"/>
      <c r="J88" s="50"/>
      <c r="K88" s="50">
        <v>92</v>
      </c>
      <c r="L88" s="50">
        <v>6</v>
      </c>
      <c r="M88" s="50">
        <v>6</v>
      </c>
      <c r="N88" s="51" t="e">
        <v>#N/A</v>
      </c>
      <c r="O88" s="51" t="e">
        <v>#N/A</v>
      </c>
      <c r="P88" s="51" t="e">
        <v>#N/A</v>
      </c>
      <c r="Q88" s="51" t="e">
        <v>#N/A</v>
      </c>
      <c r="R88" s="51" t="e">
        <v>#N/A</v>
      </c>
      <c r="U88" s="47">
        <f t="shared" si="15"/>
        <v>7.999999999999996E-2</v>
      </c>
      <c r="V88" s="47">
        <f t="shared" si="16"/>
        <v>0.16666666666666663</v>
      </c>
      <c r="W88" s="47">
        <f t="shared" si="17"/>
        <v>0.16666666666666663</v>
      </c>
      <c r="X88" s="47" t="str">
        <f t="shared" si="18"/>
        <v>..</v>
      </c>
      <c r="Y88" s="47" t="str">
        <f t="shared" si="19"/>
        <v>..</v>
      </c>
      <c r="Z88" s="47" t="str">
        <f t="shared" si="20"/>
        <v>..</v>
      </c>
      <c r="AA88" s="47" t="str">
        <f t="shared" si="21"/>
        <v>..</v>
      </c>
      <c r="AB88" s="47" t="str">
        <f t="shared" si="22"/>
        <v>..</v>
      </c>
    </row>
    <row r="89" spans="1:28" x14ac:dyDescent="0.35">
      <c r="A89" s="50" t="s">
        <v>80</v>
      </c>
      <c r="B89" s="50" t="s">
        <v>326</v>
      </c>
      <c r="C89" s="47">
        <f t="shared" si="12"/>
        <v>0.27</v>
      </c>
      <c r="D89" s="47" t="str">
        <f t="shared" si="13"/>
        <v>..</v>
      </c>
      <c r="E89" s="47" t="str">
        <f t="shared" si="14"/>
        <v>..</v>
      </c>
      <c r="F89" s="50"/>
      <c r="G89" s="50"/>
      <c r="H89" s="47"/>
      <c r="J89" s="50"/>
      <c r="K89" s="50">
        <v>69</v>
      </c>
      <c r="L89" s="50">
        <v>5</v>
      </c>
      <c r="M89" s="50">
        <v>6</v>
      </c>
      <c r="N89" s="51" t="e">
        <v>#N/A</v>
      </c>
      <c r="O89" s="51" t="e">
        <v>#N/A</v>
      </c>
      <c r="P89" s="51" t="e">
        <v>#N/A</v>
      </c>
      <c r="Q89" s="51" t="e">
        <v>#N/A</v>
      </c>
      <c r="R89" s="51" t="e">
        <v>#N/A</v>
      </c>
      <c r="U89" s="47">
        <f t="shared" si="15"/>
        <v>0.31000000000000005</v>
      </c>
      <c r="V89" s="47">
        <f t="shared" si="16"/>
        <v>0.33333333333333337</v>
      </c>
      <c r="W89" s="47">
        <f t="shared" si="17"/>
        <v>0.16666666666666663</v>
      </c>
      <c r="X89" s="47" t="str">
        <f t="shared" si="18"/>
        <v>..</v>
      </c>
      <c r="Y89" s="47" t="str">
        <f t="shared" si="19"/>
        <v>..</v>
      </c>
      <c r="Z89" s="47" t="str">
        <f t="shared" si="20"/>
        <v>..</v>
      </c>
      <c r="AA89" s="47" t="str">
        <f t="shared" si="21"/>
        <v>..</v>
      </c>
      <c r="AB89" s="47" t="str">
        <f t="shared" si="22"/>
        <v>..</v>
      </c>
    </row>
    <row r="90" spans="1:28" x14ac:dyDescent="0.35">
      <c r="A90" s="50" t="s">
        <v>78</v>
      </c>
      <c r="B90" s="50" t="s">
        <v>327</v>
      </c>
      <c r="C90" s="47">
        <f t="shared" si="12"/>
        <v>0.94666666666666666</v>
      </c>
      <c r="D90" s="47" t="str">
        <f t="shared" si="13"/>
        <v>..</v>
      </c>
      <c r="E90" s="47" t="str">
        <f t="shared" si="14"/>
        <v>..</v>
      </c>
      <c r="F90" s="50"/>
      <c r="G90" s="50"/>
      <c r="H90" s="47"/>
      <c r="J90" s="50"/>
      <c r="K90" s="50">
        <v>16</v>
      </c>
      <c r="L90" s="50">
        <v>1</v>
      </c>
      <c r="M90" s="50">
        <v>1</v>
      </c>
      <c r="N90" s="51" t="e">
        <v>#N/A</v>
      </c>
      <c r="O90" s="51" t="e">
        <v>#N/A</v>
      </c>
      <c r="P90" s="51" t="e">
        <v>#N/A</v>
      </c>
      <c r="Q90" s="51" t="e">
        <v>#N/A</v>
      </c>
      <c r="R90" s="51" t="e">
        <v>#N/A</v>
      </c>
      <c r="U90" s="47">
        <f t="shared" si="15"/>
        <v>0.84</v>
      </c>
      <c r="V90" s="47">
        <f t="shared" si="16"/>
        <v>1</v>
      </c>
      <c r="W90" s="47">
        <f t="shared" si="17"/>
        <v>1</v>
      </c>
      <c r="X90" s="47" t="str">
        <f t="shared" si="18"/>
        <v>..</v>
      </c>
      <c r="Y90" s="47" t="str">
        <f t="shared" si="19"/>
        <v>..</v>
      </c>
      <c r="Z90" s="47" t="str">
        <f t="shared" si="20"/>
        <v>..</v>
      </c>
      <c r="AA90" s="47" t="str">
        <f t="shared" si="21"/>
        <v>..</v>
      </c>
      <c r="AB90" s="47" t="str">
        <f t="shared" si="22"/>
        <v>..</v>
      </c>
    </row>
    <row r="91" spans="1:28" x14ac:dyDescent="0.35">
      <c r="A91" s="50" t="s">
        <v>82</v>
      </c>
      <c r="B91" s="50" t="s">
        <v>328</v>
      </c>
      <c r="C91" s="47">
        <f t="shared" si="12"/>
        <v>0.84444444444444444</v>
      </c>
      <c r="D91" s="47" t="str">
        <f t="shared" si="13"/>
        <v>..</v>
      </c>
      <c r="E91" s="47" t="str">
        <f t="shared" si="14"/>
        <v>..</v>
      </c>
      <c r="F91" s="50"/>
      <c r="G91" s="50"/>
      <c r="H91" s="47"/>
      <c r="J91" s="50"/>
      <c r="K91" s="50">
        <v>30</v>
      </c>
      <c r="L91" s="50">
        <v>1</v>
      </c>
      <c r="M91" s="50">
        <v>2</v>
      </c>
      <c r="N91" s="51" t="e">
        <v>#N/A</v>
      </c>
      <c r="O91" s="51" t="e">
        <v>#N/A</v>
      </c>
      <c r="P91" s="51" t="e">
        <v>#N/A</v>
      </c>
      <c r="Q91" s="51" t="e">
        <v>#N/A</v>
      </c>
      <c r="R91" s="51" t="e">
        <v>#N/A</v>
      </c>
      <c r="U91" s="47">
        <f t="shared" si="15"/>
        <v>0.7</v>
      </c>
      <c r="V91" s="47">
        <f t="shared" si="16"/>
        <v>1</v>
      </c>
      <c r="W91" s="47">
        <f t="shared" si="17"/>
        <v>0.83333333333333337</v>
      </c>
      <c r="X91" s="47" t="str">
        <f t="shared" si="18"/>
        <v>..</v>
      </c>
      <c r="Y91" s="47" t="str">
        <f t="shared" si="19"/>
        <v>..</v>
      </c>
      <c r="Z91" s="47" t="str">
        <f t="shared" si="20"/>
        <v>..</v>
      </c>
      <c r="AA91" s="47" t="str">
        <f t="shared" si="21"/>
        <v>..</v>
      </c>
      <c r="AB91" s="47" t="str">
        <f t="shared" si="22"/>
        <v>..</v>
      </c>
    </row>
    <row r="92" spans="1:28" x14ac:dyDescent="0.35">
      <c r="A92" s="50" t="s">
        <v>83</v>
      </c>
      <c r="B92" s="50" t="s">
        <v>329</v>
      </c>
      <c r="C92" s="47">
        <f t="shared" si="12"/>
        <v>0.89</v>
      </c>
      <c r="D92" s="47" t="str">
        <f t="shared" si="13"/>
        <v>..</v>
      </c>
      <c r="E92" s="47" t="str">
        <f t="shared" si="14"/>
        <v>..</v>
      </c>
      <c r="F92" s="50"/>
      <c r="G92" s="50"/>
      <c r="H92" s="47"/>
      <c r="J92" s="50"/>
      <c r="K92" s="50">
        <v>33</v>
      </c>
      <c r="L92" s="50">
        <v>1</v>
      </c>
      <c r="M92" s="50">
        <v>1</v>
      </c>
      <c r="N92" s="51" t="e">
        <v>#N/A</v>
      </c>
      <c r="O92" s="51" t="e">
        <v>#N/A</v>
      </c>
      <c r="P92" s="51" t="e">
        <v>#N/A</v>
      </c>
      <c r="Q92" s="51" t="e">
        <v>#N/A</v>
      </c>
      <c r="R92" s="51" t="e">
        <v>#N/A</v>
      </c>
      <c r="U92" s="47">
        <f t="shared" si="15"/>
        <v>0.66999999999999993</v>
      </c>
      <c r="V92" s="47">
        <f t="shared" si="16"/>
        <v>1</v>
      </c>
      <c r="W92" s="47">
        <f t="shared" si="17"/>
        <v>1</v>
      </c>
      <c r="X92" s="47" t="str">
        <f t="shared" si="18"/>
        <v>..</v>
      </c>
      <c r="Y92" s="47" t="str">
        <f t="shared" si="19"/>
        <v>..</v>
      </c>
      <c r="Z92" s="47" t="str">
        <f t="shared" si="20"/>
        <v>..</v>
      </c>
      <c r="AA92" s="47" t="str">
        <f t="shared" si="21"/>
        <v>..</v>
      </c>
      <c r="AB92" s="47" t="str">
        <f t="shared" si="22"/>
        <v>..</v>
      </c>
    </row>
    <row r="93" spans="1:28" x14ac:dyDescent="0.35">
      <c r="A93" s="50" t="s">
        <v>84</v>
      </c>
      <c r="B93" s="50" t="s">
        <v>330</v>
      </c>
      <c r="C93" s="47">
        <f t="shared" si="12"/>
        <v>0.77333333333333343</v>
      </c>
      <c r="D93" s="47" t="str">
        <f t="shared" si="13"/>
        <v>..</v>
      </c>
      <c r="E93" s="47" t="str">
        <f t="shared" si="14"/>
        <v>..</v>
      </c>
      <c r="F93" s="50"/>
      <c r="G93" s="50"/>
      <c r="H93" s="47"/>
      <c r="J93" s="50"/>
      <c r="K93" s="50">
        <v>18</v>
      </c>
      <c r="L93" s="50">
        <v>2</v>
      </c>
      <c r="M93" s="50">
        <v>3</v>
      </c>
      <c r="N93" s="51" t="e">
        <v>#N/A</v>
      </c>
      <c r="O93" s="51" t="e">
        <v>#N/A</v>
      </c>
      <c r="P93" s="51" t="e">
        <v>#N/A</v>
      </c>
      <c r="Q93" s="51" t="e">
        <v>#N/A</v>
      </c>
      <c r="R93" s="51" t="e">
        <v>#N/A</v>
      </c>
      <c r="U93" s="47">
        <f t="shared" si="15"/>
        <v>0.82000000000000006</v>
      </c>
      <c r="V93" s="47">
        <f t="shared" si="16"/>
        <v>0.83333333333333337</v>
      </c>
      <c r="W93" s="47">
        <f t="shared" si="17"/>
        <v>0.66666666666666674</v>
      </c>
      <c r="X93" s="47" t="str">
        <f t="shared" si="18"/>
        <v>..</v>
      </c>
      <c r="Y93" s="47" t="str">
        <f t="shared" si="19"/>
        <v>..</v>
      </c>
      <c r="Z93" s="47" t="str">
        <f t="shared" si="20"/>
        <v>..</v>
      </c>
      <c r="AA93" s="47" t="str">
        <f t="shared" si="21"/>
        <v>..</v>
      </c>
      <c r="AB93" s="47" t="str">
        <f t="shared" si="22"/>
        <v>..</v>
      </c>
    </row>
    <row r="94" spans="1:28" x14ac:dyDescent="0.35">
      <c r="A94" s="50" t="s">
        <v>86</v>
      </c>
      <c r="B94" s="50" t="s">
        <v>331</v>
      </c>
      <c r="C94" s="47">
        <f t="shared" si="12"/>
        <v>0.87111111111111106</v>
      </c>
      <c r="D94" s="47" t="str">
        <f t="shared" si="13"/>
        <v>..</v>
      </c>
      <c r="E94" s="47" t="str">
        <f t="shared" si="14"/>
        <v>..</v>
      </c>
      <c r="F94" s="50"/>
      <c r="G94" s="50"/>
      <c r="H94" s="47"/>
      <c r="J94" s="50"/>
      <c r="K94" s="50">
        <v>22</v>
      </c>
      <c r="L94" s="50">
        <v>1</v>
      </c>
      <c r="M94" s="50">
        <v>2</v>
      </c>
      <c r="N94" s="51" t="e">
        <v>#N/A</v>
      </c>
      <c r="O94" s="51" t="e">
        <v>#N/A</v>
      </c>
      <c r="P94" s="51" t="e">
        <v>#N/A</v>
      </c>
      <c r="Q94" s="51" t="e">
        <v>#N/A</v>
      </c>
      <c r="R94" s="51" t="e">
        <v>#N/A</v>
      </c>
      <c r="U94" s="47">
        <f t="shared" si="15"/>
        <v>0.78</v>
      </c>
      <c r="V94" s="47">
        <f t="shared" si="16"/>
        <v>1</v>
      </c>
      <c r="W94" s="47">
        <f t="shared" si="17"/>
        <v>0.83333333333333337</v>
      </c>
      <c r="X94" s="47" t="str">
        <f t="shared" si="18"/>
        <v>..</v>
      </c>
      <c r="Y94" s="47" t="str">
        <f t="shared" si="19"/>
        <v>..</v>
      </c>
      <c r="Z94" s="47" t="str">
        <f t="shared" si="20"/>
        <v>..</v>
      </c>
      <c r="AA94" s="47" t="str">
        <f t="shared" si="21"/>
        <v>..</v>
      </c>
      <c r="AB94" s="47" t="str">
        <f t="shared" si="22"/>
        <v>..</v>
      </c>
    </row>
    <row r="95" spans="1:28" x14ac:dyDescent="0.35">
      <c r="A95" s="50" t="s">
        <v>85</v>
      </c>
      <c r="B95" s="50" t="s">
        <v>332</v>
      </c>
      <c r="C95" s="47">
        <f t="shared" si="12"/>
        <v>0.28999999999999998</v>
      </c>
      <c r="D95" s="47" t="str">
        <f t="shared" si="13"/>
        <v>..</v>
      </c>
      <c r="E95" s="47" t="str">
        <f t="shared" si="14"/>
        <v>..</v>
      </c>
      <c r="F95" s="50"/>
      <c r="G95" s="50"/>
      <c r="H95" s="47"/>
      <c r="J95" s="50"/>
      <c r="K95" s="50">
        <v>63</v>
      </c>
      <c r="L95" s="50">
        <v>6</v>
      </c>
      <c r="M95" s="50">
        <v>5</v>
      </c>
      <c r="N95" s="51" t="e">
        <v>#N/A</v>
      </c>
      <c r="O95" s="51" t="e">
        <v>#N/A</v>
      </c>
      <c r="P95" s="51" t="e">
        <v>#N/A</v>
      </c>
      <c r="Q95" s="51" t="e">
        <v>#N/A</v>
      </c>
      <c r="R95" s="51" t="e">
        <v>#N/A</v>
      </c>
      <c r="U95" s="47">
        <f t="shared" si="15"/>
        <v>0.37</v>
      </c>
      <c r="V95" s="47">
        <f t="shared" si="16"/>
        <v>0.16666666666666663</v>
      </c>
      <c r="W95" s="47">
        <f t="shared" si="17"/>
        <v>0.33333333333333337</v>
      </c>
      <c r="X95" s="47" t="str">
        <f t="shared" si="18"/>
        <v>..</v>
      </c>
      <c r="Y95" s="47" t="str">
        <f t="shared" si="19"/>
        <v>..</v>
      </c>
      <c r="Z95" s="47" t="str">
        <f t="shared" si="20"/>
        <v>..</v>
      </c>
      <c r="AA95" s="47" t="str">
        <f t="shared" si="21"/>
        <v>..</v>
      </c>
      <c r="AB95" s="47" t="str">
        <f t="shared" si="22"/>
        <v>..</v>
      </c>
    </row>
    <row r="96" spans="1:28" x14ac:dyDescent="0.35">
      <c r="A96" s="50" t="s">
        <v>87</v>
      </c>
      <c r="B96" s="50" t="s">
        <v>333</v>
      </c>
      <c r="C96" s="47">
        <f t="shared" si="12"/>
        <v>0.15666666666666665</v>
      </c>
      <c r="D96" s="47">
        <f t="shared" si="13"/>
        <v>8.333333333333337E-2</v>
      </c>
      <c r="E96" s="47">
        <f t="shared" si="14"/>
        <v>8.333333333333337E-2</v>
      </c>
      <c r="F96" s="50"/>
      <c r="G96" s="50"/>
      <c r="H96" s="47"/>
      <c r="J96" s="50"/>
      <c r="K96" s="50">
        <v>81</v>
      </c>
      <c r="L96" s="50">
        <v>6</v>
      </c>
      <c r="M96" s="50">
        <v>5</v>
      </c>
      <c r="N96" s="51">
        <v>6.5</v>
      </c>
      <c r="O96" s="51">
        <v>6.5</v>
      </c>
      <c r="P96" s="51">
        <v>6.75</v>
      </c>
      <c r="Q96" s="51">
        <v>6</v>
      </c>
      <c r="R96" s="51">
        <v>6.75</v>
      </c>
      <c r="U96" s="47">
        <f t="shared" si="15"/>
        <v>0.18999999999999995</v>
      </c>
      <c r="V96" s="47">
        <f t="shared" si="16"/>
        <v>0.16666666666666663</v>
      </c>
      <c r="W96" s="47">
        <f t="shared" si="17"/>
        <v>0.33333333333333337</v>
      </c>
      <c r="X96" s="47">
        <f t="shared" si="18"/>
        <v>8.333333333333337E-2</v>
      </c>
      <c r="Y96" s="47">
        <f t="shared" si="19"/>
        <v>8.333333333333337E-2</v>
      </c>
      <c r="Z96" s="47">
        <f t="shared" si="20"/>
        <v>4.166666666666663E-2</v>
      </c>
      <c r="AA96" s="47">
        <f t="shared" si="21"/>
        <v>0.16666666666666663</v>
      </c>
      <c r="AB96" s="47">
        <f t="shared" si="22"/>
        <v>4.166666666666663E-2</v>
      </c>
    </row>
    <row r="97" spans="1:28" x14ac:dyDescent="0.35">
      <c r="A97" s="50" t="s">
        <v>88</v>
      </c>
      <c r="B97" s="50" t="s">
        <v>334</v>
      </c>
      <c r="C97" s="47">
        <f t="shared" si="12"/>
        <v>0.54888888888888887</v>
      </c>
      <c r="D97" s="47" t="str">
        <f t="shared" si="13"/>
        <v>..</v>
      </c>
      <c r="E97" s="47" t="str">
        <f t="shared" si="14"/>
        <v>..</v>
      </c>
      <c r="F97" s="50"/>
      <c r="G97" s="50"/>
      <c r="H97" s="47"/>
      <c r="J97" s="50"/>
      <c r="K97" s="50">
        <v>52</v>
      </c>
      <c r="L97" s="50">
        <v>4</v>
      </c>
      <c r="M97" s="50">
        <v>3</v>
      </c>
      <c r="N97" s="51" t="e">
        <v>#N/A</v>
      </c>
      <c r="O97" s="51" t="e">
        <v>#N/A</v>
      </c>
      <c r="P97" s="51" t="e">
        <v>#N/A</v>
      </c>
      <c r="Q97" s="51" t="e">
        <v>#N/A</v>
      </c>
      <c r="R97" s="51" t="e">
        <v>#N/A</v>
      </c>
      <c r="U97" s="47">
        <f t="shared" si="15"/>
        <v>0.48</v>
      </c>
      <c r="V97" s="47">
        <f t="shared" si="16"/>
        <v>0.5</v>
      </c>
      <c r="W97" s="47">
        <f t="shared" si="17"/>
        <v>0.66666666666666674</v>
      </c>
      <c r="X97" s="47" t="str">
        <f t="shared" si="18"/>
        <v>..</v>
      </c>
      <c r="Y97" s="47" t="str">
        <f t="shared" si="19"/>
        <v>..</v>
      </c>
      <c r="Z97" s="47" t="str">
        <f t="shared" si="20"/>
        <v>..</v>
      </c>
      <c r="AA97" s="47" t="str">
        <f t="shared" si="21"/>
        <v>..</v>
      </c>
      <c r="AB97" s="47" t="str">
        <f t="shared" si="22"/>
        <v>..</v>
      </c>
    </row>
    <row r="98" spans="1:28" x14ac:dyDescent="0.35">
      <c r="A98" s="50" t="s">
        <v>91</v>
      </c>
      <c r="B98" s="50" t="s">
        <v>335</v>
      </c>
      <c r="C98" s="47">
        <f t="shared" si="12"/>
        <v>0.91</v>
      </c>
      <c r="D98" s="47" t="str">
        <f t="shared" si="13"/>
        <v>..</v>
      </c>
      <c r="E98" s="47" t="str">
        <f t="shared" si="14"/>
        <v>..</v>
      </c>
      <c r="F98" s="50"/>
      <c r="G98" s="50"/>
      <c r="H98" s="47"/>
      <c r="J98" s="50"/>
      <c r="K98" s="50">
        <v>27</v>
      </c>
      <c r="L98" s="50">
        <v>1</v>
      </c>
      <c r="M98" s="50">
        <v>1</v>
      </c>
      <c r="N98" s="51" t="e">
        <v>#N/A</v>
      </c>
      <c r="O98" s="51" t="e">
        <v>#N/A</v>
      </c>
      <c r="P98" s="51" t="e">
        <v>#N/A</v>
      </c>
      <c r="Q98" s="51" t="e">
        <v>#N/A</v>
      </c>
      <c r="R98" s="51" t="e">
        <v>#N/A</v>
      </c>
      <c r="U98" s="47">
        <f t="shared" si="15"/>
        <v>0.73</v>
      </c>
      <c r="V98" s="47">
        <f t="shared" si="16"/>
        <v>1</v>
      </c>
      <c r="W98" s="47">
        <f t="shared" si="17"/>
        <v>1</v>
      </c>
      <c r="X98" s="47" t="str">
        <f t="shared" si="18"/>
        <v>..</v>
      </c>
      <c r="Y98" s="47" t="str">
        <f t="shared" si="19"/>
        <v>..</v>
      </c>
      <c r="Z98" s="47" t="str">
        <f t="shared" si="20"/>
        <v>..</v>
      </c>
      <c r="AA98" s="47" t="str">
        <f t="shared" si="21"/>
        <v>..</v>
      </c>
      <c r="AB98" s="47" t="str">
        <f t="shared" si="22"/>
        <v>..</v>
      </c>
    </row>
    <row r="99" spans="1:28" x14ac:dyDescent="0.35">
      <c r="A99" s="50" t="s">
        <v>106</v>
      </c>
      <c r="B99" s="50" t="s">
        <v>436</v>
      </c>
      <c r="C99" s="47">
        <f t="shared" si="12"/>
        <v>0.40444444444444455</v>
      </c>
      <c r="D99" s="47">
        <f t="shared" si="13"/>
        <v>0.25</v>
      </c>
      <c r="E99" s="47">
        <f t="shared" si="14"/>
        <v>0.20833333333333337</v>
      </c>
      <c r="F99" s="50"/>
      <c r="G99" s="50"/>
      <c r="H99" s="47"/>
      <c r="J99" s="50"/>
      <c r="K99" s="50">
        <v>49</v>
      </c>
      <c r="L99" s="50">
        <v>5</v>
      </c>
      <c r="M99" s="50">
        <v>4</v>
      </c>
      <c r="N99" s="51">
        <v>5.75</v>
      </c>
      <c r="O99" s="51">
        <v>5.5</v>
      </c>
      <c r="P99" s="51">
        <v>5.75</v>
      </c>
      <c r="Q99" s="51">
        <v>3.75</v>
      </c>
      <c r="R99" s="51">
        <v>5</v>
      </c>
      <c r="U99" s="47">
        <f t="shared" si="15"/>
        <v>0.51</v>
      </c>
      <c r="V99" s="47">
        <f t="shared" si="16"/>
        <v>0.33333333333333337</v>
      </c>
      <c r="W99" s="47">
        <f t="shared" si="17"/>
        <v>0.5</v>
      </c>
      <c r="X99" s="47">
        <f t="shared" si="18"/>
        <v>0.20833333333333337</v>
      </c>
      <c r="Y99" s="47">
        <f t="shared" si="19"/>
        <v>0.25</v>
      </c>
      <c r="Z99" s="47">
        <f t="shared" si="20"/>
        <v>0.20833333333333337</v>
      </c>
      <c r="AA99" s="47">
        <f t="shared" si="21"/>
        <v>0.54166666666666674</v>
      </c>
      <c r="AB99" s="47">
        <f t="shared" si="22"/>
        <v>0.33333333333333337</v>
      </c>
    </row>
    <row r="100" spans="1:28" x14ac:dyDescent="0.35">
      <c r="A100" s="50" t="s">
        <v>94</v>
      </c>
      <c r="B100" s="50" t="s">
        <v>336</v>
      </c>
      <c r="C100" s="47">
        <f t="shared" si="12"/>
        <v>0.42111111111111116</v>
      </c>
      <c r="D100" s="47" t="str">
        <f t="shared" si="13"/>
        <v>..</v>
      </c>
      <c r="E100" s="47" t="str">
        <f t="shared" si="14"/>
        <v>..</v>
      </c>
      <c r="F100" s="50"/>
      <c r="G100" s="50"/>
      <c r="H100" s="47"/>
      <c r="J100" s="50"/>
      <c r="K100" s="50">
        <v>57</v>
      </c>
      <c r="L100" s="50">
        <v>4</v>
      </c>
      <c r="M100" s="50">
        <v>5</v>
      </c>
      <c r="N100" s="51" t="e">
        <v>#N/A</v>
      </c>
      <c r="O100" s="51" t="e">
        <v>#N/A</v>
      </c>
      <c r="P100" s="51" t="e">
        <v>#N/A</v>
      </c>
      <c r="Q100" s="51" t="e">
        <v>#N/A</v>
      </c>
      <c r="R100" s="51" t="e">
        <v>#N/A</v>
      </c>
      <c r="U100" s="47">
        <f t="shared" si="15"/>
        <v>0.43000000000000005</v>
      </c>
      <c r="V100" s="47">
        <f t="shared" si="16"/>
        <v>0.5</v>
      </c>
      <c r="W100" s="47">
        <f t="shared" si="17"/>
        <v>0.33333333333333337</v>
      </c>
      <c r="X100" s="47" t="str">
        <f t="shared" si="18"/>
        <v>..</v>
      </c>
      <c r="Y100" s="47" t="str">
        <f t="shared" si="19"/>
        <v>..</v>
      </c>
      <c r="Z100" s="47" t="str">
        <f t="shared" si="20"/>
        <v>..</v>
      </c>
      <c r="AA100" s="47" t="str">
        <f t="shared" si="21"/>
        <v>..</v>
      </c>
      <c r="AB100" s="47" t="str">
        <f t="shared" si="22"/>
        <v>..</v>
      </c>
    </row>
    <row r="101" spans="1:28" x14ac:dyDescent="0.35">
      <c r="A101" s="50" t="s">
        <v>89</v>
      </c>
      <c r="B101" s="50" t="s">
        <v>337</v>
      </c>
      <c r="C101" s="47">
        <f t="shared" si="12"/>
        <v>0.2877777777777778</v>
      </c>
      <c r="D101" s="47">
        <f t="shared" si="13"/>
        <v>0.125</v>
      </c>
      <c r="E101" s="47">
        <f t="shared" si="14"/>
        <v>0.125</v>
      </c>
      <c r="F101" s="50"/>
      <c r="G101" s="50"/>
      <c r="H101" s="47"/>
      <c r="J101" s="50"/>
      <c r="K101" s="50">
        <v>69</v>
      </c>
      <c r="L101" s="50">
        <v>5</v>
      </c>
      <c r="M101" s="50">
        <v>5</v>
      </c>
      <c r="N101" s="51">
        <v>6.25</v>
      </c>
      <c r="O101" s="51">
        <v>6.25</v>
      </c>
      <c r="P101" s="51">
        <v>6.25</v>
      </c>
      <c r="Q101" s="51">
        <v>4.75</v>
      </c>
      <c r="R101" s="51">
        <v>5.5</v>
      </c>
      <c r="U101" s="47">
        <f t="shared" si="15"/>
        <v>0.31000000000000005</v>
      </c>
      <c r="V101" s="47">
        <f t="shared" si="16"/>
        <v>0.33333333333333337</v>
      </c>
      <c r="W101" s="47">
        <f t="shared" si="17"/>
        <v>0.33333333333333337</v>
      </c>
      <c r="X101" s="47">
        <f t="shared" si="18"/>
        <v>0.125</v>
      </c>
      <c r="Y101" s="47">
        <f t="shared" si="19"/>
        <v>0.125</v>
      </c>
      <c r="Z101" s="47">
        <f t="shared" si="20"/>
        <v>0.125</v>
      </c>
      <c r="AA101" s="47">
        <f t="shared" si="21"/>
        <v>0.375</v>
      </c>
      <c r="AB101" s="47">
        <f t="shared" si="22"/>
        <v>0.25</v>
      </c>
    </row>
    <row r="102" spans="1:28" x14ac:dyDescent="0.35">
      <c r="A102" s="50" t="s">
        <v>95</v>
      </c>
      <c r="B102" s="50" t="s">
        <v>338</v>
      </c>
      <c r="C102" s="47">
        <f t="shared" si="12"/>
        <v>0.10888888888888888</v>
      </c>
      <c r="D102" s="47" t="str">
        <f t="shared" si="13"/>
        <v>..</v>
      </c>
      <c r="E102" s="47" t="str">
        <f t="shared" si="14"/>
        <v>..</v>
      </c>
      <c r="F102" s="50"/>
      <c r="G102" s="50"/>
      <c r="H102" s="47"/>
      <c r="J102" s="50"/>
      <c r="K102" s="50">
        <v>84</v>
      </c>
      <c r="L102" s="50">
        <v>7</v>
      </c>
      <c r="M102" s="50">
        <v>6</v>
      </c>
      <c r="N102" s="51" t="e">
        <v>#N/A</v>
      </c>
      <c r="O102" s="51" t="e">
        <v>#N/A</v>
      </c>
      <c r="P102" s="51" t="e">
        <v>#N/A</v>
      </c>
      <c r="Q102" s="51" t="e">
        <v>#N/A</v>
      </c>
      <c r="R102" s="51" t="e">
        <v>#N/A</v>
      </c>
      <c r="U102" s="47">
        <f t="shared" si="15"/>
        <v>0.16000000000000003</v>
      </c>
      <c r="V102" s="47">
        <f t="shared" si="16"/>
        <v>0</v>
      </c>
      <c r="W102" s="47">
        <f t="shared" si="17"/>
        <v>0.16666666666666663</v>
      </c>
      <c r="X102" s="47" t="str">
        <f t="shared" si="18"/>
        <v>..</v>
      </c>
      <c r="Y102" s="47" t="str">
        <f t="shared" si="19"/>
        <v>..</v>
      </c>
      <c r="Z102" s="47" t="str">
        <f t="shared" si="20"/>
        <v>..</v>
      </c>
      <c r="AA102" s="47" t="str">
        <f t="shared" si="21"/>
        <v>..</v>
      </c>
      <c r="AB102" s="47" t="str">
        <f t="shared" si="22"/>
        <v>..</v>
      </c>
    </row>
    <row r="103" spans="1:28" x14ac:dyDescent="0.35">
      <c r="A103" s="50" t="s">
        <v>105</v>
      </c>
      <c r="B103" s="50" t="s">
        <v>339</v>
      </c>
      <c r="C103" s="47">
        <f t="shared" si="12"/>
        <v>0.83694444444444438</v>
      </c>
      <c r="D103" s="47">
        <f t="shared" si="13"/>
        <v>0.875</v>
      </c>
      <c r="E103" s="47">
        <f t="shared" si="14"/>
        <v>0.625</v>
      </c>
      <c r="F103" s="50"/>
      <c r="G103" s="50"/>
      <c r="H103" s="47"/>
      <c r="J103" s="50"/>
      <c r="K103" s="50">
        <v>27</v>
      </c>
      <c r="L103" s="50">
        <v>2</v>
      </c>
      <c r="M103" s="50">
        <v>2</v>
      </c>
      <c r="N103" s="51">
        <v>3.25</v>
      </c>
      <c r="O103" s="51">
        <v>1.75</v>
      </c>
      <c r="P103" s="51">
        <v>1.75</v>
      </c>
      <c r="Q103" s="51">
        <v>1.75</v>
      </c>
      <c r="R103" s="51">
        <v>1.75</v>
      </c>
      <c r="U103" s="47">
        <f t="shared" si="15"/>
        <v>0.73</v>
      </c>
      <c r="V103" s="47">
        <f t="shared" si="16"/>
        <v>0.83333333333333337</v>
      </c>
      <c r="W103" s="47">
        <f t="shared" si="17"/>
        <v>0.83333333333333337</v>
      </c>
      <c r="X103" s="47">
        <f t="shared" si="18"/>
        <v>0.625</v>
      </c>
      <c r="Y103" s="47">
        <f t="shared" si="19"/>
        <v>0.875</v>
      </c>
      <c r="Z103" s="47">
        <f t="shared" si="20"/>
        <v>0.875</v>
      </c>
      <c r="AA103" s="47">
        <f t="shared" si="21"/>
        <v>0.875</v>
      </c>
      <c r="AB103" s="47">
        <f t="shared" si="22"/>
        <v>0.875</v>
      </c>
    </row>
    <row r="104" spans="1:28" x14ac:dyDescent="0.35">
      <c r="A104" s="50" t="s">
        <v>96</v>
      </c>
      <c r="B104" s="50" t="s">
        <v>340</v>
      </c>
      <c r="C104" s="47">
        <f t="shared" si="12"/>
        <v>0.44111111111111106</v>
      </c>
      <c r="D104" s="47" t="str">
        <f t="shared" si="13"/>
        <v>..</v>
      </c>
      <c r="E104" s="47" t="str">
        <f t="shared" si="14"/>
        <v>..</v>
      </c>
      <c r="F104" s="50"/>
      <c r="G104" s="50"/>
      <c r="H104" s="47"/>
      <c r="J104" s="50"/>
      <c r="K104" s="50">
        <v>51</v>
      </c>
      <c r="L104" s="50">
        <v>5</v>
      </c>
      <c r="M104" s="50">
        <v>4</v>
      </c>
      <c r="N104" s="51" t="e">
        <v>#N/A</v>
      </c>
      <c r="O104" s="51" t="e">
        <v>#N/A</v>
      </c>
      <c r="P104" s="51" t="e">
        <v>#N/A</v>
      </c>
      <c r="Q104" s="51" t="e">
        <v>#N/A</v>
      </c>
      <c r="R104" s="51" t="e">
        <v>#N/A</v>
      </c>
      <c r="U104" s="47">
        <f t="shared" si="15"/>
        <v>0.49</v>
      </c>
      <c r="V104" s="47">
        <f t="shared" si="16"/>
        <v>0.33333333333333337</v>
      </c>
      <c r="W104" s="47">
        <f t="shared" si="17"/>
        <v>0.5</v>
      </c>
      <c r="X104" s="47" t="str">
        <f t="shared" si="18"/>
        <v>..</v>
      </c>
      <c r="Y104" s="47" t="str">
        <f t="shared" si="19"/>
        <v>..</v>
      </c>
      <c r="Z104" s="47" t="str">
        <f t="shared" si="20"/>
        <v>..</v>
      </c>
      <c r="AA104" s="47" t="str">
        <f t="shared" si="21"/>
        <v>..</v>
      </c>
      <c r="AB104" s="47" t="str">
        <f t="shared" si="22"/>
        <v>..</v>
      </c>
    </row>
    <row r="105" spans="1:28" x14ac:dyDescent="0.35">
      <c r="A105" s="50" t="s">
        <v>102</v>
      </c>
      <c r="B105" s="50" t="s">
        <v>341</v>
      </c>
      <c r="C105" s="47">
        <f t="shared" si="12"/>
        <v>0.61444444444444446</v>
      </c>
      <c r="D105" s="47" t="str">
        <f t="shared" si="13"/>
        <v>..</v>
      </c>
      <c r="E105" s="47" t="str">
        <f t="shared" si="14"/>
        <v>..</v>
      </c>
      <c r="F105" s="50"/>
      <c r="G105" s="50"/>
      <c r="H105" s="47"/>
      <c r="J105" s="50"/>
      <c r="K105" s="50">
        <v>49</v>
      </c>
      <c r="L105" s="50">
        <v>3</v>
      </c>
      <c r="M105" s="50">
        <v>3</v>
      </c>
      <c r="N105" s="51" t="e">
        <v>#N/A</v>
      </c>
      <c r="O105" s="51" t="e">
        <v>#N/A</v>
      </c>
      <c r="P105" s="51" t="e">
        <v>#N/A</v>
      </c>
      <c r="Q105" s="51" t="e">
        <v>#N/A</v>
      </c>
      <c r="R105" s="51" t="e">
        <v>#N/A</v>
      </c>
      <c r="U105" s="47">
        <f t="shared" si="15"/>
        <v>0.51</v>
      </c>
      <c r="V105" s="47">
        <f t="shared" si="16"/>
        <v>0.66666666666666674</v>
      </c>
      <c r="W105" s="47">
        <f t="shared" si="17"/>
        <v>0.66666666666666674</v>
      </c>
      <c r="X105" s="47" t="str">
        <f t="shared" si="18"/>
        <v>..</v>
      </c>
      <c r="Y105" s="47" t="str">
        <f t="shared" si="19"/>
        <v>..</v>
      </c>
      <c r="Z105" s="47" t="str">
        <f t="shared" si="20"/>
        <v>..</v>
      </c>
      <c r="AA105" s="47" t="str">
        <f t="shared" si="21"/>
        <v>..</v>
      </c>
      <c r="AB105" s="47" t="str">
        <f t="shared" si="22"/>
        <v>..</v>
      </c>
    </row>
    <row r="106" spans="1:28" x14ac:dyDescent="0.35">
      <c r="A106" s="50" t="s">
        <v>97</v>
      </c>
      <c r="B106" s="50" t="s">
        <v>342</v>
      </c>
      <c r="C106" s="47">
        <f t="shared" si="12"/>
        <v>0.52222222222222225</v>
      </c>
      <c r="D106" s="47" t="str">
        <f t="shared" si="13"/>
        <v>..</v>
      </c>
      <c r="E106" s="47" t="str">
        <f t="shared" si="14"/>
        <v>..</v>
      </c>
      <c r="F106" s="50"/>
      <c r="G106" s="50"/>
      <c r="H106" s="47"/>
      <c r="J106" s="50"/>
      <c r="K106" s="50">
        <v>60</v>
      </c>
      <c r="L106" s="50">
        <v>3</v>
      </c>
      <c r="M106" s="50">
        <v>4</v>
      </c>
      <c r="N106" s="51" t="e">
        <v>#N/A</v>
      </c>
      <c r="O106" s="51" t="e">
        <v>#N/A</v>
      </c>
      <c r="P106" s="51" t="e">
        <v>#N/A</v>
      </c>
      <c r="Q106" s="51" t="e">
        <v>#N/A</v>
      </c>
      <c r="R106" s="51" t="e">
        <v>#N/A</v>
      </c>
      <c r="U106" s="47">
        <f t="shared" si="15"/>
        <v>0.4</v>
      </c>
      <c r="V106" s="47">
        <f t="shared" si="16"/>
        <v>0.66666666666666674</v>
      </c>
      <c r="W106" s="47">
        <f t="shared" si="17"/>
        <v>0.5</v>
      </c>
      <c r="X106" s="47" t="str">
        <f t="shared" si="18"/>
        <v>..</v>
      </c>
      <c r="Y106" s="47" t="str">
        <f t="shared" si="19"/>
        <v>..</v>
      </c>
      <c r="Z106" s="47" t="str">
        <f t="shared" si="20"/>
        <v>..</v>
      </c>
      <c r="AA106" s="47" t="str">
        <f t="shared" si="21"/>
        <v>..</v>
      </c>
      <c r="AB106" s="47" t="str">
        <f t="shared" si="22"/>
        <v>..</v>
      </c>
    </row>
    <row r="107" spans="1:28" x14ac:dyDescent="0.35">
      <c r="A107" s="50" t="s">
        <v>98</v>
      </c>
      <c r="B107" s="50" t="s">
        <v>343</v>
      </c>
      <c r="C107" s="47">
        <f t="shared" si="12"/>
        <v>0.18888888888888888</v>
      </c>
      <c r="D107" s="47" t="str">
        <f t="shared" si="13"/>
        <v>..</v>
      </c>
      <c r="E107" s="47" t="str">
        <f t="shared" si="14"/>
        <v>..</v>
      </c>
      <c r="F107" s="50"/>
      <c r="G107" s="50"/>
      <c r="H107" s="47"/>
      <c r="J107" s="50"/>
      <c r="K107" s="50">
        <v>60</v>
      </c>
      <c r="L107" s="50">
        <v>7</v>
      </c>
      <c r="M107" s="50">
        <v>6</v>
      </c>
      <c r="N107" s="51" t="e">
        <v>#N/A</v>
      </c>
      <c r="O107" s="51" t="e">
        <v>#N/A</v>
      </c>
      <c r="P107" s="51" t="e">
        <v>#N/A</v>
      </c>
      <c r="Q107" s="51" t="e">
        <v>#N/A</v>
      </c>
      <c r="R107" s="51" t="e">
        <v>#N/A</v>
      </c>
      <c r="U107" s="47">
        <f t="shared" si="15"/>
        <v>0.4</v>
      </c>
      <c r="V107" s="47">
        <f t="shared" si="16"/>
        <v>0</v>
      </c>
      <c r="W107" s="47">
        <f t="shared" si="17"/>
        <v>0.16666666666666663</v>
      </c>
      <c r="X107" s="47" t="str">
        <f t="shared" si="18"/>
        <v>..</v>
      </c>
      <c r="Y107" s="47" t="str">
        <f t="shared" si="19"/>
        <v>..</v>
      </c>
      <c r="Z107" s="47" t="str">
        <f t="shared" si="20"/>
        <v>..</v>
      </c>
      <c r="AA107" s="47" t="str">
        <f t="shared" si="21"/>
        <v>..</v>
      </c>
      <c r="AB107" s="47" t="str">
        <f t="shared" si="22"/>
        <v>..</v>
      </c>
    </row>
    <row r="108" spans="1:28" x14ac:dyDescent="0.35">
      <c r="A108" s="50" t="s">
        <v>100</v>
      </c>
      <c r="B108" s="50" t="s">
        <v>344</v>
      </c>
      <c r="C108" s="47">
        <f t="shared" si="12"/>
        <v>0.95333333333333325</v>
      </c>
      <c r="D108" s="47" t="str">
        <f t="shared" si="13"/>
        <v>..</v>
      </c>
      <c r="E108" s="47" t="str">
        <f t="shared" si="14"/>
        <v>..</v>
      </c>
      <c r="F108" s="50"/>
      <c r="G108" s="50"/>
      <c r="H108" s="47"/>
      <c r="J108" s="50"/>
      <c r="K108" s="50">
        <v>14</v>
      </c>
      <c r="L108" s="50">
        <v>1</v>
      </c>
      <c r="M108" s="50">
        <v>1</v>
      </c>
      <c r="N108" s="51" t="e">
        <v>#N/A</v>
      </c>
      <c r="O108" s="51" t="e">
        <v>#N/A</v>
      </c>
      <c r="P108" s="51" t="e">
        <v>#N/A</v>
      </c>
      <c r="Q108" s="51" t="e">
        <v>#N/A</v>
      </c>
      <c r="R108" s="51" t="e">
        <v>#N/A</v>
      </c>
      <c r="U108" s="47">
        <f t="shared" si="15"/>
        <v>0.86</v>
      </c>
      <c r="V108" s="47">
        <f t="shared" si="16"/>
        <v>1</v>
      </c>
      <c r="W108" s="47">
        <f t="shared" si="17"/>
        <v>1</v>
      </c>
      <c r="X108" s="47" t="str">
        <f t="shared" si="18"/>
        <v>..</v>
      </c>
      <c r="Y108" s="47" t="str">
        <f t="shared" si="19"/>
        <v>..</v>
      </c>
      <c r="Z108" s="47" t="str">
        <f t="shared" si="20"/>
        <v>..</v>
      </c>
      <c r="AA108" s="47" t="str">
        <f t="shared" si="21"/>
        <v>..</v>
      </c>
      <c r="AB108" s="47" t="str">
        <f t="shared" si="22"/>
        <v>..</v>
      </c>
    </row>
    <row r="109" spans="1:28" x14ac:dyDescent="0.35">
      <c r="A109" s="50" t="s">
        <v>103</v>
      </c>
      <c r="B109" s="50" t="s">
        <v>345</v>
      </c>
      <c r="C109" s="47">
        <f t="shared" si="12"/>
        <v>0.89222222222222225</v>
      </c>
      <c r="D109" s="47">
        <f t="shared" si="13"/>
        <v>0.875</v>
      </c>
      <c r="E109" s="47">
        <f t="shared" si="14"/>
        <v>0.58333333333333326</v>
      </c>
      <c r="F109" s="50"/>
      <c r="G109" s="50"/>
      <c r="H109" s="47"/>
      <c r="J109" s="50"/>
      <c r="K109" s="50">
        <v>23</v>
      </c>
      <c r="L109" s="50">
        <v>1</v>
      </c>
      <c r="M109" s="50">
        <v>1</v>
      </c>
      <c r="N109" s="51">
        <v>3.5</v>
      </c>
      <c r="O109" s="51">
        <v>1.75</v>
      </c>
      <c r="P109" s="51">
        <v>2</v>
      </c>
      <c r="Q109" s="51">
        <v>1.75</v>
      </c>
      <c r="R109" s="51">
        <v>1.75</v>
      </c>
      <c r="U109" s="47">
        <f t="shared" si="15"/>
        <v>0.77</v>
      </c>
      <c r="V109" s="47">
        <f t="shared" si="16"/>
        <v>1</v>
      </c>
      <c r="W109" s="47">
        <f t="shared" si="17"/>
        <v>1</v>
      </c>
      <c r="X109" s="47">
        <f t="shared" si="18"/>
        <v>0.58333333333333326</v>
      </c>
      <c r="Y109" s="47">
        <f t="shared" si="19"/>
        <v>0.875</v>
      </c>
      <c r="Z109" s="47">
        <f t="shared" si="20"/>
        <v>0.83333333333333337</v>
      </c>
      <c r="AA109" s="47">
        <f t="shared" si="21"/>
        <v>0.875</v>
      </c>
      <c r="AB109" s="47">
        <f t="shared" si="22"/>
        <v>0.875</v>
      </c>
    </row>
    <row r="110" spans="1:28" x14ac:dyDescent="0.35">
      <c r="A110" s="50" t="s">
        <v>104</v>
      </c>
      <c r="B110" s="50" t="s">
        <v>346</v>
      </c>
      <c r="C110" s="47">
        <f t="shared" si="12"/>
        <v>0.96</v>
      </c>
      <c r="D110" s="47" t="str">
        <f t="shared" si="13"/>
        <v>..</v>
      </c>
      <c r="E110" s="47" t="str">
        <f t="shared" si="14"/>
        <v>..</v>
      </c>
      <c r="F110" s="50"/>
      <c r="G110" s="50"/>
      <c r="H110" s="47"/>
      <c r="J110" s="50"/>
      <c r="K110" s="50">
        <v>12</v>
      </c>
      <c r="L110" s="50">
        <v>1</v>
      </c>
      <c r="M110" s="50">
        <v>1</v>
      </c>
      <c r="N110" s="51" t="e">
        <v>#N/A</v>
      </c>
      <c r="O110" s="51" t="e">
        <v>#N/A</v>
      </c>
      <c r="P110" s="51" t="e">
        <v>#N/A</v>
      </c>
      <c r="Q110" s="51" t="e">
        <v>#N/A</v>
      </c>
      <c r="R110" s="51" t="e">
        <v>#N/A</v>
      </c>
      <c r="U110" s="47">
        <f t="shared" si="15"/>
        <v>0.88</v>
      </c>
      <c r="V110" s="47">
        <f t="shared" si="16"/>
        <v>1</v>
      </c>
      <c r="W110" s="47">
        <f t="shared" si="17"/>
        <v>1</v>
      </c>
      <c r="X110" s="47" t="str">
        <f t="shared" si="18"/>
        <v>..</v>
      </c>
      <c r="Y110" s="47" t="str">
        <f t="shared" si="19"/>
        <v>..</v>
      </c>
      <c r="Z110" s="47" t="str">
        <f t="shared" si="20"/>
        <v>..</v>
      </c>
      <c r="AA110" s="47" t="str">
        <f t="shared" si="21"/>
        <v>..</v>
      </c>
      <c r="AB110" s="47" t="str">
        <f t="shared" si="22"/>
        <v>..</v>
      </c>
    </row>
    <row r="111" spans="1:28" x14ac:dyDescent="0.35">
      <c r="A111" s="50" t="s">
        <v>115</v>
      </c>
      <c r="B111" s="50" t="s">
        <v>347</v>
      </c>
      <c r="C111" s="47">
        <f t="shared" si="12"/>
        <v>0.56972222222222224</v>
      </c>
      <c r="D111" s="47">
        <f t="shared" si="13"/>
        <v>0.5</v>
      </c>
      <c r="E111" s="47">
        <f t="shared" si="14"/>
        <v>0.5</v>
      </c>
      <c r="F111" s="50"/>
      <c r="G111" s="50"/>
      <c r="H111" s="47"/>
      <c r="J111" s="50"/>
      <c r="K111" s="50">
        <v>54</v>
      </c>
      <c r="L111" s="50">
        <v>3</v>
      </c>
      <c r="M111" s="50">
        <v>3</v>
      </c>
      <c r="N111" s="51">
        <v>4</v>
      </c>
      <c r="O111" s="51">
        <v>4</v>
      </c>
      <c r="P111" s="51">
        <v>4.75</v>
      </c>
      <c r="Q111" s="51">
        <v>3.25</v>
      </c>
      <c r="R111" s="51">
        <v>3.25</v>
      </c>
      <c r="U111" s="47">
        <f t="shared" si="15"/>
        <v>0.45999999999999996</v>
      </c>
      <c r="V111" s="47">
        <f t="shared" si="16"/>
        <v>0.66666666666666674</v>
      </c>
      <c r="W111" s="47">
        <f t="shared" si="17"/>
        <v>0.66666666666666674</v>
      </c>
      <c r="X111" s="47">
        <f t="shared" si="18"/>
        <v>0.5</v>
      </c>
      <c r="Y111" s="47">
        <f t="shared" si="19"/>
        <v>0.5</v>
      </c>
      <c r="Z111" s="47">
        <f t="shared" si="20"/>
        <v>0.375</v>
      </c>
      <c r="AA111" s="47">
        <f t="shared" si="21"/>
        <v>0.625</v>
      </c>
      <c r="AB111" s="47">
        <f t="shared" si="22"/>
        <v>0.625</v>
      </c>
    </row>
    <row r="112" spans="1:28" x14ac:dyDescent="0.35">
      <c r="A112" s="50" t="s">
        <v>111</v>
      </c>
      <c r="B112" s="50" t="s">
        <v>348</v>
      </c>
      <c r="C112" s="47">
        <f t="shared" si="12"/>
        <v>0.34555555555555556</v>
      </c>
      <c r="D112" s="47" t="str">
        <f t="shared" si="13"/>
        <v>..</v>
      </c>
      <c r="E112" s="47" t="str">
        <f t="shared" si="14"/>
        <v>..</v>
      </c>
      <c r="F112" s="50"/>
      <c r="G112" s="50"/>
      <c r="H112" s="47"/>
      <c r="J112" s="50"/>
      <c r="K112" s="50">
        <v>63</v>
      </c>
      <c r="L112" s="50">
        <v>6</v>
      </c>
      <c r="M112" s="50">
        <v>4</v>
      </c>
      <c r="N112" s="51" t="e">
        <v>#N/A</v>
      </c>
      <c r="O112" s="51" t="e">
        <v>#N/A</v>
      </c>
      <c r="P112" s="51" t="e">
        <v>#N/A</v>
      </c>
      <c r="Q112" s="51" t="e">
        <v>#N/A</v>
      </c>
      <c r="R112" s="51" t="e">
        <v>#N/A</v>
      </c>
      <c r="U112" s="47">
        <f t="shared" si="15"/>
        <v>0.37</v>
      </c>
      <c r="V112" s="47">
        <f t="shared" si="16"/>
        <v>0.16666666666666663</v>
      </c>
      <c r="W112" s="47">
        <f t="shared" si="17"/>
        <v>0.5</v>
      </c>
      <c r="X112" s="47" t="str">
        <f t="shared" si="18"/>
        <v>..</v>
      </c>
      <c r="Y112" s="47" t="str">
        <f t="shared" si="19"/>
        <v>..</v>
      </c>
      <c r="Z112" s="47" t="str">
        <f t="shared" si="20"/>
        <v>..</v>
      </c>
      <c r="AA112" s="47" t="str">
        <f t="shared" si="21"/>
        <v>..</v>
      </c>
      <c r="AB112" s="47" t="str">
        <f t="shared" si="22"/>
        <v>..</v>
      </c>
    </row>
    <row r="113" spans="1:28" x14ac:dyDescent="0.35">
      <c r="A113" s="50" t="s">
        <v>124</v>
      </c>
      <c r="B113" s="50" t="s">
        <v>349</v>
      </c>
      <c r="C113" s="47">
        <f t="shared" si="12"/>
        <v>0.52222222222222225</v>
      </c>
      <c r="D113" s="47" t="str">
        <f t="shared" si="13"/>
        <v>..</v>
      </c>
      <c r="E113" s="47" t="str">
        <f t="shared" si="14"/>
        <v>..</v>
      </c>
      <c r="F113" s="50"/>
      <c r="G113" s="50"/>
      <c r="H113" s="47"/>
      <c r="J113" s="50"/>
      <c r="K113" s="50">
        <v>60</v>
      </c>
      <c r="L113" s="50">
        <v>3</v>
      </c>
      <c r="M113" s="50">
        <v>4</v>
      </c>
      <c r="N113" s="51" t="e">
        <v>#N/A</v>
      </c>
      <c r="O113" s="51" t="e">
        <v>#N/A</v>
      </c>
      <c r="P113" s="51" t="e">
        <v>#N/A</v>
      </c>
      <c r="Q113" s="51" t="e">
        <v>#N/A</v>
      </c>
      <c r="R113" s="51" t="e">
        <v>#N/A</v>
      </c>
      <c r="U113" s="47">
        <f t="shared" si="15"/>
        <v>0.4</v>
      </c>
      <c r="V113" s="47">
        <f t="shared" si="16"/>
        <v>0.66666666666666674</v>
      </c>
      <c r="W113" s="47">
        <f t="shared" si="17"/>
        <v>0.5</v>
      </c>
      <c r="X113" s="47" t="str">
        <f t="shared" si="18"/>
        <v>..</v>
      </c>
      <c r="Y113" s="47" t="str">
        <f t="shared" si="19"/>
        <v>..</v>
      </c>
      <c r="Z113" s="47" t="str">
        <f t="shared" si="20"/>
        <v>..</v>
      </c>
      <c r="AA113" s="47" t="str">
        <f t="shared" si="21"/>
        <v>..</v>
      </c>
      <c r="AB113" s="47" t="str">
        <f t="shared" si="22"/>
        <v>..</v>
      </c>
    </row>
    <row r="114" spans="1:28" x14ac:dyDescent="0.35">
      <c r="A114" s="50" t="s">
        <v>125</v>
      </c>
      <c r="B114" s="50" t="s">
        <v>350</v>
      </c>
      <c r="C114" s="47">
        <f t="shared" si="12"/>
        <v>0.45666666666666672</v>
      </c>
      <c r="D114" s="47" t="str">
        <f t="shared" si="13"/>
        <v>..</v>
      </c>
      <c r="E114" s="47" t="str">
        <f t="shared" si="14"/>
        <v>..</v>
      </c>
      <c r="F114" s="50"/>
      <c r="G114" s="50"/>
      <c r="H114" s="47"/>
      <c r="J114" s="50"/>
      <c r="K114" s="50">
        <v>63</v>
      </c>
      <c r="L114" s="50">
        <v>4</v>
      </c>
      <c r="M114" s="50">
        <v>4</v>
      </c>
      <c r="N114" s="51" t="e">
        <v>#N/A</v>
      </c>
      <c r="O114" s="51" t="e">
        <v>#N/A</v>
      </c>
      <c r="P114" s="51" t="e">
        <v>#N/A</v>
      </c>
      <c r="Q114" s="51" t="e">
        <v>#N/A</v>
      </c>
      <c r="R114" s="51" t="e">
        <v>#N/A</v>
      </c>
      <c r="U114" s="47">
        <f t="shared" si="15"/>
        <v>0.37</v>
      </c>
      <c r="V114" s="47">
        <f t="shared" si="16"/>
        <v>0.5</v>
      </c>
      <c r="W114" s="47">
        <f t="shared" si="17"/>
        <v>0.5</v>
      </c>
      <c r="X114" s="47" t="str">
        <f t="shared" si="18"/>
        <v>..</v>
      </c>
      <c r="Y114" s="47" t="str">
        <f t="shared" si="19"/>
        <v>..</v>
      </c>
      <c r="Z114" s="47" t="str">
        <f t="shared" si="20"/>
        <v>..</v>
      </c>
      <c r="AA114" s="47" t="str">
        <f t="shared" si="21"/>
        <v>..</v>
      </c>
      <c r="AB114" s="47" t="str">
        <f t="shared" si="22"/>
        <v>..</v>
      </c>
    </row>
    <row r="115" spans="1:28" x14ac:dyDescent="0.35">
      <c r="A115" s="50" t="s">
        <v>112</v>
      </c>
      <c r="B115" s="50" t="s">
        <v>351</v>
      </c>
      <c r="C115" s="47">
        <f t="shared" si="12"/>
        <v>0.55222222222222228</v>
      </c>
      <c r="D115" s="47" t="str">
        <f t="shared" si="13"/>
        <v>..</v>
      </c>
      <c r="E115" s="47" t="str">
        <f t="shared" si="14"/>
        <v>..</v>
      </c>
      <c r="F115" s="50"/>
      <c r="G115" s="50"/>
      <c r="H115" s="47"/>
      <c r="J115" s="50"/>
      <c r="K115" s="50">
        <v>51</v>
      </c>
      <c r="L115" s="50">
        <v>3</v>
      </c>
      <c r="M115" s="50">
        <v>4</v>
      </c>
      <c r="N115" s="51" t="e">
        <v>#N/A</v>
      </c>
      <c r="O115" s="51" t="e">
        <v>#N/A</v>
      </c>
      <c r="P115" s="51" t="e">
        <v>#N/A</v>
      </c>
      <c r="Q115" s="51" t="e">
        <v>#N/A</v>
      </c>
      <c r="R115" s="51" t="e">
        <v>#N/A</v>
      </c>
      <c r="U115" s="47">
        <f t="shared" si="15"/>
        <v>0.49</v>
      </c>
      <c r="V115" s="47">
        <f t="shared" si="16"/>
        <v>0.66666666666666674</v>
      </c>
      <c r="W115" s="47">
        <f t="shared" si="17"/>
        <v>0.5</v>
      </c>
      <c r="X115" s="47" t="str">
        <f t="shared" si="18"/>
        <v>..</v>
      </c>
      <c r="Y115" s="47" t="str">
        <f t="shared" si="19"/>
        <v>..</v>
      </c>
      <c r="Z115" s="47" t="str">
        <f t="shared" si="20"/>
        <v>..</v>
      </c>
      <c r="AA115" s="47" t="str">
        <f t="shared" si="21"/>
        <v>..</v>
      </c>
      <c r="AB115" s="47" t="str">
        <f t="shared" si="22"/>
        <v>..</v>
      </c>
    </row>
    <row r="116" spans="1:28" x14ac:dyDescent="0.35">
      <c r="A116" s="50" t="s">
        <v>116</v>
      </c>
      <c r="B116" s="50" t="s">
        <v>352</v>
      </c>
      <c r="C116" s="47">
        <f t="shared" si="12"/>
        <v>0.7533333333333333</v>
      </c>
      <c r="D116" s="47" t="str">
        <f t="shared" si="13"/>
        <v>..</v>
      </c>
      <c r="E116" s="47" t="str">
        <f t="shared" si="14"/>
        <v>..</v>
      </c>
      <c r="F116" s="50"/>
      <c r="G116" s="50"/>
      <c r="H116" s="47"/>
      <c r="J116" s="50"/>
      <c r="K116" s="50">
        <v>24</v>
      </c>
      <c r="L116" s="50">
        <v>2</v>
      </c>
      <c r="M116" s="50">
        <v>3</v>
      </c>
      <c r="N116" s="51" t="e">
        <v>#N/A</v>
      </c>
      <c r="O116" s="51" t="e">
        <v>#N/A</v>
      </c>
      <c r="P116" s="51" t="e">
        <v>#N/A</v>
      </c>
      <c r="Q116" s="51" t="e">
        <v>#N/A</v>
      </c>
      <c r="R116" s="51" t="e">
        <v>#N/A</v>
      </c>
      <c r="U116" s="47">
        <f t="shared" si="15"/>
        <v>0.76</v>
      </c>
      <c r="V116" s="47">
        <f t="shared" si="16"/>
        <v>0.83333333333333337</v>
      </c>
      <c r="W116" s="47">
        <f t="shared" si="17"/>
        <v>0.66666666666666674</v>
      </c>
      <c r="X116" s="47" t="str">
        <f t="shared" si="18"/>
        <v>..</v>
      </c>
      <c r="Y116" s="47" t="str">
        <f t="shared" si="19"/>
        <v>..</v>
      </c>
      <c r="Z116" s="47" t="str">
        <f t="shared" si="20"/>
        <v>..</v>
      </c>
      <c r="AA116" s="47" t="str">
        <f t="shared" si="21"/>
        <v>..</v>
      </c>
      <c r="AB116" s="47" t="str">
        <f t="shared" si="22"/>
        <v>..</v>
      </c>
    </row>
    <row r="117" spans="1:28" x14ac:dyDescent="0.35">
      <c r="A117" s="50" t="s">
        <v>117</v>
      </c>
      <c r="B117" s="50" t="s">
        <v>353</v>
      </c>
      <c r="C117" s="47">
        <f t="shared" si="12"/>
        <v>0.92666666666666675</v>
      </c>
      <c r="D117" s="47" t="str">
        <f t="shared" si="13"/>
        <v>..</v>
      </c>
      <c r="E117" s="47" t="str">
        <f t="shared" si="14"/>
        <v>..</v>
      </c>
      <c r="F117" s="50"/>
      <c r="G117" s="50"/>
      <c r="H117" s="47"/>
      <c r="J117" s="50"/>
      <c r="K117" s="50">
        <v>22</v>
      </c>
      <c r="L117" s="50">
        <v>1</v>
      </c>
      <c r="M117" s="50">
        <v>1</v>
      </c>
      <c r="N117" s="51" t="e">
        <v>#N/A</v>
      </c>
      <c r="O117" s="51" t="e">
        <v>#N/A</v>
      </c>
      <c r="P117" s="51" t="e">
        <v>#N/A</v>
      </c>
      <c r="Q117" s="51" t="e">
        <v>#N/A</v>
      </c>
      <c r="R117" s="51" t="e">
        <v>#N/A</v>
      </c>
      <c r="U117" s="47">
        <f t="shared" si="15"/>
        <v>0.78</v>
      </c>
      <c r="V117" s="47">
        <f t="shared" si="16"/>
        <v>1</v>
      </c>
      <c r="W117" s="47">
        <f t="shared" si="17"/>
        <v>1</v>
      </c>
      <c r="X117" s="47" t="str">
        <f t="shared" si="18"/>
        <v>..</v>
      </c>
      <c r="Y117" s="47" t="str">
        <f t="shared" si="19"/>
        <v>..</v>
      </c>
      <c r="Z117" s="47" t="str">
        <f t="shared" si="20"/>
        <v>..</v>
      </c>
      <c r="AA117" s="47" t="str">
        <f t="shared" si="21"/>
        <v>..</v>
      </c>
      <c r="AB117" s="47" t="str">
        <f t="shared" si="22"/>
        <v>..</v>
      </c>
    </row>
    <row r="118" spans="1:28" x14ac:dyDescent="0.35">
      <c r="A118" s="50" t="s">
        <v>114</v>
      </c>
      <c r="B118" s="50" t="s">
        <v>440</v>
      </c>
      <c r="C118" s="47">
        <f t="shared" si="12"/>
        <v>0.94333333333333336</v>
      </c>
      <c r="D118" s="47" t="str">
        <f t="shared" si="13"/>
        <v>..</v>
      </c>
      <c r="E118" s="47" t="str">
        <f t="shared" si="14"/>
        <v>..</v>
      </c>
      <c r="F118" s="50"/>
      <c r="G118" s="50"/>
      <c r="H118" s="47"/>
      <c r="J118" s="50"/>
      <c r="K118" s="50">
        <v>17</v>
      </c>
      <c r="L118" s="50">
        <v>1</v>
      </c>
      <c r="M118" s="50">
        <v>1</v>
      </c>
      <c r="N118" s="51" t="e">
        <v>#N/A</v>
      </c>
      <c r="O118" s="51" t="e">
        <v>#N/A</v>
      </c>
      <c r="P118" s="51" t="e">
        <v>#N/A</v>
      </c>
      <c r="Q118" s="51" t="e">
        <v>#N/A</v>
      </c>
      <c r="R118" s="51" t="e">
        <v>#N/A</v>
      </c>
      <c r="U118" s="47">
        <f t="shared" si="15"/>
        <v>0.83</v>
      </c>
      <c r="V118" s="47">
        <f t="shared" si="16"/>
        <v>1</v>
      </c>
      <c r="W118" s="47">
        <f t="shared" si="17"/>
        <v>1</v>
      </c>
      <c r="X118" s="47" t="str">
        <f t="shared" si="18"/>
        <v>..</v>
      </c>
      <c r="Y118" s="47" t="str">
        <f t="shared" si="19"/>
        <v>..</v>
      </c>
      <c r="Z118" s="47" t="str">
        <f t="shared" si="20"/>
        <v>..</v>
      </c>
      <c r="AA118" s="47" t="str">
        <f t="shared" si="21"/>
        <v>..</v>
      </c>
      <c r="AB118" s="47" t="str">
        <f t="shared" si="22"/>
        <v>..</v>
      </c>
    </row>
    <row r="119" spans="1:28" x14ac:dyDescent="0.35">
      <c r="A119" s="50" t="s">
        <v>122</v>
      </c>
      <c r="B119" s="50" t="s">
        <v>354</v>
      </c>
      <c r="C119" s="47">
        <f t="shared" si="12"/>
        <v>0.32666666666666666</v>
      </c>
      <c r="D119" s="47" t="str">
        <f t="shared" si="13"/>
        <v>..</v>
      </c>
      <c r="E119" s="47" t="str">
        <f t="shared" si="14"/>
        <v>..</v>
      </c>
      <c r="F119" s="50"/>
      <c r="G119" s="50"/>
      <c r="H119" s="47"/>
      <c r="J119" s="50"/>
      <c r="K119" s="50">
        <v>52</v>
      </c>
      <c r="L119" s="50">
        <v>6</v>
      </c>
      <c r="M119" s="50">
        <v>5</v>
      </c>
      <c r="N119" s="51" t="e">
        <v>#N/A</v>
      </c>
      <c r="O119" s="51" t="e">
        <v>#N/A</v>
      </c>
      <c r="P119" s="51" t="e">
        <v>#N/A</v>
      </c>
      <c r="Q119" s="51" t="e">
        <v>#N/A</v>
      </c>
      <c r="R119" s="51" t="e">
        <v>#N/A</v>
      </c>
      <c r="U119" s="47">
        <f t="shared" si="15"/>
        <v>0.48</v>
      </c>
      <c r="V119" s="47">
        <f t="shared" si="16"/>
        <v>0.16666666666666663</v>
      </c>
      <c r="W119" s="47">
        <f t="shared" si="17"/>
        <v>0.33333333333333337</v>
      </c>
      <c r="X119" s="47" t="str">
        <f t="shared" si="18"/>
        <v>..</v>
      </c>
      <c r="Y119" s="47" t="str">
        <f t="shared" si="19"/>
        <v>..</v>
      </c>
      <c r="Z119" s="47" t="str">
        <f t="shared" si="20"/>
        <v>..</v>
      </c>
      <c r="AA119" s="47" t="str">
        <f t="shared" si="21"/>
        <v>..</v>
      </c>
      <c r="AB119" s="47" t="str">
        <f t="shared" si="22"/>
        <v>..</v>
      </c>
    </row>
    <row r="120" spans="1:28" x14ac:dyDescent="0.35">
      <c r="A120" s="50" t="s">
        <v>123</v>
      </c>
      <c r="B120" s="50" t="s">
        <v>355</v>
      </c>
      <c r="C120" s="47">
        <f t="shared" si="12"/>
        <v>0.84777777777777785</v>
      </c>
      <c r="D120" s="47" t="str">
        <f t="shared" si="13"/>
        <v>..</v>
      </c>
      <c r="E120" s="47" t="str">
        <f t="shared" si="14"/>
        <v>..</v>
      </c>
      <c r="F120" s="50"/>
      <c r="G120" s="50"/>
      <c r="H120" s="47"/>
      <c r="J120" s="50"/>
      <c r="K120" s="50">
        <v>29</v>
      </c>
      <c r="L120" s="50">
        <v>1</v>
      </c>
      <c r="M120" s="50">
        <v>2</v>
      </c>
      <c r="N120" s="51" t="e">
        <v>#N/A</v>
      </c>
      <c r="O120" s="51" t="e">
        <v>#N/A</v>
      </c>
      <c r="P120" s="51" t="e">
        <v>#N/A</v>
      </c>
      <c r="Q120" s="51" t="e">
        <v>#N/A</v>
      </c>
      <c r="R120" s="51" t="e">
        <v>#N/A</v>
      </c>
      <c r="U120" s="47">
        <f t="shared" si="15"/>
        <v>0.71</v>
      </c>
      <c r="V120" s="47">
        <f t="shared" si="16"/>
        <v>1</v>
      </c>
      <c r="W120" s="47">
        <f t="shared" si="17"/>
        <v>0.83333333333333337</v>
      </c>
      <c r="X120" s="47" t="str">
        <f t="shared" si="18"/>
        <v>..</v>
      </c>
      <c r="Y120" s="47" t="str">
        <f t="shared" si="19"/>
        <v>..</v>
      </c>
      <c r="Z120" s="47" t="str">
        <f t="shared" si="20"/>
        <v>..</v>
      </c>
      <c r="AA120" s="47" t="str">
        <f t="shared" si="21"/>
        <v>..</v>
      </c>
      <c r="AB120" s="47" t="str">
        <f t="shared" si="22"/>
        <v>..</v>
      </c>
    </row>
    <row r="121" spans="1:28" x14ac:dyDescent="0.35">
      <c r="A121" s="50" t="s">
        <v>113</v>
      </c>
      <c r="B121" s="50" t="s">
        <v>356</v>
      </c>
      <c r="C121" s="47">
        <f t="shared" si="12"/>
        <v>0.57111111111111124</v>
      </c>
      <c r="D121" s="47" t="str">
        <f t="shared" si="13"/>
        <v>..</v>
      </c>
      <c r="E121" s="47" t="str">
        <f t="shared" si="14"/>
        <v>..</v>
      </c>
      <c r="F121" s="50"/>
      <c r="G121" s="50"/>
      <c r="H121" s="47"/>
      <c r="J121" s="50"/>
      <c r="K121" s="50">
        <v>62</v>
      </c>
      <c r="L121" s="50">
        <v>3</v>
      </c>
      <c r="M121" s="50">
        <v>3</v>
      </c>
      <c r="N121" s="51" t="e">
        <v>#N/A</v>
      </c>
      <c r="O121" s="51" t="e">
        <v>#N/A</v>
      </c>
      <c r="P121" s="51" t="e">
        <v>#N/A</v>
      </c>
      <c r="Q121" s="51" t="e">
        <v>#N/A</v>
      </c>
      <c r="R121" s="51" t="e">
        <v>#N/A</v>
      </c>
      <c r="U121" s="47">
        <f t="shared" si="15"/>
        <v>0.38</v>
      </c>
      <c r="V121" s="47">
        <f t="shared" si="16"/>
        <v>0.66666666666666674</v>
      </c>
      <c r="W121" s="47">
        <f t="shared" si="17"/>
        <v>0.66666666666666674</v>
      </c>
      <c r="X121" s="47" t="str">
        <f t="shared" si="18"/>
        <v>..</v>
      </c>
      <c r="Y121" s="47" t="str">
        <f t="shared" si="19"/>
        <v>..</v>
      </c>
      <c r="Z121" s="47" t="str">
        <f t="shared" si="20"/>
        <v>..</v>
      </c>
      <c r="AA121" s="47" t="str">
        <f t="shared" si="21"/>
        <v>..</v>
      </c>
      <c r="AB121" s="47" t="str">
        <f t="shared" si="22"/>
        <v>..</v>
      </c>
    </row>
    <row r="122" spans="1:28" x14ac:dyDescent="0.35">
      <c r="A122" s="50" t="s">
        <v>58</v>
      </c>
      <c r="B122" s="50" t="s">
        <v>357</v>
      </c>
      <c r="C122" s="47">
        <f t="shared" si="12"/>
        <v>0.93</v>
      </c>
      <c r="D122" s="47" t="str">
        <f t="shared" si="13"/>
        <v>..</v>
      </c>
      <c r="E122" s="47" t="str">
        <f t="shared" si="14"/>
        <v>..</v>
      </c>
      <c r="F122" s="50"/>
      <c r="G122" s="50"/>
      <c r="H122" s="47"/>
      <c r="J122" s="50"/>
      <c r="K122" s="50">
        <v>21</v>
      </c>
      <c r="L122" s="50">
        <v>1</v>
      </c>
      <c r="M122" s="50">
        <v>1</v>
      </c>
      <c r="N122" s="51" t="e">
        <v>#N/A</v>
      </c>
      <c r="O122" s="51" t="e">
        <v>#N/A</v>
      </c>
      <c r="P122" s="51" t="e">
        <v>#N/A</v>
      </c>
      <c r="Q122" s="51" t="e">
        <v>#N/A</v>
      </c>
      <c r="R122" s="51" t="e">
        <v>#N/A</v>
      </c>
      <c r="U122" s="47">
        <f t="shared" si="15"/>
        <v>0.79</v>
      </c>
      <c r="V122" s="47">
        <f t="shared" si="16"/>
        <v>1</v>
      </c>
      <c r="W122" s="47">
        <f t="shared" si="17"/>
        <v>1</v>
      </c>
      <c r="X122" s="47" t="str">
        <f t="shared" si="18"/>
        <v>..</v>
      </c>
      <c r="Y122" s="47" t="str">
        <f t="shared" si="19"/>
        <v>..</v>
      </c>
      <c r="Z122" s="47" t="str">
        <f t="shared" si="20"/>
        <v>..</v>
      </c>
      <c r="AA122" s="47" t="str">
        <f t="shared" si="21"/>
        <v>..</v>
      </c>
      <c r="AB122" s="47" t="str">
        <f t="shared" si="22"/>
        <v>..</v>
      </c>
    </row>
    <row r="123" spans="1:28" x14ac:dyDescent="0.35">
      <c r="A123" s="50" t="s">
        <v>110</v>
      </c>
      <c r="B123" s="50" t="s">
        <v>358</v>
      </c>
      <c r="C123" s="47">
        <f t="shared" si="12"/>
        <v>0.54194444444444445</v>
      </c>
      <c r="D123" s="47">
        <f t="shared" si="13"/>
        <v>0.41666666666666663</v>
      </c>
      <c r="E123" s="47">
        <f t="shared" si="14"/>
        <v>0.16666666666666663</v>
      </c>
      <c r="F123" s="50"/>
      <c r="G123" s="50"/>
      <c r="H123" s="47"/>
      <c r="J123" s="50"/>
      <c r="K123" s="50">
        <v>54</v>
      </c>
      <c r="L123" s="50">
        <v>3</v>
      </c>
      <c r="M123" s="50">
        <v>3</v>
      </c>
      <c r="N123" s="51">
        <v>6</v>
      </c>
      <c r="O123" s="51">
        <v>4.5</v>
      </c>
      <c r="P123" s="51">
        <v>5</v>
      </c>
      <c r="Q123" s="51">
        <v>3.25</v>
      </c>
      <c r="R123" s="51">
        <v>4</v>
      </c>
      <c r="U123" s="47">
        <f t="shared" si="15"/>
        <v>0.45999999999999996</v>
      </c>
      <c r="V123" s="47">
        <f t="shared" si="16"/>
        <v>0.66666666666666674</v>
      </c>
      <c r="W123" s="47">
        <f t="shared" si="17"/>
        <v>0.66666666666666674</v>
      </c>
      <c r="X123" s="47">
        <f t="shared" si="18"/>
        <v>0.16666666666666663</v>
      </c>
      <c r="Y123" s="47">
        <f t="shared" si="19"/>
        <v>0.41666666666666663</v>
      </c>
      <c r="Z123" s="47">
        <f t="shared" si="20"/>
        <v>0.33333333333333337</v>
      </c>
      <c r="AA123" s="47">
        <f t="shared" si="21"/>
        <v>0.625</v>
      </c>
      <c r="AB123" s="47">
        <f t="shared" si="22"/>
        <v>0.5</v>
      </c>
    </row>
    <row r="124" spans="1:28" x14ac:dyDescent="0.35">
      <c r="A124" s="50" t="s">
        <v>109</v>
      </c>
      <c r="B124" s="50" t="s">
        <v>441</v>
      </c>
      <c r="C124" s="47">
        <f t="shared" si="12"/>
        <v>0.89111111111111108</v>
      </c>
      <c r="D124" s="47" t="str">
        <f t="shared" si="13"/>
        <v>..</v>
      </c>
      <c r="E124" s="47" t="str">
        <f t="shared" si="14"/>
        <v>..</v>
      </c>
      <c r="F124" s="50"/>
      <c r="G124" s="50"/>
      <c r="H124" s="47"/>
      <c r="J124" s="50"/>
      <c r="K124" s="50">
        <v>16</v>
      </c>
      <c r="L124" s="50">
        <v>2</v>
      </c>
      <c r="M124" s="50">
        <v>1</v>
      </c>
      <c r="N124" s="51" t="e">
        <v>#N/A</v>
      </c>
      <c r="O124" s="51" t="e">
        <v>#N/A</v>
      </c>
      <c r="P124" s="51" t="e">
        <v>#N/A</v>
      </c>
      <c r="Q124" s="51" t="e">
        <v>#N/A</v>
      </c>
      <c r="R124" s="51" t="e">
        <v>#N/A</v>
      </c>
      <c r="U124" s="47">
        <f t="shared" si="15"/>
        <v>0.84</v>
      </c>
      <c r="V124" s="47">
        <f t="shared" si="16"/>
        <v>0.83333333333333337</v>
      </c>
      <c r="W124" s="47">
        <f t="shared" si="17"/>
        <v>1</v>
      </c>
      <c r="X124" s="47" t="str">
        <f t="shared" si="18"/>
        <v>..</v>
      </c>
      <c r="Y124" s="47" t="str">
        <f t="shared" si="19"/>
        <v>..</v>
      </c>
      <c r="Z124" s="47" t="str">
        <f t="shared" si="20"/>
        <v>..</v>
      </c>
      <c r="AA124" s="47" t="str">
        <f t="shared" si="21"/>
        <v>..</v>
      </c>
      <c r="AB124" s="47" t="str">
        <f t="shared" si="22"/>
        <v>..</v>
      </c>
    </row>
    <row r="125" spans="1:28" x14ac:dyDescent="0.35">
      <c r="A125" s="50" t="s">
        <v>119</v>
      </c>
      <c r="B125" s="50" t="s">
        <v>359</v>
      </c>
      <c r="C125" s="47">
        <f t="shared" si="12"/>
        <v>0.76555555555555566</v>
      </c>
      <c r="D125" s="47" t="str">
        <f t="shared" si="13"/>
        <v>..</v>
      </c>
      <c r="E125" s="47" t="str">
        <f t="shared" si="14"/>
        <v>..</v>
      </c>
      <c r="F125" s="50"/>
      <c r="G125" s="50"/>
      <c r="H125" s="47"/>
      <c r="J125" s="50"/>
      <c r="K125" s="50">
        <v>37</v>
      </c>
      <c r="L125" s="50">
        <v>2</v>
      </c>
      <c r="M125" s="50">
        <v>2</v>
      </c>
      <c r="N125" s="51" t="e">
        <v>#N/A</v>
      </c>
      <c r="O125" s="51" t="e">
        <v>#N/A</v>
      </c>
      <c r="P125" s="51" t="e">
        <v>#N/A</v>
      </c>
      <c r="Q125" s="51" t="e">
        <v>#N/A</v>
      </c>
      <c r="R125" s="51" t="e">
        <v>#N/A</v>
      </c>
      <c r="U125" s="47">
        <f t="shared" si="15"/>
        <v>0.63</v>
      </c>
      <c r="V125" s="47">
        <f t="shared" si="16"/>
        <v>0.83333333333333337</v>
      </c>
      <c r="W125" s="47">
        <f t="shared" si="17"/>
        <v>0.83333333333333337</v>
      </c>
      <c r="X125" s="47" t="str">
        <f t="shared" si="18"/>
        <v>..</v>
      </c>
      <c r="Y125" s="47" t="str">
        <f t="shared" si="19"/>
        <v>..</v>
      </c>
      <c r="Z125" s="47" t="str">
        <f t="shared" si="20"/>
        <v>..</v>
      </c>
      <c r="AA125" s="47" t="str">
        <f t="shared" si="21"/>
        <v>..</v>
      </c>
      <c r="AB125" s="47" t="str">
        <f t="shared" si="22"/>
        <v>..</v>
      </c>
    </row>
    <row r="126" spans="1:28" x14ac:dyDescent="0.35">
      <c r="A126" s="50" t="s">
        <v>120</v>
      </c>
      <c r="B126" s="50" t="s">
        <v>360</v>
      </c>
      <c r="C126" s="47">
        <f t="shared" si="12"/>
        <v>0.65694444444444455</v>
      </c>
      <c r="D126" s="47">
        <f t="shared" si="13"/>
        <v>0.5</v>
      </c>
      <c r="E126" s="47">
        <f t="shared" si="14"/>
        <v>0.33333333333333337</v>
      </c>
      <c r="F126" s="50"/>
      <c r="G126" s="50"/>
      <c r="H126" s="47"/>
      <c r="J126" s="50"/>
      <c r="K126" s="50">
        <v>35</v>
      </c>
      <c r="L126" s="50">
        <v>3</v>
      </c>
      <c r="M126" s="50">
        <v>2</v>
      </c>
      <c r="N126" s="51">
        <v>5</v>
      </c>
      <c r="O126" s="51">
        <v>4</v>
      </c>
      <c r="P126" s="51">
        <v>4.25</v>
      </c>
      <c r="Q126" s="51">
        <v>2.75</v>
      </c>
      <c r="R126" s="51">
        <v>3.25</v>
      </c>
      <c r="U126" s="47">
        <f t="shared" si="15"/>
        <v>0.65</v>
      </c>
      <c r="V126" s="47">
        <f t="shared" si="16"/>
        <v>0.66666666666666674</v>
      </c>
      <c r="W126" s="47">
        <f t="shared" si="17"/>
        <v>0.83333333333333337</v>
      </c>
      <c r="X126" s="47">
        <f t="shared" si="18"/>
        <v>0.33333333333333337</v>
      </c>
      <c r="Y126" s="47">
        <f t="shared" si="19"/>
        <v>0.5</v>
      </c>
      <c r="Z126" s="47">
        <f t="shared" si="20"/>
        <v>0.45833333333333337</v>
      </c>
      <c r="AA126" s="47">
        <f t="shared" si="21"/>
        <v>0.70833333333333326</v>
      </c>
      <c r="AB126" s="47">
        <f t="shared" si="22"/>
        <v>0.625</v>
      </c>
    </row>
    <row r="127" spans="1:28" x14ac:dyDescent="0.35">
      <c r="A127" s="50" t="s">
        <v>108</v>
      </c>
      <c r="B127" s="50" t="s">
        <v>361</v>
      </c>
      <c r="C127" s="47">
        <f t="shared" si="12"/>
        <v>0.38444444444444442</v>
      </c>
      <c r="D127" s="47" t="str">
        <f t="shared" si="13"/>
        <v>..</v>
      </c>
      <c r="E127" s="47" t="str">
        <f t="shared" si="14"/>
        <v>..</v>
      </c>
      <c r="F127" s="50"/>
      <c r="G127" s="50"/>
      <c r="H127" s="47"/>
      <c r="J127" s="50"/>
      <c r="K127" s="50">
        <v>68</v>
      </c>
      <c r="L127" s="50">
        <v>5</v>
      </c>
      <c r="M127" s="50">
        <v>4</v>
      </c>
      <c r="N127" s="51" t="e">
        <v>#N/A</v>
      </c>
      <c r="O127" s="51" t="e">
        <v>#N/A</v>
      </c>
      <c r="P127" s="51" t="e">
        <v>#N/A</v>
      </c>
      <c r="Q127" s="51" t="e">
        <v>#N/A</v>
      </c>
      <c r="R127" s="51" t="e">
        <v>#N/A</v>
      </c>
      <c r="U127" s="47">
        <f t="shared" si="15"/>
        <v>0.31999999999999995</v>
      </c>
      <c r="V127" s="47">
        <f t="shared" si="16"/>
        <v>0.33333333333333337</v>
      </c>
      <c r="W127" s="47">
        <f t="shared" si="17"/>
        <v>0.5</v>
      </c>
      <c r="X127" s="47" t="str">
        <f t="shared" si="18"/>
        <v>..</v>
      </c>
      <c r="Y127" s="47" t="str">
        <f t="shared" si="19"/>
        <v>..</v>
      </c>
      <c r="Z127" s="47" t="str">
        <f t="shared" si="20"/>
        <v>..</v>
      </c>
      <c r="AA127" s="47" t="str">
        <f t="shared" si="21"/>
        <v>..</v>
      </c>
      <c r="AB127" s="47" t="str">
        <f t="shared" si="22"/>
        <v>..</v>
      </c>
    </row>
    <row r="128" spans="1:28" x14ac:dyDescent="0.35">
      <c r="A128" s="50" t="s">
        <v>121</v>
      </c>
      <c r="B128" s="50" t="s">
        <v>362</v>
      </c>
      <c r="C128" s="47">
        <f t="shared" si="12"/>
        <v>0.5788888888888889</v>
      </c>
      <c r="D128" s="47" t="str">
        <f t="shared" si="13"/>
        <v>..</v>
      </c>
      <c r="E128" s="47" t="str">
        <f t="shared" si="14"/>
        <v>..</v>
      </c>
      <c r="F128" s="50"/>
      <c r="G128" s="50"/>
      <c r="H128" s="47"/>
      <c r="J128" s="50"/>
      <c r="K128" s="50">
        <v>43</v>
      </c>
      <c r="L128" s="50">
        <v>4</v>
      </c>
      <c r="M128" s="50">
        <v>3</v>
      </c>
      <c r="N128" s="51" t="e">
        <v>#N/A</v>
      </c>
      <c r="O128" s="51" t="e">
        <v>#N/A</v>
      </c>
      <c r="P128" s="51" t="e">
        <v>#N/A</v>
      </c>
      <c r="Q128" s="51" t="e">
        <v>#N/A</v>
      </c>
      <c r="R128" s="51" t="e">
        <v>#N/A</v>
      </c>
      <c r="U128" s="47">
        <f t="shared" si="15"/>
        <v>0.57000000000000006</v>
      </c>
      <c r="V128" s="47">
        <f t="shared" si="16"/>
        <v>0.5</v>
      </c>
      <c r="W128" s="47">
        <f t="shared" si="17"/>
        <v>0.66666666666666674</v>
      </c>
      <c r="X128" s="47" t="str">
        <f t="shared" si="18"/>
        <v>..</v>
      </c>
      <c r="Y128" s="47" t="str">
        <f t="shared" si="19"/>
        <v>..</v>
      </c>
      <c r="Z128" s="47" t="str">
        <f t="shared" si="20"/>
        <v>..</v>
      </c>
      <c r="AA128" s="47" t="str">
        <f t="shared" si="21"/>
        <v>..</v>
      </c>
      <c r="AB128" s="47" t="str">
        <f t="shared" si="22"/>
        <v>..</v>
      </c>
    </row>
    <row r="129" spans="1:28" x14ac:dyDescent="0.35">
      <c r="A129" s="50" t="s">
        <v>126</v>
      </c>
      <c r="B129" s="50" t="s">
        <v>364</v>
      </c>
      <c r="C129" s="47">
        <f t="shared" si="12"/>
        <v>0.78222222222222226</v>
      </c>
      <c r="D129" s="47" t="str">
        <f t="shared" si="13"/>
        <v>..</v>
      </c>
      <c r="E129" s="47" t="str">
        <f t="shared" si="14"/>
        <v>..</v>
      </c>
      <c r="F129" s="50"/>
      <c r="G129" s="50"/>
      <c r="H129" s="47"/>
      <c r="J129" s="50"/>
      <c r="K129" s="50">
        <v>32</v>
      </c>
      <c r="L129" s="50">
        <v>2</v>
      </c>
      <c r="M129" s="50">
        <v>2</v>
      </c>
      <c r="N129" s="51" t="e">
        <v>#N/A</v>
      </c>
      <c r="O129" s="51" t="e">
        <v>#N/A</v>
      </c>
      <c r="P129" s="51" t="e">
        <v>#N/A</v>
      </c>
      <c r="Q129" s="51" t="e">
        <v>#N/A</v>
      </c>
      <c r="R129" s="51" t="e">
        <v>#N/A</v>
      </c>
      <c r="U129" s="47">
        <f t="shared" si="15"/>
        <v>0.67999999999999994</v>
      </c>
      <c r="V129" s="47">
        <f t="shared" si="16"/>
        <v>0.83333333333333337</v>
      </c>
      <c r="W129" s="47">
        <f t="shared" si="17"/>
        <v>0.83333333333333337</v>
      </c>
      <c r="X129" s="47" t="str">
        <f t="shared" si="18"/>
        <v>..</v>
      </c>
      <c r="Y129" s="47" t="str">
        <f t="shared" si="19"/>
        <v>..</v>
      </c>
      <c r="Z129" s="47" t="str">
        <f t="shared" si="20"/>
        <v>..</v>
      </c>
      <c r="AA129" s="47" t="str">
        <f t="shared" si="21"/>
        <v>..</v>
      </c>
      <c r="AB129" s="47" t="str">
        <f t="shared" si="22"/>
        <v>..</v>
      </c>
    </row>
    <row r="130" spans="1:28" x14ac:dyDescent="0.35">
      <c r="A130" s="50" t="s">
        <v>133</v>
      </c>
      <c r="B130" s="50" t="s">
        <v>442</v>
      </c>
      <c r="C130" s="47">
        <f t="shared" si="12"/>
        <v>0.90666666666666662</v>
      </c>
      <c r="D130" s="47" t="str">
        <f t="shared" si="13"/>
        <v>..</v>
      </c>
      <c r="E130" s="47" t="str">
        <f t="shared" si="14"/>
        <v>..</v>
      </c>
      <c r="F130" s="50"/>
      <c r="G130" s="50"/>
      <c r="H130" s="47"/>
      <c r="J130" s="50"/>
      <c r="K130" s="50">
        <v>28</v>
      </c>
      <c r="L130" s="50">
        <v>1</v>
      </c>
      <c r="M130" s="50">
        <v>1</v>
      </c>
      <c r="N130" s="51" t="e">
        <v>#N/A</v>
      </c>
      <c r="O130" s="51" t="e">
        <v>#N/A</v>
      </c>
      <c r="P130" s="51" t="e">
        <v>#N/A</v>
      </c>
      <c r="Q130" s="51" t="e">
        <v>#N/A</v>
      </c>
      <c r="R130" s="51" t="e">
        <v>#N/A</v>
      </c>
      <c r="U130" s="47">
        <f t="shared" si="15"/>
        <v>0.72</v>
      </c>
      <c r="V130" s="47">
        <f t="shared" si="16"/>
        <v>1</v>
      </c>
      <c r="W130" s="47">
        <f t="shared" si="17"/>
        <v>1</v>
      </c>
      <c r="X130" s="47" t="str">
        <f t="shared" si="18"/>
        <v>..</v>
      </c>
      <c r="Y130" s="47" t="str">
        <f t="shared" si="19"/>
        <v>..</v>
      </c>
      <c r="Z130" s="47" t="str">
        <f t="shared" si="20"/>
        <v>..</v>
      </c>
      <c r="AA130" s="47" t="str">
        <f t="shared" si="21"/>
        <v>..</v>
      </c>
      <c r="AB130" s="47" t="str">
        <f t="shared" si="22"/>
        <v>..</v>
      </c>
    </row>
    <row r="131" spans="1:28" x14ac:dyDescent="0.35">
      <c r="A131" s="50" t="s">
        <v>132</v>
      </c>
      <c r="B131" s="50" t="s">
        <v>365</v>
      </c>
      <c r="C131" s="47">
        <f t="shared" si="12"/>
        <v>0.48333333333333334</v>
      </c>
      <c r="D131" s="47" t="str">
        <f t="shared" si="13"/>
        <v>..</v>
      </c>
      <c r="E131" s="47" t="str">
        <f t="shared" si="14"/>
        <v>..</v>
      </c>
      <c r="F131" s="50"/>
      <c r="G131" s="50"/>
      <c r="H131" s="47"/>
      <c r="J131" s="50"/>
      <c r="K131" s="50">
        <v>55</v>
      </c>
      <c r="L131" s="50">
        <v>4</v>
      </c>
      <c r="M131" s="50">
        <v>4</v>
      </c>
      <c r="N131" s="51" t="e">
        <v>#N/A</v>
      </c>
      <c r="O131" s="51" t="e">
        <v>#N/A</v>
      </c>
      <c r="P131" s="51" t="e">
        <v>#N/A</v>
      </c>
      <c r="Q131" s="51" t="e">
        <v>#N/A</v>
      </c>
      <c r="R131" s="51" t="e">
        <v>#N/A</v>
      </c>
      <c r="U131" s="47">
        <f t="shared" si="15"/>
        <v>0.44999999999999996</v>
      </c>
      <c r="V131" s="47">
        <f t="shared" si="16"/>
        <v>0.5</v>
      </c>
      <c r="W131" s="47">
        <f t="shared" si="17"/>
        <v>0.5</v>
      </c>
      <c r="X131" s="47" t="str">
        <f t="shared" si="18"/>
        <v>..</v>
      </c>
      <c r="Y131" s="47" t="str">
        <f t="shared" si="19"/>
        <v>..</v>
      </c>
      <c r="Z131" s="47" t="str">
        <f t="shared" si="20"/>
        <v>..</v>
      </c>
      <c r="AA131" s="47" t="str">
        <f t="shared" si="21"/>
        <v>..</v>
      </c>
      <c r="AB131" s="47" t="str">
        <f t="shared" si="22"/>
        <v>..</v>
      </c>
    </row>
    <row r="132" spans="1:28" x14ac:dyDescent="0.35">
      <c r="A132" s="50" t="s">
        <v>130</v>
      </c>
      <c r="B132" s="50" t="s">
        <v>366</v>
      </c>
      <c r="C132" s="47">
        <f t="shared" si="12"/>
        <v>0.96</v>
      </c>
      <c r="D132" s="47" t="str">
        <f t="shared" si="13"/>
        <v>..</v>
      </c>
      <c r="E132" s="47" t="str">
        <f t="shared" si="14"/>
        <v>..</v>
      </c>
      <c r="F132" s="50"/>
      <c r="G132" s="50"/>
      <c r="H132" s="47"/>
      <c r="J132" s="50"/>
      <c r="K132" s="50">
        <v>12</v>
      </c>
      <c r="L132" s="50">
        <v>1</v>
      </c>
      <c r="M132" s="50">
        <v>1</v>
      </c>
      <c r="N132" s="51" t="e">
        <v>#N/A</v>
      </c>
      <c r="O132" s="51" t="e">
        <v>#N/A</v>
      </c>
      <c r="P132" s="51" t="e">
        <v>#N/A</v>
      </c>
      <c r="Q132" s="51" t="e">
        <v>#N/A</v>
      </c>
      <c r="R132" s="51" t="e">
        <v>#N/A</v>
      </c>
      <c r="U132" s="47">
        <f t="shared" si="15"/>
        <v>0.88</v>
      </c>
      <c r="V132" s="47">
        <f t="shared" si="16"/>
        <v>1</v>
      </c>
      <c r="W132" s="47">
        <f t="shared" si="17"/>
        <v>1</v>
      </c>
      <c r="X132" s="47" t="str">
        <f t="shared" si="18"/>
        <v>..</v>
      </c>
      <c r="Y132" s="47" t="str">
        <f t="shared" si="19"/>
        <v>..</v>
      </c>
      <c r="Z132" s="47" t="str">
        <f t="shared" si="20"/>
        <v>..</v>
      </c>
      <c r="AA132" s="47" t="str">
        <f t="shared" si="21"/>
        <v>..</v>
      </c>
      <c r="AB132" s="47" t="str">
        <f t="shared" si="22"/>
        <v>..</v>
      </c>
    </row>
    <row r="133" spans="1:28" x14ac:dyDescent="0.35">
      <c r="A133" s="50" t="s">
        <v>134</v>
      </c>
      <c r="B133" s="50" t="s">
        <v>367</v>
      </c>
      <c r="C133" s="47">
        <f t="shared" si="12"/>
        <v>0.94333333333333336</v>
      </c>
      <c r="D133" s="47" t="str">
        <f t="shared" si="13"/>
        <v>..</v>
      </c>
      <c r="E133" s="47" t="str">
        <f t="shared" si="14"/>
        <v>..</v>
      </c>
      <c r="F133" s="50"/>
      <c r="G133" s="50"/>
      <c r="H133" s="47"/>
      <c r="J133" s="50"/>
      <c r="K133" s="50">
        <v>17</v>
      </c>
      <c r="L133" s="50">
        <v>1</v>
      </c>
      <c r="M133" s="50">
        <v>1</v>
      </c>
      <c r="N133" s="51" t="e">
        <v>#N/A</v>
      </c>
      <c r="O133" s="51" t="e">
        <v>#N/A</v>
      </c>
      <c r="P133" s="51" t="e">
        <v>#N/A</v>
      </c>
      <c r="Q133" s="51" t="e">
        <v>#N/A</v>
      </c>
      <c r="R133" s="51" t="e">
        <v>#N/A</v>
      </c>
      <c r="U133" s="47">
        <f t="shared" si="15"/>
        <v>0.83</v>
      </c>
      <c r="V133" s="47">
        <f t="shared" si="16"/>
        <v>1</v>
      </c>
      <c r="W133" s="47">
        <f t="shared" si="17"/>
        <v>1</v>
      </c>
      <c r="X133" s="47" t="str">
        <f t="shared" si="18"/>
        <v>..</v>
      </c>
      <c r="Y133" s="47" t="str">
        <f t="shared" si="19"/>
        <v>..</v>
      </c>
      <c r="Z133" s="47" t="str">
        <f t="shared" si="20"/>
        <v>..</v>
      </c>
      <c r="AA133" s="47" t="str">
        <f t="shared" si="21"/>
        <v>..</v>
      </c>
      <c r="AB133" s="47" t="str">
        <f t="shared" si="22"/>
        <v>..</v>
      </c>
    </row>
    <row r="134" spans="1:28" x14ac:dyDescent="0.35">
      <c r="A134" s="50" t="s">
        <v>129</v>
      </c>
      <c r="B134" s="50" t="s">
        <v>368</v>
      </c>
      <c r="C134" s="47">
        <f t="shared" si="12"/>
        <v>0.44777777777777777</v>
      </c>
      <c r="D134" s="47" t="str">
        <f t="shared" si="13"/>
        <v>..</v>
      </c>
      <c r="E134" s="47" t="str">
        <f t="shared" si="14"/>
        <v>..</v>
      </c>
      <c r="F134" s="50"/>
      <c r="G134" s="50"/>
      <c r="H134" s="47"/>
      <c r="J134" s="50"/>
      <c r="K134" s="50">
        <v>49</v>
      </c>
      <c r="L134" s="50">
        <v>5</v>
      </c>
      <c r="M134" s="50">
        <v>4</v>
      </c>
      <c r="N134" s="51" t="e">
        <v>#N/A</v>
      </c>
      <c r="O134" s="51" t="e">
        <v>#N/A</v>
      </c>
      <c r="P134" s="51" t="e">
        <v>#N/A</v>
      </c>
      <c r="Q134" s="51" t="e">
        <v>#N/A</v>
      </c>
      <c r="R134" s="51" t="e">
        <v>#N/A</v>
      </c>
      <c r="U134" s="47">
        <f t="shared" si="15"/>
        <v>0.51</v>
      </c>
      <c r="V134" s="47">
        <f t="shared" si="16"/>
        <v>0.33333333333333337</v>
      </c>
      <c r="W134" s="47">
        <f t="shared" si="17"/>
        <v>0.5</v>
      </c>
      <c r="X134" s="47" t="str">
        <f t="shared" si="18"/>
        <v>..</v>
      </c>
      <c r="Y134" s="47" t="str">
        <f t="shared" si="19"/>
        <v>..</v>
      </c>
      <c r="Z134" s="47" t="str">
        <f t="shared" si="20"/>
        <v>..</v>
      </c>
      <c r="AA134" s="47" t="str">
        <f t="shared" si="21"/>
        <v>..</v>
      </c>
      <c r="AB134" s="47" t="str">
        <f t="shared" si="22"/>
        <v>..</v>
      </c>
    </row>
    <row r="135" spans="1:28" x14ac:dyDescent="0.35">
      <c r="A135" s="50" t="s">
        <v>127</v>
      </c>
      <c r="B135" s="50" t="s">
        <v>369</v>
      </c>
      <c r="C135" s="47">
        <f t="shared" si="12"/>
        <v>0.55888888888888888</v>
      </c>
      <c r="D135" s="47" t="str">
        <f t="shared" si="13"/>
        <v>..</v>
      </c>
      <c r="E135" s="47" t="str">
        <f t="shared" si="14"/>
        <v>..</v>
      </c>
      <c r="F135" s="50"/>
      <c r="G135" s="50"/>
      <c r="H135" s="47"/>
      <c r="J135" s="50"/>
      <c r="K135" s="50">
        <v>49</v>
      </c>
      <c r="L135" s="50">
        <v>3</v>
      </c>
      <c r="M135" s="50">
        <v>4</v>
      </c>
      <c r="N135" s="51" t="e">
        <v>#N/A</v>
      </c>
      <c r="O135" s="51" t="e">
        <v>#N/A</v>
      </c>
      <c r="P135" s="51" t="e">
        <v>#N/A</v>
      </c>
      <c r="Q135" s="51" t="e">
        <v>#N/A</v>
      </c>
      <c r="R135" s="51" t="e">
        <v>#N/A</v>
      </c>
      <c r="U135" s="47">
        <f t="shared" si="15"/>
        <v>0.51</v>
      </c>
      <c r="V135" s="47">
        <f t="shared" si="16"/>
        <v>0.66666666666666674</v>
      </c>
      <c r="W135" s="47">
        <f t="shared" si="17"/>
        <v>0.5</v>
      </c>
      <c r="X135" s="47" t="str">
        <f t="shared" si="18"/>
        <v>..</v>
      </c>
      <c r="Y135" s="47" t="str">
        <f t="shared" si="19"/>
        <v>..</v>
      </c>
      <c r="Z135" s="47" t="str">
        <f t="shared" si="20"/>
        <v>..</v>
      </c>
      <c r="AA135" s="47" t="str">
        <f t="shared" si="21"/>
        <v>..</v>
      </c>
      <c r="AB135" s="47" t="str">
        <f t="shared" si="22"/>
        <v>..</v>
      </c>
    </row>
    <row r="136" spans="1:28" x14ac:dyDescent="0.35">
      <c r="A136" s="50" t="s">
        <v>128</v>
      </c>
      <c r="B136" s="50" t="s">
        <v>370</v>
      </c>
      <c r="C136" s="47">
        <f t="shared" si="12"/>
        <v>0.5</v>
      </c>
      <c r="D136" s="47" t="str">
        <f t="shared" si="13"/>
        <v>..</v>
      </c>
      <c r="E136" s="47" t="str">
        <f t="shared" si="14"/>
        <v>..</v>
      </c>
      <c r="F136" s="50"/>
      <c r="G136" s="50"/>
      <c r="H136" s="47"/>
      <c r="J136" s="50"/>
      <c r="K136" s="50">
        <v>50</v>
      </c>
      <c r="L136" s="50">
        <v>4</v>
      </c>
      <c r="M136" s="50">
        <v>4</v>
      </c>
      <c r="N136" s="51" t="e">
        <v>#N/A</v>
      </c>
      <c r="O136" s="51" t="e">
        <v>#N/A</v>
      </c>
      <c r="P136" s="51" t="e">
        <v>#N/A</v>
      </c>
      <c r="Q136" s="51" t="e">
        <v>#N/A</v>
      </c>
      <c r="R136" s="51" t="e">
        <v>#N/A</v>
      </c>
      <c r="U136" s="47">
        <f t="shared" si="15"/>
        <v>0.5</v>
      </c>
      <c r="V136" s="47">
        <f t="shared" si="16"/>
        <v>0.5</v>
      </c>
      <c r="W136" s="47">
        <f t="shared" si="17"/>
        <v>0.5</v>
      </c>
      <c r="X136" s="47" t="str">
        <f t="shared" si="18"/>
        <v>..</v>
      </c>
      <c r="Y136" s="47" t="str">
        <f t="shared" si="19"/>
        <v>..</v>
      </c>
      <c r="Z136" s="47" t="str">
        <f t="shared" si="20"/>
        <v>..</v>
      </c>
      <c r="AA136" s="47" t="str">
        <f t="shared" si="21"/>
        <v>..</v>
      </c>
      <c r="AB136" s="47" t="str">
        <f t="shared" si="22"/>
        <v>..</v>
      </c>
    </row>
    <row r="137" spans="1:28" x14ac:dyDescent="0.35">
      <c r="A137" s="50" t="s">
        <v>144</v>
      </c>
      <c r="B137" s="50" t="s">
        <v>502</v>
      </c>
      <c r="C137" s="47">
        <f t="shared" ref="C137:C200" si="23">IF(ISNUMBER(AVERAGE(U137:W137,Z137:AB137)),AVERAGE(U137:W137,Z137:AB137),"..")</f>
        <v>1.0000000000000009E-2</v>
      </c>
      <c r="D137" s="47" t="str">
        <f t="shared" ref="D137:D200" si="24">+Y137</f>
        <v>..</v>
      </c>
      <c r="E137" s="47" t="str">
        <f t="shared" ref="E137:E200" si="25">+X137</f>
        <v>..</v>
      </c>
      <c r="F137" s="50"/>
      <c r="G137" s="50"/>
      <c r="H137" s="47"/>
      <c r="J137" s="50"/>
      <c r="K137" s="50">
        <v>97</v>
      </c>
      <c r="L137" s="50">
        <v>7</v>
      </c>
      <c r="M137" s="50">
        <v>7</v>
      </c>
      <c r="N137" s="51" t="e">
        <v>#N/A</v>
      </c>
      <c r="O137" s="51" t="e">
        <v>#N/A</v>
      </c>
      <c r="P137" s="51" t="e">
        <v>#N/A</v>
      </c>
      <c r="Q137" s="51" t="e">
        <v>#N/A</v>
      </c>
      <c r="R137" s="51" t="e">
        <v>#N/A</v>
      </c>
      <c r="U137" s="47">
        <f t="shared" ref="U137:U200" si="26">IF(ISNUMBER(K137)=TRUE,U$5*(K137-U$4)/(U$3-U$4)+(1-U$5)*(1-(K137-U$4)/(U$3-U$4)),"..")</f>
        <v>3.0000000000000027E-2</v>
      </c>
      <c r="V137" s="47">
        <f t="shared" ref="V137:V200" si="27">IF(ISNUMBER(L137)=TRUE,V$5*(L137-V$4)/(V$3-V$4)+(1-V$5)*(1-(L137-V$4)/(V$3-V$4)),"..")</f>
        <v>0</v>
      </c>
      <c r="W137" s="47">
        <f t="shared" ref="W137:W200" si="28">IF(ISNUMBER(M137)=TRUE,W$5*(M137-W$4)/(W$3-W$4)+(1-W$5)*(1-(M137-W$4)/(W$3-W$4)),"..")</f>
        <v>0</v>
      </c>
      <c r="X137" s="47" t="str">
        <f t="shared" ref="X137:X200" si="29">IF(ISNUMBER(N137)=TRUE,X$5*(N137-X$4)/(X$3-X$4)+(1-X$5)*(1-(N137-X$4)/(X$3-X$4)),"..")</f>
        <v>..</v>
      </c>
      <c r="Y137" s="47" t="str">
        <f t="shared" ref="Y137:Y200" si="30">IF(ISNUMBER(O137)=TRUE,Y$5*(O137-Y$4)/(Y$3-Y$4)+(1-Y$5)*(1-(O137-Y$4)/(Y$3-Y$4)),"..")</f>
        <v>..</v>
      </c>
      <c r="Z137" s="47" t="str">
        <f t="shared" ref="Z137:Z200" si="31">IF(ISNUMBER(P137)=TRUE,Z$5*(P137-Z$4)/(Z$3-Z$4)+(1-Z$5)*(1-(P137-Z$4)/(Z$3-Z$4)),"..")</f>
        <v>..</v>
      </c>
      <c r="AA137" s="47" t="str">
        <f t="shared" ref="AA137:AA200" si="32">IF(ISNUMBER(Q137)=TRUE,AA$5*(Q137-AA$4)/(AA$3-AA$4)+(1-AA$5)*(1-(Q137-AA$4)/(AA$3-AA$4)),"..")</f>
        <v>..</v>
      </c>
      <c r="AB137" s="47" t="str">
        <f t="shared" ref="AB137:AB200" si="33">IF(ISNUMBER(R137)=TRUE,AB$5*(R137-AB$4)/(AB$3-AB$4)+(1-AB$5)*(1-(R137-AB$4)/(AB$3-AB$4)),"..")</f>
        <v>..</v>
      </c>
    </row>
    <row r="138" spans="1:28" x14ac:dyDescent="0.35">
      <c r="A138" s="50" t="s">
        <v>131</v>
      </c>
      <c r="B138" s="50" t="s">
        <v>371</v>
      </c>
      <c r="C138" s="47">
        <f t="shared" si="23"/>
        <v>0.96666666666666667</v>
      </c>
      <c r="D138" s="47" t="str">
        <f t="shared" si="24"/>
        <v>..</v>
      </c>
      <c r="E138" s="47" t="str">
        <f t="shared" si="25"/>
        <v>..</v>
      </c>
      <c r="F138" s="50"/>
      <c r="G138" s="50"/>
      <c r="H138" s="47"/>
      <c r="J138" s="50"/>
      <c r="K138" s="50">
        <v>10</v>
      </c>
      <c r="L138" s="50">
        <v>1</v>
      </c>
      <c r="M138" s="50">
        <v>1</v>
      </c>
      <c r="N138" s="51" t="e">
        <v>#N/A</v>
      </c>
      <c r="O138" s="51" t="e">
        <v>#N/A</v>
      </c>
      <c r="P138" s="51" t="e">
        <v>#N/A</v>
      </c>
      <c r="Q138" s="51" t="e">
        <v>#N/A</v>
      </c>
      <c r="R138" s="51" t="e">
        <v>#N/A</v>
      </c>
      <c r="U138" s="47">
        <f t="shared" si="26"/>
        <v>0.9</v>
      </c>
      <c r="V138" s="47">
        <f t="shared" si="27"/>
        <v>1</v>
      </c>
      <c r="W138" s="47">
        <f t="shared" si="28"/>
        <v>1</v>
      </c>
      <c r="X138" s="47" t="str">
        <f t="shared" si="29"/>
        <v>..</v>
      </c>
      <c r="Y138" s="47" t="str">
        <f t="shared" si="30"/>
        <v>..</v>
      </c>
      <c r="Z138" s="47" t="str">
        <f t="shared" si="31"/>
        <v>..</v>
      </c>
      <c r="AA138" s="47" t="str">
        <f t="shared" si="32"/>
        <v>..</v>
      </c>
      <c r="AB138" s="47" t="str">
        <f t="shared" si="33"/>
        <v>..</v>
      </c>
    </row>
    <row r="139" spans="1:28" x14ac:dyDescent="0.35">
      <c r="A139" s="50" t="s">
        <v>135</v>
      </c>
      <c r="B139" s="50" t="s">
        <v>372</v>
      </c>
      <c r="C139" s="47">
        <f t="shared" si="23"/>
        <v>0.26333333333333336</v>
      </c>
      <c r="D139" s="47" t="str">
        <f t="shared" si="24"/>
        <v>..</v>
      </c>
      <c r="E139" s="47" t="str">
        <f t="shared" si="25"/>
        <v>..</v>
      </c>
      <c r="F139" s="50"/>
      <c r="G139" s="50"/>
      <c r="H139" s="47"/>
      <c r="J139" s="50"/>
      <c r="K139" s="50">
        <v>71</v>
      </c>
      <c r="L139" s="50">
        <v>6</v>
      </c>
      <c r="M139" s="50">
        <v>5</v>
      </c>
      <c r="N139" s="51" t="e">
        <v>#N/A</v>
      </c>
      <c r="O139" s="51" t="e">
        <v>#N/A</v>
      </c>
      <c r="P139" s="51" t="e">
        <v>#N/A</v>
      </c>
      <c r="Q139" s="51" t="e">
        <v>#N/A</v>
      </c>
      <c r="R139" s="51" t="e">
        <v>#N/A</v>
      </c>
      <c r="U139" s="47">
        <f t="shared" si="26"/>
        <v>0.29000000000000004</v>
      </c>
      <c r="V139" s="47">
        <f t="shared" si="27"/>
        <v>0.16666666666666663</v>
      </c>
      <c r="W139" s="47">
        <f t="shared" si="28"/>
        <v>0.33333333333333337</v>
      </c>
      <c r="X139" s="47" t="str">
        <f t="shared" si="29"/>
        <v>..</v>
      </c>
      <c r="Y139" s="47" t="str">
        <f t="shared" si="30"/>
        <v>..</v>
      </c>
      <c r="Z139" s="47" t="str">
        <f t="shared" si="31"/>
        <v>..</v>
      </c>
      <c r="AA139" s="47" t="str">
        <f t="shared" si="32"/>
        <v>..</v>
      </c>
      <c r="AB139" s="47" t="str">
        <f t="shared" si="33"/>
        <v>..</v>
      </c>
    </row>
    <row r="140" spans="1:28" x14ac:dyDescent="0.35">
      <c r="A140" s="50" t="s">
        <v>136</v>
      </c>
      <c r="B140" s="50" t="s">
        <v>373</v>
      </c>
      <c r="C140" s="47">
        <f t="shared" si="23"/>
        <v>0.40111111111111114</v>
      </c>
      <c r="D140" s="47" t="str">
        <f t="shared" si="24"/>
        <v>..</v>
      </c>
      <c r="E140" s="47" t="str">
        <f t="shared" si="25"/>
        <v>..</v>
      </c>
      <c r="F140" s="50"/>
      <c r="G140" s="50"/>
      <c r="H140" s="47"/>
      <c r="J140" s="50"/>
      <c r="K140" s="50">
        <v>63</v>
      </c>
      <c r="L140" s="50">
        <v>4</v>
      </c>
      <c r="M140" s="50">
        <v>5</v>
      </c>
      <c r="N140" s="51" t="e">
        <v>#N/A</v>
      </c>
      <c r="O140" s="51" t="e">
        <v>#N/A</v>
      </c>
      <c r="P140" s="51" t="e">
        <v>#N/A</v>
      </c>
      <c r="Q140" s="51" t="e">
        <v>#N/A</v>
      </c>
      <c r="R140" s="51" t="e">
        <v>#N/A</v>
      </c>
      <c r="U140" s="47">
        <f t="shared" si="26"/>
        <v>0.37</v>
      </c>
      <c r="V140" s="47">
        <f t="shared" si="27"/>
        <v>0.5</v>
      </c>
      <c r="W140" s="47">
        <f t="shared" si="28"/>
        <v>0.33333333333333337</v>
      </c>
      <c r="X140" s="47" t="str">
        <f t="shared" si="29"/>
        <v>..</v>
      </c>
      <c r="Y140" s="47" t="str">
        <f t="shared" si="30"/>
        <v>..</v>
      </c>
      <c r="Z140" s="47" t="str">
        <f t="shared" si="31"/>
        <v>..</v>
      </c>
      <c r="AA140" s="47" t="str">
        <f t="shared" si="32"/>
        <v>..</v>
      </c>
      <c r="AB140" s="47" t="str">
        <f t="shared" si="33"/>
        <v>..</v>
      </c>
    </row>
    <row r="141" spans="1:28" x14ac:dyDescent="0.35">
      <c r="A141" s="50" t="s">
        <v>138</v>
      </c>
      <c r="B141" s="50" t="s">
        <v>443</v>
      </c>
      <c r="C141" s="47">
        <f t="shared" si="23"/>
        <v>0.94666666666666666</v>
      </c>
      <c r="D141" s="47" t="str">
        <f t="shared" si="24"/>
        <v>..</v>
      </c>
      <c r="E141" s="47" t="str">
        <f t="shared" si="25"/>
        <v>..</v>
      </c>
      <c r="F141" s="50"/>
      <c r="G141" s="50"/>
      <c r="H141" s="47"/>
      <c r="J141" s="50"/>
      <c r="K141" s="50">
        <v>16</v>
      </c>
      <c r="L141" s="50">
        <v>1</v>
      </c>
      <c r="M141" s="50">
        <v>1</v>
      </c>
      <c r="N141" s="51" t="e">
        <v>#N/A</v>
      </c>
      <c r="O141" s="51" t="e">
        <v>#N/A</v>
      </c>
      <c r="P141" s="51" t="e">
        <v>#N/A</v>
      </c>
      <c r="Q141" s="51" t="e">
        <v>#N/A</v>
      </c>
      <c r="R141" s="51" t="e">
        <v>#N/A</v>
      </c>
      <c r="U141" s="47">
        <f t="shared" si="26"/>
        <v>0.84</v>
      </c>
      <c r="V141" s="47">
        <f t="shared" si="27"/>
        <v>1</v>
      </c>
      <c r="W141" s="47">
        <f t="shared" si="28"/>
        <v>1</v>
      </c>
      <c r="X141" s="47" t="str">
        <f t="shared" si="29"/>
        <v>..</v>
      </c>
      <c r="Y141" s="47" t="str">
        <f t="shared" si="30"/>
        <v>..</v>
      </c>
      <c r="Z141" s="47" t="str">
        <f t="shared" si="31"/>
        <v>..</v>
      </c>
      <c r="AA141" s="47" t="str">
        <f t="shared" si="32"/>
        <v>..</v>
      </c>
      <c r="AB141" s="47" t="str">
        <f t="shared" si="33"/>
        <v>..</v>
      </c>
    </row>
    <row r="142" spans="1:28" x14ac:dyDescent="0.35">
      <c r="A142" s="50" t="s">
        <v>137</v>
      </c>
      <c r="B142" s="50" t="s">
        <v>374</v>
      </c>
      <c r="C142" s="47">
        <f t="shared" si="23"/>
        <v>0.79111111111111121</v>
      </c>
      <c r="D142" s="47" t="str">
        <f t="shared" si="24"/>
        <v>..</v>
      </c>
      <c r="E142" s="47" t="str">
        <f t="shared" si="25"/>
        <v>..</v>
      </c>
      <c r="F142" s="50"/>
      <c r="G142" s="50"/>
      <c r="H142" s="47"/>
      <c r="J142" s="50"/>
      <c r="K142" s="50">
        <v>46</v>
      </c>
      <c r="L142" s="50">
        <v>1</v>
      </c>
      <c r="M142" s="50">
        <v>2</v>
      </c>
      <c r="N142" s="51" t="e">
        <v>#N/A</v>
      </c>
      <c r="O142" s="51" t="e">
        <v>#N/A</v>
      </c>
      <c r="P142" s="51" t="e">
        <v>#N/A</v>
      </c>
      <c r="Q142" s="51" t="e">
        <v>#N/A</v>
      </c>
      <c r="R142" s="51" t="e">
        <v>#N/A</v>
      </c>
      <c r="U142" s="47">
        <f t="shared" si="26"/>
        <v>0.54</v>
      </c>
      <c r="V142" s="47">
        <f t="shared" si="27"/>
        <v>1</v>
      </c>
      <c r="W142" s="47">
        <f t="shared" si="28"/>
        <v>0.83333333333333337</v>
      </c>
      <c r="X142" s="47" t="str">
        <f t="shared" si="29"/>
        <v>..</v>
      </c>
      <c r="Y142" s="47" t="str">
        <f t="shared" si="30"/>
        <v>..</v>
      </c>
      <c r="Z142" s="47" t="str">
        <f t="shared" si="31"/>
        <v>..</v>
      </c>
      <c r="AA142" s="47" t="str">
        <f t="shared" si="32"/>
        <v>..</v>
      </c>
      <c r="AB142" s="47" t="str">
        <f t="shared" si="33"/>
        <v>..</v>
      </c>
    </row>
    <row r="143" spans="1:28" x14ac:dyDescent="0.35">
      <c r="A143" s="50" t="s">
        <v>141</v>
      </c>
      <c r="B143" s="50" t="s">
        <v>375</v>
      </c>
      <c r="C143" s="47">
        <f t="shared" si="23"/>
        <v>0.63222222222222224</v>
      </c>
      <c r="D143" s="47" t="str">
        <f t="shared" si="24"/>
        <v>..</v>
      </c>
      <c r="E143" s="47" t="str">
        <f t="shared" si="25"/>
        <v>..</v>
      </c>
      <c r="F143" s="50"/>
      <c r="G143" s="50"/>
      <c r="H143" s="47"/>
      <c r="J143" s="50"/>
      <c r="K143" s="50">
        <v>27</v>
      </c>
      <c r="L143" s="50">
        <v>4</v>
      </c>
      <c r="M143" s="50">
        <v>3</v>
      </c>
      <c r="N143" s="51" t="e">
        <v>#N/A</v>
      </c>
      <c r="O143" s="51" t="e">
        <v>#N/A</v>
      </c>
      <c r="P143" s="51" t="e">
        <v>#N/A</v>
      </c>
      <c r="Q143" s="51" t="e">
        <v>#N/A</v>
      </c>
      <c r="R143" s="51" t="e">
        <v>#N/A</v>
      </c>
      <c r="U143" s="47">
        <f t="shared" si="26"/>
        <v>0.73</v>
      </c>
      <c r="V143" s="47">
        <f t="shared" si="27"/>
        <v>0.5</v>
      </c>
      <c r="W143" s="47">
        <f t="shared" si="28"/>
        <v>0.66666666666666674</v>
      </c>
      <c r="X143" s="47" t="str">
        <f t="shared" si="29"/>
        <v>..</v>
      </c>
      <c r="Y143" s="47" t="str">
        <f t="shared" si="30"/>
        <v>..</v>
      </c>
      <c r="Z143" s="47" t="str">
        <f t="shared" si="31"/>
        <v>..</v>
      </c>
      <c r="AA143" s="47" t="str">
        <f t="shared" si="32"/>
        <v>..</v>
      </c>
      <c r="AB143" s="47" t="str">
        <f t="shared" si="33"/>
        <v>..</v>
      </c>
    </row>
    <row r="144" spans="1:28" x14ac:dyDescent="0.35">
      <c r="A144" s="50" t="s">
        <v>146</v>
      </c>
      <c r="B144" s="50" t="s">
        <v>376</v>
      </c>
      <c r="C144" s="47">
        <f t="shared" si="23"/>
        <v>0.57777777777777783</v>
      </c>
      <c r="D144" s="47" t="str">
        <f t="shared" si="24"/>
        <v>..</v>
      </c>
      <c r="E144" s="47" t="str">
        <f t="shared" si="25"/>
        <v>..</v>
      </c>
      <c r="F144" s="50"/>
      <c r="G144" s="50"/>
      <c r="H144" s="47"/>
      <c r="J144" s="50"/>
      <c r="K144" s="50">
        <v>60</v>
      </c>
      <c r="L144" s="50">
        <v>3</v>
      </c>
      <c r="M144" s="50">
        <v>3</v>
      </c>
      <c r="N144" s="51" t="e">
        <v>#N/A</v>
      </c>
      <c r="O144" s="51" t="e">
        <v>#N/A</v>
      </c>
      <c r="P144" s="51" t="e">
        <v>#N/A</v>
      </c>
      <c r="Q144" s="51" t="e">
        <v>#N/A</v>
      </c>
      <c r="R144" s="51" t="e">
        <v>#N/A</v>
      </c>
      <c r="U144" s="47">
        <f t="shared" si="26"/>
        <v>0.4</v>
      </c>
      <c r="V144" s="47">
        <f t="shared" si="27"/>
        <v>0.66666666666666674</v>
      </c>
      <c r="W144" s="47">
        <f t="shared" si="28"/>
        <v>0.66666666666666674</v>
      </c>
      <c r="X144" s="47" t="str">
        <f t="shared" si="29"/>
        <v>..</v>
      </c>
      <c r="Y144" s="47" t="str">
        <f t="shared" si="30"/>
        <v>..</v>
      </c>
      <c r="Z144" s="47" t="str">
        <f t="shared" si="31"/>
        <v>..</v>
      </c>
      <c r="AA144" s="47" t="str">
        <f t="shared" si="32"/>
        <v>..</v>
      </c>
      <c r="AB144" s="47" t="str">
        <f t="shared" si="33"/>
        <v>..</v>
      </c>
    </row>
    <row r="145" spans="1:28" x14ac:dyDescent="0.35">
      <c r="A145" s="50" t="s">
        <v>139</v>
      </c>
      <c r="B145" s="50" t="s">
        <v>377</v>
      </c>
      <c r="C145" s="47">
        <f t="shared" si="23"/>
        <v>0.68666666666666687</v>
      </c>
      <c r="D145" s="47" t="str">
        <f t="shared" si="24"/>
        <v>..</v>
      </c>
      <c r="E145" s="47" t="str">
        <f t="shared" si="25"/>
        <v>..</v>
      </c>
      <c r="F145" s="50"/>
      <c r="G145" s="50"/>
      <c r="H145" s="47"/>
      <c r="J145" s="50"/>
      <c r="K145" s="50">
        <v>44</v>
      </c>
      <c r="L145" s="50">
        <v>2</v>
      </c>
      <c r="M145" s="50">
        <v>3</v>
      </c>
      <c r="N145" s="51" t="e">
        <v>#N/A</v>
      </c>
      <c r="O145" s="51" t="e">
        <v>#N/A</v>
      </c>
      <c r="P145" s="51" t="e">
        <v>#N/A</v>
      </c>
      <c r="Q145" s="51" t="e">
        <v>#N/A</v>
      </c>
      <c r="R145" s="51" t="e">
        <v>#N/A</v>
      </c>
      <c r="U145" s="47">
        <f t="shared" si="26"/>
        <v>0.56000000000000005</v>
      </c>
      <c r="V145" s="47">
        <f t="shared" si="27"/>
        <v>0.83333333333333337</v>
      </c>
      <c r="W145" s="47">
        <f t="shared" si="28"/>
        <v>0.66666666666666674</v>
      </c>
      <c r="X145" s="47" t="str">
        <f t="shared" si="29"/>
        <v>..</v>
      </c>
      <c r="Y145" s="47" t="str">
        <f t="shared" si="30"/>
        <v>..</v>
      </c>
      <c r="Z145" s="47" t="str">
        <f t="shared" si="31"/>
        <v>..</v>
      </c>
      <c r="AA145" s="47" t="str">
        <f t="shared" si="32"/>
        <v>..</v>
      </c>
      <c r="AB145" s="47" t="str">
        <f t="shared" si="33"/>
        <v>..</v>
      </c>
    </row>
    <row r="146" spans="1:28" x14ac:dyDescent="0.35">
      <c r="A146" s="50" t="s">
        <v>140</v>
      </c>
      <c r="B146" s="50" t="s">
        <v>378</v>
      </c>
      <c r="C146" s="47">
        <f t="shared" si="23"/>
        <v>0.63777777777777789</v>
      </c>
      <c r="D146" s="47" t="str">
        <f t="shared" si="24"/>
        <v>..</v>
      </c>
      <c r="E146" s="47" t="str">
        <f t="shared" si="25"/>
        <v>..</v>
      </c>
      <c r="F146" s="50"/>
      <c r="G146" s="50"/>
      <c r="H146" s="47"/>
      <c r="J146" s="50"/>
      <c r="K146" s="50">
        <v>42</v>
      </c>
      <c r="L146" s="50">
        <v>3</v>
      </c>
      <c r="M146" s="50">
        <v>3</v>
      </c>
      <c r="N146" s="51" t="e">
        <v>#N/A</v>
      </c>
      <c r="O146" s="51" t="e">
        <v>#N/A</v>
      </c>
      <c r="P146" s="51" t="e">
        <v>#N/A</v>
      </c>
      <c r="Q146" s="51" t="e">
        <v>#N/A</v>
      </c>
      <c r="R146" s="51" t="e">
        <v>#N/A</v>
      </c>
      <c r="U146" s="47">
        <f t="shared" si="26"/>
        <v>0.58000000000000007</v>
      </c>
      <c r="V146" s="47">
        <f t="shared" si="27"/>
        <v>0.66666666666666674</v>
      </c>
      <c r="W146" s="47">
        <f t="shared" si="28"/>
        <v>0.66666666666666674</v>
      </c>
      <c r="X146" s="47" t="str">
        <f t="shared" si="29"/>
        <v>..</v>
      </c>
      <c r="Y146" s="47" t="str">
        <f t="shared" si="30"/>
        <v>..</v>
      </c>
      <c r="Z146" s="47" t="str">
        <f t="shared" si="31"/>
        <v>..</v>
      </c>
      <c r="AA146" s="47" t="str">
        <f t="shared" si="32"/>
        <v>..</v>
      </c>
      <c r="AB146" s="47" t="str">
        <f t="shared" si="33"/>
        <v>..</v>
      </c>
    </row>
    <row r="147" spans="1:28" x14ac:dyDescent="0.35">
      <c r="A147" s="50" t="s">
        <v>142</v>
      </c>
      <c r="B147" s="50" t="s">
        <v>379</v>
      </c>
      <c r="C147" s="47">
        <f t="shared" si="23"/>
        <v>0.90277777777777768</v>
      </c>
      <c r="D147" s="47">
        <f t="shared" si="24"/>
        <v>0.75</v>
      </c>
      <c r="E147" s="47">
        <f t="shared" si="25"/>
        <v>0.625</v>
      </c>
      <c r="F147" s="50"/>
      <c r="G147" s="50"/>
      <c r="H147" s="47"/>
      <c r="J147" s="50"/>
      <c r="K147" s="50">
        <v>25</v>
      </c>
      <c r="L147" s="50">
        <v>1</v>
      </c>
      <c r="M147" s="50">
        <v>1</v>
      </c>
      <c r="N147" s="51">
        <v>3.25</v>
      </c>
      <c r="O147" s="51">
        <v>2.5</v>
      </c>
      <c r="P147" s="51">
        <v>2.25</v>
      </c>
      <c r="Q147" s="51">
        <v>1.5</v>
      </c>
      <c r="R147" s="51">
        <v>1.25</v>
      </c>
      <c r="U147" s="47">
        <f t="shared" si="26"/>
        <v>0.75</v>
      </c>
      <c r="V147" s="47">
        <f t="shared" si="27"/>
        <v>1</v>
      </c>
      <c r="W147" s="47">
        <f t="shared" si="28"/>
        <v>1</v>
      </c>
      <c r="X147" s="47">
        <f t="shared" si="29"/>
        <v>0.625</v>
      </c>
      <c r="Y147" s="47">
        <f t="shared" si="30"/>
        <v>0.75</v>
      </c>
      <c r="Z147" s="47">
        <f t="shared" si="31"/>
        <v>0.79166666666666663</v>
      </c>
      <c r="AA147" s="47">
        <f t="shared" si="32"/>
        <v>0.91666666666666663</v>
      </c>
      <c r="AB147" s="47">
        <f t="shared" si="33"/>
        <v>0.95833333333333337</v>
      </c>
    </row>
    <row r="148" spans="1:28" x14ac:dyDescent="0.35">
      <c r="A148" s="50" t="s">
        <v>145</v>
      </c>
      <c r="B148" s="50" t="s">
        <v>380</v>
      </c>
      <c r="C148" s="47">
        <f t="shared" si="23"/>
        <v>0.94333333333333336</v>
      </c>
      <c r="D148" s="47" t="str">
        <f t="shared" si="24"/>
        <v>..</v>
      </c>
      <c r="E148" s="47" t="str">
        <f t="shared" si="25"/>
        <v>..</v>
      </c>
      <c r="F148" s="50"/>
      <c r="G148" s="50"/>
      <c r="H148" s="47"/>
      <c r="J148" s="50"/>
      <c r="K148" s="50">
        <v>17</v>
      </c>
      <c r="L148" s="50">
        <v>1</v>
      </c>
      <c r="M148" s="50">
        <v>1</v>
      </c>
      <c r="N148" s="51" t="e">
        <v>#N/A</v>
      </c>
      <c r="O148" s="51" t="e">
        <v>#N/A</v>
      </c>
      <c r="P148" s="51" t="e">
        <v>#N/A</v>
      </c>
      <c r="Q148" s="51" t="e">
        <v>#N/A</v>
      </c>
      <c r="R148" s="51" t="e">
        <v>#N/A</v>
      </c>
      <c r="U148" s="47">
        <f t="shared" si="26"/>
        <v>0.83</v>
      </c>
      <c r="V148" s="47">
        <f t="shared" si="27"/>
        <v>1</v>
      </c>
      <c r="W148" s="47">
        <f t="shared" si="28"/>
        <v>1</v>
      </c>
      <c r="X148" s="47" t="str">
        <f t="shared" si="29"/>
        <v>..</v>
      </c>
      <c r="Y148" s="47" t="str">
        <f t="shared" si="30"/>
        <v>..</v>
      </c>
      <c r="Z148" s="47" t="str">
        <f t="shared" si="31"/>
        <v>..</v>
      </c>
      <c r="AA148" s="47" t="str">
        <f t="shared" si="32"/>
        <v>..</v>
      </c>
      <c r="AB148" s="47" t="str">
        <f t="shared" si="33"/>
        <v>..</v>
      </c>
    </row>
    <row r="149" spans="1:28" x14ac:dyDescent="0.35">
      <c r="A149" s="50" t="s">
        <v>143</v>
      </c>
      <c r="B149" s="50" t="s">
        <v>381</v>
      </c>
      <c r="C149" s="47">
        <f t="shared" si="23"/>
        <v>0.91666666666666674</v>
      </c>
      <c r="D149" s="47" t="str">
        <f t="shared" si="24"/>
        <v>..</v>
      </c>
      <c r="E149" s="47" t="str">
        <f t="shared" si="25"/>
        <v>..</v>
      </c>
      <c r="F149" s="50"/>
      <c r="G149" s="50"/>
      <c r="H149" s="47"/>
      <c r="J149" s="50"/>
      <c r="K149" s="50" t="s">
        <v>227</v>
      </c>
      <c r="L149" s="50">
        <v>1</v>
      </c>
      <c r="M149" s="50">
        <v>2</v>
      </c>
      <c r="N149" s="51" t="e">
        <v>#N/A</v>
      </c>
      <c r="O149" s="51" t="e">
        <v>#N/A</v>
      </c>
      <c r="P149" s="51" t="e">
        <v>#N/A</v>
      </c>
      <c r="Q149" s="51" t="e">
        <v>#N/A</v>
      </c>
      <c r="R149" s="51" t="e">
        <v>#N/A</v>
      </c>
      <c r="U149" s="47" t="str">
        <f t="shared" si="26"/>
        <v>..</v>
      </c>
      <c r="V149" s="47">
        <f t="shared" si="27"/>
        <v>1</v>
      </c>
      <c r="W149" s="47">
        <f t="shared" si="28"/>
        <v>0.83333333333333337</v>
      </c>
      <c r="X149" s="47" t="str">
        <f t="shared" si="29"/>
        <v>..</v>
      </c>
      <c r="Y149" s="47" t="str">
        <f t="shared" si="30"/>
        <v>..</v>
      </c>
      <c r="Z149" s="47" t="str">
        <f t="shared" si="31"/>
        <v>..</v>
      </c>
      <c r="AA149" s="47" t="str">
        <f t="shared" si="32"/>
        <v>..</v>
      </c>
      <c r="AB149" s="47" t="str">
        <f t="shared" si="33"/>
        <v>..</v>
      </c>
    </row>
    <row r="150" spans="1:28" x14ac:dyDescent="0.35">
      <c r="A150" s="50" t="s">
        <v>147</v>
      </c>
      <c r="B150" s="50" t="s">
        <v>382</v>
      </c>
      <c r="C150" s="47">
        <f t="shared" si="23"/>
        <v>0.27666666666666667</v>
      </c>
      <c r="D150" s="47" t="str">
        <f t="shared" si="24"/>
        <v>..</v>
      </c>
      <c r="E150" s="47" t="str">
        <f t="shared" si="25"/>
        <v>..</v>
      </c>
      <c r="F150" s="50"/>
      <c r="G150" s="50"/>
      <c r="H150" s="47"/>
      <c r="J150" s="50"/>
      <c r="K150" s="50">
        <v>67</v>
      </c>
      <c r="L150" s="50">
        <v>6</v>
      </c>
      <c r="M150" s="50">
        <v>5</v>
      </c>
      <c r="N150" s="51" t="e">
        <v>#N/A</v>
      </c>
      <c r="O150" s="51" t="e">
        <v>#N/A</v>
      </c>
      <c r="P150" s="51" t="e">
        <v>#N/A</v>
      </c>
      <c r="Q150" s="51" t="e">
        <v>#N/A</v>
      </c>
      <c r="R150" s="51" t="e">
        <v>#N/A</v>
      </c>
      <c r="U150" s="47">
        <f t="shared" si="26"/>
        <v>0.32999999999999996</v>
      </c>
      <c r="V150" s="47">
        <f t="shared" si="27"/>
        <v>0.16666666666666663</v>
      </c>
      <c r="W150" s="47">
        <f t="shared" si="28"/>
        <v>0.33333333333333337</v>
      </c>
      <c r="X150" s="47" t="str">
        <f t="shared" si="29"/>
        <v>..</v>
      </c>
      <c r="Y150" s="47" t="str">
        <f t="shared" si="30"/>
        <v>..</v>
      </c>
      <c r="Z150" s="47" t="str">
        <f t="shared" si="31"/>
        <v>..</v>
      </c>
      <c r="AA150" s="47" t="str">
        <f t="shared" si="32"/>
        <v>..</v>
      </c>
      <c r="AB150" s="47" t="str">
        <f t="shared" si="33"/>
        <v>..</v>
      </c>
    </row>
    <row r="151" spans="1:28" x14ac:dyDescent="0.35">
      <c r="A151" s="50" t="s">
        <v>148</v>
      </c>
      <c r="B151" s="50" t="s">
        <v>383</v>
      </c>
      <c r="C151" s="47">
        <f t="shared" si="23"/>
        <v>0.69555555555555559</v>
      </c>
      <c r="D151" s="47">
        <f t="shared" si="24"/>
        <v>0.54166666666666674</v>
      </c>
      <c r="E151" s="47">
        <f t="shared" si="25"/>
        <v>0.5</v>
      </c>
      <c r="F151" s="50"/>
      <c r="G151" s="50"/>
      <c r="H151" s="47"/>
      <c r="J151" s="50"/>
      <c r="K151" s="50">
        <v>41</v>
      </c>
      <c r="L151" s="50">
        <v>2</v>
      </c>
      <c r="M151" s="50">
        <v>2</v>
      </c>
      <c r="N151" s="51">
        <v>4</v>
      </c>
      <c r="O151" s="51">
        <v>3.75</v>
      </c>
      <c r="P151" s="51">
        <v>4</v>
      </c>
      <c r="Q151" s="51">
        <v>2.5</v>
      </c>
      <c r="R151" s="51">
        <v>3</v>
      </c>
      <c r="U151" s="47">
        <f t="shared" si="26"/>
        <v>0.59000000000000008</v>
      </c>
      <c r="V151" s="47">
        <f t="shared" si="27"/>
        <v>0.83333333333333337</v>
      </c>
      <c r="W151" s="47">
        <f t="shared" si="28"/>
        <v>0.83333333333333337</v>
      </c>
      <c r="X151" s="47">
        <f t="shared" si="29"/>
        <v>0.5</v>
      </c>
      <c r="Y151" s="47">
        <f t="shared" si="30"/>
        <v>0.54166666666666674</v>
      </c>
      <c r="Z151" s="47">
        <f t="shared" si="31"/>
        <v>0.5</v>
      </c>
      <c r="AA151" s="47">
        <f t="shared" si="32"/>
        <v>0.75</v>
      </c>
      <c r="AB151" s="47">
        <f t="shared" si="33"/>
        <v>0.66666666666666674</v>
      </c>
    </row>
    <row r="152" spans="1:28" x14ac:dyDescent="0.35">
      <c r="A152" s="50" t="s">
        <v>149</v>
      </c>
      <c r="B152" s="50" t="s">
        <v>384</v>
      </c>
      <c r="C152" s="47">
        <f t="shared" si="23"/>
        <v>0.19305555555555554</v>
      </c>
      <c r="D152" s="47">
        <f t="shared" si="24"/>
        <v>0.16666666666666663</v>
      </c>
      <c r="E152" s="47">
        <f t="shared" si="25"/>
        <v>8.333333333333337E-2</v>
      </c>
      <c r="F152" s="50"/>
      <c r="G152" s="50"/>
      <c r="H152" s="47"/>
      <c r="J152" s="50"/>
      <c r="K152" s="50">
        <v>80</v>
      </c>
      <c r="L152" s="50">
        <v>6</v>
      </c>
      <c r="M152" s="50">
        <v>5</v>
      </c>
      <c r="N152" s="51">
        <v>6.5</v>
      </c>
      <c r="O152" s="51">
        <v>6</v>
      </c>
      <c r="P152" s="51">
        <v>6.25</v>
      </c>
      <c r="Q152" s="51">
        <v>5.25</v>
      </c>
      <c r="R152" s="51">
        <v>6.75</v>
      </c>
      <c r="U152" s="47">
        <f t="shared" si="26"/>
        <v>0.19999999999999996</v>
      </c>
      <c r="V152" s="47">
        <f t="shared" si="27"/>
        <v>0.16666666666666663</v>
      </c>
      <c r="W152" s="47">
        <f t="shared" si="28"/>
        <v>0.33333333333333337</v>
      </c>
      <c r="X152" s="47">
        <f t="shared" si="29"/>
        <v>8.333333333333337E-2</v>
      </c>
      <c r="Y152" s="47">
        <f t="shared" si="30"/>
        <v>0.16666666666666663</v>
      </c>
      <c r="Z152" s="47">
        <f t="shared" si="31"/>
        <v>0.125</v>
      </c>
      <c r="AA152" s="47">
        <f t="shared" si="32"/>
        <v>0.29166666666666663</v>
      </c>
      <c r="AB152" s="47">
        <f t="shared" si="33"/>
        <v>4.166666666666663E-2</v>
      </c>
    </row>
    <row r="153" spans="1:28" x14ac:dyDescent="0.35">
      <c r="A153" s="50" t="s">
        <v>150</v>
      </c>
      <c r="B153" s="50" t="s">
        <v>385</v>
      </c>
      <c r="C153" s="47">
        <f t="shared" si="23"/>
        <v>0.22666666666666668</v>
      </c>
      <c r="D153" s="47" t="str">
        <f t="shared" si="24"/>
        <v>..</v>
      </c>
      <c r="E153" s="47" t="str">
        <f t="shared" si="25"/>
        <v>..</v>
      </c>
      <c r="F153" s="50"/>
      <c r="G153" s="50"/>
      <c r="H153" s="47"/>
      <c r="J153" s="50"/>
      <c r="K153" s="50">
        <v>82</v>
      </c>
      <c r="L153" s="50">
        <v>6</v>
      </c>
      <c r="M153" s="50">
        <v>5</v>
      </c>
      <c r="N153" s="51" t="e">
        <v>#N/A</v>
      </c>
      <c r="O153" s="51" t="e">
        <v>#N/A</v>
      </c>
      <c r="P153" s="51" t="e">
        <v>#N/A</v>
      </c>
      <c r="Q153" s="51" t="e">
        <v>#N/A</v>
      </c>
      <c r="R153" s="51" t="e">
        <v>#N/A</v>
      </c>
      <c r="U153" s="47">
        <f t="shared" si="26"/>
        <v>0.18000000000000005</v>
      </c>
      <c r="V153" s="47">
        <f t="shared" si="27"/>
        <v>0.16666666666666663</v>
      </c>
      <c r="W153" s="47">
        <f t="shared" si="28"/>
        <v>0.33333333333333337</v>
      </c>
      <c r="X153" s="47" t="str">
        <f t="shared" si="29"/>
        <v>..</v>
      </c>
      <c r="Y153" s="47" t="str">
        <f t="shared" si="30"/>
        <v>..</v>
      </c>
      <c r="Z153" s="47" t="str">
        <f t="shared" si="31"/>
        <v>..</v>
      </c>
      <c r="AA153" s="47" t="str">
        <f t="shared" si="32"/>
        <v>..</v>
      </c>
      <c r="AB153" s="47" t="str">
        <f t="shared" si="33"/>
        <v>..</v>
      </c>
    </row>
    <row r="154" spans="1:28" x14ac:dyDescent="0.35">
      <c r="A154" s="50" t="s">
        <v>92</v>
      </c>
      <c r="B154" s="50" t="s">
        <v>444</v>
      </c>
      <c r="C154" s="47">
        <f t="shared" si="23"/>
        <v>0.93333333333333324</v>
      </c>
      <c r="D154" s="47" t="str">
        <f t="shared" si="24"/>
        <v>..</v>
      </c>
      <c r="E154" s="47" t="str">
        <f t="shared" si="25"/>
        <v>..</v>
      </c>
      <c r="F154" s="50"/>
      <c r="G154" s="50"/>
      <c r="H154" s="47"/>
      <c r="J154" s="50"/>
      <c r="K154" s="50">
        <v>20</v>
      </c>
      <c r="L154" s="50">
        <v>1</v>
      </c>
      <c r="M154" s="50">
        <v>1</v>
      </c>
      <c r="N154" s="51" t="e">
        <v>#N/A</v>
      </c>
      <c r="O154" s="51" t="e">
        <v>#N/A</v>
      </c>
      <c r="P154" s="51" t="e">
        <v>#N/A</v>
      </c>
      <c r="Q154" s="51" t="e">
        <v>#N/A</v>
      </c>
      <c r="R154" s="51" t="e">
        <v>#N/A</v>
      </c>
      <c r="U154" s="47">
        <f t="shared" si="26"/>
        <v>0.8</v>
      </c>
      <c r="V154" s="47">
        <f t="shared" si="27"/>
        <v>1</v>
      </c>
      <c r="W154" s="47">
        <f t="shared" si="28"/>
        <v>1</v>
      </c>
      <c r="X154" s="47" t="str">
        <f t="shared" si="29"/>
        <v>..</v>
      </c>
      <c r="Y154" s="47" t="str">
        <f t="shared" si="30"/>
        <v>..</v>
      </c>
      <c r="Z154" s="47" t="str">
        <f t="shared" si="31"/>
        <v>..</v>
      </c>
      <c r="AA154" s="47" t="str">
        <f t="shared" si="32"/>
        <v>..</v>
      </c>
      <c r="AB154" s="47" t="str">
        <f t="shared" si="33"/>
        <v>..</v>
      </c>
    </row>
    <row r="155" spans="1:28" x14ac:dyDescent="0.35">
      <c r="A155" s="50" t="s">
        <v>99</v>
      </c>
      <c r="B155" s="50" t="s">
        <v>445</v>
      </c>
      <c r="C155" s="47">
        <f t="shared" si="23"/>
        <v>0.95000000000000007</v>
      </c>
      <c r="D155" s="47" t="str">
        <f t="shared" si="24"/>
        <v>..</v>
      </c>
      <c r="E155" s="47" t="str">
        <f t="shared" si="25"/>
        <v>..</v>
      </c>
      <c r="F155" s="50"/>
      <c r="G155" s="50"/>
      <c r="H155" s="47"/>
      <c r="J155" s="50"/>
      <c r="K155" s="50">
        <v>15</v>
      </c>
      <c r="L155" s="50">
        <v>1</v>
      </c>
      <c r="M155" s="50">
        <v>1</v>
      </c>
      <c r="N155" s="51" t="e">
        <v>#N/A</v>
      </c>
      <c r="O155" s="51" t="e">
        <v>#N/A</v>
      </c>
      <c r="P155" s="51" t="e">
        <v>#N/A</v>
      </c>
      <c r="Q155" s="51" t="e">
        <v>#N/A</v>
      </c>
      <c r="R155" s="51" t="e">
        <v>#N/A</v>
      </c>
      <c r="U155" s="47">
        <f t="shared" si="26"/>
        <v>0.85</v>
      </c>
      <c r="V155" s="47">
        <f t="shared" si="27"/>
        <v>1</v>
      </c>
      <c r="W155" s="47">
        <f t="shared" si="28"/>
        <v>1</v>
      </c>
      <c r="X155" s="47" t="str">
        <f t="shared" si="29"/>
        <v>..</v>
      </c>
      <c r="Y155" s="47" t="str">
        <f t="shared" si="30"/>
        <v>..</v>
      </c>
      <c r="Z155" s="47" t="str">
        <f t="shared" si="31"/>
        <v>..</v>
      </c>
      <c r="AA155" s="47" t="str">
        <f t="shared" si="32"/>
        <v>..</v>
      </c>
      <c r="AB155" s="47" t="str">
        <f t="shared" si="33"/>
        <v>..</v>
      </c>
    </row>
    <row r="156" spans="1:28" x14ac:dyDescent="0.35">
      <c r="A156" s="50" t="s">
        <v>187</v>
      </c>
      <c r="B156" s="50" t="s">
        <v>446</v>
      </c>
      <c r="C156" s="47">
        <f t="shared" si="23"/>
        <v>0.94333333333333336</v>
      </c>
      <c r="D156" s="47" t="str">
        <f t="shared" si="24"/>
        <v>..</v>
      </c>
      <c r="E156" s="47" t="str">
        <f t="shared" si="25"/>
        <v>..</v>
      </c>
      <c r="F156" s="50"/>
      <c r="G156" s="50"/>
      <c r="H156" s="47"/>
      <c r="J156" s="50"/>
      <c r="K156" s="50">
        <v>17</v>
      </c>
      <c r="L156" s="50">
        <v>1</v>
      </c>
      <c r="M156" s="50">
        <v>1</v>
      </c>
      <c r="N156" s="51" t="e">
        <v>#N/A</v>
      </c>
      <c r="O156" s="51" t="e">
        <v>#N/A</v>
      </c>
      <c r="P156" s="51" t="e">
        <v>#N/A</v>
      </c>
      <c r="Q156" s="51" t="e">
        <v>#N/A</v>
      </c>
      <c r="R156" s="51" t="e">
        <v>#N/A</v>
      </c>
      <c r="U156" s="47">
        <f t="shared" si="26"/>
        <v>0.83</v>
      </c>
      <c r="V156" s="47">
        <f t="shared" si="27"/>
        <v>1</v>
      </c>
      <c r="W156" s="47">
        <f t="shared" si="28"/>
        <v>1</v>
      </c>
      <c r="X156" s="47" t="str">
        <f t="shared" si="29"/>
        <v>..</v>
      </c>
      <c r="Y156" s="47" t="str">
        <f t="shared" si="30"/>
        <v>..</v>
      </c>
      <c r="Z156" s="47" t="str">
        <f t="shared" si="31"/>
        <v>..</v>
      </c>
      <c r="AA156" s="47" t="str">
        <f t="shared" si="32"/>
        <v>..</v>
      </c>
      <c r="AB156" s="47" t="str">
        <f t="shared" si="33"/>
        <v>..</v>
      </c>
    </row>
    <row r="157" spans="1:28" x14ac:dyDescent="0.35">
      <c r="A157" s="50" t="s">
        <v>192</v>
      </c>
      <c r="B157" s="50" t="s">
        <v>386</v>
      </c>
      <c r="C157" s="47">
        <f t="shared" si="23"/>
        <v>0.79222222222222227</v>
      </c>
      <c r="D157" s="47" t="str">
        <f t="shared" si="24"/>
        <v>..</v>
      </c>
      <c r="E157" s="47" t="str">
        <f t="shared" si="25"/>
        <v>..</v>
      </c>
      <c r="F157" s="50"/>
      <c r="G157" s="50"/>
      <c r="H157" s="47"/>
      <c r="J157" s="50"/>
      <c r="K157" s="50">
        <v>29</v>
      </c>
      <c r="L157" s="50">
        <v>2</v>
      </c>
      <c r="M157" s="50">
        <v>2</v>
      </c>
      <c r="N157" s="51" t="e">
        <v>#N/A</v>
      </c>
      <c r="O157" s="51" t="e">
        <v>#N/A</v>
      </c>
      <c r="P157" s="51" t="e">
        <v>#N/A</v>
      </c>
      <c r="Q157" s="51" t="e">
        <v>#N/A</v>
      </c>
      <c r="R157" s="51" t="e">
        <v>#N/A</v>
      </c>
      <c r="U157" s="47">
        <f t="shared" si="26"/>
        <v>0.71</v>
      </c>
      <c r="V157" s="47">
        <f t="shared" si="27"/>
        <v>0.83333333333333337</v>
      </c>
      <c r="W157" s="47">
        <f t="shared" si="28"/>
        <v>0.83333333333333337</v>
      </c>
      <c r="X157" s="47" t="str">
        <f t="shared" si="29"/>
        <v>..</v>
      </c>
      <c r="Y157" s="47" t="str">
        <f t="shared" si="30"/>
        <v>..</v>
      </c>
      <c r="Z157" s="47" t="str">
        <f t="shared" si="31"/>
        <v>..</v>
      </c>
      <c r="AA157" s="47" t="str">
        <f t="shared" si="32"/>
        <v>..</v>
      </c>
      <c r="AB157" s="47" t="str">
        <f t="shared" si="33"/>
        <v>..</v>
      </c>
    </row>
    <row r="158" spans="1:28" x14ac:dyDescent="0.35">
      <c r="A158" s="50" t="s">
        <v>158</v>
      </c>
      <c r="B158" s="50" t="s">
        <v>447</v>
      </c>
      <c r="C158" s="47">
        <f t="shared" si="23"/>
        <v>0.94333333333333336</v>
      </c>
      <c r="D158" s="47" t="str">
        <f t="shared" si="24"/>
        <v>..</v>
      </c>
      <c r="E158" s="47" t="str">
        <f t="shared" si="25"/>
        <v>..</v>
      </c>
      <c r="F158" s="50"/>
      <c r="G158" s="50"/>
      <c r="H158" s="47"/>
      <c r="J158" s="50"/>
      <c r="K158" s="50">
        <v>17</v>
      </c>
      <c r="L158" s="50">
        <v>1</v>
      </c>
      <c r="M158" s="50">
        <v>1</v>
      </c>
      <c r="N158" s="51" t="e">
        <v>#N/A</v>
      </c>
      <c r="O158" s="51" t="e">
        <v>#N/A</v>
      </c>
      <c r="P158" s="51" t="e">
        <v>#N/A</v>
      </c>
      <c r="Q158" s="51" t="e">
        <v>#N/A</v>
      </c>
      <c r="R158" s="51" t="e">
        <v>#N/A</v>
      </c>
      <c r="U158" s="47">
        <f t="shared" si="26"/>
        <v>0.83</v>
      </c>
      <c r="V158" s="47">
        <f t="shared" si="27"/>
        <v>1</v>
      </c>
      <c r="W158" s="47">
        <f t="shared" si="28"/>
        <v>1</v>
      </c>
      <c r="X158" s="47" t="str">
        <f t="shared" si="29"/>
        <v>..</v>
      </c>
      <c r="Y158" s="47" t="str">
        <f t="shared" si="30"/>
        <v>..</v>
      </c>
      <c r="Z158" s="47" t="str">
        <f t="shared" si="31"/>
        <v>..</v>
      </c>
      <c r="AA158" s="47" t="str">
        <f t="shared" si="32"/>
        <v>..</v>
      </c>
      <c r="AB158" s="47" t="str">
        <f t="shared" si="33"/>
        <v>..</v>
      </c>
    </row>
    <row r="159" spans="1:28" x14ac:dyDescent="0.35">
      <c r="A159" s="50" t="s">
        <v>161</v>
      </c>
      <c r="B159" s="50" t="s">
        <v>387</v>
      </c>
      <c r="C159" s="47">
        <f t="shared" si="23"/>
        <v>0.79222222222222227</v>
      </c>
      <c r="D159" s="47" t="str">
        <f t="shared" si="24"/>
        <v>..</v>
      </c>
      <c r="E159" s="47" t="str">
        <f t="shared" si="25"/>
        <v>..</v>
      </c>
      <c r="F159" s="50"/>
      <c r="G159" s="50"/>
      <c r="H159" s="47"/>
      <c r="J159" s="50"/>
      <c r="K159" s="50">
        <v>29</v>
      </c>
      <c r="L159" s="50">
        <v>2</v>
      </c>
      <c r="M159" s="50">
        <v>2</v>
      </c>
      <c r="N159" s="51" t="e">
        <v>#N/A</v>
      </c>
      <c r="O159" s="51" t="e">
        <v>#N/A</v>
      </c>
      <c r="P159" s="51" t="e">
        <v>#N/A</v>
      </c>
      <c r="Q159" s="51" t="e">
        <v>#N/A</v>
      </c>
      <c r="R159" s="51" t="e">
        <v>#N/A</v>
      </c>
      <c r="U159" s="47">
        <f t="shared" si="26"/>
        <v>0.71</v>
      </c>
      <c r="V159" s="47">
        <f t="shared" si="27"/>
        <v>0.83333333333333337</v>
      </c>
      <c r="W159" s="47">
        <f t="shared" si="28"/>
        <v>0.83333333333333337</v>
      </c>
      <c r="X159" s="47" t="str">
        <f t="shared" si="29"/>
        <v>..</v>
      </c>
      <c r="Y159" s="47" t="str">
        <f t="shared" si="30"/>
        <v>..</v>
      </c>
      <c r="Z159" s="47" t="str">
        <f t="shared" si="31"/>
        <v>..</v>
      </c>
      <c r="AA159" s="47" t="str">
        <f t="shared" si="32"/>
        <v>..</v>
      </c>
      <c r="AB159" s="47" t="str">
        <f t="shared" si="33"/>
        <v>..</v>
      </c>
    </row>
    <row r="160" spans="1:28" x14ac:dyDescent="0.35">
      <c r="A160" s="50" t="s">
        <v>151</v>
      </c>
      <c r="B160" s="50" t="s">
        <v>388</v>
      </c>
      <c r="C160" s="47">
        <f t="shared" si="23"/>
        <v>5.3333333333333344E-2</v>
      </c>
      <c r="D160" s="47" t="str">
        <f t="shared" si="24"/>
        <v>..</v>
      </c>
      <c r="E160" s="47" t="str">
        <f t="shared" si="25"/>
        <v>..</v>
      </c>
      <c r="F160" s="50"/>
      <c r="G160" s="50"/>
      <c r="H160" s="47"/>
      <c r="J160" s="50"/>
      <c r="K160" s="50">
        <v>84</v>
      </c>
      <c r="L160" s="50">
        <v>7</v>
      </c>
      <c r="M160" s="50">
        <v>7</v>
      </c>
      <c r="N160" s="51" t="e">
        <v>#N/A</v>
      </c>
      <c r="O160" s="51" t="e">
        <v>#N/A</v>
      </c>
      <c r="P160" s="51" t="e">
        <v>#N/A</v>
      </c>
      <c r="Q160" s="51" t="e">
        <v>#N/A</v>
      </c>
      <c r="R160" s="51" t="e">
        <v>#N/A</v>
      </c>
      <c r="U160" s="47">
        <f t="shared" si="26"/>
        <v>0.16000000000000003</v>
      </c>
      <c r="V160" s="47">
        <f t="shared" si="27"/>
        <v>0</v>
      </c>
      <c r="W160" s="47">
        <f t="shared" si="28"/>
        <v>0</v>
      </c>
      <c r="X160" s="47" t="str">
        <f t="shared" si="29"/>
        <v>..</v>
      </c>
      <c r="Y160" s="47" t="str">
        <f t="shared" si="30"/>
        <v>..</v>
      </c>
      <c r="Z160" s="47" t="str">
        <f t="shared" si="31"/>
        <v>..</v>
      </c>
      <c r="AA160" s="47" t="str">
        <f t="shared" si="32"/>
        <v>..</v>
      </c>
      <c r="AB160" s="47" t="str">
        <f t="shared" si="33"/>
        <v>..</v>
      </c>
    </row>
    <row r="161" spans="1:28" x14ac:dyDescent="0.35">
      <c r="A161" s="50" t="s">
        <v>153</v>
      </c>
      <c r="B161" s="50" t="s">
        <v>389</v>
      </c>
      <c r="C161" s="47">
        <f t="shared" si="23"/>
        <v>0.59444444444444444</v>
      </c>
      <c r="D161" s="47" t="str">
        <f t="shared" si="24"/>
        <v>..</v>
      </c>
      <c r="E161" s="47" t="str">
        <f t="shared" si="25"/>
        <v>..</v>
      </c>
      <c r="F161" s="50"/>
      <c r="G161" s="50"/>
      <c r="H161" s="47"/>
      <c r="J161" s="50"/>
      <c r="K161" s="50">
        <v>55</v>
      </c>
      <c r="L161" s="50">
        <v>3</v>
      </c>
      <c r="M161" s="50">
        <v>3</v>
      </c>
      <c r="N161" s="51" t="e">
        <v>#N/A</v>
      </c>
      <c r="O161" s="51" t="e">
        <v>#N/A</v>
      </c>
      <c r="P161" s="51" t="e">
        <v>#N/A</v>
      </c>
      <c r="Q161" s="51" t="e">
        <v>#N/A</v>
      </c>
      <c r="R161" s="51" t="e">
        <v>#N/A</v>
      </c>
      <c r="U161" s="47">
        <f t="shared" si="26"/>
        <v>0.44999999999999996</v>
      </c>
      <c r="V161" s="47">
        <f t="shared" si="27"/>
        <v>0.66666666666666674</v>
      </c>
      <c r="W161" s="47">
        <f t="shared" si="28"/>
        <v>0.66666666666666674</v>
      </c>
      <c r="X161" s="47" t="str">
        <f t="shared" si="29"/>
        <v>..</v>
      </c>
      <c r="Y161" s="47" t="str">
        <f t="shared" si="30"/>
        <v>..</v>
      </c>
      <c r="Z161" s="47" t="str">
        <f t="shared" si="31"/>
        <v>..</v>
      </c>
      <c r="AA161" s="47" t="str">
        <f t="shared" si="32"/>
        <v>..</v>
      </c>
      <c r="AB161" s="47" t="str">
        <f t="shared" si="33"/>
        <v>..</v>
      </c>
    </row>
    <row r="162" spans="1:28" x14ac:dyDescent="0.35">
      <c r="A162" s="50" t="s">
        <v>194</v>
      </c>
      <c r="B162" s="50" t="s">
        <v>448</v>
      </c>
      <c r="C162" s="47">
        <f t="shared" si="23"/>
        <v>0.7055555555555556</v>
      </c>
      <c r="D162" s="47">
        <f t="shared" si="24"/>
        <v>0.41666666666666663</v>
      </c>
      <c r="E162" s="47">
        <f t="shared" si="25"/>
        <v>0.45833333333333337</v>
      </c>
      <c r="F162" s="50"/>
      <c r="G162" s="50"/>
      <c r="H162" s="47"/>
      <c r="J162" s="50"/>
      <c r="K162" s="50">
        <v>35</v>
      </c>
      <c r="L162" s="50">
        <v>2</v>
      </c>
      <c r="M162" s="50">
        <v>2</v>
      </c>
      <c r="N162" s="51">
        <v>4.25</v>
      </c>
      <c r="O162" s="51">
        <v>4.5</v>
      </c>
      <c r="P162" s="51">
        <v>4</v>
      </c>
      <c r="Q162" s="51">
        <v>2.25</v>
      </c>
      <c r="R162" s="51">
        <v>3.25</v>
      </c>
      <c r="U162" s="47">
        <f t="shared" si="26"/>
        <v>0.65</v>
      </c>
      <c r="V162" s="47">
        <f t="shared" si="27"/>
        <v>0.83333333333333337</v>
      </c>
      <c r="W162" s="47">
        <f t="shared" si="28"/>
        <v>0.83333333333333337</v>
      </c>
      <c r="X162" s="47">
        <f t="shared" si="29"/>
        <v>0.45833333333333337</v>
      </c>
      <c r="Y162" s="47">
        <f t="shared" si="30"/>
        <v>0.41666666666666663</v>
      </c>
      <c r="Z162" s="47">
        <f t="shared" si="31"/>
        <v>0.5</v>
      </c>
      <c r="AA162" s="47">
        <f t="shared" si="32"/>
        <v>0.79166666666666663</v>
      </c>
      <c r="AB162" s="47">
        <f t="shared" si="33"/>
        <v>0.625</v>
      </c>
    </row>
    <row r="163" spans="1:28" x14ac:dyDescent="0.35">
      <c r="A163" s="50" t="s">
        <v>167</v>
      </c>
      <c r="B163" s="50" t="s">
        <v>390</v>
      </c>
      <c r="C163" s="47">
        <f t="shared" si="23"/>
        <v>0.59111111111111114</v>
      </c>
      <c r="D163" s="47" t="str">
        <f t="shared" si="24"/>
        <v>..</v>
      </c>
      <c r="E163" s="47" t="str">
        <f t="shared" si="25"/>
        <v>..</v>
      </c>
      <c r="F163" s="50"/>
      <c r="G163" s="50"/>
      <c r="H163" s="47"/>
      <c r="J163" s="50"/>
      <c r="K163" s="50">
        <v>56</v>
      </c>
      <c r="L163" s="50">
        <v>3</v>
      </c>
      <c r="M163" s="50">
        <v>3</v>
      </c>
      <c r="N163" s="51" t="e">
        <v>#N/A</v>
      </c>
      <c r="O163" s="51" t="e">
        <v>#N/A</v>
      </c>
      <c r="P163" s="51" t="e">
        <v>#N/A</v>
      </c>
      <c r="Q163" s="51" t="e">
        <v>#N/A</v>
      </c>
      <c r="R163" s="51" t="e">
        <v>#N/A</v>
      </c>
      <c r="U163" s="47">
        <f t="shared" si="26"/>
        <v>0.43999999999999995</v>
      </c>
      <c r="V163" s="47">
        <f t="shared" si="27"/>
        <v>0.66666666666666674</v>
      </c>
      <c r="W163" s="47">
        <f t="shared" si="28"/>
        <v>0.66666666666666674</v>
      </c>
      <c r="X163" s="47" t="str">
        <f t="shared" si="29"/>
        <v>..</v>
      </c>
      <c r="Y163" s="47" t="str">
        <f t="shared" si="30"/>
        <v>..</v>
      </c>
      <c r="Z163" s="47" t="str">
        <f t="shared" si="31"/>
        <v>..</v>
      </c>
      <c r="AA163" s="47" t="str">
        <f t="shared" si="32"/>
        <v>..</v>
      </c>
      <c r="AB163" s="47" t="str">
        <f t="shared" si="33"/>
        <v>..</v>
      </c>
    </row>
    <row r="164" spans="1:28" x14ac:dyDescent="0.35">
      <c r="A164" s="50" t="s">
        <v>156</v>
      </c>
      <c r="B164" s="50" t="s">
        <v>391</v>
      </c>
      <c r="C164" s="47">
        <f t="shared" si="23"/>
        <v>0.61444444444444446</v>
      </c>
      <c r="D164" s="47" t="str">
        <f t="shared" si="24"/>
        <v>..</v>
      </c>
      <c r="E164" s="47" t="str">
        <f t="shared" si="25"/>
        <v>..</v>
      </c>
      <c r="F164" s="50"/>
      <c r="G164" s="50"/>
      <c r="H164" s="47"/>
      <c r="J164" s="50"/>
      <c r="K164" s="50">
        <v>49</v>
      </c>
      <c r="L164" s="50">
        <v>3</v>
      </c>
      <c r="M164" s="50">
        <v>3</v>
      </c>
      <c r="N164" s="51" t="e">
        <v>#N/A</v>
      </c>
      <c r="O164" s="51" t="e">
        <v>#N/A</v>
      </c>
      <c r="P164" s="51" t="e">
        <v>#N/A</v>
      </c>
      <c r="Q164" s="51" t="e">
        <v>#N/A</v>
      </c>
      <c r="R164" s="51" t="e">
        <v>#N/A</v>
      </c>
      <c r="U164" s="47">
        <f t="shared" si="26"/>
        <v>0.51</v>
      </c>
      <c r="V164" s="47">
        <f t="shared" si="27"/>
        <v>0.66666666666666674</v>
      </c>
      <c r="W164" s="47">
        <f t="shared" si="28"/>
        <v>0.66666666666666674</v>
      </c>
      <c r="X164" s="47" t="str">
        <f t="shared" si="29"/>
        <v>..</v>
      </c>
      <c r="Y164" s="47" t="str">
        <f t="shared" si="30"/>
        <v>..</v>
      </c>
      <c r="Z164" s="47" t="str">
        <f t="shared" si="31"/>
        <v>..</v>
      </c>
      <c r="AA164" s="47" t="str">
        <f t="shared" si="32"/>
        <v>..</v>
      </c>
      <c r="AB164" s="47" t="str">
        <f t="shared" si="33"/>
        <v>..</v>
      </c>
    </row>
    <row r="165" spans="1:28" x14ac:dyDescent="0.35">
      <c r="A165" s="50" t="s">
        <v>154</v>
      </c>
      <c r="B165" s="50" t="s">
        <v>392</v>
      </c>
      <c r="C165" s="47">
        <f t="shared" si="23"/>
        <v>0.44333333333333336</v>
      </c>
      <c r="D165" s="47" t="str">
        <f t="shared" si="24"/>
        <v>..</v>
      </c>
      <c r="E165" s="47" t="str">
        <f t="shared" si="25"/>
        <v>..</v>
      </c>
      <c r="F165" s="50"/>
      <c r="G165" s="50"/>
      <c r="H165" s="47"/>
      <c r="J165" s="50"/>
      <c r="K165" s="50">
        <v>67</v>
      </c>
      <c r="L165" s="50">
        <v>4</v>
      </c>
      <c r="M165" s="50">
        <v>4</v>
      </c>
      <c r="N165" s="51" t="e">
        <v>#N/A</v>
      </c>
      <c r="O165" s="51" t="e">
        <v>#N/A</v>
      </c>
      <c r="P165" s="51" t="e">
        <v>#N/A</v>
      </c>
      <c r="Q165" s="51" t="e">
        <v>#N/A</v>
      </c>
      <c r="R165" s="51" t="e">
        <v>#N/A</v>
      </c>
      <c r="U165" s="47">
        <f t="shared" si="26"/>
        <v>0.32999999999999996</v>
      </c>
      <c r="V165" s="47">
        <f t="shared" si="27"/>
        <v>0.5</v>
      </c>
      <c r="W165" s="47">
        <f t="shared" si="28"/>
        <v>0.5</v>
      </c>
      <c r="X165" s="47" t="str">
        <f t="shared" si="29"/>
        <v>..</v>
      </c>
      <c r="Y165" s="47" t="str">
        <f t="shared" si="30"/>
        <v>..</v>
      </c>
      <c r="Z165" s="47" t="str">
        <f t="shared" si="31"/>
        <v>..</v>
      </c>
      <c r="AA165" s="47" t="str">
        <f t="shared" si="32"/>
        <v>..</v>
      </c>
      <c r="AB165" s="47" t="str">
        <f t="shared" si="33"/>
        <v>..</v>
      </c>
    </row>
    <row r="166" spans="1:28" x14ac:dyDescent="0.35">
      <c r="A166" s="50" t="s">
        <v>163</v>
      </c>
      <c r="B166" s="50" t="s">
        <v>449</v>
      </c>
      <c r="C166" s="47">
        <f t="shared" si="23"/>
        <v>0.88166666666666671</v>
      </c>
      <c r="D166" s="47">
        <f t="shared" si="24"/>
        <v>0.70833333333333326</v>
      </c>
      <c r="E166" s="47">
        <f t="shared" si="25"/>
        <v>0.58333333333333326</v>
      </c>
      <c r="F166" s="50"/>
      <c r="G166" s="50"/>
      <c r="H166" s="47"/>
      <c r="J166" s="50"/>
      <c r="K166" s="50">
        <v>21</v>
      </c>
      <c r="L166" s="50">
        <v>1</v>
      </c>
      <c r="M166" s="50">
        <v>1</v>
      </c>
      <c r="N166" s="51">
        <v>3.5</v>
      </c>
      <c r="O166" s="51">
        <v>2.75</v>
      </c>
      <c r="P166" s="51">
        <v>2.75</v>
      </c>
      <c r="Q166" s="51">
        <v>1.75</v>
      </c>
      <c r="R166" s="51">
        <v>1.5</v>
      </c>
      <c r="U166" s="47">
        <f t="shared" si="26"/>
        <v>0.79</v>
      </c>
      <c r="V166" s="47">
        <f t="shared" si="27"/>
        <v>1</v>
      </c>
      <c r="W166" s="47">
        <f t="shared" si="28"/>
        <v>1</v>
      </c>
      <c r="X166" s="47">
        <f t="shared" si="29"/>
        <v>0.58333333333333326</v>
      </c>
      <c r="Y166" s="47">
        <f t="shared" si="30"/>
        <v>0.70833333333333326</v>
      </c>
      <c r="Z166" s="47">
        <f t="shared" si="31"/>
        <v>0.70833333333333326</v>
      </c>
      <c r="AA166" s="47">
        <f t="shared" si="32"/>
        <v>0.875</v>
      </c>
      <c r="AB166" s="47">
        <f t="shared" si="33"/>
        <v>0.91666666666666663</v>
      </c>
    </row>
    <row r="167" spans="1:28" x14ac:dyDescent="0.35">
      <c r="A167" s="50" t="s">
        <v>164</v>
      </c>
      <c r="B167" s="50" t="s">
        <v>393</v>
      </c>
      <c r="C167" s="47">
        <f t="shared" si="23"/>
        <v>0.88194444444444453</v>
      </c>
      <c r="D167" s="47">
        <f t="shared" si="24"/>
        <v>0.875</v>
      </c>
      <c r="E167" s="47">
        <f t="shared" si="25"/>
        <v>0.79166666666666663</v>
      </c>
      <c r="F167" s="50"/>
      <c r="G167" s="50"/>
      <c r="H167" s="47"/>
      <c r="J167" s="50"/>
      <c r="K167" s="50">
        <v>25</v>
      </c>
      <c r="L167" s="50">
        <v>1</v>
      </c>
      <c r="M167" s="50">
        <v>1</v>
      </c>
      <c r="N167" s="51">
        <v>2.25</v>
      </c>
      <c r="O167" s="51">
        <v>1.75</v>
      </c>
      <c r="P167" s="51">
        <v>2.25</v>
      </c>
      <c r="Q167" s="51">
        <v>2</v>
      </c>
      <c r="R167" s="51">
        <v>1.5</v>
      </c>
      <c r="U167" s="47">
        <f t="shared" si="26"/>
        <v>0.75</v>
      </c>
      <c r="V167" s="47">
        <f t="shared" si="27"/>
        <v>1</v>
      </c>
      <c r="W167" s="47">
        <f t="shared" si="28"/>
        <v>1</v>
      </c>
      <c r="X167" s="47">
        <f t="shared" si="29"/>
        <v>0.79166666666666663</v>
      </c>
      <c r="Y167" s="47">
        <f t="shared" si="30"/>
        <v>0.875</v>
      </c>
      <c r="Z167" s="47">
        <f t="shared" si="31"/>
        <v>0.79166666666666663</v>
      </c>
      <c r="AA167" s="47">
        <f t="shared" si="32"/>
        <v>0.83333333333333337</v>
      </c>
      <c r="AB167" s="47">
        <f t="shared" si="33"/>
        <v>0.91666666666666663</v>
      </c>
    </row>
    <row r="168" spans="1:28" x14ac:dyDescent="0.35">
      <c r="A168" s="50" t="s">
        <v>155</v>
      </c>
      <c r="B168" s="50" t="s">
        <v>394</v>
      </c>
      <c r="C168" s="47">
        <f t="shared" si="23"/>
        <v>0.62888888888888894</v>
      </c>
      <c r="D168" s="47" t="str">
        <f t="shared" si="24"/>
        <v>..</v>
      </c>
      <c r="E168" s="47" t="str">
        <f t="shared" si="25"/>
        <v>..</v>
      </c>
      <c r="F168" s="50"/>
      <c r="G168" s="50"/>
      <c r="H168" s="47"/>
      <c r="J168" s="50"/>
      <c r="K168" s="50">
        <v>28</v>
      </c>
      <c r="L168" s="50">
        <v>4</v>
      </c>
      <c r="M168" s="50">
        <v>3</v>
      </c>
      <c r="N168" s="51" t="e">
        <v>#N/A</v>
      </c>
      <c r="O168" s="51" t="e">
        <v>#N/A</v>
      </c>
      <c r="P168" s="51" t="e">
        <v>#N/A</v>
      </c>
      <c r="Q168" s="51" t="e">
        <v>#N/A</v>
      </c>
      <c r="R168" s="51" t="e">
        <v>#N/A</v>
      </c>
      <c r="U168" s="47">
        <f t="shared" si="26"/>
        <v>0.72</v>
      </c>
      <c r="V168" s="47">
        <f t="shared" si="27"/>
        <v>0.5</v>
      </c>
      <c r="W168" s="47">
        <f t="shared" si="28"/>
        <v>0.66666666666666674</v>
      </c>
      <c r="X168" s="47" t="str">
        <f t="shared" si="29"/>
        <v>..</v>
      </c>
      <c r="Y168" s="47" t="str">
        <f t="shared" si="30"/>
        <v>..</v>
      </c>
      <c r="Z168" s="47" t="str">
        <f t="shared" si="31"/>
        <v>..</v>
      </c>
      <c r="AA168" s="47" t="str">
        <f t="shared" si="32"/>
        <v>..</v>
      </c>
      <c r="AB168" s="47" t="str">
        <f t="shared" si="33"/>
        <v>..</v>
      </c>
    </row>
    <row r="169" spans="1:28" x14ac:dyDescent="0.35">
      <c r="A169" s="50" t="s">
        <v>159</v>
      </c>
      <c r="B169" s="50" t="s">
        <v>395</v>
      </c>
      <c r="C169" s="47">
        <f t="shared" si="23"/>
        <v>5.3333333333333344E-2</v>
      </c>
      <c r="D169" s="47" t="str">
        <f t="shared" si="24"/>
        <v>..</v>
      </c>
      <c r="E169" s="47" t="str">
        <f t="shared" si="25"/>
        <v>..</v>
      </c>
      <c r="F169" s="50"/>
      <c r="G169" s="50"/>
      <c r="H169" s="47"/>
      <c r="J169" s="50"/>
      <c r="K169" s="50">
        <v>84</v>
      </c>
      <c r="L169" s="50">
        <v>7</v>
      </c>
      <c r="M169" s="50">
        <v>7</v>
      </c>
      <c r="N169" s="51" t="e">
        <v>#N/A</v>
      </c>
      <c r="O169" s="51" t="e">
        <v>#N/A</v>
      </c>
      <c r="P169" s="51" t="e">
        <v>#N/A</v>
      </c>
      <c r="Q169" s="51" t="e">
        <v>#N/A</v>
      </c>
      <c r="R169" s="51" t="e">
        <v>#N/A</v>
      </c>
      <c r="U169" s="47">
        <f t="shared" si="26"/>
        <v>0.16000000000000003</v>
      </c>
      <c r="V169" s="47">
        <f t="shared" si="27"/>
        <v>0</v>
      </c>
      <c r="W169" s="47">
        <f t="shared" si="28"/>
        <v>0</v>
      </c>
      <c r="X169" s="47" t="str">
        <f t="shared" si="29"/>
        <v>..</v>
      </c>
      <c r="Y169" s="47" t="str">
        <f t="shared" si="30"/>
        <v>..</v>
      </c>
      <c r="Z169" s="47" t="str">
        <f t="shared" si="31"/>
        <v>..</v>
      </c>
      <c r="AA169" s="47" t="str">
        <f t="shared" si="32"/>
        <v>..</v>
      </c>
      <c r="AB169" s="47" t="str">
        <f t="shared" si="33"/>
        <v>..</v>
      </c>
    </row>
    <row r="170" spans="1:28" x14ac:dyDescent="0.35">
      <c r="A170" s="50" t="s">
        <v>195</v>
      </c>
      <c r="B170" s="50" t="s">
        <v>396</v>
      </c>
      <c r="C170" s="47">
        <f t="shared" si="23"/>
        <v>0.77555555555555555</v>
      </c>
      <c r="D170" s="47" t="str">
        <f t="shared" si="24"/>
        <v>..</v>
      </c>
      <c r="E170" s="47" t="str">
        <f t="shared" si="25"/>
        <v>..</v>
      </c>
      <c r="F170" s="50"/>
      <c r="G170" s="50"/>
      <c r="H170" s="47"/>
      <c r="J170" s="50"/>
      <c r="K170" s="50">
        <v>34</v>
      </c>
      <c r="L170" s="50">
        <v>2</v>
      </c>
      <c r="M170" s="50">
        <v>2</v>
      </c>
      <c r="N170" s="51" t="e">
        <v>#N/A</v>
      </c>
      <c r="O170" s="51" t="e">
        <v>#N/A</v>
      </c>
      <c r="P170" s="51" t="e">
        <v>#N/A</v>
      </c>
      <c r="Q170" s="51" t="e">
        <v>#N/A</v>
      </c>
      <c r="R170" s="51" t="e">
        <v>#N/A</v>
      </c>
      <c r="U170" s="47">
        <f t="shared" si="26"/>
        <v>0.65999999999999992</v>
      </c>
      <c r="V170" s="47">
        <f t="shared" si="27"/>
        <v>0.83333333333333337</v>
      </c>
      <c r="W170" s="47">
        <f t="shared" si="28"/>
        <v>0.83333333333333337</v>
      </c>
      <c r="X170" s="47" t="str">
        <f t="shared" si="29"/>
        <v>..</v>
      </c>
      <c r="Y170" s="47" t="str">
        <f t="shared" si="30"/>
        <v>..</v>
      </c>
      <c r="Z170" s="47" t="str">
        <f t="shared" si="31"/>
        <v>..</v>
      </c>
      <c r="AA170" s="47" t="str">
        <f t="shared" si="32"/>
        <v>..</v>
      </c>
      <c r="AB170" s="47" t="str">
        <f t="shared" si="33"/>
        <v>..</v>
      </c>
    </row>
    <row r="171" spans="1:28" x14ac:dyDescent="0.35">
      <c r="A171" s="50" t="s">
        <v>93</v>
      </c>
      <c r="B171" s="50" t="s">
        <v>397</v>
      </c>
      <c r="C171" s="47">
        <f t="shared" si="23"/>
        <v>0.83777777777777773</v>
      </c>
      <c r="D171" s="47" t="str">
        <f t="shared" si="24"/>
        <v>..</v>
      </c>
      <c r="E171" s="47" t="str">
        <f t="shared" si="25"/>
        <v>..</v>
      </c>
      <c r="F171" s="50"/>
      <c r="G171" s="50"/>
      <c r="H171" s="47"/>
      <c r="J171" s="50"/>
      <c r="K171" s="50">
        <v>32</v>
      </c>
      <c r="L171" s="50">
        <v>1</v>
      </c>
      <c r="M171" s="50">
        <v>2</v>
      </c>
      <c r="N171" s="51" t="e">
        <v>#N/A</v>
      </c>
      <c r="O171" s="51" t="e">
        <v>#N/A</v>
      </c>
      <c r="P171" s="51" t="e">
        <v>#N/A</v>
      </c>
      <c r="Q171" s="51" t="e">
        <v>#N/A</v>
      </c>
      <c r="R171" s="51" t="e">
        <v>#N/A</v>
      </c>
      <c r="U171" s="47">
        <f t="shared" si="26"/>
        <v>0.67999999999999994</v>
      </c>
      <c r="V171" s="47">
        <f t="shared" si="27"/>
        <v>1</v>
      </c>
      <c r="W171" s="47">
        <f t="shared" si="28"/>
        <v>0.83333333333333337</v>
      </c>
      <c r="X171" s="47" t="str">
        <f t="shared" si="29"/>
        <v>..</v>
      </c>
      <c r="Y171" s="47" t="str">
        <f t="shared" si="30"/>
        <v>..</v>
      </c>
      <c r="Z171" s="47" t="str">
        <f t="shared" si="31"/>
        <v>..</v>
      </c>
      <c r="AA171" s="47" t="str">
        <f t="shared" si="32"/>
        <v>..</v>
      </c>
      <c r="AB171" s="47" t="str">
        <f t="shared" si="33"/>
        <v>..</v>
      </c>
    </row>
    <row r="172" spans="1:28" x14ac:dyDescent="0.35">
      <c r="A172" s="50" t="s">
        <v>160</v>
      </c>
      <c r="B172" s="50" t="s">
        <v>450</v>
      </c>
      <c r="C172" s="47">
        <f t="shared" si="23"/>
        <v>0.30333333333333334</v>
      </c>
      <c r="D172" s="47" t="str">
        <f t="shared" si="24"/>
        <v>..</v>
      </c>
      <c r="E172" s="47" t="str">
        <f t="shared" si="25"/>
        <v>..</v>
      </c>
      <c r="F172" s="50"/>
      <c r="G172" s="50"/>
      <c r="H172" s="47"/>
      <c r="J172" s="50"/>
      <c r="K172" s="50">
        <v>59</v>
      </c>
      <c r="L172" s="50">
        <v>6</v>
      </c>
      <c r="M172" s="50">
        <v>5</v>
      </c>
      <c r="N172" s="51" t="e">
        <v>#N/A</v>
      </c>
      <c r="O172" s="51" t="e">
        <v>#N/A</v>
      </c>
      <c r="P172" s="51" t="e">
        <v>#N/A</v>
      </c>
      <c r="Q172" s="51" t="e">
        <v>#N/A</v>
      </c>
      <c r="R172" s="51" t="e">
        <v>#N/A</v>
      </c>
      <c r="U172" s="47">
        <f t="shared" si="26"/>
        <v>0.41000000000000003</v>
      </c>
      <c r="V172" s="47">
        <f t="shared" si="27"/>
        <v>0.16666666666666663</v>
      </c>
      <c r="W172" s="47">
        <f t="shared" si="28"/>
        <v>0.33333333333333337</v>
      </c>
      <c r="X172" s="47" t="str">
        <f t="shared" si="29"/>
        <v>..</v>
      </c>
      <c r="Y172" s="47" t="str">
        <f t="shared" si="30"/>
        <v>..</v>
      </c>
      <c r="Z172" s="47" t="str">
        <f t="shared" si="31"/>
        <v>..</v>
      </c>
      <c r="AA172" s="47" t="str">
        <f t="shared" si="32"/>
        <v>..</v>
      </c>
      <c r="AB172" s="47" t="str">
        <f t="shared" si="33"/>
        <v>..</v>
      </c>
    </row>
    <row r="173" spans="1:28" x14ac:dyDescent="0.35">
      <c r="A173" s="50" t="s">
        <v>52</v>
      </c>
      <c r="B173" s="50" t="s">
        <v>398</v>
      </c>
      <c r="C173" s="47">
        <f t="shared" si="23"/>
        <v>0.91999999999999993</v>
      </c>
      <c r="D173" s="47" t="str">
        <f t="shared" si="24"/>
        <v>..</v>
      </c>
      <c r="E173" s="47" t="str">
        <f t="shared" si="25"/>
        <v>..</v>
      </c>
      <c r="F173" s="50"/>
      <c r="G173" s="50"/>
      <c r="H173" s="47"/>
      <c r="J173" s="50"/>
      <c r="K173" s="50">
        <v>24</v>
      </c>
      <c r="L173" s="50">
        <v>1</v>
      </c>
      <c r="M173" s="50">
        <v>1</v>
      </c>
      <c r="N173" s="51" t="e">
        <v>#N/A</v>
      </c>
      <c r="O173" s="51" t="e">
        <v>#N/A</v>
      </c>
      <c r="P173" s="51" t="e">
        <v>#N/A</v>
      </c>
      <c r="Q173" s="51" t="e">
        <v>#N/A</v>
      </c>
      <c r="R173" s="51" t="e">
        <v>#N/A</v>
      </c>
      <c r="U173" s="47">
        <f t="shared" si="26"/>
        <v>0.76</v>
      </c>
      <c r="V173" s="47">
        <f t="shared" si="27"/>
        <v>1</v>
      </c>
      <c r="W173" s="47">
        <f t="shared" si="28"/>
        <v>1</v>
      </c>
      <c r="X173" s="47" t="str">
        <f t="shared" si="29"/>
        <v>..</v>
      </c>
      <c r="Y173" s="47" t="str">
        <f t="shared" si="30"/>
        <v>..</v>
      </c>
      <c r="Z173" s="47" t="str">
        <f t="shared" si="31"/>
        <v>..</v>
      </c>
      <c r="AA173" s="47" t="str">
        <f t="shared" si="32"/>
        <v>..</v>
      </c>
      <c r="AB173" s="47" t="str">
        <f t="shared" si="33"/>
        <v>..</v>
      </c>
    </row>
    <row r="174" spans="1:28" x14ac:dyDescent="0.35">
      <c r="A174" s="50" t="s">
        <v>101</v>
      </c>
      <c r="B174" s="50" t="s">
        <v>399</v>
      </c>
      <c r="C174" s="47">
        <f t="shared" si="23"/>
        <v>0.37111111111111111</v>
      </c>
      <c r="D174" s="47" t="str">
        <f t="shared" si="24"/>
        <v>..</v>
      </c>
      <c r="E174" s="47" t="str">
        <f t="shared" si="25"/>
        <v>..</v>
      </c>
      <c r="F174" s="50"/>
      <c r="G174" s="50"/>
      <c r="H174" s="47"/>
      <c r="J174" s="50"/>
      <c r="K174" s="50">
        <v>72</v>
      </c>
      <c r="L174" s="50">
        <v>5</v>
      </c>
      <c r="M174" s="50">
        <v>4</v>
      </c>
      <c r="N174" s="51" t="e">
        <v>#N/A</v>
      </c>
      <c r="O174" s="51" t="e">
        <v>#N/A</v>
      </c>
      <c r="P174" s="51" t="e">
        <v>#N/A</v>
      </c>
      <c r="Q174" s="51" t="e">
        <v>#N/A</v>
      </c>
      <c r="R174" s="51" t="e">
        <v>#N/A</v>
      </c>
      <c r="U174" s="47">
        <f t="shared" si="26"/>
        <v>0.28000000000000003</v>
      </c>
      <c r="V174" s="47">
        <f t="shared" si="27"/>
        <v>0.33333333333333337</v>
      </c>
      <c r="W174" s="47">
        <f t="shared" si="28"/>
        <v>0.5</v>
      </c>
      <c r="X174" s="47" t="str">
        <f t="shared" si="29"/>
        <v>..</v>
      </c>
      <c r="Y174" s="47" t="str">
        <f t="shared" si="30"/>
        <v>..</v>
      </c>
      <c r="Z174" s="47" t="str">
        <f t="shared" si="31"/>
        <v>..</v>
      </c>
      <c r="AA174" s="47" t="str">
        <f t="shared" si="32"/>
        <v>..</v>
      </c>
      <c r="AB174" s="47" t="str">
        <f t="shared" si="33"/>
        <v>..</v>
      </c>
    </row>
    <row r="175" spans="1:28" x14ac:dyDescent="0.35">
      <c r="A175" s="50" t="s">
        <v>152</v>
      </c>
      <c r="B175" s="50" t="s">
        <v>400</v>
      </c>
      <c r="C175" s="47">
        <f t="shared" si="23"/>
        <v>7.333333333333332E-2</v>
      </c>
      <c r="D175" s="47" t="str">
        <f t="shared" si="24"/>
        <v>..</v>
      </c>
      <c r="E175" s="47" t="str">
        <f t="shared" si="25"/>
        <v>..</v>
      </c>
      <c r="F175" s="50"/>
      <c r="G175" s="50"/>
      <c r="H175" s="47"/>
      <c r="J175" s="50"/>
      <c r="K175" s="50">
        <v>78</v>
      </c>
      <c r="L175" s="50">
        <v>7</v>
      </c>
      <c r="M175" s="50">
        <v>7</v>
      </c>
      <c r="N175" s="51" t="e">
        <v>#N/A</v>
      </c>
      <c r="O175" s="51" t="e">
        <v>#N/A</v>
      </c>
      <c r="P175" s="51" t="e">
        <v>#N/A</v>
      </c>
      <c r="Q175" s="51" t="e">
        <v>#N/A</v>
      </c>
      <c r="R175" s="51" t="e">
        <v>#N/A</v>
      </c>
      <c r="U175" s="47">
        <f t="shared" si="26"/>
        <v>0.21999999999999997</v>
      </c>
      <c r="V175" s="47">
        <f t="shared" si="27"/>
        <v>0</v>
      </c>
      <c r="W175" s="47">
        <f t="shared" si="28"/>
        <v>0</v>
      </c>
      <c r="X175" s="47" t="str">
        <f t="shared" si="29"/>
        <v>..</v>
      </c>
      <c r="Y175" s="47" t="str">
        <f t="shared" si="30"/>
        <v>..</v>
      </c>
      <c r="Z175" s="47" t="str">
        <f t="shared" si="31"/>
        <v>..</v>
      </c>
      <c r="AA175" s="47" t="str">
        <f t="shared" si="32"/>
        <v>..</v>
      </c>
      <c r="AB175" s="47" t="str">
        <f t="shared" si="33"/>
        <v>..</v>
      </c>
    </row>
    <row r="176" spans="1:28" x14ac:dyDescent="0.35">
      <c r="A176" s="50" t="s">
        <v>162</v>
      </c>
      <c r="B176" s="50" t="s">
        <v>401</v>
      </c>
      <c r="C176" s="47">
        <f t="shared" si="23"/>
        <v>0.81222222222222229</v>
      </c>
      <c r="D176" s="47" t="str">
        <f t="shared" si="24"/>
        <v>..</v>
      </c>
      <c r="E176" s="47" t="str">
        <f t="shared" si="25"/>
        <v>..</v>
      </c>
      <c r="F176" s="50"/>
      <c r="G176" s="50"/>
      <c r="H176" s="47"/>
      <c r="J176" s="50"/>
      <c r="K176" s="50">
        <v>23</v>
      </c>
      <c r="L176" s="50">
        <v>2</v>
      </c>
      <c r="M176" s="50">
        <v>2</v>
      </c>
      <c r="N176" s="51" t="e">
        <v>#N/A</v>
      </c>
      <c r="O176" s="51" t="e">
        <v>#N/A</v>
      </c>
      <c r="P176" s="51" t="e">
        <v>#N/A</v>
      </c>
      <c r="Q176" s="51" t="e">
        <v>#N/A</v>
      </c>
      <c r="R176" s="51" t="e">
        <v>#N/A</v>
      </c>
      <c r="U176" s="47">
        <f t="shared" si="26"/>
        <v>0.77</v>
      </c>
      <c r="V176" s="47">
        <f t="shared" si="27"/>
        <v>0.83333333333333337</v>
      </c>
      <c r="W176" s="47">
        <f t="shared" si="28"/>
        <v>0.83333333333333337</v>
      </c>
      <c r="X176" s="47" t="str">
        <f t="shared" si="29"/>
        <v>..</v>
      </c>
      <c r="Y176" s="47" t="str">
        <f t="shared" si="30"/>
        <v>..</v>
      </c>
      <c r="Z176" s="47" t="str">
        <f t="shared" si="31"/>
        <v>..</v>
      </c>
      <c r="AA176" s="47" t="str">
        <f t="shared" si="32"/>
        <v>..</v>
      </c>
      <c r="AB176" s="47" t="str">
        <f t="shared" si="33"/>
        <v>..</v>
      </c>
    </row>
    <row r="177" spans="1:28" x14ac:dyDescent="0.35">
      <c r="A177" s="50" t="s">
        <v>166</v>
      </c>
      <c r="B177" s="50" t="s">
        <v>402</v>
      </c>
      <c r="C177" s="47">
        <f t="shared" si="23"/>
        <v>0.19111111111111112</v>
      </c>
      <c r="D177" s="47" t="str">
        <f t="shared" si="24"/>
        <v>..</v>
      </c>
      <c r="E177" s="47" t="str">
        <f t="shared" si="25"/>
        <v>..</v>
      </c>
      <c r="F177" s="50"/>
      <c r="G177" s="50"/>
      <c r="H177" s="47"/>
      <c r="J177" s="50"/>
      <c r="K177" s="50">
        <v>76</v>
      </c>
      <c r="L177" s="50">
        <v>7</v>
      </c>
      <c r="M177" s="50">
        <v>5</v>
      </c>
      <c r="N177" s="51" t="e">
        <v>#N/A</v>
      </c>
      <c r="O177" s="51" t="e">
        <v>#N/A</v>
      </c>
      <c r="P177" s="51" t="e">
        <v>#N/A</v>
      </c>
      <c r="Q177" s="51" t="e">
        <v>#N/A</v>
      </c>
      <c r="R177" s="51" t="e">
        <v>#N/A</v>
      </c>
      <c r="U177" s="47">
        <f t="shared" si="26"/>
        <v>0.24</v>
      </c>
      <c r="V177" s="47">
        <f t="shared" si="27"/>
        <v>0</v>
      </c>
      <c r="W177" s="47">
        <f t="shared" si="28"/>
        <v>0.33333333333333337</v>
      </c>
      <c r="X177" s="47" t="str">
        <f t="shared" si="29"/>
        <v>..</v>
      </c>
      <c r="Y177" s="47" t="str">
        <f t="shared" si="30"/>
        <v>..</v>
      </c>
      <c r="Z177" s="47" t="str">
        <f t="shared" si="31"/>
        <v>..</v>
      </c>
      <c r="AA177" s="47" t="str">
        <f t="shared" si="32"/>
        <v>..</v>
      </c>
      <c r="AB177" s="47" t="str">
        <f t="shared" si="33"/>
        <v>..</v>
      </c>
    </row>
    <row r="178" spans="1:28" x14ac:dyDescent="0.35">
      <c r="A178" s="50" t="s">
        <v>165</v>
      </c>
      <c r="B178" s="50" t="s">
        <v>403</v>
      </c>
      <c r="C178" s="47">
        <f t="shared" si="23"/>
        <v>0.96666666666666667</v>
      </c>
      <c r="D178" s="47" t="str">
        <f t="shared" si="24"/>
        <v>..</v>
      </c>
      <c r="E178" s="47" t="str">
        <f t="shared" si="25"/>
        <v>..</v>
      </c>
      <c r="F178" s="50"/>
      <c r="G178" s="50"/>
      <c r="H178" s="47"/>
      <c r="J178" s="50"/>
      <c r="K178" s="50">
        <v>10</v>
      </c>
      <c r="L178" s="50">
        <v>1</v>
      </c>
      <c r="M178" s="50">
        <v>1</v>
      </c>
      <c r="N178" s="51" t="e">
        <v>#N/A</v>
      </c>
      <c r="O178" s="51" t="e">
        <v>#N/A</v>
      </c>
      <c r="P178" s="51" t="e">
        <v>#N/A</v>
      </c>
      <c r="Q178" s="51" t="e">
        <v>#N/A</v>
      </c>
      <c r="R178" s="51" t="e">
        <v>#N/A</v>
      </c>
      <c r="U178" s="47">
        <f t="shared" si="26"/>
        <v>0.9</v>
      </c>
      <c r="V178" s="47">
        <f t="shared" si="27"/>
        <v>1</v>
      </c>
      <c r="W178" s="47">
        <f t="shared" si="28"/>
        <v>1</v>
      </c>
      <c r="X178" s="47" t="str">
        <f t="shared" si="29"/>
        <v>..</v>
      </c>
      <c r="Y178" s="47" t="str">
        <f t="shared" si="30"/>
        <v>..</v>
      </c>
      <c r="Z178" s="47" t="str">
        <f t="shared" si="31"/>
        <v>..</v>
      </c>
      <c r="AA178" s="47" t="str">
        <f t="shared" si="32"/>
        <v>..</v>
      </c>
      <c r="AB178" s="47" t="str">
        <f t="shared" si="33"/>
        <v>..</v>
      </c>
    </row>
    <row r="179" spans="1:28" x14ac:dyDescent="0.35">
      <c r="A179" s="50" t="s">
        <v>30</v>
      </c>
      <c r="B179" s="50" t="s">
        <v>404</v>
      </c>
      <c r="C179" s="47">
        <f t="shared" si="23"/>
        <v>0.96</v>
      </c>
      <c r="D179" s="47" t="str">
        <f t="shared" si="24"/>
        <v>..</v>
      </c>
      <c r="E179" s="47" t="str">
        <f t="shared" si="25"/>
        <v>..</v>
      </c>
      <c r="F179" s="50"/>
      <c r="G179" s="50"/>
      <c r="H179" s="47"/>
      <c r="J179" s="50"/>
      <c r="K179" s="50">
        <v>12</v>
      </c>
      <c r="L179" s="50">
        <v>1</v>
      </c>
      <c r="M179" s="50">
        <v>1</v>
      </c>
      <c r="N179" s="51" t="e">
        <v>#N/A</v>
      </c>
      <c r="O179" s="51" t="e">
        <v>#N/A</v>
      </c>
      <c r="P179" s="51" t="e">
        <v>#N/A</v>
      </c>
      <c r="Q179" s="51" t="e">
        <v>#N/A</v>
      </c>
      <c r="R179" s="51" t="e">
        <v>#N/A</v>
      </c>
      <c r="U179" s="47">
        <f t="shared" si="26"/>
        <v>0.88</v>
      </c>
      <c r="V179" s="47">
        <f t="shared" si="27"/>
        <v>1</v>
      </c>
      <c r="W179" s="47">
        <f t="shared" si="28"/>
        <v>1</v>
      </c>
      <c r="X179" s="47" t="str">
        <f t="shared" si="29"/>
        <v>..</v>
      </c>
      <c r="Y179" s="47" t="str">
        <f t="shared" si="30"/>
        <v>..</v>
      </c>
      <c r="Z179" s="47" t="str">
        <f t="shared" si="31"/>
        <v>..</v>
      </c>
      <c r="AA179" s="47" t="str">
        <f t="shared" si="32"/>
        <v>..</v>
      </c>
      <c r="AB179" s="47" t="str">
        <f t="shared" si="33"/>
        <v>..</v>
      </c>
    </row>
    <row r="180" spans="1:28" x14ac:dyDescent="0.35">
      <c r="A180" s="50" t="s">
        <v>168</v>
      </c>
      <c r="B180" s="50" t="s">
        <v>405</v>
      </c>
      <c r="C180" s="47">
        <f t="shared" si="23"/>
        <v>3.666666666666666E-2</v>
      </c>
      <c r="D180" s="47" t="str">
        <f t="shared" si="24"/>
        <v>..</v>
      </c>
      <c r="E180" s="47" t="str">
        <f t="shared" si="25"/>
        <v>..</v>
      </c>
      <c r="F180" s="50"/>
      <c r="G180" s="50"/>
      <c r="H180" s="47"/>
      <c r="J180" s="50"/>
      <c r="K180" s="50">
        <v>89</v>
      </c>
      <c r="L180" s="50">
        <v>7</v>
      </c>
      <c r="M180" s="50">
        <v>7</v>
      </c>
      <c r="N180" s="51" t="e">
        <v>#N/A</v>
      </c>
      <c r="O180" s="51" t="e">
        <v>#N/A</v>
      </c>
      <c r="P180" s="51" t="e">
        <v>#N/A</v>
      </c>
      <c r="Q180" s="51" t="e">
        <v>#N/A</v>
      </c>
      <c r="R180" s="51" t="e">
        <v>#N/A</v>
      </c>
      <c r="U180" s="47">
        <f t="shared" si="26"/>
        <v>0.10999999999999999</v>
      </c>
      <c r="V180" s="47">
        <f t="shared" si="27"/>
        <v>0</v>
      </c>
      <c r="W180" s="47">
        <f t="shared" si="28"/>
        <v>0</v>
      </c>
      <c r="X180" s="47" t="str">
        <f t="shared" si="29"/>
        <v>..</v>
      </c>
      <c r="Y180" s="47" t="str">
        <f t="shared" si="30"/>
        <v>..</v>
      </c>
      <c r="Z180" s="47" t="str">
        <f t="shared" si="31"/>
        <v>..</v>
      </c>
      <c r="AA180" s="47" t="str">
        <f t="shared" si="32"/>
        <v>..</v>
      </c>
      <c r="AB180" s="47" t="str">
        <f t="shared" si="33"/>
        <v>..</v>
      </c>
    </row>
    <row r="181" spans="1:28" x14ac:dyDescent="0.35">
      <c r="A181" s="50" t="s">
        <v>180</v>
      </c>
      <c r="B181" s="50" t="s">
        <v>406</v>
      </c>
      <c r="C181" s="47">
        <f t="shared" si="23"/>
        <v>0.86111111111111116</v>
      </c>
      <c r="D181" s="47" t="str">
        <f t="shared" si="24"/>
        <v>..</v>
      </c>
      <c r="E181" s="47" t="str">
        <f t="shared" si="25"/>
        <v>..</v>
      </c>
      <c r="F181" s="50"/>
      <c r="G181" s="50"/>
      <c r="H181" s="47"/>
      <c r="J181" s="50"/>
      <c r="K181" s="50">
        <v>25</v>
      </c>
      <c r="L181" s="50">
        <v>1</v>
      </c>
      <c r="M181" s="50">
        <v>2</v>
      </c>
      <c r="N181" s="51" t="e">
        <v>#N/A</v>
      </c>
      <c r="O181" s="51" t="e">
        <v>#N/A</v>
      </c>
      <c r="P181" s="51" t="e">
        <v>#N/A</v>
      </c>
      <c r="Q181" s="51" t="e">
        <v>#N/A</v>
      </c>
      <c r="R181" s="51" t="e">
        <v>#N/A</v>
      </c>
      <c r="U181" s="47">
        <f t="shared" si="26"/>
        <v>0.75</v>
      </c>
      <c r="V181" s="47">
        <f t="shared" si="27"/>
        <v>1</v>
      </c>
      <c r="W181" s="47">
        <f t="shared" si="28"/>
        <v>0.83333333333333337</v>
      </c>
      <c r="X181" s="47" t="str">
        <f t="shared" si="29"/>
        <v>..</v>
      </c>
      <c r="Y181" s="47" t="str">
        <f t="shared" si="30"/>
        <v>..</v>
      </c>
      <c r="Z181" s="47" t="str">
        <f t="shared" si="31"/>
        <v>..</v>
      </c>
      <c r="AA181" s="47" t="str">
        <f t="shared" si="32"/>
        <v>..</v>
      </c>
      <c r="AB181" s="47" t="str">
        <f t="shared" si="33"/>
        <v>..</v>
      </c>
    </row>
    <row r="182" spans="1:28" x14ac:dyDescent="0.35">
      <c r="A182" s="50" t="s">
        <v>172</v>
      </c>
      <c r="B182" s="50" t="s">
        <v>407</v>
      </c>
      <c r="C182" s="47">
        <f t="shared" si="23"/>
        <v>0.18777777777777774</v>
      </c>
      <c r="D182" s="47">
        <f t="shared" si="24"/>
        <v>0.125</v>
      </c>
      <c r="E182" s="47">
        <f t="shared" si="25"/>
        <v>0.125</v>
      </c>
      <c r="F182" s="50"/>
      <c r="G182" s="50"/>
      <c r="H182" s="47"/>
      <c r="J182" s="50"/>
      <c r="K182" s="50">
        <v>79</v>
      </c>
      <c r="L182" s="50">
        <v>6</v>
      </c>
      <c r="M182" s="50">
        <v>5</v>
      </c>
      <c r="N182" s="51">
        <v>6.25</v>
      </c>
      <c r="O182" s="51">
        <v>6.25</v>
      </c>
      <c r="P182" s="51">
        <v>6</v>
      </c>
      <c r="Q182" s="51">
        <v>6</v>
      </c>
      <c r="R182" s="51">
        <v>6.5</v>
      </c>
      <c r="U182" s="47">
        <f t="shared" si="26"/>
        <v>0.20999999999999996</v>
      </c>
      <c r="V182" s="47">
        <f t="shared" si="27"/>
        <v>0.16666666666666663</v>
      </c>
      <c r="W182" s="47">
        <f t="shared" si="28"/>
        <v>0.33333333333333337</v>
      </c>
      <c r="X182" s="47">
        <f t="shared" si="29"/>
        <v>0.125</v>
      </c>
      <c r="Y182" s="47">
        <f t="shared" si="30"/>
        <v>0.125</v>
      </c>
      <c r="Z182" s="47">
        <f t="shared" si="31"/>
        <v>0.16666666666666663</v>
      </c>
      <c r="AA182" s="47">
        <f t="shared" si="32"/>
        <v>0.16666666666666663</v>
      </c>
      <c r="AB182" s="47">
        <f t="shared" si="33"/>
        <v>8.333333333333337E-2</v>
      </c>
    </row>
    <row r="183" spans="1:28" x14ac:dyDescent="0.35">
      <c r="A183" s="50" t="s">
        <v>181</v>
      </c>
      <c r="B183" s="50" t="s">
        <v>408</v>
      </c>
      <c r="C183" s="47">
        <f t="shared" si="23"/>
        <v>0.61444444444444446</v>
      </c>
      <c r="D183" s="47" t="str">
        <f t="shared" si="24"/>
        <v>..</v>
      </c>
      <c r="E183" s="47" t="str">
        <f t="shared" si="25"/>
        <v>..</v>
      </c>
      <c r="F183" s="50"/>
      <c r="G183" s="50"/>
      <c r="H183" s="47"/>
      <c r="J183" s="50"/>
      <c r="K183" s="50">
        <v>49</v>
      </c>
      <c r="L183" s="50">
        <v>3</v>
      </c>
      <c r="M183" s="50">
        <v>3</v>
      </c>
      <c r="N183" s="51" t="e">
        <v>#N/A</v>
      </c>
      <c r="O183" s="51" t="e">
        <v>#N/A</v>
      </c>
      <c r="P183" s="51" t="e">
        <v>#N/A</v>
      </c>
      <c r="Q183" s="51" t="e">
        <v>#N/A</v>
      </c>
      <c r="R183" s="51" t="e">
        <v>#N/A</v>
      </c>
      <c r="U183" s="47">
        <f t="shared" si="26"/>
        <v>0.51</v>
      </c>
      <c r="V183" s="47">
        <f t="shared" si="27"/>
        <v>0.66666666666666674</v>
      </c>
      <c r="W183" s="47">
        <f t="shared" si="28"/>
        <v>0.66666666666666674</v>
      </c>
      <c r="X183" s="47" t="str">
        <f t="shared" si="29"/>
        <v>..</v>
      </c>
      <c r="Y183" s="47" t="str">
        <f t="shared" si="30"/>
        <v>..</v>
      </c>
      <c r="Z183" s="47" t="str">
        <f t="shared" si="31"/>
        <v>..</v>
      </c>
      <c r="AA183" s="47" t="str">
        <f t="shared" si="32"/>
        <v>..</v>
      </c>
      <c r="AB183" s="47" t="str">
        <f t="shared" si="33"/>
        <v>..</v>
      </c>
    </row>
    <row r="184" spans="1:28" x14ac:dyDescent="0.35">
      <c r="A184" s="50" t="s">
        <v>171</v>
      </c>
      <c r="B184" s="50" t="s">
        <v>409</v>
      </c>
      <c r="C184" s="47">
        <f t="shared" si="23"/>
        <v>0.46666666666666662</v>
      </c>
      <c r="D184" s="47" t="str">
        <f t="shared" si="24"/>
        <v>..</v>
      </c>
      <c r="E184" s="47" t="str">
        <f t="shared" si="25"/>
        <v>..</v>
      </c>
      <c r="F184" s="50"/>
      <c r="G184" s="50"/>
      <c r="H184" s="47"/>
      <c r="J184" s="50"/>
      <c r="K184" s="50">
        <v>60</v>
      </c>
      <c r="L184" s="50">
        <v>4</v>
      </c>
      <c r="M184" s="50">
        <v>4</v>
      </c>
      <c r="N184" s="51" t="e">
        <v>#N/A</v>
      </c>
      <c r="O184" s="51" t="e">
        <v>#N/A</v>
      </c>
      <c r="P184" s="51" t="e">
        <v>#N/A</v>
      </c>
      <c r="Q184" s="51" t="e">
        <v>#N/A</v>
      </c>
      <c r="R184" s="51" t="e">
        <v>#N/A</v>
      </c>
      <c r="U184" s="47">
        <f t="shared" si="26"/>
        <v>0.4</v>
      </c>
      <c r="V184" s="47">
        <f t="shared" si="27"/>
        <v>0.5</v>
      </c>
      <c r="W184" s="47">
        <f t="shared" si="28"/>
        <v>0.5</v>
      </c>
      <c r="X184" s="47" t="str">
        <f t="shared" si="29"/>
        <v>..</v>
      </c>
      <c r="Y184" s="47" t="str">
        <f t="shared" si="30"/>
        <v>..</v>
      </c>
      <c r="Z184" s="47" t="str">
        <f t="shared" si="31"/>
        <v>..</v>
      </c>
      <c r="AA184" s="47" t="str">
        <f t="shared" si="32"/>
        <v>..</v>
      </c>
      <c r="AB184" s="47" t="str">
        <f t="shared" si="33"/>
        <v>..</v>
      </c>
    </row>
    <row r="185" spans="1:28" x14ac:dyDescent="0.35">
      <c r="A185" s="50" t="s">
        <v>170</v>
      </c>
      <c r="B185" s="50" t="s">
        <v>410</v>
      </c>
      <c r="C185" s="47">
        <f t="shared" si="23"/>
        <v>0.38111111111111118</v>
      </c>
      <c r="D185" s="47" t="str">
        <f t="shared" si="24"/>
        <v>..</v>
      </c>
      <c r="E185" s="47" t="str">
        <f t="shared" si="25"/>
        <v>..</v>
      </c>
      <c r="F185" s="50"/>
      <c r="G185" s="50"/>
      <c r="H185" s="47"/>
      <c r="J185" s="50"/>
      <c r="K185" s="50">
        <v>69</v>
      </c>
      <c r="L185" s="50">
        <v>5</v>
      </c>
      <c r="M185" s="50">
        <v>4</v>
      </c>
      <c r="N185" s="51" t="e">
        <v>#N/A</v>
      </c>
      <c r="O185" s="51" t="e">
        <v>#N/A</v>
      </c>
      <c r="P185" s="51" t="e">
        <v>#N/A</v>
      </c>
      <c r="Q185" s="51" t="e">
        <v>#N/A</v>
      </c>
      <c r="R185" s="51" t="e">
        <v>#N/A</v>
      </c>
      <c r="U185" s="47">
        <f t="shared" si="26"/>
        <v>0.31000000000000005</v>
      </c>
      <c r="V185" s="47">
        <f t="shared" si="27"/>
        <v>0.33333333333333337</v>
      </c>
      <c r="W185" s="47">
        <f t="shared" si="28"/>
        <v>0.5</v>
      </c>
      <c r="X185" s="47" t="str">
        <f t="shared" si="29"/>
        <v>..</v>
      </c>
      <c r="Y185" s="47" t="str">
        <f t="shared" si="30"/>
        <v>..</v>
      </c>
      <c r="Z185" s="47" t="str">
        <f t="shared" si="31"/>
        <v>..</v>
      </c>
      <c r="AA185" s="47" t="str">
        <f t="shared" si="32"/>
        <v>..</v>
      </c>
      <c r="AB185" s="47" t="str">
        <f t="shared" si="33"/>
        <v>..</v>
      </c>
    </row>
    <row r="186" spans="1:28" x14ac:dyDescent="0.35">
      <c r="A186" s="50" t="s">
        <v>175</v>
      </c>
      <c r="B186" s="50" t="s">
        <v>411</v>
      </c>
      <c r="C186" s="47">
        <f t="shared" si="23"/>
        <v>0.68111111111111111</v>
      </c>
      <c r="D186" s="47" t="str">
        <f t="shared" si="24"/>
        <v>..</v>
      </c>
      <c r="E186" s="47" t="str">
        <f t="shared" si="25"/>
        <v>..</v>
      </c>
      <c r="F186" s="50"/>
      <c r="G186" s="50"/>
      <c r="H186" s="47"/>
      <c r="J186" s="50"/>
      <c r="K186" s="50">
        <v>29</v>
      </c>
      <c r="L186" s="50">
        <v>3</v>
      </c>
      <c r="M186" s="50">
        <v>3</v>
      </c>
      <c r="N186" s="51" t="e">
        <v>#N/A</v>
      </c>
      <c r="O186" s="51" t="e">
        <v>#N/A</v>
      </c>
      <c r="P186" s="51" t="e">
        <v>#N/A</v>
      </c>
      <c r="Q186" s="51" t="e">
        <v>#N/A</v>
      </c>
      <c r="R186" s="51" t="e">
        <v>#N/A</v>
      </c>
      <c r="U186" s="47">
        <f t="shared" si="26"/>
        <v>0.71</v>
      </c>
      <c r="V186" s="47">
        <f t="shared" si="27"/>
        <v>0.66666666666666674</v>
      </c>
      <c r="W186" s="47">
        <f t="shared" si="28"/>
        <v>0.66666666666666674</v>
      </c>
      <c r="X186" s="47" t="str">
        <f t="shared" si="29"/>
        <v>..</v>
      </c>
      <c r="Y186" s="47" t="str">
        <f t="shared" si="30"/>
        <v>..</v>
      </c>
      <c r="Z186" s="47" t="str">
        <f t="shared" si="31"/>
        <v>..</v>
      </c>
      <c r="AA186" s="47" t="str">
        <f t="shared" si="32"/>
        <v>..</v>
      </c>
      <c r="AB186" s="47" t="str">
        <f t="shared" si="33"/>
        <v>..</v>
      </c>
    </row>
    <row r="187" spans="1:28" x14ac:dyDescent="0.35">
      <c r="A187" s="50" t="s">
        <v>176</v>
      </c>
      <c r="B187" s="50" t="s">
        <v>412</v>
      </c>
      <c r="C187" s="47">
        <f t="shared" si="23"/>
        <v>0.80555555555555569</v>
      </c>
      <c r="D187" s="47" t="str">
        <f t="shared" si="24"/>
        <v>..</v>
      </c>
      <c r="E187" s="47" t="str">
        <f t="shared" si="25"/>
        <v>..</v>
      </c>
      <c r="F187" s="50"/>
      <c r="G187" s="50"/>
      <c r="H187" s="47"/>
      <c r="J187" s="50"/>
      <c r="K187" s="50">
        <v>25</v>
      </c>
      <c r="L187" s="50">
        <v>2</v>
      </c>
      <c r="M187" s="50">
        <v>2</v>
      </c>
      <c r="N187" s="51" t="e">
        <v>#N/A</v>
      </c>
      <c r="O187" s="51" t="e">
        <v>#N/A</v>
      </c>
      <c r="P187" s="51" t="e">
        <v>#N/A</v>
      </c>
      <c r="Q187" s="51" t="e">
        <v>#N/A</v>
      </c>
      <c r="R187" s="51" t="e">
        <v>#N/A</v>
      </c>
      <c r="U187" s="47">
        <f t="shared" si="26"/>
        <v>0.75</v>
      </c>
      <c r="V187" s="47">
        <f t="shared" si="27"/>
        <v>0.83333333333333337</v>
      </c>
      <c r="W187" s="47">
        <f t="shared" si="28"/>
        <v>0.83333333333333337</v>
      </c>
      <c r="X187" s="47" t="str">
        <f t="shared" si="29"/>
        <v>..</v>
      </c>
      <c r="Y187" s="47" t="str">
        <f t="shared" si="30"/>
        <v>..</v>
      </c>
      <c r="Z187" s="47" t="str">
        <f t="shared" si="31"/>
        <v>..</v>
      </c>
      <c r="AA187" s="47" t="str">
        <f t="shared" si="32"/>
        <v>..</v>
      </c>
      <c r="AB187" s="47" t="str">
        <f t="shared" si="33"/>
        <v>..</v>
      </c>
    </row>
    <row r="188" spans="1:28" x14ac:dyDescent="0.35">
      <c r="A188" s="50" t="s">
        <v>177</v>
      </c>
      <c r="B188" s="50" t="s">
        <v>413</v>
      </c>
      <c r="C188" s="47">
        <f t="shared" si="23"/>
        <v>0.55222222222222228</v>
      </c>
      <c r="D188" s="47" t="str">
        <f t="shared" si="24"/>
        <v>..</v>
      </c>
      <c r="E188" s="47" t="str">
        <f t="shared" si="25"/>
        <v>..</v>
      </c>
      <c r="F188" s="50"/>
      <c r="G188" s="50"/>
      <c r="H188" s="47"/>
      <c r="J188" s="50"/>
      <c r="K188" s="50">
        <v>51</v>
      </c>
      <c r="L188" s="50">
        <v>3</v>
      </c>
      <c r="M188" s="50">
        <v>4</v>
      </c>
      <c r="N188" s="51" t="e">
        <v>#N/A</v>
      </c>
      <c r="O188" s="51" t="e">
        <v>#N/A</v>
      </c>
      <c r="P188" s="51" t="e">
        <v>#N/A</v>
      </c>
      <c r="Q188" s="51" t="e">
        <v>#N/A</v>
      </c>
      <c r="R188" s="51" t="e">
        <v>#N/A</v>
      </c>
      <c r="U188" s="47">
        <f t="shared" si="26"/>
        <v>0.49</v>
      </c>
      <c r="V188" s="47">
        <f t="shared" si="27"/>
        <v>0.66666666666666674</v>
      </c>
      <c r="W188" s="47">
        <f t="shared" si="28"/>
        <v>0.5</v>
      </c>
      <c r="X188" s="47" t="str">
        <f t="shared" si="29"/>
        <v>..</v>
      </c>
      <c r="Y188" s="47" t="str">
        <f t="shared" si="30"/>
        <v>..</v>
      </c>
      <c r="Z188" s="47" t="str">
        <f t="shared" si="31"/>
        <v>..</v>
      </c>
      <c r="AA188" s="47" t="str">
        <f t="shared" si="32"/>
        <v>..</v>
      </c>
      <c r="AB188" s="47" t="str">
        <f t="shared" si="33"/>
        <v>..</v>
      </c>
    </row>
    <row r="189" spans="1:28" x14ac:dyDescent="0.35">
      <c r="A189" s="50" t="s">
        <v>178</v>
      </c>
      <c r="B189" s="50" t="s">
        <v>414</v>
      </c>
      <c r="C189" s="47">
        <f t="shared" si="23"/>
        <v>0.59444444444444444</v>
      </c>
      <c r="D189" s="47" t="str">
        <f t="shared" si="24"/>
        <v>..</v>
      </c>
      <c r="E189" s="47" t="str">
        <f t="shared" si="25"/>
        <v>..</v>
      </c>
      <c r="F189" s="50"/>
      <c r="G189" s="50"/>
      <c r="H189" s="47"/>
      <c r="J189" s="50"/>
      <c r="K189" s="50">
        <v>55</v>
      </c>
      <c r="L189" s="50">
        <v>3</v>
      </c>
      <c r="M189" s="50">
        <v>3</v>
      </c>
      <c r="N189" s="51" t="e">
        <v>#N/A</v>
      </c>
      <c r="O189" s="51" t="e">
        <v>#N/A</v>
      </c>
      <c r="P189" s="51" t="e">
        <v>#N/A</v>
      </c>
      <c r="Q189" s="51" t="e">
        <v>#N/A</v>
      </c>
      <c r="R189" s="51" t="e">
        <v>#N/A</v>
      </c>
      <c r="U189" s="47">
        <f t="shared" si="26"/>
        <v>0.44999999999999996</v>
      </c>
      <c r="V189" s="47">
        <f t="shared" si="27"/>
        <v>0.66666666666666674</v>
      </c>
      <c r="W189" s="47">
        <f t="shared" si="28"/>
        <v>0.66666666666666674</v>
      </c>
      <c r="X189" s="47" t="str">
        <f t="shared" si="29"/>
        <v>..</v>
      </c>
      <c r="Y189" s="47" t="str">
        <f t="shared" si="30"/>
        <v>..</v>
      </c>
      <c r="Z189" s="47" t="str">
        <f t="shared" si="31"/>
        <v>..</v>
      </c>
      <c r="AA189" s="47" t="str">
        <f t="shared" si="32"/>
        <v>..</v>
      </c>
      <c r="AB189" s="47" t="str">
        <f t="shared" si="33"/>
        <v>..</v>
      </c>
    </row>
    <row r="190" spans="1:28" x14ac:dyDescent="0.35">
      <c r="A190" s="50" t="s">
        <v>173</v>
      </c>
      <c r="B190" s="50" t="s">
        <v>415</v>
      </c>
      <c r="C190" s="47">
        <f t="shared" si="23"/>
        <v>6.6666666666666723E-3</v>
      </c>
      <c r="D190" s="47">
        <f t="shared" si="24"/>
        <v>0</v>
      </c>
      <c r="E190" s="47">
        <f t="shared" si="25"/>
        <v>4.166666666666663E-2</v>
      </c>
      <c r="F190" s="50"/>
      <c r="G190" s="50"/>
      <c r="H190" s="47"/>
      <c r="J190" s="50"/>
      <c r="K190" s="50">
        <v>96</v>
      </c>
      <c r="L190" s="50">
        <v>7</v>
      </c>
      <c r="M190" s="50">
        <v>7</v>
      </c>
      <c r="N190" s="51">
        <v>6.75</v>
      </c>
      <c r="O190" s="51">
        <v>7</v>
      </c>
      <c r="P190" s="51">
        <v>7</v>
      </c>
      <c r="Q190" s="51">
        <v>7</v>
      </c>
      <c r="R190" s="51">
        <v>7</v>
      </c>
      <c r="U190" s="47">
        <f t="shared" si="26"/>
        <v>4.0000000000000036E-2</v>
      </c>
      <c r="V190" s="47">
        <f t="shared" si="27"/>
        <v>0</v>
      </c>
      <c r="W190" s="47">
        <f t="shared" si="28"/>
        <v>0</v>
      </c>
      <c r="X190" s="47">
        <f t="shared" si="29"/>
        <v>4.166666666666663E-2</v>
      </c>
      <c r="Y190" s="47">
        <f t="shared" si="30"/>
        <v>0</v>
      </c>
      <c r="Z190" s="47">
        <f t="shared" si="31"/>
        <v>0</v>
      </c>
      <c r="AA190" s="47">
        <f t="shared" si="32"/>
        <v>0</v>
      </c>
      <c r="AB190" s="47">
        <f t="shared" si="33"/>
        <v>0</v>
      </c>
    </row>
    <row r="191" spans="1:28" x14ac:dyDescent="0.35">
      <c r="A191" s="50" t="s">
        <v>179</v>
      </c>
      <c r="B191" s="50" t="s">
        <v>416</v>
      </c>
      <c r="C191" s="47">
        <f t="shared" si="23"/>
        <v>0.91333333333333344</v>
      </c>
      <c r="D191" s="47" t="str">
        <f t="shared" si="24"/>
        <v>..</v>
      </c>
      <c r="E191" s="47" t="str">
        <f t="shared" si="25"/>
        <v>..</v>
      </c>
      <c r="F191" s="50"/>
      <c r="G191" s="50"/>
      <c r="H191" s="47"/>
      <c r="J191" s="50"/>
      <c r="K191" s="50">
        <v>26</v>
      </c>
      <c r="L191" s="50">
        <v>1</v>
      </c>
      <c r="M191" s="50">
        <v>1</v>
      </c>
      <c r="N191" s="51" t="e">
        <v>#N/A</v>
      </c>
      <c r="O191" s="51" t="e">
        <v>#N/A</v>
      </c>
      <c r="P191" s="51" t="e">
        <v>#N/A</v>
      </c>
      <c r="Q191" s="51" t="e">
        <v>#N/A</v>
      </c>
      <c r="R191" s="51" t="e">
        <v>#N/A</v>
      </c>
      <c r="U191" s="47">
        <f t="shared" si="26"/>
        <v>0.74</v>
      </c>
      <c r="V191" s="47">
        <f t="shared" si="27"/>
        <v>1</v>
      </c>
      <c r="W191" s="47">
        <f t="shared" si="28"/>
        <v>1</v>
      </c>
      <c r="X191" s="47" t="str">
        <f t="shared" si="29"/>
        <v>..</v>
      </c>
      <c r="Y191" s="47" t="str">
        <f t="shared" si="30"/>
        <v>..</v>
      </c>
      <c r="Z191" s="47" t="str">
        <f t="shared" si="31"/>
        <v>..</v>
      </c>
      <c r="AA191" s="47" t="str">
        <f t="shared" si="32"/>
        <v>..</v>
      </c>
      <c r="AB191" s="47" t="str">
        <f t="shared" si="33"/>
        <v>..</v>
      </c>
    </row>
    <row r="192" spans="1:28" x14ac:dyDescent="0.35">
      <c r="A192" s="50" t="s">
        <v>182</v>
      </c>
      <c r="B192" s="50" t="s">
        <v>417</v>
      </c>
      <c r="C192" s="47">
        <f t="shared" si="23"/>
        <v>0.42111111111111116</v>
      </c>
      <c r="D192" s="47" t="str">
        <f t="shared" si="24"/>
        <v>..</v>
      </c>
      <c r="E192" s="47" t="str">
        <f t="shared" si="25"/>
        <v>..</v>
      </c>
      <c r="F192" s="50"/>
      <c r="G192" s="50"/>
      <c r="H192" s="47"/>
      <c r="J192" s="50"/>
      <c r="K192" s="50">
        <v>57</v>
      </c>
      <c r="L192" s="50">
        <v>5</v>
      </c>
      <c r="M192" s="50">
        <v>4</v>
      </c>
      <c r="N192" s="51" t="e">
        <v>#N/A</v>
      </c>
      <c r="O192" s="51" t="e">
        <v>#N/A</v>
      </c>
      <c r="P192" s="51" t="e">
        <v>#N/A</v>
      </c>
      <c r="Q192" s="51" t="e">
        <v>#N/A</v>
      </c>
      <c r="R192" s="51" t="e">
        <v>#N/A</v>
      </c>
      <c r="U192" s="47">
        <f t="shared" si="26"/>
        <v>0.43000000000000005</v>
      </c>
      <c r="V192" s="47">
        <f t="shared" si="27"/>
        <v>0.33333333333333337</v>
      </c>
      <c r="W192" s="47">
        <f t="shared" si="28"/>
        <v>0.5</v>
      </c>
      <c r="X192" s="47" t="str">
        <f t="shared" si="29"/>
        <v>..</v>
      </c>
      <c r="Y192" s="47" t="str">
        <f t="shared" si="30"/>
        <v>..</v>
      </c>
      <c r="Z192" s="47" t="str">
        <f t="shared" si="31"/>
        <v>..</v>
      </c>
      <c r="AA192" s="47" t="str">
        <f t="shared" si="32"/>
        <v>..</v>
      </c>
      <c r="AB192" s="47" t="str">
        <f t="shared" si="33"/>
        <v>..</v>
      </c>
    </row>
    <row r="193" spans="1:28" x14ac:dyDescent="0.35">
      <c r="A193" s="50" t="s">
        <v>183</v>
      </c>
      <c r="B193" s="50" t="s">
        <v>418</v>
      </c>
      <c r="C193" s="47">
        <f t="shared" si="23"/>
        <v>0.55444444444444452</v>
      </c>
      <c r="D193" s="47">
        <f t="shared" si="24"/>
        <v>0.16666666666666663</v>
      </c>
      <c r="E193" s="47">
        <f t="shared" si="25"/>
        <v>0.16666666666666663</v>
      </c>
      <c r="F193" s="50"/>
      <c r="G193" s="50"/>
      <c r="H193" s="47"/>
      <c r="J193" s="50"/>
      <c r="K193" s="50">
        <v>59</v>
      </c>
      <c r="L193" s="50">
        <v>4</v>
      </c>
      <c r="M193" s="50">
        <v>3</v>
      </c>
      <c r="N193" s="51">
        <v>6</v>
      </c>
      <c r="O193" s="51">
        <v>6</v>
      </c>
      <c r="P193" s="51">
        <v>4</v>
      </c>
      <c r="Q193" s="51">
        <v>2.75</v>
      </c>
      <c r="R193" s="51">
        <v>3.75</v>
      </c>
      <c r="U193" s="47">
        <f t="shared" si="26"/>
        <v>0.41000000000000003</v>
      </c>
      <c r="V193" s="47">
        <f t="shared" si="27"/>
        <v>0.5</v>
      </c>
      <c r="W193" s="47">
        <f t="shared" si="28"/>
        <v>0.66666666666666674</v>
      </c>
      <c r="X193" s="47">
        <f t="shared" si="29"/>
        <v>0.16666666666666663</v>
      </c>
      <c r="Y193" s="47">
        <f t="shared" si="30"/>
        <v>0.16666666666666663</v>
      </c>
      <c r="Z193" s="47">
        <f t="shared" si="31"/>
        <v>0.5</v>
      </c>
      <c r="AA193" s="47">
        <f t="shared" si="32"/>
        <v>0.70833333333333326</v>
      </c>
      <c r="AB193" s="47">
        <f t="shared" si="33"/>
        <v>0.54166666666666674</v>
      </c>
    </row>
    <row r="194" spans="1:28" x14ac:dyDescent="0.35">
      <c r="A194" s="50" t="s">
        <v>4</v>
      </c>
      <c r="B194" s="50" t="s">
        <v>419</v>
      </c>
      <c r="C194" s="47">
        <f t="shared" si="23"/>
        <v>0.20444444444444443</v>
      </c>
      <c r="D194" s="47" t="str">
        <f t="shared" si="24"/>
        <v>..</v>
      </c>
      <c r="E194" s="47" t="str">
        <f t="shared" si="25"/>
        <v>..</v>
      </c>
      <c r="F194" s="50"/>
      <c r="G194" s="50"/>
      <c r="H194" s="47"/>
      <c r="J194" s="50"/>
      <c r="K194" s="50">
        <v>72</v>
      </c>
      <c r="L194" s="50">
        <v>6</v>
      </c>
      <c r="M194" s="50">
        <v>6</v>
      </c>
      <c r="N194" s="51" t="e">
        <v>#N/A</v>
      </c>
      <c r="O194" s="51" t="e">
        <v>#N/A</v>
      </c>
      <c r="P194" s="51" t="e">
        <v>#N/A</v>
      </c>
      <c r="Q194" s="51" t="e">
        <v>#N/A</v>
      </c>
      <c r="R194" s="51" t="e">
        <v>#N/A</v>
      </c>
      <c r="U194" s="47">
        <f t="shared" si="26"/>
        <v>0.28000000000000003</v>
      </c>
      <c r="V194" s="47">
        <f t="shared" si="27"/>
        <v>0.16666666666666663</v>
      </c>
      <c r="W194" s="47">
        <f t="shared" si="28"/>
        <v>0.16666666666666663</v>
      </c>
      <c r="X194" s="47" t="str">
        <f t="shared" si="29"/>
        <v>..</v>
      </c>
      <c r="Y194" s="47" t="str">
        <f t="shared" si="30"/>
        <v>..</v>
      </c>
      <c r="Z194" s="47" t="str">
        <f t="shared" si="31"/>
        <v>..</v>
      </c>
      <c r="AA194" s="47" t="str">
        <f t="shared" si="32"/>
        <v>..</v>
      </c>
      <c r="AB194" s="47" t="str">
        <f t="shared" si="33"/>
        <v>..</v>
      </c>
    </row>
    <row r="195" spans="1:28" x14ac:dyDescent="0.35">
      <c r="A195" s="50" t="s">
        <v>60</v>
      </c>
      <c r="B195" s="50" t="s">
        <v>420</v>
      </c>
      <c r="C195" s="47">
        <f t="shared" si="23"/>
        <v>0.93</v>
      </c>
      <c r="D195" s="47" t="str">
        <f t="shared" si="24"/>
        <v>..</v>
      </c>
      <c r="E195" s="47" t="str">
        <f t="shared" si="25"/>
        <v>..</v>
      </c>
      <c r="F195" s="50"/>
      <c r="G195" s="50"/>
      <c r="H195" s="47"/>
      <c r="J195" s="50"/>
      <c r="K195" s="50">
        <v>21</v>
      </c>
      <c r="L195" s="50">
        <v>1</v>
      </c>
      <c r="M195" s="50">
        <v>1</v>
      </c>
      <c r="N195" s="51" t="e">
        <v>#N/A</v>
      </c>
      <c r="O195" s="51" t="e">
        <v>#N/A</v>
      </c>
      <c r="P195" s="51" t="e">
        <v>#N/A</v>
      </c>
      <c r="Q195" s="51" t="e">
        <v>#N/A</v>
      </c>
      <c r="R195" s="51" t="e">
        <v>#N/A</v>
      </c>
      <c r="U195" s="47">
        <f t="shared" si="26"/>
        <v>0.79</v>
      </c>
      <c r="V195" s="47">
        <f t="shared" si="27"/>
        <v>1</v>
      </c>
      <c r="W195" s="47">
        <f t="shared" si="28"/>
        <v>1</v>
      </c>
      <c r="X195" s="47" t="str">
        <f t="shared" si="29"/>
        <v>..</v>
      </c>
      <c r="Y195" s="47" t="str">
        <f t="shared" si="30"/>
        <v>..</v>
      </c>
      <c r="Z195" s="47" t="str">
        <f t="shared" si="31"/>
        <v>..</v>
      </c>
      <c r="AA195" s="47" t="str">
        <f t="shared" si="32"/>
        <v>..</v>
      </c>
      <c r="AB195" s="47" t="str">
        <f t="shared" si="33"/>
        <v>..</v>
      </c>
    </row>
    <row r="196" spans="1:28" x14ac:dyDescent="0.35">
      <c r="A196" s="50" t="s">
        <v>185</v>
      </c>
      <c r="B196" s="50" t="s">
        <v>421</v>
      </c>
      <c r="C196" s="47">
        <f t="shared" si="23"/>
        <v>0.94000000000000006</v>
      </c>
      <c r="D196" s="47" t="str">
        <f t="shared" si="24"/>
        <v>..</v>
      </c>
      <c r="E196" s="47" t="str">
        <f t="shared" si="25"/>
        <v>..</v>
      </c>
      <c r="F196" s="50"/>
      <c r="G196" s="50"/>
      <c r="H196" s="47"/>
      <c r="J196" s="50"/>
      <c r="K196" s="50">
        <v>18</v>
      </c>
      <c r="L196" s="50">
        <v>1</v>
      </c>
      <c r="M196" s="50">
        <v>1</v>
      </c>
      <c r="N196" s="51" t="e">
        <v>#N/A</v>
      </c>
      <c r="O196" s="51" t="e">
        <v>#N/A</v>
      </c>
      <c r="P196" s="51" t="e">
        <v>#N/A</v>
      </c>
      <c r="Q196" s="51" t="e">
        <v>#N/A</v>
      </c>
      <c r="R196" s="51" t="e">
        <v>#N/A</v>
      </c>
      <c r="U196" s="47">
        <f t="shared" si="26"/>
        <v>0.82000000000000006</v>
      </c>
      <c r="V196" s="47">
        <f t="shared" si="27"/>
        <v>1</v>
      </c>
      <c r="W196" s="47">
        <f t="shared" si="28"/>
        <v>1</v>
      </c>
      <c r="X196" s="47" t="str">
        <f t="shared" si="29"/>
        <v>..</v>
      </c>
      <c r="Y196" s="47" t="str">
        <f t="shared" si="30"/>
        <v>..</v>
      </c>
      <c r="Z196" s="47" t="str">
        <f t="shared" si="31"/>
        <v>..</v>
      </c>
      <c r="AA196" s="47" t="str">
        <f t="shared" si="32"/>
        <v>..</v>
      </c>
      <c r="AB196" s="47" t="str">
        <f t="shared" si="33"/>
        <v>..</v>
      </c>
    </row>
    <row r="197" spans="1:28" x14ac:dyDescent="0.35">
      <c r="A197" s="50" t="s">
        <v>184</v>
      </c>
      <c r="B197" s="50" t="s">
        <v>422</v>
      </c>
      <c r="C197" s="47">
        <f t="shared" si="23"/>
        <v>0.91333333333333344</v>
      </c>
      <c r="D197" s="47" t="str">
        <f t="shared" si="24"/>
        <v>..</v>
      </c>
      <c r="E197" s="47" t="str">
        <f t="shared" si="25"/>
        <v>..</v>
      </c>
      <c r="F197" s="50"/>
      <c r="G197" s="50"/>
      <c r="H197" s="47"/>
      <c r="J197" s="50"/>
      <c r="K197" s="50">
        <v>26</v>
      </c>
      <c r="L197" s="50">
        <v>1</v>
      </c>
      <c r="M197" s="50">
        <v>1</v>
      </c>
      <c r="N197" s="51" t="e">
        <v>#N/A</v>
      </c>
      <c r="O197" s="51" t="e">
        <v>#N/A</v>
      </c>
      <c r="P197" s="51" t="e">
        <v>#N/A</v>
      </c>
      <c r="Q197" s="51" t="e">
        <v>#N/A</v>
      </c>
      <c r="R197" s="51" t="e">
        <v>#N/A</v>
      </c>
      <c r="U197" s="47">
        <f t="shared" si="26"/>
        <v>0.74</v>
      </c>
      <c r="V197" s="47">
        <f t="shared" si="27"/>
        <v>1</v>
      </c>
      <c r="W197" s="47">
        <f t="shared" si="28"/>
        <v>1</v>
      </c>
      <c r="X197" s="47" t="str">
        <f t="shared" si="29"/>
        <v>..</v>
      </c>
      <c r="Y197" s="47" t="str">
        <f t="shared" si="30"/>
        <v>..</v>
      </c>
      <c r="Z197" s="47" t="str">
        <f t="shared" si="31"/>
        <v>..</v>
      </c>
      <c r="AA197" s="47" t="str">
        <f t="shared" si="32"/>
        <v>..</v>
      </c>
      <c r="AB197" s="47" t="str">
        <f t="shared" si="33"/>
        <v>..</v>
      </c>
    </row>
    <row r="198" spans="1:28" x14ac:dyDescent="0.35">
      <c r="A198" s="50" t="s">
        <v>186</v>
      </c>
      <c r="B198" s="50" t="s">
        <v>423</v>
      </c>
      <c r="C198" s="47">
        <f t="shared" si="23"/>
        <v>8.3333333333333402E-3</v>
      </c>
      <c r="D198" s="47">
        <f t="shared" si="24"/>
        <v>0</v>
      </c>
      <c r="E198" s="47">
        <f t="shared" si="25"/>
        <v>4.166666666666663E-2</v>
      </c>
      <c r="F198" s="50"/>
      <c r="G198" s="50"/>
      <c r="H198" s="47"/>
      <c r="J198" s="50"/>
      <c r="K198" s="50">
        <v>95</v>
      </c>
      <c r="L198" s="50">
        <v>7</v>
      </c>
      <c r="M198" s="50">
        <v>7</v>
      </c>
      <c r="N198" s="51">
        <v>6.75</v>
      </c>
      <c r="O198" s="51">
        <v>7</v>
      </c>
      <c r="P198" s="51">
        <v>7</v>
      </c>
      <c r="Q198" s="51">
        <v>7</v>
      </c>
      <c r="R198" s="51">
        <v>7</v>
      </c>
      <c r="U198" s="47">
        <f t="shared" si="26"/>
        <v>5.0000000000000044E-2</v>
      </c>
      <c r="V198" s="47">
        <f t="shared" si="27"/>
        <v>0</v>
      </c>
      <c r="W198" s="47">
        <f t="shared" si="28"/>
        <v>0</v>
      </c>
      <c r="X198" s="47">
        <f t="shared" si="29"/>
        <v>4.166666666666663E-2</v>
      </c>
      <c r="Y198" s="47">
        <f t="shared" si="30"/>
        <v>0</v>
      </c>
      <c r="Z198" s="47">
        <f t="shared" si="31"/>
        <v>0</v>
      </c>
      <c r="AA198" s="47">
        <f t="shared" si="32"/>
        <v>0</v>
      </c>
      <c r="AB198" s="47">
        <f t="shared" si="33"/>
        <v>0</v>
      </c>
    </row>
    <row r="199" spans="1:28" x14ac:dyDescent="0.35">
      <c r="A199" s="50" t="s">
        <v>190</v>
      </c>
      <c r="B199" s="50" t="s">
        <v>424</v>
      </c>
      <c r="C199" s="47">
        <f t="shared" si="23"/>
        <v>0.80222222222222228</v>
      </c>
      <c r="D199" s="47" t="str">
        <f t="shared" si="24"/>
        <v>..</v>
      </c>
      <c r="E199" s="47" t="str">
        <f t="shared" si="25"/>
        <v>..</v>
      </c>
      <c r="F199" s="50"/>
      <c r="G199" s="50"/>
      <c r="H199" s="47"/>
      <c r="J199" s="50"/>
      <c r="K199" s="50">
        <v>26</v>
      </c>
      <c r="L199" s="50">
        <v>2</v>
      </c>
      <c r="M199" s="50">
        <v>2</v>
      </c>
      <c r="N199" s="51" t="e">
        <v>#N/A</v>
      </c>
      <c r="O199" s="51" t="e">
        <v>#N/A</v>
      </c>
      <c r="P199" s="51" t="e">
        <v>#N/A</v>
      </c>
      <c r="Q199" s="51" t="e">
        <v>#N/A</v>
      </c>
      <c r="R199" s="51" t="e">
        <v>#N/A</v>
      </c>
      <c r="U199" s="47">
        <f t="shared" si="26"/>
        <v>0.74</v>
      </c>
      <c r="V199" s="47">
        <f t="shared" si="27"/>
        <v>0.83333333333333337</v>
      </c>
      <c r="W199" s="47">
        <f t="shared" si="28"/>
        <v>0.83333333333333337</v>
      </c>
      <c r="X199" s="47" t="str">
        <f t="shared" si="29"/>
        <v>..</v>
      </c>
      <c r="Y199" s="47" t="str">
        <f t="shared" si="30"/>
        <v>..</v>
      </c>
      <c r="Z199" s="47" t="str">
        <f t="shared" si="31"/>
        <v>..</v>
      </c>
      <c r="AA199" s="47" t="str">
        <f t="shared" si="32"/>
        <v>..</v>
      </c>
      <c r="AB199" s="47" t="str">
        <f t="shared" si="33"/>
        <v>..</v>
      </c>
    </row>
    <row r="200" spans="1:28" x14ac:dyDescent="0.35">
      <c r="A200" s="50" t="s">
        <v>188</v>
      </c>
      <c r="B200" s="50" t="s">
        <v>425</v>
      </c>
      <c r="C200" s="47">
        <f t="shared" si="23"/>
        <v>0.30222222222222223</v>
      </c>
      <c r="D200" s="47" t="str">
        <f t="shared" si="24"/>
        <v>..</v>
      </c>
      <c r="E200" s="47" t="str">
        <f t="shared" si="25"/>
        <v>..</v>
      </c>
      <c r="F200" s="50"/>
      <c r="G200" s="50"/>
      <c r="H200" s="47"/>
      <c r="J200" s="50"/>
      <c r="K200" s="50">
        <v>76</v>
      </c>
      <c r="L200" s="50">
        <v>5</v>
      </c>
      <c r="M200" s="50">
        <v>5</v>
      </c>
      <c r="N200" s="51" t="e">
        <v>#N/A</v>
      </c>
      <c r="O200" s="51" t="e">
        <v>#N/A</v>
      </c>
      <c r="P200" s="51" t="e">
        <v>#N/A</v>
      </c>
      <c r="Q200" s="51" t="e">
        <v>#N/A</v>
      </c>
      <c r="R200" s="51" t="e">
        <v>#N/A</v>
      </c>
      <c r="U200" s="47">
        <f t="shared" si="26"/>
        <v>0.24</v>
      </c>
      <c r="V200" s="47">
        <f t="shared" si="27"/>
        <v>0.33333333333333337</v>
      </c>
      <c r="W200" s="47">
        <f t="shared" si="28"/>
        <v>0.33333333333333337</v>
      </c>
      <c r="X200" s="47" t="str">
        <f t="shared" si="29"/>
        <v>..</v>
      </c>
      <c r="Y200" s="47" t="str">
        <f t="shared" si="30"/>
        <v>..</v>
      </c>
      <c r="Z200" s="47" t="str">
        <f t="shared" si="31"/>
        <v>..</v>
      </c>
      <c r="AA200" s="47" t="str">
        <f t="shared" si="32"/>
        <v>..</v>
      </c>
      <c r="AB200" s="47" t="str">
        <f t="shared" si="33"/>
        <v>..</v>
      </c>
    </row>
    <row r="201" spans="1:28" x14ac:dyDescent="0.35">
      <c r="A201" s="50" t="s">
        <v>189</v>
      </c>
      <c r="B201" s="50" t="s">
        <v>426</v>
      </c>
      <c r="C201" s="47">
        <f t="shared" ref="C201:C205" si="34">IF(ISNUMBER(AVERAGE(U201:W201,Z201:AB201)),AVERAGE(U201:W201,Z201:AB201),"..")</f>
        <v>0.16444444444444448</v>
      </c>
      <c r="D201" s="47" t="str">
        <f t="shared" ref="D201:D205" si="35">+Y201</f>
        <v>..</v>
      </c>
      <c r="E201" s="47" t="str">
        <f t="shared" ref="E201:E205" si="36">+X201</f>
        <v>..</v>
      </c>
      <c r="F201" s="50"/>
      <c r="G201" s="50"/>
      <c r="H201" s="47"/>
      <c r="J201" s="50"/>
      <c r="K201" s="50">
        <v>84</v>
      </c>
      <c r="L201" s="50">
        <v>7</v>
      </c>
      <c r="M201" s="50">
        <v>5</v>
      </c>
      <c r="N201" s="51" t="e">
        <v>#N/A</v>
      </c>
      <c r="O201" s="51" t="e">
        <v>#N/A</v>
      </c>
      <c r="P201" s="51" t="e">
        <v>#N/A</v>
      </c>
      <c r="Q201" s="51" t="e">
        <v>#N/A</v>
      </c>
      <c r="R201" s="51" t="e">
        <v>#N/A</v>
      </c>
      <c r="U201" s="47">
        <f t="shared" ref="U201:U205" si="37">IF(ISNUMBER(K201)=TRUE,U$5*(K201-U$4)/(U$3-U$4)+(1-U$5)*(1-(K201-U$4)/(U$3-U$4)),"..")</f>
        <v>0.16000000000000003</v>
      </c>
      <c r="V201" s="47">
        <f t="shared" ref="V201:V205" si="38">IF(ISNUMBER(L201)=TRUE,V$5*(L201-V$4)/(V$3-V$4)+(1-V$5)*(1-(L201-V$4)/(V$3-V$4)),"..")</f>
        <v>0</v>
      </c>
      <c r="W201" s="47">
        <f t="shared" ref="W201:W205" si="39">IF(ISNUMBER(M201)=TRUE,W$5*(M201-W$4)/(W$3-W$4)+(1-W$5)*(1-(M201-W$4)/(W$3-W$4)),"..")</f>
        <v>0.33333333333333337</v>
      </c>
      <c r="X201" s="47" t="str">
        <f t="shared" ref="X201:X205" si="40">IF(ISNUMBER(N201)=TRUE,X$5*(N201-X$4)/(X$3-X$4)+(1-X$5)*(1-(N201-X$4)/(X$3-X$4)),"..")</f>
        <v>..</v>
      </c>
      <c r="Y201" s="47" t="str">
        <f t="shared" ref="Y201:Y205" si="41">IF(ISNUMBER(O201)=TRUE,Y$5*(O201-Y$4)/(Y$3-Y$4)+(1-Y$5)*(1-(O201-Y$4)/(Y$3-Y$4)),"..")</f>
        <v>..</v>
      </c>
      <c r="Z201" s="47" t="str">
        <f t="shared" ref="Z201:Z205" si="42">IF(ISNUMBER(P201)=TRUE,Z$5*(P201-Z$4)/(Z$3-Z$4)+(1-Z$5)*(1-(P201-Z$4)/(Z$3-Z$4)),"..")</f>
        <v>..</v>
      </c>
      <c r="AA201" s="47" t="str">
        <f t="shared" ref="AA201:AA205" si="43">IF(ISNUMBER(Q201)=TRUE,AA$5*(Q201-AA$4)/(AA$3-AA$4)+(1-AA$5)*(1-(Q201-AA$4)/(AA$3-AA$4)),"..")</f>
        <v>..</v>
      </c>
      <c r="AB201" s="47" t="str">
        <f t="shared" ref="AB201:AB205" si="44">IF(ISNUMBER(R201)=TRUE,AB$5*(R201-AB$4)/(AB$3-AB$4)+(1-AB$5)*(1-(R201-AB$4)/(AB$3-AB$4)),"..")</f>
        <v>..</v>
      </c>
    </row>
    <row r="202" spans="1:28" x14ac:dyDescent="0.35">
      <c r="A202" s="50" t="s">
        <v>191</v>
      </c>
      <c r="B202" s="50" t="s">
        <v>451</v>
      </c>
      <c r="C202" s="47">
        <f t="shared" si="34"/>
        <v>0.22333333333333336</v>
      </c>
      <c r="D202" s="47" t="str">
        <f t="shared" si="35"/>
        <v>..</v>
      </c>
      <c r="E202" s="47" t="str">
        <f t="shared" si="36"/>
        <v>..</v>
      </c>
      <c r="F202" s="50"/>
      <c r="G202" s="50"/>
      <c r="H202" s="47"/>
      <c r="J202" s="50"/>
      <c r="K202" s="50">
        <v>83</v>
      </c>
      <c r="L202" s="50">
        <v>6</v>
      </c>
      <c r="M202" s="50">
        <v>5</v>
      </c>
      <c r="N202" s="51" t="e">
        <v>#N/A</v>
      </c>
      <c r="O202" s="51" t="e">
        <v>#N/A</v>
      </c>
      <c r="P202" s="51" t="e">
        <v>#N/A</v>
      </c>
      <c r="Q202" s="51" t="e">
        <v>#N/A</v>
      </c>
      <c r="R202" s="51" t="e">
        <v>#N/A</v>
      </c>
      <c r="U202" s="47">
        <f t="shared" si="37"/>
        <v>0.17000000000000004</v>
      </c>
      <c r="V202" s="47">
        <f t="shared" si="38"/>
        <v>0.16666666666666663</v>
      </c>
      <c r="W202" s="47">
        <f t="shared" si="39"/>
        <v>0.33333333333333337</v>
      </c>
      <c r="X202" s="47" t="str">
        <f t="shared" si="40"/>
        <v>..</v>
      </c>
      <c r="Y202" s="47" t="str">
        <f t="shared" si="41"/>
        <v>..</v>
      </c>
      <c r="Z202" s="47" t="str">
        <f t="shared" si="42"/>
        <v>..</v>
      </c>
      <c r="AA202" s="47" t="str">
        <f t="shared" si="43"/>
        <v>..</v>
      </c>
      <c r="AB202" s="47" t="str">
        <f t="shared" si="44"/>
        <v>..</v>
      </c>
    </row>
    <row r="203" spans="1:28" x14ac:dyDescent="0.35">
      <c r="A203" s="44" t="s">
        <v>193</v>
      </c>
      <c r="B203" s="44" t="s">
        <v>427</v>
      </c>
      <c r="C203" s="47">
        <f t="shared" si="34"/>
        <v>0.16777777777777778</v>
      </c>
      <c r="D203" s="47" t="str">
        <f t="shared" si="35"/>
        <v>..</v>
      </c>
      <c r="E203" s="47" t="str">
        <f t="shared" si="36"/>
        <v>..</v>
      </c>
      <c r="H203" s="47"/>
      <c r="K203" s="44">
        <v>83</v>
      </c>
      <c r="L203" s="44">
        <v>6</v>
      </c>
      <c r="M203" s="44">
        <v>6</v>
      </c>
      <c r="N203" s="44" t="e">
        <v>#N/A</v>
      </c>
      <c r="O203" s="44" t="e">
        <v>#N/A</v>
      </c>
      <c r="P203" s="44" t="e">
        <v>#N/A</v>
      </c>
      <c r="Q203" s="44" t="e">
        <v>#N/A</v>
      </c>
      <c r="R203" s="44" t="e">
        <v>#N/A</v>
      </c>
      <c r="U203" s="47">
        <f t="shared" si="37"/>
        <v>0.17000000000000004</v>
      </c>
      <c r="V203" s="47">
        <f t="shared" si="38"/>
        <v>0.16666666666666663</v>
      </c>
      <c r="W203" s="47">
        <f t="shared" si="39"/>
        <v>0.16666666666666663</v>
      </c>
      <c r="X203" s="47" t="str">
        <f t="shared" si="40"/>
        <v>..</v>
      </c>
      <c r="Y203" s="47" t="str">
        <f t="shared" si="41"/>
        <v>..</v>
      </c>
      <c r="Z203" s="47" t="str">
        <f t="shared" si="42"/>
        <v>..</v>
      </c>
      <c r="AA203" s="47" t="str">
        <f t="shared" si="43"/>
        <v>..</v>
      </c>
      <c r="AB203" s="47" t="str">
        <f t="shared" si="44"/>
        <v>..</v>
      </c>
    </row>
    <row r="204" spans="1:28" x14ac:dyDescent="0.35">
      <c r="A204" s="44" t="s">
        <v>196</v>
      </c>
      <c r="B204" s="44" t="s">
        <v>428</v>
      </c>
      <c r="C204" s="47">
        <f t="shared" si="34"/>
        <v>0.52222222222222225</v>
      </c>
      <c r="D204" s="47" t="str">
        <f t="shared" si="35"/>
        <v>..</v>
      </c>
      <c r="E204" s="47" t="str">
        <f t="shared" si="36"/>
        <v>..</v>
      </c>
      <c r="H204" s="47"/>
      <c r="K204" s="44">
        <v>60</v>
      </c>
      <c r="L204" s="44">
        <v>3</v>
      </c>
      <c r="M204" s="44">
        <v>4</v>
      </c>
      <c r="N204" s="44" t="e">
        <v>#N/A</v>
      </c>
      <c r="O204" s="44" t="e">
        <v>#N/A</v>
      </c>
      <c r="P204" s="44" t="e">
        <v>#N/A</v>
      </c>
      <c r="Q204" s="44" t="e">
        <v>#N/A</v>
      </c>
      <c r="R204" s="44" t="e">
        <v>#N/A</v>
      </c>
      <c r="U204" s="47">
        <f t="shared" si="37"/>
        <v>0.4</v>
      </c>
      <c r="V204" s="47">
        <f t="shared" si="38"/>
        <v>0.66666666666666674</v>
      </c>
      <c r="W204" s="47">
        <f t="shared" si="39"/>
        <v>0.5</v>
      </c>
      <c r="X204" s="47" t="str">
        <f t="shared" si="40"/>
        <v>..</v>
      </c>
      <c r="Y204" s="47" t="str">
        <f t="shared" si="41"/>
        <v>..</v>
      </c>
      <c r="Z204" s="47" t="str">
        <f t="shared" si="42"/>
        <v>..</v>
      </c>
      <c r="AA204" s="47" t="str">
        <f t="shared" si="43"/>
        <v>..</v>
      </c>
      <c r="AB204" s="47" t="str">
        <f t="shared" si="44"/>
        <v>..</v>
      </c>
    </row>
    <row r="205" spans="1:28" x14ac:dyDescent="0.35">
      <c r="A205" s="44" t="s">
        <v>197</v>
      </c>
      <c r="B205" s="44" t="s">
        <v>429</v>
      </c>
      <c r="C205" s="47">
        <f t="shared" si="34"/>
        <v>0.17777777777777773</v>
      </c>
      <c r="D205" s="47" t="str">
        <f t="shared" si="35"/>
        <v>..</v>
      </c>
      <c r="E205" s="47" t="str">
        <f t="shared" si="36"/>
        <v>..</v>
      </c>
      <c r="H205" s="47"/>
      <c r="K205" s="44">
        <v>80</v>
      </c>
      <c r="L205" s="44">
        <v>6</v>
      </c>
      <c r="M205" s="44">
        <v>6</v>
      </c>
      <c r="N205" s="44" t="e">
        <v>#N/A</v>
      </c>
      <c r="O205" s="44" t="e">
        <v>#N/A</v>
      </c>
      <c r="P205" s="44" t="e">
        <v>#N/A</v>
      </c>
      <c r="Q205" s="44" t="e">
        <v>#N/A</v>
      </c>
      <c r="R205" s="44" t="e">
        <v>#N/A</v>
      </c>
      <c r="U205" s="47">
        <f t="shared" si="37"/>
        <v>0.19999999999999996</v>
      </c>
      <c r="V205" s="47">
        <f t="shared" si="38"/>
        <v>0.16666666666666663</v>
      </c>
      <c r="W205" s="47">
        <f t="shared" si="39"/>
        <v>0.16666666666666663</v>
      </c>
      <c r="X205" s="47" t="str">
        <f t="shared" si="40"/>
        <v>..</v>
      </c>
      <c r="Y205" s="47" t="str">
        <f t="shared" si="41"/>
        <v>..</v>
      </c>
      <c r="Z205" s="47" t="str">
        <f t="shared" si="42"/>
        <v>..</v>
      </c>
      <c r="AA205" s="47" t="str">
        <f t="shared" si="43"/>
        <v>..</v>
      </c>
      <c r="AB205" s="47" t="str">
        <f t="shared" si="44"/>
        <v>..</v>
      </c>
    </row>
    <row r="206" spans="1:28" x14ac:dyDescent="0.35">
      <c r="C206" s="47"/>
      <c r="D206" s="47"/>
      <c r="E206" s="47"/>
      <c r="H206" s="47"/>
    </row>
    <row r="207" spans="1:28" x14ac:dyDescent="0.35">
      <c r="C207" s="47"/>
      <c r="D207" s="47"/>
      <c r="E207" s="47"/>
      <c r="H207" s="47"/>
    </row>
    <row r="208" spans="1:28" x14ac:dyDescent="0.35">
      <c r="C208" s="47"/>
      <c r="D208" s="47"/>
      <c r="E208" s="47"/>
      <c r="H208" s="47"/>
    </row>
    <row r="209" spans="3:8" x14ac:dyDescent="0.35">
      <c r="C209" s="47"/>
      <c r="D209" s="47"/>
      <c r="E209" s="47"/>
      <c r="H209" s="47"/>
    </row>
    <row r="210" spans="3:8" x14ac:dyDescent="0.35">
      <c r="C210" s="47"/>
      <c r="D210" s="47"/>
      <c r="E210" s="47"/>
      <c r="H210" s="47"/>
    </row>
    <row r="211" spans="3:8" x14ac:dyDescent="0.35">
      <c r="C211" s="47"/>
      <c r="D211" s="47"/>
      <c r="E211" s="47"/>
      <c r="H211" s="47"/>
    </row>
    <row r="212" spans="3:8" x14ac:dyDescent="0.35">
      <c r="C212" s="47"/>
      <c r="D212" s="47"/>
      <c r="E212" s="47"/>
      <c r="H212" s="47"/>
    </row>
    <row r="213" spans="3:8" x14ac:dyDescent="0.35">
      <c r="C213" s="47"/>
      <c r="D213" s="47"/>
      <c r="E213" s="47"/>
      <c r="H213" s="47"/>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208"/>
  <sheetViews>
    <sheetView workbookViewId="0">
      <pane xSplit="10" ySplit="7" topLeftCell="K8" activePane="bottomRight" state="frozen"/>
      <selection pane="topRight" activeCell="K1" sqref="K1"/>
      <selection pane="bottomLeft" activeCell="A8" sqref="A8"/>
      <selection pane="bottomRight" activeCell="A7" sqref="A7:B7"/>
    </sheetView>
  </sheetViews>
  <sheetFormatPr defaultColWidth="8.81640625" defaultRowHeight="14.5" x14ac:dyDescent="0.35"/>
  <cols>
    <col min="1" max="1" width="8.81640625" style="44"/>
    <col min="2" max="2" width="23.453125" style="44" customWidth="1"/>
    <col min="3" max="8" width="10.54296875" style="44" customWidth="1"/>
    <col min="9" max="9" width="4.453125" style="44" customWidth="1"/>
    <col min="10" max="11" width="8.81640625" style="44"/>
    <col min="12" max="13" width="10.54296875" style="44" customWidth="1"/>
    <col min="14" max="19" width="8.81640625" style="44"/>
    <col min="20" max="20" width="5.453125" style="44" customWidth="1"/>
    <col min="21" max="27" width="8.81640625" style="44"/>
    <col min="28" max="28" width="9" style="44" customWidth="1"/>
    <col min="29" max="16384" width="8.81640625" style="44"/>
  </cols>
  <sheetData>
    <row r="1" spans="1:31" s="45" customFormat="1" x14ac:dyDescent="0.35">
      <c r="C1" s="45" t="s">
        <v>238</v>
      </c>
      <c r="K1" s="45" t="s">
        <v>239</v>
      </c>
      <c r="U1" s="45" t="s">
        <v>240</v>
      </c>
    </row>
    <row r="2" spans="1:31" s="52" customFormat="1" ht="116" x14ac:dyDescent="0.35">
      <c r="C2" s="52" t="s">
        <v>456</v>
      </c>
      <c r="H2" s="52" t="s">
        <v>456</v>
      </c>
      <c r="K2" s="52" t="s">
        <v>458</v>
      </c>
      <c r="L2" s="52" t="s">
        <v>430</v>
      </c>
      <c r="M2" s="52" t="s">
        <v>226</v>
      </c>
      <c r="N2" s="53" t="s">
        <v>459</v>
      </c>
      <c r="O2" s="53" t="s">
        <v>515</v>
      </c>
      <c r="P2" s="53" t="s">
        <v>461</v>
      </c>
      <c r="Q2" s="53" t="s">
        <v>462</v>
      </c>
      <c r="R2" s="53" t="s">
        <v>463</v>
      </c>
      <c r="U2" s="54" t="s">
        <v>458</v>
      </c>
      <c r="V2" s="54" t="s">
        <v>430</v>
      </c>
      <c r="W2" s="54" t="s">
        <v>226</v>
      </c>
      <c r="X2" s="53" t="s">
        <v>459</v>
      </c>
      <c r="Y2" s="53" t="s">
        <v>460</v>
      </c>
      <c r="Z2" s="53" t="s">
        <v>461</v>
      </c>
      <c r="AA2" s="53" t="s">
        <v>462</v>
      </c>
      <c r="AB2" s="53" t="s">
        <v>463</v>
      </c>
      <c r="AC2" s="54"/>
      <c r="AD2" s="54"/>
      <c r="AE2" s="54"/>
    </row>
    <row r="3" spans="1:31" x14ac:dyDescent="0.35">
      <c r="H3" s="44" t="s">
        <v>456</v>
      </c>
      <c r="J3" s="44" t="s">
        <v>241</v>
      </c>
      <c r="K3" s="44">
        <v>100</v>
      </c>
      <c r="L3" s="44">
        <v>7</v>
      </c>
      <c r="M3" s="44">
        <v>7</v>
      </c>
      <c r="N3" s="46">
        <v>7</v>
      </c>
      <c r="O3" s="46">
        <v>7</v>
      </c>
      <c r="P3" s="46">
        <v>7</v>
      </c>
      <c r="Q3" s="46">
        <v>7</v>
      </c>
      <c r="R3" s="46">
        <v>7</v>
      </c>
      <c r="S3" s="46"/>
      <c r="U3" s="46">
        <v>100</v>
      </c>
      <c r="V3" s="46">
        <v>7</v>
      </c>
      <c r="W3" s="46">
        <v>7</v>
      </c>
      <c r="X3" s="46">
        <v>7</v>
      </c>
      <c r="Y3" s="46">
        <v>7</v>
      </c>
      <c r="Z3" s="46">
        <v>7</v>
      </c>
      <c r="AA3" s="46">
        <v>7</v>
      </c>
      <c r="AB3" s="46">
        <v>7</v>
      </c>
      <c r="AC3" s="46"/>
      <c r="AD3" s="46"/>
      <c r="AE3" s="46"/>
    </row>
    <row r="4" spans="1:31" x14ac:dyDescent="0.35">
      <c r="J4" s="44" t="s">
        <v>242</v>
      </c>
      <c r="K4" s="44">
        <v>0</v>
      </c>
      <c r="L4" s="44">
        <v>1</v>
      </c>
      <c r="M4" s="44">
        <v>1</v>
      </c>
      <c r="N4" s="46">
        <v>1</v>
      </c>
      <c r="O4" s="46">
        <v>1</v>
      </c>
      <c r="P4" s="46">
        <v>1</v>
      </c>
      <c r="Q4" s="46">
        <v>1</v>
      </c>
      <c r="R4" s="46">
        <v>1</v>
      </c>
      <c r="S4" s="46"/>
      <c r="U4" s="46">
        <v>0</v>
      </c>
      <c r="V4" s="46">
        <v>1</v>
      </c>
      <c r="W4" s="46">
        <v>1</v>
      </c>
      <c r="X4" s="46">
        <v>1</v>
      </c>
      <c r="Y4" s="46">
        <v>1</v>
      </c>
      <c r="Z4" s="46">
        <v>1</v>
      </c>
      <c r="AA4" s="46">
        <v>1</v>
      </c>
      <c r="AB4" s="46">
        <v>1</v>
      </c>
      <c r="AC4" s="46"/>
      <c r="AD4" s="46"/>
      <c r="AE4" s="46"/>
    </row>
    <row r="5" spans="1:31" x14ac:dyDescent="0.35">
      <c r="J5" s="44" t="s">
        <v>243</v>
      </c>
      <c r="K5" s="44">
        <v>0</v>
      </c>
      <c r="L5" s="44">
        <v>0</v>
      </c>
      <c r="M5" s="44">
        <v>0</v>
      </c>
      <c r="N5" s="46">
        <v>0</v>
      </c>
      <c r="O5" s="46">
        <v>0</v>
      </c>
      <c r="P5" s="46">
        <v>0</v>
      </c>
      <c r="Q5" s="46">
        <v>0</v>
      </c>
      <c r="R5" s="46">
        <v>0</v>
      </c>
      <c r="S5" s="46"/>
      <c r="U5" s="46">
        <v>0</v>
      </c>
      <c r="V5" s="46">
        <v>0</v>
      </c>
      <c r="W5" s="46">
        <v>0</v>
      </c>
      <c r="X5" s="46">
        <v>0</v>
      </c>
      <c r="Y5" s="46">
        <v>0</v>
      </c>
      <c r="Z5" s="46">
        <v>0</v>
      </c>
      <c r="AA5" s="46">
        <v>0</v>
      </c>
      <c r="AB5" s="46">
        <v>0</v>
      </c>
      <c r="AC5" s="46"/>
      <c r="AD5" s="46"/>
      <c r="AE5" s="46"/>
    </row>
    <row r="6" spans="1:31" x14ac:dyDescent="0.35">
      <c r="H6" s="44" t="s">
        <v>456</v>
      </c>
      <c r="J6" s="44" t="s">
        <v>244</v>
      </c>
      <c r="K6" s="44" t="s">
        <v>245</v>
      </c>
      <c r="L6" s="44" t="s">
        <v>245</v>
      </c>
      <c r="M6" s="44" t="s">
        <v>245</v>
      </c>
      <c r="N6" s="46" t="s">
        <v>247</v>
      </c>
      <c r="O6" s="46" t="s">
        <v>246</v>
      </c>
      <c r="P6" s="46" t="s">
        <v>245</v>
      </c>
      <c r="Q6" s="46" t="s">
        <v>245</v>
      </c>
      <c r="R6" s="46" t="s">
        <v>245</v>
      </c>
      <c r="S6" s="46"/>
      <c r="U6" s="46" t="s">
        <v>245</v>
      </c>
      <c r="V6" s="46" t="s">
        <v>245</v>
      </c>
      <c r="W6" s="46" t="s">
        <v>245</v>
      </c>
      <c r="X6" s="46" t="s">
        <v>247</v>
      </c>
      <c r="Y6" s="46" t="s">
        <v>246</v>
      </c>
      <c r="Z6" s="46" t="s">
        <v>245</v>
      </c>
      <c r="AA6" s="46" t="s">
        <v>245</v>
      </c>
      <c r="AB6" s="46" t="s">
        <v>245</v>
      </c>
      <c r="AC6" s="46"/>
      <c r="AD6" s="46"/>
      <c r="AE6" s="46"/>
    </row>
    <row r="7" spans="1:31" x14ac:dyDescent="0.35">
      <c r="A7" s="44" t="s">
        <v>600</v>
      </c>
      <c r="B7" s="44" t="s">
        <v>601</v>
      </c>
      <c r="C7" s="44" t="s">
        <v>464</v>
      </c>
      <c r="D7" s="44" t="s">
        <v>465</v>
      </c>
      <c r="E7" s="44" t="s">
        <v>466</v>
      </c>
      <c r="H7" s="44" t="s">
        <v>456</v>
      </c>
      <c r="J7" s="44" t="s">
        <v>456</v>
      </c>
    </row>
    <row r="8" spans="1:31" x14ac:dyDescent="0.35">
      <c r="A8" s="50" t="s">
        <v>1</v>
      </c>
      <c r="B8" s="50" t="s">
        <v>248</v>
      </c>
      <c r="C8" s="47">
        <f>IF(ISNUMBER(AVERAGE(U8:W8,Z8:AB8)),AVERAGE(U8:W8,Z8:AB8),"..")</f>
        <v>0.19444444444444442</v>
      </c>
      <c r="D8" s="47" t="str">
        <f>+Y8</f>
        <v>..</v>
      </c>
      <c r="E8" s="47" t="str">
        <f>+X8</f>
        <v>..</v>
      </c>
      <c r="F8" s="50"/>
      <c r="G8" s="50"/>
      <c r="H8" s="47"/>
      <c r="J8" s="50"/>
      <c r="K8" s="50">
        <v>75</v>
      </c>
      <c r="L8" s="50">
        <v>6</v>
      </c>
      <c r="M8" s="50">
        <v>6</v>
      </c>
      <c r="N8" s="51" t="e">
        <v>#N/A</v>
      </c>
      <c r="O8" s="51" t="e">
        <v>#N/A</v>
      </c>
      <c r="P8" s="51" t="e">
        <v>#N/A</v>
      </c>
      <c r="Q8" s="51" t="e">
        <v>#N/A</v>
      </c>
      <c r="R8" s="51" t="e">
        <v>#N/A</v>
      </c>
      <c r="U8" s="47">
        <f>IF(ISNUMBER(K8)=TRUE,U$5*(K8-U$4)/(U$3-U$4)+(1-U$5)*(1-(K8-U$4)/(U$3-U$4)),"..")</f>
        <v>0.25</v>
      </c>
      <c r="V8" s="47">
        <f t="shared" ref="V8:AB23" si="0">IF(ISNUMBER(L8)=TRUE,V$5*(L8-V$4)/(V$3-V$4)+(1-V$5)*(1-(L8-V$4)/(V$3-V$4)),"..")</f>
        <v>0.16666666666666663</v>
      </c>
      <c r="W8" s="47">
        <f t="shared" si="0"/>
        <v>0.16666666666666663</v>
      </c>
      <c r="X8" s="47" t="str">
        <f t="shared" si="0"/>
        <v>..</v>
      </c>
      <c r="Y8" s="47" t="str">
        <f t="shared" si="0"/>
        <v>..</v>
      </c>
      <c r="Z8" s="47" t="str">
        <f t="shared" si="0"/>
        <v>..</v>
      </c>
      <c r="AA8" s="47" t="str">
        <f t="shared" si="0"/>
        <v>..</v>
      </c>
      <c r="AB8" s="47" t="str">
        <f t="shared" si="0"/>
        <v>..</v>
      </c>
    </row>
    <row r="9" spans="1:31" x14ac:dyDescent="0.35">
      <c r="A9" s="50" t="s">
        <v>3</v>
      </c>
      <c r="B9" s="50" t="s">
        <v>249</v>
      </c>
      <c r="C9" s="47">
        <f t="shared" ref="C9:C70" si="1">IF(ISNUMBER(AVERAGE(U9:W9,Z9:AB9)),AVERAGE(U9:W9,Z9:AB9),"..")</f>
        <v>0.58333333333333337</v>
      </c>
      <c r="D9" s="47">
        <f t="shared" ref="D9:D70" si="2">+Y9</f>
        <v>0.45833333333333337</v>
      </c>
      <c r="E9" s="47">
        <f t="shared" ref="E9:E70" si="3">+X9</f>
        <v>0.33333333333333337</v>
      </c>
      <c r="F9" s="50"/>
      <c r="G9" s="50"/>
      <c r="H9" s="47"/>
      <c r="J9" s="50"/>
      <c r="K9" s="50">
        <v>50</v>
      </c>
      <c r="L9" s="50">
        <v>3</v>
      </c>
      <c r="M9" s="50">
        <v>3</v>
      </c>
      <c r="N9" s="51">
        <v>5</v>
      </c>
      <c r="O9" s="51">
        <v>4.25</v>
      </c>
      <c r="P9" s="51">
        <v>4</v>
      </c>
      <c r="Q9" s="51">
        <v>3</v>
      </c>
      <c r="R9" s="51">
        <v>4</v>
      </c>
      <c r="U9" s="47">
        <f t="shared" ref="U9:AB53" si="4">IF(ISNUMBER(K9)=TRUE,U$5*(K9-U$4)/(U$3-U$4)+(1-U$5)*(1-(K9-U$4)/(U$3-U$4)),"..")</f>
        <v>0.5</v>
      </c>
      <c r="V9" s="47">
        <f t="shared" si="0"/>
        <v>0.66666666666666674</v>
      </c>
      <c r="W9" s="47">
        <f t="shared" si="0"/>
        <v>0.66666666666666674</v>
      </c>
      <c r="X9" s="47">
        <f t="shared" si="0"/>
        <v>0.33333333333333337</v>
      </c>
      <c r="Y9" s="47">
        <f t="shared" si="0"/>
        <v>0.45833333333333337</v>
      </c>
      <c r="Z9" s="47">
        <f t="shared" si="0"/>
        <v>0.5</v>
      </c>
      <c r="AA9" s="47">
        <f t="shared" si="0"/>
        <v>0.66666666666666674</v>
      </c>
      <c r="AB9" s="47">
        <f t="shared" si="0"/>
        <v>0.5</v>
      </c>
    </row>
    <row r="10" spans="1:31" x14ac:dyDescent="0.35">
      <c r="A10" s="50" t="s">
        <v>48</v>
      </c>
      <c r="B10" s="50" t="s">
        <v>250</v>
      </c>
      <c r="C10" s="47">
        <f t="shared" si="1"/>
        <v>0.29333333333333333</v>
      </c>
      <c r="D10" s="47" t="str">
        <f t="shared" si="2"/>
        <v>..</v>
      </c>
      <c r="E10" s="47" t="str">
        <f t="shared" si="3"/>
        <v>..</v>
      </c>
      <c r="F10" s="50"/>
      <c r="G10" s="50"/>
      <c r="H10" s="47"/>
      <c r="J10" s="50"/>
      <c r="K10" s="50">
        <v>62</v>
      </c>
      <c r="L10" s="50">
        <v>6</v>
      </c>
      <c r="M10" s="50">
        <v>5</v>
      </c>
      <c r="N10" s="51" t="e">
        <v>#N/A</v>
      </c>
      <c r="O10" s="51" t="e">
        <v>#N/A</v>
      </c>
      <c r="P10" s="51" t="e">
        <v>#N/A</v>
      </c>
      <c r="Q10" s="51" t="e">
        <v>#N/A</v>
      </c>
      <c r="R10" s="51" t="e">
        <v>#N/A</v>
      </c>
      <c r="U10" s="47">
        <f t="shared" si="4"/>
        <v>0.38</v>
      </c>
      <c r="V10" s="47">
        <f t="shared" si="0"/>
        <v>0.16666666666666663</v>
      </c>
      <c r="W10" s="47">
        <f t="shared" si="0"/>
        <v>0.33333333333333337</v>
      </c>
      <c r="X10" s="47" t="str">
        <f t="shared" si="0"/>
        <v>..</v>
      </c>
      <c r="Y10" s="47" t="str">
        <f t="shared" si="0"/>
        <v>..</v>
      </c>
      <c r="Z10" s="47" t="str">
        <f t="shared" si="0"/>
        <v>..</v>
      </c>
      <c r="AA10" s="47" t="str">
        <f t="shared" si="0"/>
        <v>..</v>
      </c>
      <c r="AB10" s="47" t="str">
        <f t="shared" si="0"/>
        <v>..</v>
      </c>
    </row>
    <row r="11" spans="1:31" x14ac:dyDescent="0.35">
      <c r="A11" s="50" t="s">
        <v>0</v>
      </c>
      <c r="B11" s="50" t="s">
        <v>251</v>
      </c>
      <c r="C11" s="47">
        <f t="shared" si="1"/>
        <v>0.95666666666666667</v>
      </c>
      <c r="D11" s="47" t="str">
        <f t="shared" si="2"/>
        <v>..</v>
      </c>
      <c r="E11" s="47" t="str">
        <f t="shared" si="3"/>
        <v>..</v>
      </c>
      <c r="F11" s="50"/>
      <c r="G11" s="50"/>
      <c r="H11" s="47"/>
      <c r="J11" s="50"/>
      <c r="K11" s="50">
        <v>13</v>
      </c>
      <c r="L11" s="50">
        <v>1</v>
      </c>
      <c r="M11" s="50">
        <v>1</v>
      </c>
      <c r="N11" s="51" t="e">
        <v>#N/A</v>
      </c>
      <c r="O11" s="51" t="e">
        <v>#N/A</v>
      </c>
      <c r="P11" s="51" t="e">
        <v>#N/A</v>
      </c>
      <c r="Q11" s="51" t="e">
        <v>#N/A</v>
      </c>
      <c r="R11" s="51" t="e">
        <v>#N/A</v>
      </c>
      <c r="U11" s="47">
        <f t="shared" si="4"/>
        <v>0.87</v>
      </c>
      <c r="V11" s="47">
        <f t="shared" si="0"/>
        <v>1</v>
      </c>
      <c r="W11" s="47">
        <f t="shared" si="0"/>
        <v>1</v>
      </c>
      <c r="X11" s="47" t="str">
        <f t="shared" si="0"/>
        <v>..</v>
      </c>
      <c r="Y11" s="47" t="str">
        <f t="shared" si="0"/>
        <v>..</v>
      </c>
      <c r="Z11" s="47" t="str">
        <f t="shared" si="0"/>
        <v>..</v>
      </c>
      <c r="AA11" s="47" t="str">
        <f t="shared" si="0"/>
        <v>..</v>
      </c>
      <c r="AB11" s="47" t="str">
        <f t="shared" si="0"/>
        <v>..</v>
      </c>
    </row>
    <row r="12" spans="1:31" x14ac:dyDescent="0.35">
      <c r="A12" s="50" t="s">
        <v>2</v>
      </c>
      <c r="B12" s="50" t="s">
        <v>252</v>
      </c>
      <c r="C12" s="47">
        <f t="shared" si="1"/>
        <v>0.28666666666666668</v>
      </c>
      <c r="D12" s="47" t="str">
        <f t="shared" si="2"/>
        <v>..</v>
      </c>
      <c r="E12" s="47" t="str">
        <f t="shared" si="3"/>
        <v>..</v>
      </c>
      <c r="F12" s="50"/>
      <c r="G12" s="50"/>
      <c r="H12" s="47"/>
      <c r="J12" s="50"/>
      <c r="K12" s="50">
        <v>64</v>
      </c>
      <c r="L12" s="50">
        <v>6</v>
      </c>
      <c r="M12" s="50">
        <v>5</v>
      </c>
      <c r="N12" s="51" t="e">
        <v>#N/A</v>
      </c>
      <c r="O12" s="51" t="e">
        <v>#N/A</v>
      </c>
      <c r="P12" s="51" t="e">
        <v>#N/A</v>
      </c>
      <c r="Q12" s="51" t="e">
        <v>#N/A</v>
      </c>
      <c r="R12" s="51" t="e">
        <v>#N/A</v>
      </c>
      <c r="U12" s="47">
        <f t="shared" si="4"/>
        <v>0.36</v>
      </c>
      <c r="V12" s="47">
        <f t="shared" si="0"/>
        <v>0.16666666666666663</v>
      </c>
      <c r="W12" s="47">
        <f t="shared" si="0"/>
        <v>0.33333333333333337</v>
      </c>
      <c r="X12" s="47" t="str">
        <f t="shared" si="0"/>
        <v>..</v>
      </c>
      <c r="Y12" s="47" t="str">
        <f t="shared" si="0"/>
        <v>..</v>
      </c>
      <c r="Z12" s="47" t="str">
        <f t="shared" si="0"/>
        <v>..</v>
      </c>
      <c r="AA12" s="47" t="str">
        <f t="shared" si="0"/>
        <v>..</v>
      </c>
      <c r="AB12" s="47" t="str">
        <f t="shared" si="0"/>
        <v>..</v>
      </c>
    </row>
    <row r="13" spans="1:31" x14ac:dyDescent="0.35">
      <c r="A13" s="50" t="s">
        <v>7</v>
      </c>
      <c r="B13" s="50" t="s">
        <v>253</v>
      </c>
      <c r="C13" s="47">
        <f t="shared" si="1"/>
        <v>0.70666666666666667</v>
      </c>
      <c r="D13" s="47" t="str">
        <f t="shared" si="2"/>
        <v>..</v>
      </c>
      <c r="E13" s="47" t="str">
        <f t="shared" si="3"/>
        <v>..</v>
      </c>
      <c r="F13" s="50"/>
      <c r="G13" s="50"/>
      <c r="H13" s="48"/>
      <c r="J13" s="50"/>
      <c r="K13" s="50">
        <v>38</v>
      </c>
      <c r="L13" s="50">
        <v>3</v>
      </c>
      <c r="M13" s="50">
        <v>2</v>
      </c>
      <c r="N13" s="51" t="e">
        <v>#N/A</v>
      </c>
      <c r="O13" s="51" t="e">
        <v>#N/A</v>
      </c>
      <c r="P13" s="51" t="e">
        <v>#N/A</v>
      </c>
      <c r="Q13" s="51" t="e">
        <v>#N/A</v>
      </c>
      <c r="R13" s="51" t="e">
        <v>#N/A</v>
      </c>
      <c r="U13" s="47">
        <f t="shared" si="4"/>
        <v>0.62</v>
      </c>
      <c r="V13" s="47">
        <f t="shared" si="0"/>
        <v>0.66666666666666674</v>
      </c>
      <c r="W13" s="47">
        <f t="shared" si="0"/>
        <v>0.83333333333333337</v>
      </c>
      <c r="X13" s="47" t="str">
        <f t="shared" si="0"/>
        <v>..</v>
      </c>
      <c r="Y13" s="47" t="str">
        <f t="shared" si="0"/>
        <v>..</v>
      </c>
      <c r="Z13" s="47" t="str">
        <f t="shared" si="0"/>
        <v>..</v>
      </c>
      <c r="AA13" s="47" t="str">
        <f t="shared" si="0"/>
        <v>..</v>
      </c>
      <c r="AB13" s="47" t="str">
        <f t="shared" si="0"/>
        <v>..</v>
      </c>
    </row>
    <row r="14" spans="1:31" x14ac:dyDescent="0.35">
      <c r="A14" s="50" t="s">
        <v>5</v>
      </c>
      <c r="B14" s="50" t="s">
        <v>254</v>
      </c>
      <c r="C14" s="47">
        <f t="shared" si="1"/>
        <v>0.71888888888888891</v>
      </c>
      <c r="D14" s="47" t="str">
        <f t="shared" si="2"/>
        <v>..</v>
      </c>
      <c r="E14" s="47" t="str">
        <f t="shared" si="3"/>
        <v>..</v>
      </c>
      <c r="F14" s="50"/>
      <c r="G14" s="50"/>
      <c r="H14" s="47"/>
      <c r="J14" s="50"/>
      <c r="K14" s="50">
        <v>51</v>
      </c>
      <c r="L14" s="50">
        <v>2</v>
      </c>
      <c r="M14" s="50">
        <v>2</v>
      </c>
      <c r="N14" s="51" t="e">
        <v>#N/A</v>
      </c>
      <c r="O14" s="51" t="e">
        <v>#N/A</v>
      </c>
      <c r="P14" s="51" t="e">
        <v>#N/A</v>
      </c>
      <c r="Q14" s="51" t="e">
        <v>#N/A</v>
      </c>
      <c r="R14" s="51" t="e">
        <v>#N/A</v>
      </c>
      <c r="U14" s="47">
        <f t="shared" si="4"/>
        <v>0.49</v>
      </c>
      <c r="V14" s="47">
        <f t="shared" si="0"/>
        <v>0.83333333333333337</v>
      </c>
      <c r="W14" s="47">
        <f t="shared" si="0"/>
        <v>0.83333333333333337</v>
      </c>
      <c r="X14" s="47" t="str">
        <f t="shared" si="0"/>
        <v>..</v>
      </c>
      <c r="Y14" s="47" t="str">
        <f t="shared" si="0"/>
        <v>..</v>
      </c>
      <c r="Z14" s="47" t="str">
        <f t="shared" si="0"/>
        <v>..</v>
      </c>
      <c r="AA14" s="47" t="str">
        <f t="shared" si="0"/>
        <v>..</v>
      </c>
      <c r="AB14" s="47" t="str">
        <f t="shared" si="0"/>
        <v>..</v>
      </c>
    </row>
    <row r="15" spans="1:31" x14ac:dyDescent="0.35">
      <c r="A15" s="50" t="s">
        <v>6</v>
      </c>
      <c r="B15" s="50" t="s">
        <v>255</v>
      </c>
      <c r="C15" s="47">
        <f t="shared" si="1"/>
        <v>0.32222222222222219</v>
      </c>
      <c r="D15" s="47">
        <f t="shared" si="2"/>
        <v>0.25</v>
      </c>
      <c r="E15" s="47">
        <f t="shared" si="3"/>
        <v>0.25</v>
      </c>
      <c r="F15" s="50"/>
      <c r="G15" s="50"/>
      <c r="H15" s="47"/>
      <c r="J15" s="50"/>
      <c r="K15" s="50">
        <v>65</v>
      </c>
      <c r="L15" s="50">
        <v>6</v>
      </c>
      <c r="M15" s="50">
        <v>4</v>
      </c>
      <c r="N15" s="51">
        <v>5.5</v>
      </c>
      <c r="O15" s="51">
        <v>5.5</v>
      </c>
      <c r="P15" s="51">
        <v>6</v>
      </c>
      <c r="Q15" s="51">
        <v>3.75</v>
      </c>
      <c r="R15" s="51">
        <v>5.75</v>
      </c>
      <c r="U15" s="47">
        <f t="shared" si="4"/>
        <v>0.35</v>
      </c>
      <c r="V15" s="47">
        <f t="shared" si="0"/>
        <v>0.16666666666666663</v>
      </c>
      <c r="W15" s="47">
        <f t="shared" si="0"/>
        <v>0.5</v>
      </c>
      <c r="X15" s="47">
        <f t="shared" si="0"/>
        <v>0.25</v>
      </c>
      <c r="Y15" s="47">
        <f t="shared" si="0"/>
        <v>0.25</v>
      </c>
      <c r="Z15" s="47">
        <f t="shared" si="0"/>
        <v>0.16666666666666663</v>
      </c>
      <c r="AA15" s="47">
        <f t="shared" si="0"/>
        <v>0.54166666666666674</v>
      </c>
      <c r="AB15" s="47">
        <f t="shared" si="0"/>
        <v>0.20833333333333337</v>
      </c>
    </row>
    <row r="16" spans="1:31" x14ac:dyDescent="0.35">
      <c r="A16" s="50" t="s">
        <v>8</v>
      </c>
      <c r="B16" s="50" t="s">
        <v>256</v>
      </c>
      <c r="C16" s="47">
        <f t="shared" si="1"/>
        <v>0.93</v>
      </c>
      <c r="D16" s="47" t="str">
        <f t="shared" si="2"/>
        <v>..</v>
      </c>
      <c r="E16" s="47" t="str">
        <f t="shared" si="3"/>
        <v>..</v>
      </c>
      <c r="F16" s="50"/>
      <c r="G16" s="50"/>
      <c r="H16" s="47"/>
      <c r="J16" s="50"/>
      <c r="K16" s="50">
        <v>21</v>
      </c>
      <c r="L16" s="50">
        <v>1</v>
      </c>
      <c r="M16" s="50">
        <v>1</v>
      </c>
      <c r="N16" s="51" t="e">
        <v>#N/A</v>
      </c>
      <c r="O16" s="51" t="e">
        <v>#N/A</v>
      </c>
      <c r="P16" s="51" t="e">
        <v>#N/A</v>
      </c>
      <c r="Q16" s="51" t="e">
        <v>#N/A</v>
      </c>
      <c r="R16" s="51" t="e">
        <v>#N/A</v>
      </c>
      <c r="U16" s="47">
        <f t="shared" si="4"/>
        <v>0.79</v>
      </c>
      <c r="V16" s="47">
        <f t="shared" si="0"/>
        <v>1</v>
      </c>
      <c r="W16" s="47">
        <f t="shared" si="0"/>
        <v>1</v>
      </c>
      <c r="X16" s="47" t="str">
        <f t="shared" si="0"/>
        <v>..</v>
      </c>
      <c r="Y16" s="47" t="str">
        <f t="shared" si="0"/>
        <v>..</v>
      </c>
      <c r="Z16" s="47" t="str">
        <f t="shared" si="0"/>
        <v>..</v>
      </c>
      <c r="AA16" s="47" t="str">
        <f t="shared" si="0"/>
        <v>..</v>
      </c>
      <c r="AB16" s="47" t="str">
        <f t="shared" si="0"/>
        <v>..</v>
      </c>
    </row>
    <row r="17" spans="1:28" x14ac:dyDescent="0.35">
      <c r="A17" s="50" t="s">
        <v>9</v>
      </c>
      <c r="B17" s="50" t="s">
        <v>257</v>
      </c>
      <c r="C17" s="47">
        <f t="shared" si="1"/>
        <v>0.93</v>
      </c>
      <c r="D17" s="47" t="str">
        <f t="shared" si="2"/>
        <v>..</v>
      </c>
      <c r="E17" s="47" t="str">
        <f t="shared" si="3"/>
        <v>..</v>
      </c>
      <c r="F17" s="50"/>
      <c r="G17" s="50"/>
      <c r="H17" s="47"/>
      <c r="J17" s="50"/>
      <c r="K17" s="50">
        <v>21</v>
      </c>
      <c r="L17" s="50">
        <v>1</v>
      </c>
      <c r="M17" s="50">
        <v>1</v>
      </c>
      <c r="N17" s="51" t="e">
        <v>#N/A</v>
      </c>
      <c r="O17" s="51" t="e">
        <v>#N/A</v>
      </c>
      <c r="P17" s="51" t="e">
        <v>#N/A</v>
      </c>
      <c r="Q17" s="51" t="e">
        <v>#N/A</v>
      </c>
      <c r="R17" s="51" t="e">
        <v>#N/A</v>
      </c>
      <c r="U17" s="47">
        <f t="shared" si="4"/>
        <v>0.79</v>
      </c>
      <c r="V17" s="47">
        <f t="shared" si="0"/>
        <v>1</v>
      </c>
      <c r="W17" s="47">
        <f t="shared" si="0"/>
        <v>1</v>
      </c>
      <c r="X17" s="47" t="str">
        <f t="shared" si="0"/>
        <v>..</v>
      </c>
      <c r="Y17" s="47" t="str">
        <f t="shared" si="0"/>
        <v>..</v>
      </c>
      <c r="Z17" s="47" t="str">
        <f t="shared" si="0"/>
        <v>..</v>
      </c>
      <c r="AA17" s="47" t="str">
        <f t="shared" si="0"/>
        <v>..</v>
      </c>
      <c r="AB17" s="47" t="str">
        <f t="shared" si="0"/>
        <v>..</v>
      </c>
    </row>
    <row r="18" spans="1:28" x14ac:dyDescent="0.35">
      <c r="A18" s="50" t="s">
        <v>10</v>
      </c>
      <c r="B18" s="50" t="s">
        <v>258</v>
      </c>
      <c r="C18" s="47">
        <f t="shared" si="1"/>
        <v>0.16</v>
      </c>
      <c r="D18" s="47">
        <f t="shared" si="2"/>
        <v>0.125</v>
      </c>
      <c r="E18" s="47">
        <f t="shared" si="3"/>
        <v>8.333333333333337E-2</v>
      </c>
      <c r="F18" s="50"/>
      <c r="G18" s="50"/>
      <c r="H18" s="47"/>
      <c r="J18" s="50"/>
      <c r="K18" s="50">
        <v>79</v>
      </c>
      <c r="L18" s="50">
        <v>6</v>
      </c>
      <c r="M18" s="50">
        <v>5</v>
      </c>
      <c r="N18" s="51">
        <v>6.5</v>
      </c>
      <c r="O18" s="51">
        <v>6.25</v>
      </c>
      <c r="P18" s="51">
        <v>6.75</v>
      </c>
      <c r="Q18" s="51">
        <v>5.75</v>
      </c>
      <c r="R18" s="51">
        <v>7</v>
      </c>
      <c r="U18" s="47">
        <f t="shared" si="4"/>
        <v>0.20999999999999996</v>
      </c>
      <c r="V18" s="47">
        <f t="shared" si="0"/>
        <v>0.16666666666666663</v>
      </c>
      <c r="W18" s="47">
        <f t="shared" si="0"/>
        <v>0.33333333333333337</v>
      </c>
      <c r="X18" s="47">
        <f t="shared" si="0"/>
        <v>8.333333333333337E-2</v>
      </c>
      <c r="Y18" s="47">
        <f t="shared" si="0"/>
        <v>0.125</v>
      </c>
      <c r="Z18" s="47">
        <f t="shared" si="0"/>
        <v>4.166666666666663E-2</v>
      </c>
      <c r="AA18" s="47">
        <f t="shared" si="0"/>
        <v>0.20833333333333337</v>
      </c>
      <c r="AB18" s="47">
        <f t="shared" si="0"/>
        <v>0</v>
      </c>
    </row>
    <row r="19" spans="1:28" x14ac:dyDescent="0.35">
      <c r="A19" s="50" t="s">
        <v>18</v>
      </c>
      <c r="B19" s="50" t="s">
        <v>259</v>
      </c>
      <c r="C19" s="47">
        <f t="shared" si="1"/>
        <v>0.93333333333333324</v>
      </c>
      <c r="D19" s="47" t="str">
        <f t="shared" si="2"/>
        <v>..</v>
      </c>
      <c r="E19" s="47" t="str">
        <f t="shared" si="3"/>
        <v>..</v>
      </c>
      <c r="F19" s="50"/>
      <c r="G19" s="50"/>
      <c r="H19" s="47"/>
      <c r="J19" s="50"/>
      <c r="K19" s="50">
        <v>20</v>
      </c>
      <c r="L19" s="50">
        <v>1</v>
      </c>
      <c r="M19" s="50">
        <v>1</v>
      </c>
      <c r="N19" s="51" t="e">
        <v>#N/A</v>
      </c>
      <c r="O19" s="51" t="e">
        <v>#N/A</v>
      </c>
      <c r="P19" s="51" t="e">
        <v>#N/A</v>
      </c>
      <c r="Q19" s="51" t="e">
        <v>#N/A</v>
      </c>
      <c r="R19" s="51" t="e">
        <v>#N/A</v>
      </c>
      <c r="U19" s="47">
        <f t="shared" si="4"/>
        <v>0.8</v>
      </c>
      <c r="V19" s="47">
        <f t="shared" si="0"/>
        <v>1</v>
      </c>
      <c r="W19" s="47">
        <f t="shared" si="0"/>
        <v>1</v>
      </c>
      <c r="X19" s="47" t="str">
        <f t="shared" si="0"/>
        <v>..</v>
      </c>
      <c r="Y19" s="47" t="str">
        <f t="shared" si="0"/>
        <v>..</v>
      </c>
      <c r="Z19" s="47" t="str">
        <f t="shared" si="0"/>
        <v>..</v>
      </c>
      <c r="AA19" s="47" t="str">
        <f t="shared" si="0"/>
        <v>..</v>
      </c>
      <c r="AB19" s="47" t="str">
        <f t="shared" si="0"/>
        <v>..</v>
      </c>
    </row>
    <row r="20" spans="1:28" x14ac:dyDescent="0.35">
      <c r="A20" s="50" t="s">
        <v>17</v>
      </c>
      <c r="B20" s="50" t="s">
        <v>260</v>
      </c>
      <c r="C20" s="47">
        <f t="shared" si="1"/>
        <v>0.26</v>
      </c>
      <c r="D20" s="47" t="str">
        <f t="shared" si="2"/>
        <v>..</v>
      </c>
      <c r="E20" s="47" t="str">
        <f t="shared" si="3"/>
        <v>..</v>
      </c>
      <c r="F20" s="50"/>
      <c r="G20" s="50"/>
      <c r="H20" s="47"/>
      <c r="J20" s="50"/>
      <c r="K20" s="50">
        <v>72</v>
      </c>
      <c r="L20" s="50">
        <v>6</v>
      </c>
      <c r="M20" s="50">
        <v>5</v>
      </c>
      <c r="N20" s="51" t="e">
        <v>#N/A</v>
      </c>
      <c r="O20" s="51" t="e">
        <v>#N/A</v>
      </c>
      <c r="P20" s="51" t="e">
        <v>#N/A</v>
      </c>
      <c r="Q20" s="51" t="e">
        <v>#N/A</v>
      </c>
      <c r="R20" s="51" t="e">
        <v>#N/A</v>
      </c>
      <c r="U20" s="47">
        <f t="shared" si="4"/>
        <v>0.28000000000000003</v>
      </c>
      <c r="V20" s="47">
        <f t="shared" si="0"/>
        <v>0.16666666666666663</v>
      </c>
      <c r="W20" s="47">
        <f t="shared" si="0"/>
        <v>0.33333333333333337</v>
      </c>
      <c r="X20" s="47" t="str">
        <f t="shared" si="0"/>
        <v>..</v>
      </c>
      <c r="Y20" s="47" t="str">
        <f t="shared" si="0"/>
        <v>..</v>
      </c>
      <c r="Z20" s="47" t="str">
        <f t="shared" si="0"/>
        <v>..</v>
      </c>
      <c r="AA20" s="47" t="str">
        <f t="shared" si="0"/>
        <v>..</v>
      </c>
      <c r="AB20" s="47" t="str">
        <f t="shared" si="0"/>
        <v>..</v>
      </c>
    </row>
    <row r="21" spans="1:28" x14ac:dyDescent="0.35">
      <c r="A21" s="50" t="s">
        <v>15</v>
      </c>
      <c r="B21" s="50" t="s">
        <v>261</v>
      </c>
      <c r="C21" s="47">
        <f t="shared" si="1"/>
        <v>0.54222222222222227</v>
      </c>
      <c r="D21" s="47" t="str">
        <f t="shared" si="2"/>
        <v>..</v>
      </c>
      <c r="E21" s="47" t="str">
        <f t="shared" si="3"/>
        <v>..</v>
      </c>
      <c r="F21" s="50"/>
      <c r="G21" s="50"/>
      <c r="H21" s="47"/>
      <c r="J21" s="50"/>
      <c r="K21" s="50">
        <v>54</v>
      </c>
      <c r="L21" s="50">
        <v>3</v>
      </c>
      <c r="M21" s="50">
        <v>4</v>
      </c>
      <c r="N21" s="51" t="e">
        <v>#N/A</v>
      </c>
      <c r="O21" s="51" t="e">
        <v>#N/A</v>
      </c>
      <c r="P21" s="51" t="e">
        <v>#N/A</v>
      </c>
      <c r="Q21" s="51" t="e">
        <v>#N/A</v>
      </c>
      <c r="R21" s="51" t="e">
        <v>#N/A</v>
      </c>
      <c r="U21" s="47">
        <f t="shared" si="4"/>
        <v>0.45999999999999996</v>
      </c>
      <c r="V21" s="47">
        <f t="shared" si="0"/>
        <v>0.66666666666666674</v>
      </c>
      <c r="W21" s="47">
        <f t="shared" si="0"/>
        <v>0.5</v>
      </c>
      <c r="X21" s="47" t="str">
        <f t="shared" si="0"/>
        <v>..</v>
      </c>
      <c r="Y21" s="47" t="str">
        <f t="shared" si="0"/>
        <v>..</v>
      </c>
      <c r="Z21" s="47" t="str">
        <f t="shared" si="0"/>
        <v>..</v>
      </c>
      <c r="AA21" s="47" t="str">
        <f t="shared" si="0"/>
        <v>..</v>
      </c>
      <c r="AB21" s="47" t="str">
        <f t="shared" si="0"/>
        <v>..</v>
      </c>
    </row>
    <row r="22" spans="1:28" x14ac:dyDescent="0.35">
      <c r="A22" s="50" t="s">
        <v>24</v>
      </c>
      <c r="B22" s="50" t="s">
        <v>262</v>
      </c>
      <c r="C22" s="47">
        <f t="shared" si="1"/>
        <v>0.93666666666666665</v>
      </c>
      <c r="D22" s="47" t="str">
        <f t="shared" si="2"/>
        <v>..</v>
      </c>
      <c r="E22" s="47" t="str">
        <f t="shared" si="3"/>
        <v>..</v>
      </c>
      <c r="F22" s="50"/>
      <c r="G22" s="50"/>
      <c r="H22" s="47"/>
      <c r="J22" s="50"/>
      <c r="K22" s="50">
        <v>19</v>
      </c>
      <c r="L22" s="50">
        <v>1</v>
      </c>
      <c r="M22" s="50">
        <v>1</v>
      </c>
      <c r="N22" s="51" t="e">
        <v>#N/A</v>
      </c>
      <c r="O22" s="51" t="e">
        <v>#N/A</v>
      </c>
      <c r="P22" s="51" t="e">
        <v>#N/A</v>
      </c>
      <c r="Q22" s="51" t="e">
        <v>#N/A</v>
      </c>
      <c r="R22" s="51" t="e">
        <v>#N/A</v>
      </c>
      <c r="U22" s="47">
        <f t="shared" si="4"/>
        <v>0.81</v>
      </c>
      <c r="V22" s="47">
        <f t="shared" si="0"/>
        <v>1</v>
      </c>
      <c r="W22" s="47">
        <f t="shared" si="0"/>
        <v>1</v>
      </c>
      <c r="X22" s="47" t="str">
        <f t="shared" si="0"/>
        <v>..</v>
      </c>
      <c r="Y22" s="47" t="str">
        <f t="shared" si="0"/>
        <v>..</v>
      </c>
      <c r="Z22" s="47" t="str">
        <f t="shared" si="0"/>
        <v>..</v>
      </c>
      <c r="AA22" s="47" t="str">
        <f t="shared" si="0"/>
        <v>..</v>
      </c>
      <c r="AB22" s="47" t="str">
        <f t="shared" si="0"/>
        <v>..</v>
      </c>
    </row>
    <row r="23" spans="1:28" x14ac:dyDescent="0.35">
      <c r="A23" s="50" t="s">
        <v>20</v>
      </c>
      <c r="B23" s="50" t="s">
        <v>263</v>
      </c>
      <c r="C23" s="47">
        <f t="shared" si="1"/>
        <v>7.4166666666666645E-2</v>
      </c>
      <c r="D23" s="47">
        <f t="shared" si="2"/>
        <v>4.166666666666663E-2</v>
      </c>
      <c r="E23" s="47">
        <f t="shared" si="3"/>
        <v>0.16666666666666663</v>
      </c>
      <c r="F23" s="50"/>
      <c r="G23" s="50"/>
      <c r="H23" s="47"/>
      <c r="J23" s="50"/>
      <c r="K23" s="50">
        <v>93</v>
      </c>
      <c r="L23" s="50">
        <v>7</v>
      </c>
      <c r="M23" s="50">
        <v>6</v>
      </c>
      <c r="N23" s="51">
        <v>6</v>
      </c>
      <c r="O23" s="51">
        <v>6.75</v>
      </c>
      <c r="P23" s="51">
        <v>6.75</v>
      </c>
      <c r="Q23" s="51">
        <v>6</v>
      </c>
      <c r="R23" s="51">
        <v>7</v>
      </c>
      <c r="U23" s="47">
        <f t="shared" si="4"/>
        <v>6.9999999999999951E-2</v>
      </c>
      <c r="V23" s="47">
        <f t="shared" si="0"/>
        <v>0</v>
      </c>
      <c r="W23" s="47">
        <f t="shared" si="0"/>
        <v>0.16666666666666663</v>
      </c>
      <c r="X23" s="47">
        <f t="shared" si="0"/>
        <v>0.16666666666666663</v>
      </c>
      <c r="Y23" s="47">
        <f t="shared" si="0"/>
        <v>4.166666666666663E-2</v>
      </c>
      <c r="Z23" s="47">
        <f t="shared" si="0"/>
        <v>4.166666666666663E-2</v>
      </c>
      <c r="AA23" s="47">
        <f t="shared" si="0"/>
        <v>0.16666666666666663</v>
      </c>
      <c r="AB23" s="47">
        <f t="shared" si="0"/>
        <v>0</v>
      </c>
    </row>
    <row r="24" spans="1:28" x14ac:dyDescent="0.35">
      <c r="A24" s="50" t="s">
        <v>12</v>
      </c>
      <c r="B24" s="50" t="s">
        <v>264</v>
      </c>
      <c r="C24" s="47">
        <f t="shared" si="1"/>
        <v>0.96</v>
      </c>
      <c r="D24" s="47" t="str">
        <f t="shared" si="2"/>
        <v>..</v>
      </c>
      <c r="E24" s="47" t="str">
        <f t="shared" si="3"/>
        <v>..</v>
      </c>
      <c r="F24" s="50"/>
      <c r="G24" s="50"/>
      <c r="H24" s="47"/>
      <c r="J24" s="50"/>
      <c r="K24" s="50">
        <v>12</v>
      </c>
      <c r="L24" s="50">
        <v>1</v>
      </c>
      <c r="M24" s="50">
        <v>1</v>
      </c>
      <c r="N24" s="51" t="e">
        <v>#N/A</v>
      </c>
      <c r="O24" s="51" t="e">
        <v>#N/A</v>
      </c>
      <c r="P24" s="51" t="e">
        <v>#N/A</v>
      </c>
      <c r="Q24" s="51" t="e">
        <v>#N/A</v>
      </c>
      <c r="R24" s="51" t="e">
        <v>#N/A</v>
      </c>
      <c r="U24" s="47">
        <f t="shared" si="4"/>
        <v>0.88</v>
      </c>
      <c r="V24" s="47">
        <f t="shared" si="4"/>
        <v>1</v>
      </c>
      <c r="W24" s="47">
        <f t="shared" si="4"/>
        <v>1</v>
      </c>
      <c r="X24" s="47" t="str">
        <f t="shared" si="4"/>
        <v>..</v>
      </c>
      <c r="Y24" s="47" t="str">
        <f t="shared" si="4"/>
        <v>..</v>
      </c>
      <c r="Z24" s="47" t="str">
        <f t="shared" si="4"/>
        <v>..</v>
      </c>
      <c r="AA24" s="47" t="str">
        <f t="shared" si="4"/>
        <v>..</v>
      </c>
      <c r="AB24" s="47" t="str">
        <f t="shared" si="4"/>
        <v>..</v>
      </c>
    </row>
    <row r="25" spans="1:28" x14ac:dyDescent="0.35">
      <c r="A25" s="50" t="s">
        <v>21</v>
      </c>
      <c r="B25" s="50" t="s">
        <v>265</v>
      </c>
      <c r="C25" s="47">
        <f t="shared" si="1"/>
        <v>0.86777777777777787</v>
      </c>
      <c r="D25" s="47" t="str">
        <f t="shared" si="2"/>
        <v>..</v>
      </c>
      <c r="E25" s="47" t="str">
        <f t="shared" si="3"/>
        <v>..</v>
      </c>
      <c r="F25" s="50"/>
      <c r="G25" s="50"/>
      <c r="H25" s="47"/>
      <c r="J25" s="50"/>
      <c r="K25" s="50">
        <v>23</v>
      </c>
      <c r="L25" s="50">
        <v>1</v>
      </c>
      <c r="M25" s="50">
        <v>2</v>
      </c>
      <c r="N25" s="51" t="e">
        <v>#N/A</v>
      </c>
      <c r="O25" s="51" t="e">
        <v>#N/A</v>
      </c>
      <c r="P25" s="51" t="e">
        <v>#N/A</v>
      </c>
      <c r="Q25" s="51" t="e">
        <v>#N/A</v>
      </c>
      <c r="R25" s="51" t="e">
        <v>#N/A</v>
      </c>
      <c r="U25" s="47">
        <f t="shared" si="4"/>
        <v>0.77</v>
      </c>
      <c r="V25" s="47">
        <f t="shared" si="4"/>
        <v>1</v>
      </c>
      <c r="W25" s="47">
        <f t="shared" si="4"/>
        <v>0.83333333333333337</v>
      </c>
      <c r="X25" s="47" t="str">
        <f t="shared" si="4"/>
        <v>..</v>
      </c>
      <c r="Y25" s="47" t="str">
        <f t="shared" si="4"/>
        <v>..</v>
      </c>
      <c r="Z25" s="47" t="str">
        <f t="shared" si="4"/>
        <v>..</v>
      </c>
      <c r="AA25" s="47" t="str">
        <f t="shared" si="4"/>
        <v>..</v>
      </c>
      <c r="AB25" s="47" t="str">
        <f t="shared" si="4"/>
        <v>..</v>
      </c>
    </row>
    <row r="26" spans="1:28" x14ac:dyDescent="0.35">
      <c r="A26" s="50" t="s">
        <v>13</v>
      </c>
      <c r="B26" s="50" t="s">
        <v>266</v>
      </c>
      <c r="C26" s="47">
        <f t="shared" si="1"/>
        <v>0.77888888888888896</v>
      </c>
      <c r="D26" s="47" t="str">
        <f t="shared" si="2"/>
        <v>..</v>
      </c>
      <c r="E26" s="47" t="str">
        <f t="shared" si="3"/>
        <v>..</v>
      </c>
      <c r="F26" s="50"/>
      <c r="G26" s="50"/>
      <c r="H26" s="47"/>
      <c r="J26" s="50"/>
      <c r="K26" s="50">
        <v>33</v>
      </c>
      <c r="L26" s="50">
        <v>2</v>
      </c>
      <c r="M26" s="50">
        <v>2</v>
      </c>
      <c r="N26" s="51" t="e">
        <v>#N/A</v>
      </c>
      <c r="O26" s="51" t="e">
        <v>#N/A</v>
      </c>
      <c r="P26" s="51" t="e">
        <v>#N/A</v>
      </c>
      <c r="Q26" s="51" t="e">
        <v>#N/A</v>
      </c>
      <c r="R26" s="51" t="e">
        <v>#N/A</v>
      </c>
      <c r="U26" s="47">
        <f t="shared" si="4"/>
        <v>0.66999999999999993</v>
      </c>
      <c r="V26" s="47">
        <f t="shared" si="4"/>
        <v>0.83333333333333337</v>
      </c>
      <c r="W26" s="47">
        <f t="shared" si="4"/>
        <v>0.83333333333333337</v>
      </c>
      <c r="X26" s="47" t="str">
        <f t="shared" si="4"/>
        <v>..</v>
      </c>
      <c r="Y26" s="47" t="str">
        <f t="shared" si="4"/>
        <v>..</v>
      </c>
      <c r="Z26" s="47" t="str">
        <f t="shared" si="4"/>
        <v>..</v>
      </c>
      <c r="AA26" s="47" t="str">
        <f t="shared" si="4"/>
        <v>..</v>
      </c>
      <c r="AB26" s="47" t="str">
        <f t="shared" si="4"/>
        <v>..</v>
      </c>
    </row>
    <row r="27" spans="1:28" x14ac:dyDescent="0.35">
      <c r="A27" s="50" t="s">
        <v>26</v>
      </c>
      <c r="B27" s="50" t="s">
        <v>267</v>
      </c>
      <c r="C27" s="47">
        <f t="shared" si="1"/>
        <v>0.42111111111111116</v>
      </c>
      <c r="D27" s="47" t="str">
        <f t="shared" si="2"/>
        <v>..</v>
      </c>
      <c r="E27" s="47" t="str">
        <f t="shared" si="3"/>
        <v>..</v>
      </c>
      <c r="F27" s="50"/>
      <c r="G27" s="50"/>
      <c r="H27" s="47"/>
      <c r="J27" s="50"/>
      <c r="K27" s="50">
        <v>57</v>
      </c>
      <c r="L27" s="50">
        <v>4</v>
      </c>
      <c r="M27" s="50">
        <v>5</v>
      </c>
      <c r="N27" s="51" t="e">
        <v>#N/A</v>
      </c>
      <c r="O27" s="51" t="e">
        <v>#N/A</v>
      </c>
      <c r="P27" s="51" t="e">
        <v>#N/A</v>
      </c>
      <c r="Q27" s="51" t="e">
        <v>#N/A</v>
      </c>
      <c r="R27" s="51" t="e">
        <v>#N/A</v>
      </c>
      <c r="U27" s="47">
        <f t="shared" si="4"/>
        <v>0.43000000000000005</v>
      </c>
      <c r="V27" s="47">
        <f t="shared" si="4"/>
        <v>0.5</v>
      </c>
      <c r="W27" s="47">
        <f t="shared" si="4"/>
        <v>0.33333333333333337</v>
      </c>
      <c r="X27" s="47" t="str">
        <f t="shared" si="4"/>
        <v>..</v>
      </c>
      <c r="Y27" s="47" t="str">
        <f t="shared" si="4"/>
        <v>..</v>
      </c>
      <c r="Z27" s="47" t="str">
        <f t="shared" si="4"/>
        <v>..</v>
      </c>
      <c r="AA27" s="47" t="str">
        <f t="shared" si="4"/>
        <v>..</v>
      </c>
      <c r="AB27" s="47" t="str">
        <f t="shared" si="4"/>
        <v>..</v>
      </c>
    </row>
    <row r="28" spans="1:28" x14ac:dyDescent="0.35">
      <c r="A28" s="50" t="s">
        <v>22</v>
      </c>
      <c r="B28" s="50" t="s">
        <v>268</v>
      </c>
      <c r="C28" s="47">
        <f t="shared" si="1"/>
        <v>0.62444444444444447</v>
      </c>
      <c r="D28" s="47" t="str">
        <f t="shared" si="2"/>
        <v>..</v>
      </c>
      <c r="E28" s="47" t="str">
        <f t="shared" si="3"/>
        <v>..</v>
      </c>
      <c r="F28" s="50"/>
      <c r="G28" s="50"/>
      <c r="H28" s="47"/>
      <c r="J28" s="50"/>
      <c r="K28" s="50">
        <v>46</v>
      </c>
      <c r="L28" s="50">
        <v>3</v>
      </c>
      <c r="M28" s="50">
        <v>3</v>
      </c>
      <c r="N28" s="51" t="e">
        <v>#N/A</v>
      </c>
      <c r="O28" s="51" t="e">
        <v>#N/A</v>
      </c>
      <c r="P28" s="51" t="e">
        <v>#N/A</v>
      </c>
      <c r="Q28" s="51" t="e">
        <v>#N/A</v>
      </c>
      <c r="R28" s="51" t="e">
        <v>#N/A</v>
      </c>
      <c r="U28" s="47">
        <f t="shared" si="4"/>
        <v>0.54</v>
      </c>
      <c r="V28" s="47">
        <f t="shared" si="4"/>
        <v>0.66666666666666674</v>
      </c>
      <c r="W28" s="47">
        <f t="shared" si="4"/>
        <v>0.66666666666666674</v>
      </c>
      <c r="X28" s="47" t="str">
        <f t="shared" si="4"/>
        <v>..</v>
      </c>
      <c r="Y28" s="47" t="str">
        <f t="shared" si="4"/>
        <v>..</v>
      </c>
      <c r="Z28" s="47" t="str">
        <f t="shared" si="4"/>
        <v>..</v>
      </c>
      <c r="AA28" s="47" t="str">
        <f t="shared" si="4"/>
        <v>..</v>
      </c>
      <c r="AB28" s="47" t="str">
        <f t="shared" si="4"/>
        <v>..</v>
      </c>
    </row>
    <row r="29" spans="1:28" x14ac:dyDescent="0.35">
      <c r="A29" s="50" t="s">
        <v>19</v>
      </c>
      <c r="B29" s="50" t="s">
        <v>437</v>
      </c>
      <c r="C29" s="47">
        <f t="shared" si="1"/>
        <v>0.54499999999999993</v>
      </c>
      <c r="D29" s="47">
        <f t="shared" si="2"/>
        <v>0.45833333333333337</v>
      </c>
      <c r="E29" s="47">
        <f t="shared" si="3"/>
        <v>0.41666666666666663</v>
      </c>
      <c r="F29" s="50"/>
      <c r="G29" s="50"/>
      <c r="H29" s="47"/>
      <c r="J29" s="50"/>
      <c r="K29" s="50">
        <v>48</v>
      </c>
      <c r="L29" s="50">
        <v>4</v>
      </c>
      <c r="M29" s="50">
        <v>3</v>
      </c>
      <c r="N29" s="51">
        <v>4.5</v>
      </c>
      <c r="O29" s="51">
        <v>4.25</v>
      </c>
      <c r="P29" s="51">
        <v>4.75</v>
      </c>
      <c r="Q29" s="51">
        <v>3.5</v>
      </c>
      <c r="R29" s="51">
        <v>3.25</v>
      </c>
      <c r="U29" s="47">
        <f t="shared" si="4"/>
        <v>0.52</v>
      </c>
      <c r="V29" s="47">
        <f t="shared" si="4"/>
        <v>0.5</v>
      </c>
      <c r="W29" s="47">
        <f t="shared" si="4"/>
        <v>0.66666666666666674</v>
      </c>
      <c r="X29" s="47">
        <f t="shared" si="4"/>
        <v>0.41666666666666663</v>
      </c>
      <c r="Y29" s="47">
        <f t="shared" si="4"/>
        <v>0.45833333333333337</v>
      </c>
      <c r="Z29" s="47">
        <f t="shared" si="4"/>
        <v>0.375</v>
      </c>
      <c r="AA29" s="47">
        <f t="shared" si="4"/>
        <v>0.58333333333333326</v>
      </c>
      <c r="AB29" s="47">
        <f t="shared" si="4"/>
        <v>0.625</v>
      </c>
    </row>
    <row r="30" spans="1:28" x14ac:dyDescent="0.35">
      <c r="A30" s="50" t="s">
        <v>27</v>
      </c>
      <c r="B30" s="50" t="s">
        <v>269</v>
      </c>
      <c r="C30" s="47">
        <f t="shared" si="1"/>
        <v>0.70000000000000007</v>
      </c>
      <c r="D30" s="47" t="str">
        <f t="shared" si="2"/>
        <v>..</v>
      </c>
      <c r="E30" s="47" t="str">
        <f t="shared" si="3"/>
        <v>..</v>
      </c>
      <c r="F30" s="50"/>
      <c r="G30" s="50"/>
      <c r="H30" s="47"/>
      <c r="J30" s="50"/>
      <c r="K30" s="50">
        <v>40</v>
      </c>
      <c r="L30" s="50">
        <v>3</v>
      </c>
      <c r="M30" s="50">
        <v>2</v>
      </c>
      <c r="N30" s="51" t="e">
        <v>#N/A</v>
      </c>
      <c r="O30" s="51" t="e">
        <v>#N/A</v>
      </c>
      <c r="P30" s="51" t="e">
        <v>#N/A</v>
      </c>
      <c r="Q30" s="51" t="e">
        <v>#N/A</v>
      </c>
      <c r="R30" s="51" t="e">
        <v>#N/A</v>
      </c>
      <c r="U30" s="47">
        <f t="shared" si="4"/>
        <v>0.6</v>
      </c>
      <c r="V30" s="47">
        <f t="shared" si="4"/>
        <v>0.66666666666666674</v>
      </c>
      <c r="W30" s="47">
        <f t="shared" si="4"/>
        <v>0.83333333333333337</v>
      </c>
      <c r="X30" s="47" t="str">
        <f t="shared" si="4"/>
        <v>..</v>
      </c>
      <c r="Y30" s="47" t="str">
        <f t="shared" si="4"/>
        <v>..</v>
      </c>
      <c r="Z30" s="47" t="str">
        <f t="shared" si="4"/>
        <v>..</v>
      </c>
      <c r="AA30" s="47" t="str">
        <f t="shared" si="4"/>
        <v>..</v>
      </c>
      <c r="AB30" s="47" t="str">
        <f t="shared" si="4"/>
        <v>..</v>
      </c>
    </row>
    <row r="31" spans="1:28" x14ac:dyDescent="0.35">
      <c r="A31" s="50" t="s">
        <v>23</v>
      </c>
      <c r="B31" s="50" t="s">
        <v>270</v>
      </c>
      <c r="C31" s="47">
        <f t="shared" si="1"/>
        <v>0.74222222222222234</v>
      </c>
      <c r="D31" s="47" t="str">
        <f t="shared" si="2"/>
        <v>..</v>
      </c>
      <c r="E31" s="47" t="str">
        <f t="shared" si="3"/>
        <v>..</v>
      </c>
      <c r="F31" s="50"/>
      <c r="G31" s="50"/>
      <c r="H31" s="47"/>
      <c r="J31" s="50"/>
      <c r="K31" s="50">
        <v>44</v>
      </c>
      <c r="L31" s="50">
        <v>2</v>
      </c>
      <c r="M31" s="50">
        <v>2</v>
      </c>
      <c r="N31" s="51" t="e">
        <v>#N/A</v>
      </c>
      <c r="O31" s="51" t="e">
        <v>#N/A</v>
      </c>
      <c r="P31" s="51" t="e">
        <v>#N/A</v>
      </c>
      <c r="Q31" s="51" t="e">
        <v>#N/A</v>
      </c>
      <c r="R31" s="51" t="e">
        <v>#N/A</v>
      </c>
      <c r="U31" s="47">
        <f t="shared" si="4"/>
        <v>0.56000000000000005</v>
      </c>
      <c r="V31" s="47">
        <f t="shared" si="4"/>
        <v>0.83333333333333337</v>
      </c>
      <c r="W31" s="47">
        <f t="shared" si="4"/>
        <v>0.83333333333333337</v>
      </c>
      <c r="X31" s="47" t="str">
        <f t="shared" si="4"/>
        <v>..</v>
      </c>
      <c r="Y31" s="47" t="str">
        <f t="shared" si="4"/>
        <v>..</v>
      </c>
      <c r="Z31" s="47" t="str">
        <f t="shared" si="4"/>
        <v>..</v>
      </c>
      <c r="AA31" s="47" t="str">
        <f t="shared" si="4"/>
        <v>..</v>
      </c>
      <c r="AB31" s="47" t="str">
        <f t="shared" si="4"/>
        <v>..</v>
      </c>
    </row>
    <row r="32" spans="1:28" x14ac:dyDescent="0.35">
      <c r="A32" s="50" t="s">
        <v>25</v>
      </c>
      <c r="B32" s="50" t="s">
        <v>271</v>
      </c>
      <c r="C32" s="47">
        <f t="shared" si="1"/>
        <v>0.25</v>
      </c>
      <c r="D32" s="47" t="str">
        <f t="shared" si="2"/>
        <v>..</v>
      </c>
      <c r="E32" s="47" t="str">
        <f t="shared" si="3"/>
        <v>..</v>
      </c>
      <c r="F32" s="50"/>
      <c r="G32" s="50"/>
      <c r="H32" s="47"/>
      <c r="J32" s="50"/>
      <c r="K32" s="50">
        <v>75</v>
      </c>
      <c r="L32" s="50">
        <v>6</v>
      </c>
      <c r="M32" s="50">
        <v>5</v>
      </c>
      <c r="N32" s="51" t="e">
        <v>#N/A</v>
      </c>
      <c r="O32" s="51" t="e">
        <v>#N/A</v>
      </c>
      <c r="P32" s="51" t="e">
        <v>#N/A</v>
      </c>
      <c r="Q32" s="51" t="e">
        <v>#N/A</v>
      </c>
      <c r="R32" s="51" t="e">
        <v>#N/A</v>
      </c>
      <c r="U32" s="47">
        <f t="shared" si="4"/>
        <v>0.25</v>
      </c>
      <c r="V32" s="47">
        <f t="shared" si="4"/>
        <v>0.16666666666666663</v>
      </c>
      <c r="W32" s="47">
        <f t="shared" si="4"/>
        <v>0.33333333333333337</v>
      </c>
      <c r="X32" s="47" t="str">
        <f t="shared" si="4"/>
        <v>..</v>
      </c>
      <c r="Y32" s="47" t="str">
        <f t="shared" si="4"/>
        <v>..</v>
      </c>
      <c r="Z32" s="47" t="str">
        <f t="shared" si="4"/>
        <v>..</v>
      </c>
      <c r="AA32" s="47" t="str">
        <f t="shared" si="4"/>
        <v>..</v>
      </c>
      <c r="AB32" s="47" t="str">
        <f t="shared" si="4"/>
        <v>..</v>
      </c>
    </row>
    <row r="33" spans="1:28" x14ac:dyDescent="0.35">
      <c r="A33" s="50" t="s">
        <v>16</v>
      </c>
      <c r="B33" s="50" t="s">
        <v>272</v>
      </c>
      <c r="C33" s="47">
        <f t="shared" si="1"/>
        <v>0.74722222222222223</v>
      </c>
      <c r="D33" s="47">
        <f t="shared" si="2"/>
        <v>0.66666666666666674</v>
      </c>
      <c r="E33" s="47">
        <f t="shared" si="3"/>
        <v>0.5</v>
      </c>
      <c r="F33" s="50"/>
      <c r="G33" s="50"/>
      <c r="H33" s="47"/>
      <c r="J33" s="50"/>
      <c r="K33" s="50">
        <v>35</v>
      </c>
      <c r="L33" s="50">
        <v>2</v>
      </c>
      <c r="M33" s="50">
        <v>2</v>
      </c>
      <c r="N33" s="51">
        <v>4</v>
      </c>
      <c r="O33" s="51">
        <v>3</v>
      </c>
      <c r="P33" s="51">
        <v>3.75</v>
      </c>
      <c r="Q33" s="51">
        <v>2.5</v>
      </c>
      <c r="R33" s="51">
        <v>1.75</v>
      </c>
      <c r="U33" s="47">
        <f t="shared" si="4"/>
        <v>0.65</v>
      </c>
      <c r="V33" s="47">
        <f t="shared" si="4"/>
        <v>0.83333333333333337</v>
      </c>
      <c r="W33" s="47">
        <f t="shared" si="4"/>
        <v>0.83333333333333337</v>
      </c>
      <c r="X33" s="47">
        <f t="shared" si="4"/>
        <v>0.5</v>
      </c>
      <c r="Y33" s="47">
        <f t="shared" si="4"/>
        <v>0.66666666666666674</v>
      </c>
      <c r="Z33" s="47">
        <f t="shared" si="4"/>
        <v>0.54166666666666674</v>
      </c>
      <c r="AA33" s="47">
        <f t="shared" si="4"/>
        <v>0.75</v>
      </c>
      <c r="AB33" s="47">
        <f t="shared" si="4"/>
        <v>0.875</v>
      </c>
    </row>
    <row r="34" spans="1:28" x14ac:dyDescent="0.35">
      <c r="A34" s="50" t="s">
        <v>14</v>
      </c>
      <c r="B34" s="50" t="s">
        <v>273</v>
      </c>
      <c r="C34" s="47">
        <f t="shared" si="1"/>
        <v>0.53000000000000014</v>
      </c>
      <c r="D34" s="47" t="str">
        <f t="shared" si="2"/>
        <v>..</v>
      </c>
      <c r="E34" s="47" t="str">
        <f t="shared" si="3"/>
        <v>..</v>
      </c>
      <c r="F34" s="50"/>
      <c r="G34" s="50"/>
      <c r="H34" s="47"/>
      <c r="J34" s="50"/>
      <c r="K34" s="50">
        <v>41</v>
      </c>
      <c r="L34" s="50">
        <v>5</v>
      </c>
      <c r="M34" s="50">
        <v>3</v>
      </c>
      <c r="N34" s="51" t="e">
        <v>#N/A</v>
      </c>
      <c r="O34" s="51" t="e">
        <v>#N/A</v>
      </c>
      <c r="P34" s="51" t="e">
        <v>#N/A</v>
      </c>
      <c r="Q34" s="51" t="e">
        <v>#N/A</v>
      </c>
      <c r="R34" s="51" t="e">
        <v>#N/A</v>
      </c>
      <c r="U34" s="47">
        <f t="shared" si="4"/>
        <v>0.59000000000000008</v>
      </c>
      <c r="V34" s="47">
        <f t="shared" si="4"/>
        <v>0.33333333333333337</v>
      </c>
      <c r="W34" s="47">
        <f t="shared" si="4"/>
        <v>0.66666666666666674</v>
      </c>
      <c r="X34" s="47" t="str">
        <f t="shared" si="4"/>
        <v>..</v>
      </c>
      <c r="Y34" s="47" t="str">
        <f t="shared" si="4"/>
        <v>..</v>
      </c>
      <c r="Z34" s="47" t="str">
        <f t="shared" si="4"/>
        <v>..</v>
      </c>
      <c r="AA34" s="47" t="str">
        <f t="shared" si="4"/>
        <v>..</v>
      </c>
      <c r="AB34" s="47" t="str">
        <f t="shared" si="4"/>
        <v>..</v>
      </c>
    </row>
    <row r="35" spans="1:28" x14ac:dyDescent="0.35">
      <c r="A35" s="50" t="s">
        <v>118</v>
      </c>
      <c r="B35" s="50" t="s">
        <v>505</v>
      </c>
      <c r="C35" s="47">
        <f t="shared" si="1"/>
        <v>2.0000000000000018E-2</v>
      </c>
      <c r="D35" s="47" t="str">
        <f t="shared" si="2"/>
        <v>..</v>
      </c>
      <c r="E35" s="47" t="str">
        <f t="shared" si="3"/>
        <v>..</v>
      </c>
      <c r="F35" s="50"/>
      <c r="G35" s="50"/>
      <c r="H35" s="47"/>
      <c r="J35" s="50"/>
      <c r="K35" s="50">
        <v>94</v>
      </c>
      <c r="L35" s="50">
        <v>7</v>
      </c>
      <c r="M35" s="50">
        <v>7</v>
      </c>
      <c r="N35" s="51" t="e">
        <v>#N/A</v>
      </c>
      <c r="O35" s="51" t="e">
        <v>#N/A</v>
      </c>
      <c r="P35" s="51" t="e">
        <v>#N/A</v>
      </c>
      <c r="Q35" s="51" t="e">
        <v>#N/A</v>
      </c>
      <c r="R35" s="51" t="e">
        <v>#N/A</v>
      </c>
      <c r="U35" s="47">
        <f t="shared" si="4"/>
        <v>6.0000000000000053E-2</v>
      </c>
      <c r="V35" s="47">
        <f t="shared" si="4"/>
        <v>0</v>
      </c>
      <c r="W35" s="47">
        <f t="shared" si="4"/>
        <v>0</v>
      </c>
      <c r="X35" s="47" t="str">
        <f t="shared" si="4"/>
        <v>..</v>
      </c>
      <c r="Y35" s="47" t="str">
        <f t="shared" si="4"/>
        <v>..</v>
      </c>
      <c r="Z35" s="47" t="str">
        <f t="shared" si="4"/>
        <v>..</v>
      </c>
      <c r="AA35" s="47" t="str">
        <f t="shared" si="4"/>
        <v>..</v>
      </c>
      <c r="AB35" s="47" t="str">
        <f t="shared" si="4"/>
        <v>..</v>
      </c>
    </row>
    <row r="36" spans="1:28" x14ac:dyDescent="0.35">
      <c r="A36" s="50" t="s">
        <v>11</v>
      </c>
      <c r="B36" s="50" t="s">
        <v>274</v>
      </c>
      <c r="C36" s="47">
        <f t="shared" si="1"/>
        <v>0.30888888888888894</v>
      </c>
      <c r="D36" s="47" t="str">
        <f t="shared" si="2"/>
        <v>..</v>
      </c>
      <c r="E36" s="47" t="str">
        <f t="shared" si="3"/>
        <v>..</v>
      </c>
      <c r="F36" s="50"/>
      <c r="G36" s="50"/>
      <c r="H36" s="47"/>
      <c r="J36" s="50"/>
      <c r="K36" s="50">
        <v>74</v>
      </c>
      <c r="L36" s="50">
        <v>5</v>
      </c>
      <c r="M36" s="50">
        <v>5</v>
      </c>
      <c r="N36" s="51" t="e">
        <v>#N/A</v>
      </c>
      <c r="O36" s="51" t="e">
        <v>#N/A</v>
      </c>
      <c r="P36" s="51" t="e">
        <v>#N/A</v>
      </c>
      <c r="Q36" s="51" t="e">
        <v>#N/A</v>
      </c>
      <c r="R36" s="51" t="e">
        <v>#N/A</v>
      </c>
      <c r="U36" s="47">
        <f t="shared" si="4"/>
        <v>0.26</v>
      </c>
      <c r="V36" s="47">
        <f t="shared" si="4"/>
        <v>0.33333333333333337</v>
      </c>
      <c r="W36" s="47">
        <f t="shared" si="4"/>
        <v>0.33333333333333337</v>
      </c>
      <c r="X36" s="47" t="str">
        <f t="shared" si="4"/>
        <v>..</v>
      </c>
      <c r="Y36" s="47" t="str">
        <f t="shared" si="4"/>
        <v>..</v>
      </c>
      <c r="Z36" s="47" t="str">
        <f t="shared" si="4"/>
        <v>..</v>
      </c>
      <c r="AA36" s="47" t="str">
        <f t="shared" si="4"/>
        <v>..</v>
      </c>
      <c r="AB36" s="47" t="str">
        <f t="shared" si="4"/>
        <v>..</v>
      </c>
    </row>
    <row r="37" spans="1:28" x14ac:dyDescent="0.35">
      <c r="A37" s="50" t="s">
        <v>90</v>
      </c>
      <c r="B37" s="50" t="s">
        <v>275</v>
      </c>
      <c r="C37" s="47">
        <f t="shared" si="1"/>
        <v>0.28999999999999998</v>
      </c>
      <c r="D37" s="47" t="str">
        <f t="shared" si="2"/>
        <v>..</v>
      </c>
      <c r="E37" s="47" t="str">
        <f t="shared" si="3"/>
        <v>..</v>
      </c>
      <c r="F37" s="50"/>
      <c r="G37" s="50"/>
      <c r="H37" s="47"/>
      <c r="J37" s="50"/>
      <c r="K37" s="50">
        <v>63</v>
      </c>
      <c r="L37" s="50">
        <v>6</v>
      </c>
      <c r="M37" s="50">
        <v>5</v>
      </c>
      <c r="N37" s="51" t="e">
        <v>#N/A</v>
      </c>
      <c r="O37" s="51" t="e">
        <v>#N/A</v>
      </c>
      <c r="P37" s="51" t="e">
        <v>#N/A</v>
      </c>
      <c r="Q37" s="51" t="e">
        <v>#N/A</v>
      </c>
      <c r="R37" s="51" t="e">
        <v>#N/A</v>
      </c>
      <c r="U37" s="47">
        <f t="shared" si="4"/>
        <v>0.37</v>
      </c>
      <c r="V37" s="47">
        <f t="shared" si="4"/>
        <v>0.16666666666666663</v>
      </c>
      <c r="W37" s="47">
        <f t="shared" si="4"/>
        <v>0.33333333333333337</v>
      </c>
      <c r="X37" s="47" t="str">
        <f t="shared" si="4"/>
        <v>..</v>
      </c>
      <c r="Y37" s="47" t="str">
        <f t="shared" si="4"/>
        <v>..</v>
      </c>
      <c r="Z37" s="47" t="str">
        <f t="shared" si="4"/>
        <v>..</v>
      </c>
      <c r="AA37" s="47" t="str">
        <f t="shared" si="4"/>
        <v>..</v>
      </c>
      <c r="AB37" s="47" t="str">
        <f t="shared" si="4"/>
        <v>..</v>
      </c>
    </row>
    <row r="38" spans="1:28" x14ac:dyDescent="0.35">
      <c r="A38" s="50" t="s">
        <v>34</v>
      </c>
      <c r="B38" s="50" t="s">
        <v>276</v>
      </c>
      <c r="C38" s="47">
        <f t="shared" si="1"/>
        <v>0.22111111111111106</v>
      </c>
      <c r="D38" s="47" t="str">
        <f t="shared" si="2"/>
        <v>..</v>
      </c>
      <c r="E38" s="47" t="str">
        <f t="shared" si="3"/>
        <v>..</v>
      </c>
      <c r="F38" s="50"/>
      <c r="G38" s="50"/>
      <c r="H38" s="47"/>
      <c r="J38" s="50"/>
      <c r="K38" s="50">
        <v>67</v>
      </c>
      <c r="L38" s="50">
        <v>6</v>
      </c>
      <c r="M38" s="50">
        <v>6</v>
      </c>
      <c r="N38" s="51" t="e">
        <v>#N/A</v>
      </c>
      <c r="O38" s="51" t="e">
        <v>#N/A</v>
      </c>
      <c r="P38" s="51" t="e">
        <v>#N/A</v>
      </c>
      <c r="Q38" s="51" t="e">
        <v>#N/A</v>
      </c>
      <c r="R38" s="51" t="e">
        <v>#N/A</v>
      </c>
      <c r="U38" s="47">
        <f t="shared" si="4"/>
        <v>0.32999999999999996</v>
      </c>
      <c r="V38" s="47">
        <f t="shared" si="4"/>
        <v>0.16666666666666663</v>
      </c>
      <c r="W38" s="47">
        <f t="shared" si="4"/>
        <v>0.16666666666666663</v>
      </c>
      <c r="X38" s="47" t="str">
        <f t="shared" si="4"/>
        <v>..</v>
      </c>
      <c r="Y38" s="47" t="str">
        <f t="shared" si="4"/>
        <v>..</v>
      </c>
      <c r="Z38" s="47" t="str">
        <f t="shared" si="4"/>
        <v>..</v>
      </c>
      <c r="AA38" s="47" t="str">
        <f t="shared" si="4"/>
        <v>..</v>
      </c>
      <c r="AB38" s="47" t="str">
        <f t="shared" si="4"/>
        <v>..</v>
      </c>
    </row>
    <row r="39" spans="1:28" x14ac:dyDescent="0.35">
      <c r="A39" s="50" t="s">
        <v>29</v>
      </c>
      <c r="B39" s="50" t="s">
        <v>277</v>
      </c>
      <c r="C39" s="47">
        <f t="shared" si="1"/>
        <v>0.93666666666666665</v>
      </c>
      <c r="D39" s="47" t="str">
        <f t="shared" si="2"/>
        <v>..</v>
      </c>
      <c r="E39" s="47" t="str">
        <f t="shared" si="3"/>
        <v>..</v>
      </c>
      <c r="F39" s="50"/>
      <c r="G39" s="50"/>
      <c r="H39" s="47"/>
      <c r="J39" s="50"/>
      <c r="K39" s="50">
        <v>19</v>
      </c>
      <c r="L39" s="50">
        <v>1</v>
      </c>
      <c r="M39" s="50">
        <v>1</v>
      </c>
      <c r="N39" s="51" t="e">
        <v>#N/A</v>
      </c>
      <c r="O39" s="51" t="e">
        <v>#N/A</v>
      </c>
      <c r="P39" s="51" t="e">
        <v>#N/A</v>
      </c>
      <c r="Q39" s="51" t="e">
        <v>#N/A</v>
      </c>
      <c r="R39" s="51" t="e">
        <v>#N/A</v>
      </c>
      <c r="U39" s="47">
        <f t="shared" si="4"/>
        <v>0.81</v>
      </c>
      <c r="V39" s="47">
        <f t="shared" si="4"/>
        <v>1</v>
      </c>
      <c r="W39" s="47">
        <f t="shared" si="4"/>
        <v>1</v>
      </c>
      <c r="X39" s="47" t="str">
        <f t="shared" si="4"/>
        <v>..</v>
      </c>
      <c r="Y39" s="47" t="str">
        <f t="shared" si="4"/>
        <v>..</v>
      </c>
      <c r="Z39" s="47" t="str">
        <f t="shared" si="4"/>
        <v>..</v>
      </c>
      <c r="AA39" s="47" t="str">
        <f t="shared" si="4"/>
        <v>..</v>
      </c>
      <c r="AB39" s="47" t="str">
        <f t="shared" si="4"/>
        <v>..</v>
      </c>
    </row>
    <row r="40" spans="1:28" x14ac:dyDescent="0.35">
      <c r="A40" s="50" t="s">
        <v>38</v>
      </c>
      <c r="B40" s="50" t="s">
        <v>278</v>
      </c>
      <c r="C40" s="47">
        <f t="shared" si="1"/>
        <v>0.91</v>
      </c>
      <c r="D40" s="47" t="str">
        <f t="shared" si="2"/>
        <v>..</v>
      </c>
      <c r="E40" s="47" t="str">
        <f t="shared" si="3"/>
        <v>..</v>
      </c>
      <c r="F40" s="50"/>
      <c r="G40" s="50"/>
      <c r="H40" s="47"/>
      <c r="J40" s="50"/>
      <c r="K40" s="50">
        <v>27</v>
      </c>
      <c r="L40" s="50">
        <v>1</v>
      </c>
      <c r="M40" s="50">
        <v>1</v>
      </c>
      <c r="N40" s="51" t="e">
        <v>#N/A</v>
      </c>
      <c r="O40" s="51" t="e">
        <v>#N/A</v>
      </c>
      <c r="P40" s="51" t="e">
        <v>#N/A</v>
      </c>
      <c r="Q40" s="51" t="e">
        <v>#N/A</v>
      </c>
      <c r="R40" s="51" t="e">
        <v>#N/A</v>
      </c>
      <c r="U40" s="47">
        <f t="shared" si="4"/>
        <v>0.73</v>
      </c>
      <c r="V40" s="47">
        <f t="shared" si="4"/>
        <v>1</v>
      </c>
      <c r="W40" s="47">
        <f t="shared" si="4"/>
        <v>1</v>
      </c>
      <c r="X40" s="47" t="str">
        <f t="shared" si="4"/>
        <v>..</v>
      </c>
      <c r="Y40" s="47" t="str">
        <f t="shared" si="4"/>
        <v>..</v>
      </c>
      <c r="Z40" s="47" t="str">
        <f t="shared" si="4"/>
        <v>..</v>
      </c>
      <c r="AA40" s="47" t="str">
        <f t="shared" si="4"/>
        <v>..</v>
      </c>
      <c r="AB40" s="47" t="str">
        <f t="shared" si="4"/>
        <v>..</v>
      </c>
    </row>
    <row r="41" spans="1:28" x14ac:dyDescent="0.35">
      <c r="A41" s="50" t="s">
        <v>28</v>
      </c>
      <c r="B41" s="50" t="s">
        <v>279</v>
      </c>
      <c r="C41" s="47">
        <f t="shared" si="1"/>
        <v>0.35222222222222221</v>
      </c>
      <c r="D41" s="47" t="str">
        <f t="shared" si="2"/>
        <v>..</v>
      </c>
      <c r="E41" s="47" t="str">
        <f t="shared" si="3"/>
        <v>..</v>
      </c>
      <c r="F41" s="50"/>
      <c r="G41" s="50"/>
      <c r="H41" s="47"/>
      <c r="J41" s="50"/>
      <c r="K41" s="50">
        <v>61</v>
      </c>
      <c r="L41" s="50">
        <v>5</v>
      </c>
      <c r="M41" s="50">
        <v>5</v>
      </c>
      <c r="N41" s="51" t="e">
        <v>#N/A</v>
      </c>
      <c r="O41" s="51" t="e">
        <v>#N/A</v>
      </c>
      <c r="P41" s="51" t="e">
        <v>#N/A</v>
      </c>
      <c r="Q41" s="51" t="e">
        <v>#N/A</v>
      </c>
      <c r="R41" s="51" t="e">
        <v>#N/A</v>
      </c>
      <c r="U41" s="47">
        <f t="shared" si="4"/>
        <v>0.39</v>
      </c>
      <c r="V41" s="47">
        <f t="shared" si="4"/>
        <v>0.33333333333333337</v>
      </c>
      <c r="W41" s="47">
        <f t="shared" si="4"/>
        <v>0.33333333333333337</v>
      </c>
      <c r="X41" s="47" t="str">
        <f t="shared" si="4"/>
        <v>..</v>
      </c>
      <c r="Y41" s="47" t="str">
        <f t="shared" si="4"/>
        <v>..</v>
      </c>
      <c r="Z41" s="47" t="str">
        <f t="shared" si="4"/>
        <v>..</v>
      </c>
      <c r="AA41" s="47" t="str">
        <f t="shared" si="4"/>
        <v>..</v>
      </c>
      <c r="AB41" s="47" t="str">
        <f t="shared" si="4"/>
        <v>..</v>
      </c>
    </row>
    <row r="42" spans="1:28" x14ac:dyDescent="0.35">
      <c r="A42" s="50" t="s">
        <v>169</v>
      </c>
      <c r="B42" s="50" t="s">
        <v>280</v>
      </c>
      <c r="C42" s="47">
        <f t="shared" si="1"/>
        <v>0.13888888888888887</v>
      </c>
      <c r="D42" s="47" t="str">
        <f t="shared" si="2"/>
        <v>..</v>
      </c>
      <c r="E42" s="47" t="str">
        <f t="shared" si="3"/>
        <v>..</v>
      </c>
      <c r="F42" s="50"/>
      <c r="G42" s="50"/>
      <c r="H42" s="47"/>
      <c r="J42" s="50"/>
      <c r="K42" s="50">
        <v>75</v>
      </c>
      <c r="L42" s="50">
        <v>7</v>
      </c>
      <c r="M42" s="50">
        <v>6</v>
      </c>
      <c r="N42" s="51" t="e">
        <v>#N/A</v>
      </c>
      <c r="O42" s="51" t="e">
        <v>#N/A</v>
      </c>
      <c r="P42" s="51" t="e">
        <v>#N/A</v>
      </c>
      <c r="Q42" s="51" t="e">
        <v>#N/A</v>
      </c>
      <c r="R42" s="51" t="e">
        <v>#N/A</v>
      </c>
      <c r="U42" s="47">
        <f t="shared" si="4"/>
        <v>0.25</v>
      </c>
      <c r="V42" s="47">
        <f t="shared" si="4"/>
        <v>0</v>
      </c>
      <c r="W42" s="47">
        <f t="shared" si="4"/>
        <v>0.16666666666666663</v>
      </c>
      <c r="X42" s="47" t="str">
        <f t="shared" si="4"/>
        <v>..</v>
      </c>
      <c r="Y42" s="47" t="str">
        <f t="shared" si="4"/>
        <v>..</v>
      </c>
      <c r="Z42" s="47" t="str">
        <f t="shared" si="4"/>
        <v>..</v>
      </c>
      <c r="AA42" s="47" t="str">
        <f t="shared" si="4"/>
        <v>..</v>
      </c>
      <c r="AB42" s="47" t="str">
        <f t="shared" si="4"/>
        <v>..</v>
      </c>
    </row>
    <row r="43" spans="1:28" x14ac:dyDescent="0.35">
      <c r="A43" s="50" t="s">
        <v>31</v>
      </c>
      <c r="B43" s="50" t="s">
        <v>281</v>
      </c>
      <c r="C43" s="47">
        <f t="shared" si="1"/>
        <v>0.90333333333333332</v>
      </c>
      <c r="D43" s="47" t="str">
        <f t="shared" si="2"/>
        <v>..</v>
      </c>
      <c r="E43" s="47" t="str">
        <f t="shared" si="3"/>
        <v>..</v>
      </c>
      <c r="F43" s="50"/>
      <c r="G43" s="50"/>
      <c r="H43" s="47"/>
      <c r="J43" s="50"/>
      <c r="K43" s="50">
        <v>29</v>
      </c>
      <c r="L43" s="50">
        <v>1</v>
      </c>
      <c r="M43" s="50">
        <v>1</v>
      </c>
      <c r="N43" s="51" t="e">
        <v>#N/A</v>
      </c>
      <c r="O43" s="51" t="e">
        <v>#N/A</v>
      </c>
      <c r="P43" s="51" t="e">
        <v>#N/A</v>
      </c>
      <c r="Q43" s="51" t="e">
        <v>#N/A</v>
      </c>
      <c r="R43" s="51" t="e">
        <v>#N/A</v>
      </c>
      <c r="U43" s="47">
        <f t="shared" si="4"/>
        <v>0.71</v>
      </c>
      <c r="V43" s="47">
        <f t="shared" si="4"/>
        <v>1</v>
      </c>
      <c r="W43" s="47">
        <f t="shared" si="4"/>
        <v>1</v>
      </c>
      <c r="X43" s="47" t="str">
        <f t="shared" si="4"/>
        <v>..</v>
      </c>
      <c r="Y43" s="47" t="str">
        <f t="shared" si="4"/>
        <v>..</v>
      </c>
      <c r="Z43" s="47" t="str">
        <f t="shared" si="4"/>
        <v>..</v>
      </c>
      <c r="AA43" s="47" t="str">
        <f t="shared" si="4"/>
        <v>..</v>
      </c>
      <c r="AB43" s="47" t="str">
        <f t="shared" si="4"/>
        <v>..</v>
      </c>
    </row>
    <row r="44" spans="1:28" x14ac:dyDescent="0.35">
      <c r="A44" s="50" t="s">
        <v>32</v>
      </c>
      <c r="B44" s="50" t="s">
        <v>282</v>
      </c>
      <c r="C44" s="47">
        <f t="shared" si="1"/>
        <v>0.10555555555555556</v>
      </c>
      <c r="D44" s="47" t="str">
        <f t="shared" si="2"/>
        <v>..</v>
      </c>
      <c r="E44" s="47" t="str">
        <f t="shared" si="3"/>
        <v>..</v>
      </c>
      <c r="F44" s="50"/>
      <c r="G44" s="50"/>
      <c r="H44" s="47"/>
      <c r="J44" s="50"/>
      <c r="K44" s="50">
        <v>85</v>
      </c>
      <c r="L44" s="50">
        <v>7</v>
      </c>
      <c r="M44" s="50">
        <v>6</v>
      </c>
      <c r="N44" s="51" t="e">
        <v>#N/A</v>
      </c>
      <c r="O44" s="51" t="e">
        <v>#N/A</v>
      </c>
      <c r="P44" s="51" t="e">
        <v>#N/A</v>
      </c>
      <c r="Q44" s="51" t="e">
        <v>#N/A</v>
      </c>
      <c r="R44" s="51" t="e">
        <v>#N/A</v>
      </c>
      <c r="U44" s="47">
        <f t="shared" si="4"/>
        <v>0.15000000000000002</v>
      </c>
      <c r="V44" s="47">
        <f t="shared" si="4"/>
        <v>0</v>
      </c>
      <c r="W44" s="47">
        <f t="shared" si="4"/>
        <v>0.16666666666666663</v>
      </c>
      <c r="X44" s="47" t="str">
        <f t="shared" si="4"/>
        <v>..</v>
      </c>
      <c r="Y44" s="47" t="str">
        <f t="shared" si="4"/>
        <v>..</v>
      </c>
      <c r="Z44" s="47" t="str">
        <f t="shared" si="4"/>
        <v>..</v>
      </c>
      <c r="AA44" s="47" t="str">
        <f t="shared" si="4"/>
        <v>..</v>
      </c>
      <c r="AB44" s="47" t="str">
        <f t="shared" si="4"/>
        <v>..</v>
      </c>
    </row>
    <row r="45" spans="1:28" x14ac:dyDescent="0.35">
      <c r="A45" s="50" t="s">
        <v>36</v>
      </c>
      <c r="B45" s="50" t="s">
        <v>283</v>
      </c>
      <c r="C45" s="47">
        <f t="shared" si="1"/>
        <v>0.53555555555555556</v>
      </c>
      <c r="D45" s="47" t="str">
        <f t="shared" si="2"/>
        <v>..</v>
      </c>
      <c r="E45" s="47" t="str">
        <f t="shared" si="3"/>
        <v>..</v>
      </c>
      <c r="F45" s="50"/>
      <c r="G45" s="50"/>
      <c r="H45" s="47"/>
      <c r="J45" s="50"/>
      <c r="K45" s="50">
        <v>56</v>
      </c>
      <c r="L45" s="50">
        <v>3</v>
      </c>
      <c r="M45" s="50">
        <v>4</v>
      </c>
      <c r="N45" s="51" t="e">
        <v>#N/A</v>
      </c>
      <c r="O45" s="51" t="e">
        <v>#N/A</v>
      </c>
      <c r="P45" s="51" t="e">
        <v>#N/A</v>
      </c>
      <c r="Q45" s="51" t="e">
        <v>#N/A</v>
      </c>
      <c r="R45" s="51" t="e">
        <v>#N/A</v>
      </c>
      <c r="U45" s="47">
        <f t="shared" si="4"/>
        <v>0.43999999999999995</v>
      </c>
      <c r="V45" s="47">
        <f t="shared" si="4"/>
        <v>0.66666666666666674</v>
      </c>
      <c r="W45" s="47">
        <f t="shared" si="4"/>
        <v>0.5</v>
      </c>
      <c r="X45" s="47" t="str">
        <f t="shared" si="4"/>
        <v>..</v>
      </c>
      <c r="Y45" s="47" t="str">
        <f t="shared" si="4"/>
        <v>..</v>
      </c>
      <c r="Z45" s="47" t="str">
        <f t="shared" si="4"/>
        <v>..</v>
      </c>
      <c r="AA45" s="47" t="str">
        <f t="shared" si="4"/>
        <v>..</v>
      </c>
      <c r="AB45" s="47" t="str">
        <f t="shared" si="4"/>
        <v>..</v>
      </c>
    </row>
    <row r="46" spans="1:28" x14ac:dyDescent="0.35">
      <c r="A46" s="50" t="s">
        <v>37</v>
      </c>
      <c r="B46" s="50" t="s">
        <v>284</v>
      </c>
      <c r="C46" s="47">
        <f t="shared" si="1"/>
        <v>0.56222222222222229</v>
      </c>
      <c r="D46" s="47" t="str">
        <f t="shared" si="2"/>
        <v>..</v>
      </c>
      <c r="E46" s="47" t="str">
        <f t="shared" si="3"/>
        <v>..</v>
      </c>
      <c r="F46" s="50"/>
      <c r="G46" s="50"/>
      <c r="H46" s="47"/>
      <c r="J46" s="50"/>
      <c r="K46" s="50">
        <v>48</v>
      </c>
      <c r="L46" s="50">
        <v>3</v>
      </c>
      <c r="M46" s="50">
        <v>4</v>
      </c>
      <c r="N46" s="51" t="e">
        <v>#N/A</v>
      </c>
      <c r="O46" s="51" t="e">
        <v>#N/A</v>
      </c>
      <c r="P46" s="51" t="e">
        <v>#N/A</v>
      </c>
      <c r="Q46" s="51" t="e">
        <v>#N/A</v>
      </c>
      <c r="R46" s="51" t="e">
        <v>#N/A</v>
      </c>
      <c r="U46" s="47">
        <f t="shared" si="4"/>
        <v>0.52</v>
      </c>
      <c r="V46" s="47">
        <f t="shared" si="4"/>
        <v>0.66666666666666674</v>
      </c>
      <c r="W46" s="47">
        <f t="shared" si="4"/>
        <v>0.5</v>
      </c>
      <c r="X46" s="47" t="str">
        <f t="shared" si="4"/>
        <v>..</v>
      </c>
      <c r="Y46" s="47" t="str">
        <f t="shared" si="4"/>
        <v>..</v>
      </c>
      <c r="Z46" s="47" t="str">
        <f t="shared" si="4"/>
        <v>..</v>
      </c>
      <c r="AA46" s="47" t="str">
        <f t="shared" si="4"/>
        <v>..</v>
      </c>
      <c r="AB46" s="47" t="str">
        <f t="shared" si="4"/>
        <v>..</v>
      </c>
    </row>
    <row r="47" spans="1:28" x14ac:dyDescent="0.35">
      <c r="A47" s="50" t="s">
        <v>291</v>
      </c>
      <c r="B47" s="50" t="s">
        <v>506</v>
      </c>
      <c r="C47" s="47">
        <f t="shared" si="1"/>
        <v>0.1744444444444444</v>
      </c>
      <c r="D47" s="47" t="str">
        <f t="shared" si="2"/>
        <v>..</v>
      </c>
      <c r="E47" s="47" t="str">
        <f t="shared" si="3"/>
        <v>..</v>
      </c>
      <c r="F47" s="50"/>
      <c r="G47" s="50"/>
      <c r="H47" s="47"/>
      <c r="J47" s="50"/>
      <c r="K47" s="50">
        <v>81</v>
      </c>
      <c r="L47" s="50">
        <v>6</v>
      </c>
      <c r="M47" s="50">
        <v>6</v>
      </c>
      <c r="N47" s="51" t="e">
        <v>#N/A</v>
      </c>
      <c r="O47" s="51" t="e">
        <v>#N/A</v>
      </c>
      <c r="P47" s="51" t="e">
        <v>#N/A</v>
      </c>
      <c r="Q47" s="51" t="e">
        <v>#N/A</v>
      </c>
      <c r="R47" s="51" t="e">
        <v>#N/A</v>
      </c>
      <c r="U47" s="47">
        <f t="shared" si="4"/>
        <v>0.18999999999999995</v>
      </c>
      <c r="V47" s="47">
        <f t="shared" si="4"/>
        <v>0.16666666666666663</v>
      </c>
      <c r="W47" s="47">
        <f t="shared" si="4"/>
        <v>0.16666666666666663</v>
      </c>
      <c r="X47" s="47" t="str">
        <f t="shared" si="4"/>
        <v>..</v>
      </c>
      <c r="Y47" s="47" t="str">
        <f t="shared" si="4"/>
        <v>..</v>
      </c>
      <c r="Z47" s="47" t="str">
        <f t="shared" si="4"/>
        <v>..</v>
      </c>
      <c r="AA47" s="47" t="str">
        <f t="shared" si="4"/>
        <v>..</v>
      </c>
      <c r="AB47" s="47" t="str">
        <f t="shared" si="4"/>
        <v>..</v>
      </c>
    </row>
    <row r="48" spans="1:28" x14ac:dyDescent="0.35">
      <c r="A48" s="50" t="s">
        <v>35</v>
      </c>
      <c r="B48" s="50" t="s">
        <v>507</v>
      </c>
      <c r="C48" s="47">
        <f t="shared" si="1"/>
        <v>0.32</v>
      </c>
      <c r="D48" s="47" t="str">
        <f t="shared" si="2"/>
        <v>..</v>
      </c>
      <c r="E48" s="47" t="str">
        <f t="shared" si="3"/>
        <v>..</v>
      </c>
      <c r="F48" s="50"/>
      <c r="G48" s="50"/>
      <c r="H48" s="47"/>
      <c r="J48" s="50"/>
      <c r="K48" s="50">
        <v>54</v>
      </c>
      <c r="L48" s="50">
        <v>6</v>
      </c>
      <c r="M48" s="50">
        <v>5</v>
      </c>
      <c r="N48" s="51" t="e">
        <v>#N/A</v>
      </c>
      <c r="O48" s="51" t="e">
        <v>#N/A</v>
      </c>
      <c r="P48" s="51" t="e">
        <v>#N/A</v>
      </c>
      <c r="Q48" s="51" t="e">
        <v>#N/A</v>
      </c>
      <c r="R48" s="51" t="e">
        <v>#N/A</v>
      </c>
      <c r="U48" s="47">
        <f t="shared" si="4"/>
        <v>0.45999999999999996</v>
      </c>
      <c r="V48" s="47">
        <f t="shared" si="4"/>
        <v>0.16666666666666663</v>
      </c>
      <c r="W48" s="47">
        <f t="shared" si="4"/>
        <v>0.33333333333333337</v>
      </c>
      <c r="X48" s="47" t="str">
        <f t="shared" si="4"/>
        <v>..</v>
      </c>
      <c r="Y48" s="47" t="str">
        <f t="shared" si="4"/>
        <v>..</v>
      </c>
      <c r="Z48" s="47" t="str">
        <f t="shared" si="4"/>
        <v>..</v>
      </c>
      <c r="AA48" s="47" t="str">
        <f t="shared" si="4"/>
        <v>..</v>
      </c>
      <c r="AB48" s="47" t="str">
        <f t="shared" si="4"/>
        <v>..</v>
      </c>
    </row>
    <row r="49" spans="1:28" x14ac:dyDescent="0.35">
      <c r="A49" s="50" t="s">
        <v>39</v>
      </c>
      <c r="B49" s="50" t="s">
        <v>286</v>
      </c>
      <c r="C49" s="47">
        <f t="shared" si="1"/>
        <v>0.94000000000000006</v>
      </c>
      <c r="D49" s="47" t="str">
        <f t="shared" si="2"/>
        <v>..</v>
      </c>
      <c r="E49" s="47" t="str">
        <f t="shared" si="3"/>
        <v>..</v>
      </c>
      <c r="F49" s="50"/>
      <c r="G49" s="50"/>
      <c r="H49" s="47"/>
      <c r="J49" s="50"/>
      <c r="K49" s="50">
        <v>18</v>
      </c>
      <c r="L49" s="50">
        <v>1</v>
      </c>
      <c r="M49" s="50">
        <v>1</v>
      </c>
      <c r="N49" s="51" t="e">
        <v>#N/A</v>
      </c>
      <c r="O49" s="51" t="e">
        <v>#N/A</v>
      </c>
      <c r="P49" s="51" t="e">
        <v>#N/A</v>
      </c>
      <c r="Q49" s="51" t="e">
        <v>#N/A</v>
      </c>
      <c r="R49" s="51" t="e">
        <v>#N/A</v>
      </c>
      <c r="U49" s="47">
        <f t="shared" si="4"/>
        <v>0.82000000000000006</v>
      </c>
      <c r="V49" s="47">
        <f t="shared" si="4"/>
        <v>1</v>
      </c>
      <c r="W49" s="47">
        <f t="shared" si="4"/>
        <v>1</v>
      </c>
      <c r="X49" s="47" t="str">
        <f t="shared" si="4"/>
        <v>..</v>
      </c>
      <c r="Y49" s="47" t="str">
        <f t="shared" si="4"/>
        <v>..</v>
      </c>
      <c r="Z49" s="47" t="str">
        <f t="shared" si="4"/>
        <v>..</v>
      </c>
      <c r="AA49" s="47" t="str">
        <f t="shared" si="4"/>
        <v>..</v>
      </c>
      <c r="AB49" s="47" t="str">
        <f t="shared" si="4"/>
        <v>..</v>
      </c>
    </row>
    <row r="50" spans="1:28" x14ac:dyDescent="0.35">
      <c r="A50" s="50" t="s">
        <v>33</v>
      </c>
      <c r="B50" s="50" t="s">
        <v>508</v>
      </c>
      <c r="C50" s="47">
        <f t="shared" si="1"/>
        <v>0.16222222222222218</v>
      </c>
      <c r="D50" s="47" t="str">
        <f t="shared" si="2"/>
        <v>..</v>
      </c>
      <c r="E50" s="47" t="str">
        <f t="shared" si="3"/>
        <v>..</v>
      </c>
      <c r="F50" s="50"/>
      <c r="G50" s="50"/>
      <c r="H50" s="47"/>
      <c r="J50" s="50"/>
      <c r="K50" s="50">
        <v>68</v>
      </c>
      <c r="L50" s="50">
        <v>7</v>
      </c>
      <c r="M50" s="50">
        <v>6</v>
      </c>
      <c r="N50" s="51" t="e">
        <v>#N/A</v>
      </c>
      <c r="O50" s="51" t="e">
        <v>#N/A</v>
      </c>
      <c r="P50" s="51" t="e">
        <v>#N/A</v>
      </c>
      <c r="Q50" s="51" t="e">
        <v>#N/A</v>
      </c>
      <c r="R50" s="51" t="e">
        <v>#N/A</v>
      </c>
      <c r="U50" s="47">
        <f t="shared" si="4"/>
        <v>0.31999999999999995</v>
      </c>
      <c r="V50" s="47">
        <f t="shared" si="4"/>
        <v>0</v>
      </c>
      <c r="W50" s="47">
        <f t="shared" si="4"/>
        <v>0.16666666666666663</v>
      </c>
      <c r="X50" s="47" t="str">
        <f t="shared" si="4"/>
        <v>..</v>
      </c>
      <c r="Y50" s="47" t="str">
        <f t="shared" si="4"/>
        <v>..</v>
      </c>
      <c r="Z50" s="47" t="str">
        <f t="shared" si="4"/>
        <v>..</v>
      </c>
      <c r="AA50" s="47" t="str">
        <f t="shared" si="4"/>
        <v>..</v>
      </c>
      <c r="AB50" s="47" t="str">
        <f t="shared" si="4"/>
        <v>..</v>
      </c>
    </row>
    <row r="51" spans="1:28" x14ac:dyDescent="0.35">
      <c r="A51" s="50" t="s">
        <v>73</v>
      </c>
      <c r="B51" s="50" t="s">
        <v>287</v>
      </c>
      <c r="C51" s="47">
        <f t="shared" si="1"/>
        <v>0.71638888888888896</v>
      </c>
      <c r="D51" s="47">
        <f t="shared" si="2"/>
        <v>0.45833333333333337</v>
      </c>
      <c r="E51" s="47">
        <f t="shared" si="3"/>
        <v>0.45833333333333337</v>
      </c>
      <c r="F51" s="50"/>
      <c r="G51" s="50"/>
      <c r="H51" s="47"/>
      <c r="J51" s="50"/>
      <c r="K51" s="50">
        <v>41</v>
      </c>
      <c r="L51" s="50">
        <v>1</v>
      </c>
      <c r="M51" s="50">
        <v>2</v>
      </c>
      <c r="N51" s="51">
        <v>4.25</v>
      </c>
      <c r="O51" s="51">
        <v>4.25</v>
      </c>
      <c r="P51" s="51">
        <v>4</v>
      </c>
      <c r="Q51" s="51">
        <v>2.5</v>
      </c>
      <c r="R51" s="51">
        <v>3.25</v>
      </c>
      <c r="U51" s="47">
        <f t="shared" si="4"/>
        <v>0.59000000000000008</v>
      </c>
      <c r="V51" s="47">
        <f t="shared" si="4"/>
        <v>1</v>
      </c>
      <c r="W51" s="47">
        <f t="shared" si="4"/>
        <v>0.83333333333333337</v>
      </c>
      <c r="X51" s="47">
        <f t="shared" si="4"/>
        <v>0.45833333333333337</v>
      </c>
      <c r="Y51" s="47">
        <f t="shared" si="4"/>
        <v>0.45833333333333337</v>
      </c>
      <c r="Z51" s="47">
        <f t="shared" si="4"/>
        <v>0.5</v>
      </c>
      <c r="AA51" s="47">
        <f t="shared" si="4"/>
        <v>0.75</v>
      </c>
      <c r="AB51" s="47">
        <f t="shared" si="4"/>
        <v>0.625</v>
      </c>
    </row>
    <row r="52" spans="1:28" x14ac:dyDescent="0.35">
      <c r="A52" s="50" t="s">
        <v>40</v>
      </c>
      <c r="B52" s="50" t="s">
        <v>288</v>
      </c>
      <c r="C52" s="47">
        <f t="shared" si="1"/>
        <v>8.2222222222222197E-2</v>
      </c>
      <c r="D52" s="47" t="str">
        <f t="shared" si="2"/>
        <v>..</v>
      </c>
      <c r="E52" s="47" t="str">
        <f t="shared" si="3"/>
        <v>..</v>
      </c>
      <c r="F52" s="50"/>
      <c r="G52" s="50"/>
      <c r="H52" s="47"/>
      <c r="J52" s="50"/>
      <c r="K52" s="50">
        <v>92</v>
      </c>
      <c r="L52" s="50">
        <v>7</v>
      </c>
      <c r="M52" s="50">
        <v>6</v>
      </c>
      <c r="N52" s="51" t="e">
        <v>#N/A</v>
      </c>
      <c r="O52" s="51" t="e">
        <v>#N/A</v>
      </c>
      <c r="P52" s="51" t="e">
        <v>#N/A</v>
      </c>
      <c r="Q52" s="51" t="e">
        <v>#N/A</v>
      </c>
      <c r="R52" s="51" t="e">
        <v>#N/A</v>
      </c>
      <c r="U52" s="47">
        <f t="shared" si="4"/>
        <v>7.999999999999996E-2</v>
      </c>
      <c r="V52" s="47">
        <f t="shared" si="4"/>
        <v>0</v>
      </c>
      <c r="W52" s="47">
        <f t="shared" si="4"/>
        <v>0.16666666666666663</v>
      </c>
      <c r="X52" s="47" t="str">
        <f t="shared" si="4"/>
        <v>..</v>
      </c>
      <c r="Y52" s="47" t="str">
        <f t="shared" si="4"/>
        <v>..</v>
      </c>
      <c r="Z52" s="47" t="str">
        <f t="shared" si="4"/>
        <v>..</v>
      </c>
      <c r="AA52" s="47" t="str">
        <f t="shared" si="4"/>
        <v>..</v>
      </c>
      <c r="AB52" s="47" t="str">
        <f t="shared" si="4"/>
        <v>..</v>
      </c>
    </row>
    <row r="53" spans="1:28" x14ac:dyDescent="0.35">
      <c r="A53" s="50" t="s">
        <v>41</v>
      </c>
      <c r="B53" s="50" t="s">
        <v>509</v>
      </c>
      <c r="C53" s="47">
        <f t="shared" si="1"/>
        <v>0.92666666666666675</v>
      </c>
      <c r="D53" s="47" t="str">
        <f t="shared" si="2"/>
        <v>..</v>
      </c>
      <c r="E53" s="47" t="str">
        <f t="shared" si="3"/>
        <v>..</v>
      </c>
      <c r="F53" s="50"/>
      <c r="G53" s="50"/>
      <c r="H53" s="47"/>
      <c r="J53" s="50"/>
      <c r="K53" s="50">
        <v>22</v>
      </c>
      <c r="L53" s="50">
        <v>1</v>
      </c>
      <c r="M53" s="50">
        <v>1</v>
      </c>
      <c r="N53" s="51" t="e">
        <v>#N/A</v>
      </c>
      <c r="O53" s="51" t="e">
        <v>#N/A</v>
      </c>
      <c r="P53" s="51" t="e">
        <v>#N/A</v>
      </c>
      <c r="Q53" s="51" t="e">
        <v>#N/A</v>
      </c>
      <c r="R53" s="51" t="e">
        <v>#N/A</v>
      </c>
      <c r="U53" s="47">
        <f t="shared" si="4"/>
        <v>0.78</v>
      </c>
      <c r="V53" s="47">
        <f t="shared" si="4"/>
        <v>1</v>
      </c>
      <c r="W53" s="47">
        <f t="shared" si="4"/>
        <v>1</v>
      </c>
      <c r="X53" s="47" t="str">
        <f t="shared" si="4"/>
        <v>..</v>
      </c>
      <c r="Y53" s="47" t="str">
        <f t="shared" si="4"/>
        <v>..</v>
      </c>
      <c r="Z53" s="47" t="str">
        <f t="shared" si="4"/>
        <v>..</v>
      </c>
      <c r="AA53" s="47" t="str">
        <f t="shared" si="4"/>
        <v>..</v>
      </c>
      <c r="AB53" s="47" t="str">
        <f t="shared" si="4"/>
        <v>..</v>
      </c>
    </row>
    <row r="54" spans="1:28" x14ac:dyDescent="0.35">
      <c r="A54" s="50" t="s">
        <v>42</v>
      </c>
      <c r="B54" s="50" t="s">
        <v>290</v>
      </c>
      <c r="C54" s="47">
        <f t="shared" si="1"/>
        <v>0.89888888888888896</v>
      </c>
      <c r="D54" s="47">
        <f t="shared" si="2"/>
        <v>0.83333333333333337</v>
      </c>
      <c r="E54" s="47">
        <f t="shared" si="3"/>
        <v>0.625</v>
      </c>
      <c r="F54" s="50"/>
      <c r="G54" s="50"/>
      <c r="H54" s="47"/>
      <c r="J54" s="50"/>
      <c r="K54" s="50">
        <v>19</v>
      </c>
      <c r="L54" s="50">
        <v>1</v>
      </c>
      <c r="M54" s="50">
        <v>1</v>
      </c>
      <c r="N54" s="51">
        <v>3.25</v>
      </c>
      <c r="O54" s="51">
        <v>2</v>
      </c>
      <c r="P54" s="51">
        <v>2.5</v>
      </c>
      <c r="Q54" s="51">
        <v>1.75</v>
      </c>
      <c r="R54" s="51">
        <v>1.25</v>
      </c>
      <c r="U54" s="47">
        <f t="shared" ref="U54:AB81" si="5">IF(ISNUMBER(K54)=TRUE,U$5*(K54-U$4)/(U$3-U$4)+(1-U$5)*(1-(K54-U$4)/(U$3-U$4)),"..")</f>
        <v>0.81</v>
      </c>
      <c r="V54" s="47">
        <f t="shared" si="5"/>
        <v>1</v>
      </c>
      <c r="W54" s="47">
        <f t="shared" si="5"/>
        <v>1</v>
      </c>
      <c r="X54" s="47">
        <f t="shared" si="5"/>
        <v>0.625</v>
      </c>
      <c r="Y54" s="47">
        <f t="shared" si="5"/>
        <v>0.83333333333333337</v>
      </c>
      <c r="Z54" s="47">
        <f t="shared" si="5"/>
        <v>0.75</v>
      </c>
      <c r="AA54" s="47">
        <f t="shared" si="5"/>
        <v>0.875</v>
      </c>
      <c r="AB54" s="47">
        <f t="shared" si="5"/>
        <v>0.95833333333333337</v>
      </c>
    </row>
    <row r="55" spans="1:28" x14ac:dyDescent="0.35">
      <c r="A55" s="50" t="s">
        <v>46</v>
      </c>
      <c r="B55" s="50" t="s">
        <v>292</v>
      </c>
      <c r="C55" s="47">
        <f t="shared" si="1"/>
        <v>0.95666666666666667</v>
      </c>
      <c r="D55" s="47" t="str">
        <f t="shared" si="2"/>
        <v>..</v>
      </c>
      <c r="E55" s="47" t="str">
        <f t="shared" si="3"/>
        <v>..</v>
      </c>
      <c r="F55" s="50"/>
      <c r="G55" s="50"/>
      <c r="H55" s="47"/>
      <c r="J55" s="50"/>
      <c r="K55" s="50">
        <v>13</v>
      </c>
      <c r="L55" s="50">
        <v>1</v>
      </c>
      <c r="M55" s="50">
        <v>1</v>
      </c>
      <c r="N55" s="51" t="e">
        <v>#N/A</v>
      </c>
      <c r="O55" s="51" t="e">
        <v>#N/A</v>
      </c>
      <c r="P55" s="51" t="e">
        <v>#N/A</v>
      </c>
      <c r="Q55" s="51" t="e">
        <v>#N/A</v>
      </c>
      <c r="R55" s="51" t="e">
        <v>#N/A</v>
      </c>
      <c r="U55" s="47">
        <f t="shared" si="5"/>
        <v>0.87</v>
      </c>
      <c r="V55" s="47">
        <f t="shared" si="5"/>
        <v>1</v>
      </c>
      <c r="W55" s="47">
        <f t="shared" si="5"/>
        <v>1</v>
      </c>
      <c r="X55" s="47" t="str">
        <f t="shared" si="5"/>
        <v>..</v>
      </c>
      <c r="Y55" s="47" t="str">
        <f t="shared" si="5"/>
        <v>..</v>
      </c>
      <c r="Z55" s="47" t="str">
        <f t="shared" si="5"/>
        <v>..</v>
      </c>
      <c r="AA55" s="47" t="str">
        <f t="shared" si="5"/>
        <v>..</v>
      </c>
      <c r="AB55" s="47" t="str">
        <f t="shared" si="5"/>
        <v>..</v>
      </c>
    </row>
    <row r="56" spans="1:28" x14ac:dyDescent="0.35">
      <c r="A56" s="50" t="s">
        <v>44</v>
      </c>
      <c r="B56" s="50" t="s">
        <v>293</v>
      </c>
      <c r="C56" s="47">
        <f t="shared" si="1"/>
        <v>0.25666666666666665</v>
      </c>
      <c r="D56" s="47" t="str">
        <f t="shared" si="2"/>
        <v>..</v>
      </c>
      <c r="E56" s="47" t="str">
        <f t="shared" si="3"/>
        <v>..</v>
      </c>
      <c r="F56" s="50"/>
      <c r="G56" s="50"/>
      <c r="H56" s="47"/>
      <c r="J56" s="50"/>
      <c r="K56" s="50">
        <v>73</v>
      </c>
      <c r="L56" s="50">
        <v>6</v>
      </c>
      <c r="M56" s="50">
        <v>5</v>
      </c>
      <c r="N56" s="51" t="e">
        <v>#N/A</v>
      </c>
      <c r="O56" s="51" t="e">
        <v>#N/A</v>
      </c>
      <c r="P56" s="51" t="e">
        <v>#N/A</v>
      </c>
      <c r="Q56" s="51" t="e">
        <v>#N/A</v>
      </c>
      <c r="R56" s="51" t="e">
        <v>#N/A</v>
      </c>
      <c r="U56" s="47">
        <f t="shared" si="5"/>
        <v>0.27</v>
      </c>
      <c r="V56" s="47">
        <f t="shared" si="5"/>
        <v>0.16666666666666663</v>
      </c>
      <c r="W56" s="47">
        <f t="shared" si="5"/>
        <v>0.33333333333333337</v>
      </c>
      <c r="X56" s="47" t="str">
        <f t="shared" si="5"/>
        <v>..</v>
      </c>
      <c r="Y56" s="47" t="str">
        <f t="shared" si="5"/>
        <v>..</v>
      </c>
      <c r="Z56" s="47" t="str">
        <f t="shared" si="5"/>
        <v>..</v>
      </c>
      <c r="AA56" s="47" t="str">
        <f t="shared" si="5"/>
        <v>..</v>
      </c>
      <c r="AB56" s="47" t="str">
        <f t="shared" si="5"/>
        <v>..</v>
      </c>
    </row>
    <row r="57" spans="1:28" x14ac:dyDescent="0.35">
      <c r="A57" s="50" t="s">
        <v>45</v>
      </c>
      <c r="B57" s="50" t="s">
        <v>294</v>
      </c>
      <c r="C57" s="47">
        <f t="shared" si="1"/>
        <v>0.92333333333333334</v>
      </c>
      <c r="D57" s="47" t="str">
        <f t="shared" si="2"/>
        <v>..</v>
      </c>
      <c r="E57" s="47" t="str">
        <f t="shared" si="3"/>
        <v>..</v>
      </c>
      <c r="F57" s="50"/>
      <c r="G57" s="50"/>
      <c r="H57" s="47"/>
      <c r="J57" s="50"/>
      <c r="K57" s="50">
        <v>23</v>
      </c>
      <c r="L57" s="50">
        <v>1</v>
      </c>
      <c r="M57" s="50">
        <v>1</v>
      </c>
      <c r="N57" s="51" t="e">
        <v>#N/A</v>
      </c>
      <c r="O57" s="51" t="e">
        <v>#N/A</v>
      </c>
      <c r="P57" s="51" t="e">
        <v>#N/A</v>
      </c>
      <c r="Q57" s="51" t="e">
        <v>#N/A</v>
      </c>
      <c r="R57" s="51" t="e">
        <v>#N/A</v>
      </c>
      <c r="U57" s="47">
        <f t="shared" si="5"/>
        <v>0.77</v>
      </c>
      <c r="V57" s="47">
        <f t="shared" si="5"/>
        <v>1</v>
      </c>
      <c r="W57" s="47">
        <f t="shared" si="5"/>
        <v>1</v>
      </c>
      <c r="X57" s="47" t="str">
        <f t="shared" si="5"/>
        <v>..</v>
      </c>
      <c r="Y57" s="47" t="str">
        <f t="shared" si="5"/>
        <v>..</v>
      </c>
      <c r="Z57" s="47" t="str">
        <f t="shared" si="5"/>
        <v>..</v>
      </c>
      <c r="AA57" s="47" t="str">
        <f t="shared" si="5"/>
        <v>..</v>
      </c>
      <c r="AB57" s="47" t="str">
        <f t="shared" si="5"/>
        <v>..</v>
      </c>
    </row>
    <row r="58" spans="1:28" x14ac:dyDescent="0.35">
      <c r="A58" s="50" t="s">
        <v>47</v>
      </c>
      <c r="B58" s="50" t="s">
        <v>295</v>
      </c>
      <c r="C58" s="47">
        <f t="shared" si="1"/>
        <v>0.75555555555555554</v>
      </c>
      <c r="D58" s="47" t="str">
        <f t="shared" si="2"/>
        <v>..</v>
      </c>
      <c r="E58" s="47" t="str">
        <f t="shared" si="3"/>
        <v>..</v>
      </c>
      <c r="F58" s="50"/>
      <c r="G58" s="50"/>
      <c r="H58" s="47"/>
      <c r="J58" s="50"/>
      <c r="K58" s="50">
        <v>40</v>
      </c>
      <c r="L58" s="50">
        <v>2</v>
      </c>
      <c r="M58" s="50">
        <v>2</v>
      </c>
      <c r="N58" s="51" t="e">
        <v>#N/A</v>
      </c>
      <c r="O58" s="51" t="e">
        <v>#N/A</v>
      </c>
      <c r="P58" s="51" t="e">
        <v>#N/A</v>
      </c>
      <c r="Q58" s="51" t="e">
        <v>#N/A</v>
      </c>
      <c r="R58" s="51" t="e">
        <v>#N/A</v>
      </c>
      <c r="U58" s="47">
        <f t="shared" si="5"/>
        <v>0.6</v>
      </c>
      <c r="V58" s="47">
        <f t="shared" si="5"/>
        <v>0.83333333333333337</v>
      </c>
      <c r="W58" s="47">
        <f t="shared" si="5"/>
        <v>0.83333333333333337</v>
      </c>
      <c r="X58" s="47" t="str">
        <f t="shared" si="5"/>
        <v>..</v>
      </c>
      <c r="Y58" s="47" t="str">
        <f t="shared" si="5"/>
        <v>..</v>
      </c>
      <c r="Z58" s="47" t="str">
        <f t="shared" si="5"/>
        <v>..</v>
      </c>
      <c r="AA58" s="47" t="str">
        <f t="shared" si="5"/>
        <v>..</v>
      </c>
      <c r="AB58" s="47" t="str">
        <f t="shared" si="5"/>
        <v>..</v>
      </c>
    </row>
    <row r="59" spans="1:28" x14ac:dyDescent="0.35">
      <c r="A59" s="50" t="s">
        <v>174</v>
      </c>
      <c r="B59" s="50" t="s">
        <v>296</v>
      </c>
      <c r="C59" s="47">
        <f t="shared" si="1"/>
        <v>0.60555555555555562</v>
      </c>
      <c r="D59" s="47" t="str">
        <f t="shared" si="2"/>
        <v>..</v>
      </c>
      <c r="E59" s="47" t="str">
        <f t="shared" si="3"/>
        <v>..</v>
      </c>
      <c r="F59" s="50"/>
      <c r="G59" s="50"/>
      <c r="H59" s="47"/>
      <c r="J59" s="50"/>
      <c r="K59" s="50">
        <v>35</v>
      </c>
      <c r="L59" s="50">
        <v>3</v>
      </c>
      <c r="M59" s="50">
        <v>4</v>
      </c>
      <c r="N59" s="51" t="e">
        <v>#N/A</v>
      </c>
      <c r="O59" s="51" t="e">
        <v>#N/A</v>
      </c>
      <c r="P59" s="51" t="e">
        <v>#N/A</v>
      </c>
      <c r="Q59" s="51" t="e">
        <v>#N/A</v>
      </c>
      <c r="R59" s="51" t="e">
        <v>#N/A</v>
      </c>
      <c r="U59" s="47">
        <f t="shared" si="5"/>
        <v>0.65</v>
      </c>
      <c r="V59" s="47">
        <f t="shared" si="5"/>
        <v>0.66666666666666674</v>
      </c>
      <c r="W59" s="47">
        <f t="shared" si="5"/>
        <v>0.5</v>
      </c>
      <c r="X59" s="47" t="str">
        <f t="shared" si="5"/>
        <v>..</v>
      </c>
      <c r="Y59" s="47" t="str">
        <f t="shared" si="5"/>
        <v>..</v>
      </c>
      <c r="Z59" s="47" t="str">
        <f t="shared" si="5"/>
        <v>..</v>
      </c>
      <c r="AA59" s="47" t="str">
        <f t="shared" si="5"/>
        <v>..</v>
      </c>
      <c r="AB59" s="47" t="str">
        <f t="shared" si="5"/>
        <v>..</v>
      </c>
    </row>
    <row r="60" spans="1:28" x14ac:dyDescent="0.35">
      <c r="A60" s="50" t="s">
        <v>49</v>
      </c>
      <c r="B60" s="50" t="s">
        <v>297</v>
      </c>
      <c r="C60" s="47">
        <f t="shared" si="1"/>
        <v>0.60444444444444445</v>
      </c>
      <c r="D60" s="47" t="str">
        <f t="shared" si="2"/>
        <v>..</v>
      </c>
      <c r="E60" s="47" t="str">
        <f t="shared" si="3"/>
        <v>..</v>
      </c>
      <c r="F60" s="50"/>
      <c r="G60" s="50"/>
      <c r="H60" s="47"/>
      <c r="J60" s="50"/>
      <c r="K60" s="50">
        <v>52</v>
      </c>
      <c r="L60" s="50">
        <v>3</v>
      </c>
      <c r="M60" s="50">
        <v>3</v>
      </c>
      <c r="N60" s="51" t="e">
        <v>#N/A</v>
      </c>
      <c r="O60" s="51" t="e">
        <v>#N/A</v>
      </c>
      <c r="P60" s="51" t="e">
        <v>#N/A</v>
      </c>
      <c r="Q60" s="51" t="e">
        <v>#N/A</v>
      </c>
      <c r="R60" s="51" t="e">
        <v>#N/A</v>
      </c>
      <c r="U60" s="47">
        <f t="shared" si="5"/>
        <v>0.48</v>
      </c>
      <c r="V60" s="47">
        <f t="shared" si="5"/>
        <v>0.66666666666666674</v>
      </c>
      <c r="W60" s="47">
        <f t="shared" si="5"/>
        <v>0.66666666666666674</v>
      </c>
      <c r="X60" s="47" t="str">
        <f t="shared" si="5"/>
        <v>..</v>
      </c>
      <c r="Y60" s="47" t="str">
        <f t="shared" si="5"/>
        <v>..</v>
      </c>
      <c r="Z60" s="47" t="str">
        <f t="shared" si="5"/>
        <v>..</v>
      </c>
      <c r="AA60" s="47" t="str">
        <f t="shared" si="5"/>
        <v>..</v>
      </c>
      <c r="AB60" s="47" t="str">
        <f t="shared" si="5"/>
        <v>..</v>
      </c>
    </row>
    <row r="61" spans="1:28" x14ac:dyDescent="0.35">
      <c r="A61" s="50" t="s">
        <v>50</v>
      </c>
      <c r="B61" s="50" t="s">
        <v>298</v>
      </c>
      <c r="C61" s="47">
        <f t="shared" si="1"/>
        <v>0.28333333333333333</v>
      </c>
      <c r="D61" s="47" t="str">
        <f t="shared" si="2"/>
        <v>..</v>
      </c>
      <c r="E61" s="47" t="str">
        <f t="shared" si="3"/>
        <v>..</v>
      </c>
      <c r="F61" s="50"/>
      <c r="G61" s="50"/>
      <c r="H61" s="47"/>
      <c r="J61" s="50"/>
      <c r="K61" s="50">
        <v>65</v>
      </c>
      <c r="L61" s="50">
        <v>6</v>
      </c>
      <c r="M61" s="50">
        <v>5</v>
      </c>
      <c r="N61" s="51" t="e">
        <v>#N/A</v>
      </c>
      <c r="O61" s="51" t="e">
        <v>#N/A</v>
      </c>
      <c r="P61" s="51" t="e">
        <v>#N/A</v>
      </c>
      <c r="Q61" s="51" t="e">
        <v>#N/A</v>
      </c>
      <c r="R61" s="51" t="e">
        <v>#N/A</v>
      </c>
      <c r="U61" s="47">
        <f t="shared" si="5"/>
        <v>0.35</v>
      </c>
      <c r="V61" s="47">
        <f t="shared" si="5"/>
        <v>0.16666666666666663</v>
      </c>
      <c r="W61" s="47">
        <f t="shared" si="5"/>
        <v>0.33333333333333337</v>
      </c>
      <c r="X61" s="47" t="str">
        <f t="shared" si="5"/>
        <v>..</v>
      </c>
      <c r="Y61" s="47" t="str">
        <f t="shared" si="5"/>
        <v>..</v>
      </c>
      <c r="Z61" s="47" t="str">
        <f t="shared" si="5"/>
        <v>..</v>
      </c>
      <c r="AA61" s="47" t="str">
        <f t="shared" si="5"/>
        <v>..</v>
      </c>
      <c r="AB61" s="47" t="str">
        <f t="shared" si="5"/>
        <v>..</v>
      </c>
    </row>
    <row r="62" spans="1:28" x14ac:dyDescent="0.35">
      <c r="A62" s="50" t="s">
        <v>157</v>
      </c>
      <c r="B62" s="50" t="s">
        <v>299</v>
      </c>
      <c r="C62" s="47">
        <f t="shared" si="1"/>
        <v>0.69333333333333336</v>
      </c>
      <c r="D62" s="47" t="str">
        <f t="shared" si="2"/>
        <v>..</v>
      </c>
      <c r="E62" s="47" t="str">
        <f t="shared" si="3"/>
        <v>..</v>
      </c>
      <c r="F62" s="50"/>
      <c r="G62" s="50"/>
      <c r="H62" s="47"/>
      <c r="J62" s="50"/>
      <c r="K62" s="50">
        <v>42</v>
      </c>
      <c r="L62" s="50">
        <v>2</v>
      </c>
      <c r="M62" s="50">
        <v>3</v>
      </c>
      <c r="N62" s="51" t="e">
        <v>#N/A</v>
      </c>
      <c r="O62" s="51" t="e">
        <v>#N/A</v>
      </c>
      <c r="P62" s="51" t="e">
        <v>#N/A</v>
      </c>
      <c r="Q62" s="51" t="e">
        <v>#N/A</v>
      </c>
      <c r="R62" s="51" t="e">
        <v>#N/A</v>
      </c>
      <c r="U62" s="47">
        <f t="shared" si="5"/>
        <v>0.58000000000000007</v>
      </c>
      <c r="V62" s="47">
        <f t="shared" si="5"/>
        <v>0.83333333333333337</v>
      </c>
      <c r="W62" s="47">
        <f t="shared" si="5"/>
        <v>0.66666666666666674</v>
      </c>
      <c r="X62" s="47" t="str">
        <f t="shared" si="5"/>
        <v>..</v>
      </c>
      <c r="Y62" s="47" t="str">
        <f t="shared" si="5"/>
        <v>..</v>
      </c>
      <c r="Z62" s="47" t="str">
        <f t="shared" si="5"/>
        <v>..</v>
      </c>
      <c r="AA62" s="47" t="str">
        <f t="shared" si="5"/>
        <v>..</v>
      </c>
      <c r="AB62" s="47" t="str">
        <f t="shared" si="5"/>
        <v>..</v>
      </c>
    </row>
    <row r="63" spans="1:28" x14ac:dyDescent="0.35">
      <c r="A63" s="50" t="s">
        <v>66</v>
      </c>
      <c r="B63" s="50" t="s">
        <v>300</v>
      </c>
      <c r="C63" s="47">
        <f t="shared" si="1"/>
        <v>3.3333333333333326E-2</v>
      </c>
      <c r="D63" s="47" t="str">
        <f t="shared" si="2"/>
        <v>..</v>
      </c>
      <c r="E63" s="47" t="str">
        <f t="shared" si="3"/>
        <v>..</v>
      </c>
      <c r="F63" s="50"/>
      <c r="G63" s="50"/>
      <c r="H63" s="47"/>
      <c r="J63" s="50"/>
      <c r="K63" s="50">
        <v>90</v>
      </c>
      <c r="L63" s="50">
        <v>7</v>
      </c>
      <c r="M63" s="50">
        <v>7</v>
      </c>
      <c r="N63" s="51" t="e">
        <v>#N/A</v>
      </c>
      <c r="O63" s="51" t="e">
        <v>#N/A</v>
      </c>
      <c r="P63" s="51" t="e">
        <v>#N/A</v>
      </c>
      <c r="Q63" s="51" t="e">
        <v>#N/A</v>
      </c>
      <c r="R63" s="51" t="e">
        <v>#N/A</v>
      </c>
      <c r="U63" s="47">
        <f t="shared" si="5"/>
        <v>9.9999999999999978E-2</v>
      </c>
      <c r="V63" s="47">
        <f t="shared" si="5"/>
        <v>0</v>
      </c>
      <c r="W63" s="47">
        <f t="shared" si="5"/>
        <v>0</v>
      </c>
      <c r="X63" s="47" t="str">
        <f t="shared" si="5"/>
        <v>..</v>
      </c>
      <c r="Y63" s="47" t="str">
        <f t="shared" si="5"/>
        <v>..</v>
      </c>
      <c r="Z63" s="47" t="str">
        <f t="shared" si="5"/>
        <v>..</v>
      </c>
      <c r="AA63" s="47" t="str">
        <f t="shared" si="5"/>
        <v>..</v>
      </c>
      <c r="AB63" s="47" t="str">
        <f t="shared" si="5"/>
        <v>..</v>
      </c>
    </row>
    <row r="64" spans="1:28" x14ac:dyDescent="0.35">
      <c r="A64" s="50" t="s">
        <v>51</v>
      </c>
      <c r="B64" s="50" t="s">
        <v>301</v>
      </c>
      <c r="C64" s="47">
        <f t="shared" si="1"/>
        <v>2.0000000000000018E-2</v>
      </c>
      <c r="D64" s="47" t="str">
        <f t="shared" si="2"/>
        <v>..</v>
      </c>
      <c r="E64" s="47" t="str">
        <f t="shared" si="3"/>
        <v>..</v>
      </c>
      <c r="F64" s="50"/>
      <c r="G64" s="50"/>
      <c r="H64" s="47"/>
      <c r="J64" s="50"/>
      <c r="K64" s="50">
        <v>94</v>
      </c>
      <c r="L64" s="50">
        <v>7</v>
      </c>
      <c r="M64" s="50">
        <v>7</v>
      </c>
      <c r="N64" s="51" t="e">
        <v>#N/A</v>
      </c>
      <c r="O64" s="51" t="e">
        <v>#N/A</v>
      </c>
      <c r="P64" s="51" t="e">
        <v>#N/A</v>
      </c>
      <c r="Q64" s="51" t="e">
        <v>#N/A</v>
      </c>
      <c r="R64" s="51" t="e">
        <v>#N/A</v>
      </c>
      <c r="U64" s="47">
        <f t="shared" si="5"/>
        <v>6.0000000000000053E-2</v>
      </c>
      <c r="V64" s="47">
        <f t="shared" si="5"/>
        <v>0</v>
      </c>
      <c r="W64" s="47">
        <f t="shared" si="5"/>
        <v>0</v>
      </c>
      <c r="X64" s="47" t="str">
        <f t="shared" si="5"/>
        <v>..</v>
      </c>
      <c r="Y64" s="47" t="str">
        <f t="shared" si="5"/>
        <v>..</v>
      </c>
      <c r="Z64" s="47" t="str">
        <f t="shared" si="5"/>
        <v>..</v>
      </c>
      <c r="AA64" s="47" t="str">
        <f t="shared" si="5"/>
        <v>..</v>
      </c>
      <c r="AB64" s="47" t="str">
        <f t="shared" si="5"/>
        <v>..</v>
      </c>
    </row>
    <row r="65" spans="1:28" x14ac:dyDescent="0.35">
      <c r="A65" s="50" t="s">
        <v>53</v>
      </c>
      <c r="B65" s="50" t="s">
        <v>302</v>
      </c>
      <c r="C65" s="47">
        <f t="shared" si="1"/>
        <v>0.91444444444444439</v>
      </c>
      <c r="D65" s="47">
        <f t="shared" si="2"/>
        <v>0.91666666666666663</v>
      </c>
      <c r="E65" s="47">
        <f t="shared" si="3"/>
        <v>0.79166666666666663</v>
      </c>
      <c r="F65" s="50"/>
      <c r="G65" s="50"/>
      <c r="H65" s="47"/>
      <c r="J65" s="50"/>
      <c r="K65" s="50">
        <v>18</v>
      </c>
      <c r="L65" s="50">
        <v>1</v>
      </c>
      <c r="M65" s="50">
        <v>1</v>
      </c>
      <c r="N65" s="51">
        <v>2.25</v>
      </c>
      <c r="O65" s="51">
        <v>1.5</v>
      </c>
      <c r="P65" s="51">
        <v>1.5</v>
      </c>
      <c r="Q65" s="51">
        <v>1.75</v>
      </c>
      <c r="R65" s="51">
        <v>1.75</v>
      </c>
      <c r="U65" s="47">
        <f t="shared" si="5"/>
        <v>0.82000000000000006</v>
      </c>
      <c r="V65" s="47">
        <f t="shared" si="5"/>
        <v>1</v>
      </c>
      <c r="W65" s="47">
        <f t="shared" si="5"/>
        <v>1</v>
      </c>
      <c r="X65" s="47">
        <f t="shared" si="5"/>
        <v>0.79166666666666663</v>
      </c>
      <c r="Y65" s="47">
        <f t="shared" si="5"/>
        <v>0.91666666666666663</v>
      </c>
      <c r="Z65" s="47">
        <f t="shared" si="5"/>
        <v>0.91666666666666663</v>
      </c>
      <c r="AA65" s="47">
        <f t="shared" si="5"/>
        <v>0.875</v>
      </c>
      <c r="AB65" s="47">
        <f t="shared" si="5"/>
        <v>0.875</v>
      </c>
    </row>
    <row r="66" spans="1:28" x14ac:dyDescent="0.35">
      <c r="A66" s="50" t="s">
        <v>54</v>
      </c>
      <c r="B66" s="50" t="s">
        <v>303</v>
      </c>
      <c r="C66" s="47">
        <f t="shared" si="1"/>
        <v>0.18444444444444441</v>
      </c>
      <c r="D66" s="47" t="str">
        <f t="shared" si="2"/>
        <v>..</v>
      </c>
      <c r="E66" s="47" t="str">
        <f t="shared" si="3"/>
        <v>..</v>
      </c>
      <c r="F66" s="50"/>
      <c r="G66" s="50"/>
      <c r="H66" s="47"/>
      <c r="J66" s="50"/>
      <c r="K66" s="50">
        <v>78</v>
      </c>
      <c r="L66" s="50">
        <v>6</v>
      </c>
      <c r="M66" s="50">
        <v>6</v>
      </c>
      <c r="N66" s="51" t="e">
        <v>#N/A</v>
      </c>
      <c r="O66" s="51" t="e">
        <v>#N/A</v>
      </c>
      <c r="P66" s="51" t="e">
        <v>#N/A</v>
      </c>
      <c r="Q66" s="51" t="e">
        <v>#N/A</v>
      </c>
      <c r="R66" s="51" t="e">
        <v>#N/A</v>
      </c>
      <c r="U66" s="47">
        <f t="shared" si="5"/>
        <v>0.21999999999999997</v>
      </c>
      <c r="V66" s="47">
        <f t="shared" si="5"/>
        <v>0.16666666666666663</v>
      </c>
      <c r="W66" s="47">
        <f t="shared" si="5"/>
        <v>0.16666666666666663</v>
      </c>
      <c r="X66" s="47" t="str">
        <f t="shared" si="5"/>
        <v>..</v>
      </c>
      <c r="Y66" s="47" t="str">
        <f t="shared" si="5"/>
        <v>..</v>
      </c>
      <c r="Z66" s="47" t="str">
        <f t="shared" si="5"/>
        <v>..</v>
      </c>
      <c r="AA66" s="47" t="str">
        <f t="shared" si="5"/>
        <v>..</v>
      </c>
      <c r="AB66" s="47" t="str">
        <f t="shared" si="5"/>
        <v>..</v>
      </c>
    </row>
    <row r="67" spans="1:28" x14ac:dyDescent="0.35">
      <c r="A67" s="50" t="s">
        <v>56</v>
      </c>
      <c r="B67" s="50" t="s">
        <v>304</v>
      </c>
      <c r="C67" s="47">
        <f t="shared" si="1"/>
        <v>0.36555555555555558</v>
      </c>
      <c r="D67" s="47" t="str">
        <f t="shared" si="2"/>
        <v>..</v>
      </c>
      <c r="E67" s="47" t="str">
        <f t="shared" si="3"/>
        <v>..</v>
      </c>
      <c r="F67" s="50"/>
      <c r="G67" s="50"/>
      <c r="H67" s="47"/>
      <c r="J67" s="50"/>
      <c r="K67" s="50">
        <v>57</v>
      </c>
      <c r="L67" s="50">
        <v>6</v>
      </c>
      <c r="M67" s="50">
        <v>4</v>
      </c>
      <c r="N67" s="51" t="e">
        <v>#N/A</v>
      </c>
      <c r="O67" s="51" t="e">
        <v>#N/A</v>
      </c>
      <c r="P67" s="51" t="e">
        <v>#N/A</v>
      </c>
      <c r="Q67" s="51" t="e">
        <v>#N/A</v>
      </c>
      <c r="R67" s="51" t="e">
        <v>#N/A</v>
      </c>
      <c r="U67" s="47">
        <f t="shared" si="5"/>
        <v>0.43000000000000005</v>
      </c>
      <c r="V67" s="47">
        <f t="shared" si="5"/>
        <v>0.16666666666666663</v>
      </c>
      <c r="W67" s="47">
        <f t="shared" si="5"/>
        <v>0.5</v>
      </c>
      <c r="X67" s="47" t="str">
        <f t="shared" si="5"/>
        <v>..</v>
      </c>
      <c r="Y67" s="47" t="str">
        <f t="shared" si="5"/>
        <v>..</v>
      </c>
      <c r="Z67" s="47" t="str">
        <f t="shared" si="5"/>
        <v>..</v>
      </c>
      <c r="AA67" s="47" t="str">
        <f t="shared" si="5"/>
        <v>..</v>
      </c>
      <c r="AB67" s="47" t="str">
        <f t="shared" si="5"/>
        <v>..</v>
      </c>
    </row>
    <row r="68" spans="1:28" x14ac:dyDescent="0.35">
      <c r="A68" s="50" t="s">
        <v>55</v>
      </c>
      <c r="B68" s="50" t="s">
        <v>305</v>
      </c>
      <c r="C68" s="47">
        <f t="shared" si="1"/>
        <v>0.96666666666666667</v>
      </c>
      <c r="D68" s="47" t="str">
        <f t="shared" si="2"/>
        <v>..</v>
      </c>
      <c r="E68" s="47" t="str">
        <f t="shared" si="3"/>
        <v>..</v>
      </c>
      <c r="F68" s="50"/>
      <c r="G68" s="50"/>
      <c r="H68" s="47"/>
      <c r="J68" s="50"/>
      <c r="K68" s="50">
        <v>10</v>
      </c>
      <c r="L68" s="50">
        <v>1</v>
      </c>
      <c r="M68" s="50">
        <v>1</v>
      </c>
      <c r="N68" s="51" t="e">
        <v>#N/A</v>
      </c>
      <c r="O68" s="51" t="e">
        <v>#N/A</v>
      </c>
      <c r="P68" s="51" t="e">
        <v>#N/A</v>
      </c>
      <c r="Q68" s="51" t="e">
        <v>#N/A</v>
      </c>
      <c r="R68" s="51" t="e">
        <v>#N/A</v>
      </c>
      <c r="U68" s="47">
        <f t="shared" si="5"/>
        <v>0.9</v>
      </c>
      <c r="V68" s="47">
        <f t="shared" si="5"/>
        <v>1</v>
      </c>
      <c r="W68" s="47">
        <f t="shared" si="5"/>
        <v>1</v>
      </c>
      <c r="X68" s="47" t="str">
        <f t="shared" si="5"/>
        <v>..</v>
      </c>
      <c r="Y68" s="47" t="str">
        <f t="shared" si="5"/>
        <v>..</v>
      </c>
      <c r="Z68" s="47" t="str">
        <f t="shared" si="5"/>
        <v>..</v>
      </c>
      <c r="AA68" s="47" t="str">
        <f t="shared" si="5"/>
        <v>..</v>
      </c>
      <c r="AB68" s="47" t="str">
        <f t="shared" si="5"/>
        <v>..</v>
      </c>
    </row>
    <row r="69" spans="1:28" x14ac:dyDescent="0.35">
      <c r="A69" s="50" t="s">
        <v>57</v>
      </c>
      <c r="B69" s="50" t="s">
        <v>306</v>
      </c>
      <c r="C69" s="47">
        <f t="shared" si="1"/>
        <v>0.92333333333333334</v>
      </c>
      <c r="D69" s="47" t="str">
        <f t="shared" si="2"/>
        <v>..</v>
      </c>
      <c r="E69" s="47" t="str">
        <f t="shared" si="3"/>
        <v>..</v>
      </c>
      <c r="F69" s="50"/>
      <c r="G69" s="50"/>
      <c r="H69" s="47"/>
      <c r="J69" s="50"/>
      <c r="K69" s="50">
        <v>23</v>
      </c>
      <c r="L69" s="50">
        <v>1</v>
      </c>
      <c r="M69" s="50">
        <v>1</v>
      </c>
      <c r="N69" s="51" t="e">
        <v>#N/A</v>
      </c>
      <c r="O69" s="51" t="e">
        <v>#N/A</v>
      </c>
      <c r="P69" s="51" t="e">
        <v>#N/A</v>
      </c>
      <c r="Q69" s="51" t="e">
        <v>#N/A</v>
      </c>
      <c r="R69" s="51" t="e">
        <v>#N/A</v>
      </c>
      <c r="U69" s="47">
        <f t="shared" si="5"/>
        <v>0.77</v>
      </c>
      <c r="V69" s="47">
        <f t="shared" si="5"/>
        <v>1</v>
      </c>
      <c r="W69" s="47">
        <f t="shared" si="5"/>
        <v>1</v>
      </c>
      <c r="X69" s="47" t="str">
        <f t="shared" si="5"/>
        <v>..</v>
      </c>
      <c r="Y69" s="47" t="str">
        <f t="shared" si="5"/>
        <v>..</v>
      </c>
      <c r="Z69" s="47" t="str">
        <f t="shared" si="5"/>
        <v>..</v>
      </c>
      <c r="AA69" s="47" t="str">
        <f t="shared" si="5"/>
        <v>..</v>
      </c>
      <c r="AB69" s="47" t="str">
        <f t="shared" si="5"/>
        <v>..</v>
      </c>
    </row>
    <row r="70" spans="1:28" x14ac:dyDescent="0.35">
      <c r="A70" s="50" t="s">
        <v>59</v>
      </c>
      <c r="B70" s="50" t="s">
        <v>307</v>
      </c>
      <c r="C70" s="47">
        <f t="shared" si="1"/>
        <v>0.27</v>
      </c>
      <c r="D70" s="47" t="str">
        <f t="shared" si="2"/>
        <v>..</v>
      </c>
      <c r="E70" s="47" t="str">
        <f t="shared" si="3"/>
        <v>..</v>
      </c>
      <c r="F70" s="50"/>
      <c r="G70" s="50"/>
      <c r="H70" s="47"/>
      <c r="J70" s="50"/>
      <c r="K70" s="50">
        <v>69</v>
      </c>
      <c r="L70" s="50">
        <v>6</v>
      </c>
      <c r="M70" s="50">
        <v>5</v>
      </c>
      <c r="N70" s="51" t="e">
        <v>#N/A</v>
      </c>
      <c r="O70" s="51" t="e">
        <v>#N/A</v>
      </c>
      <c r="P70" s="51" t="e">
        <v>#N/A</v>
      </c>
      <c r="Q70" s="51" t="e">
        <v>#N/A</v>
      </c>
      <c r="R70" s="51" t="e">
        <v>#N/A</v>
      </c>
      <c r="U70" s="47">
        <f t="shared" si="5"/>
        <v>0.31000000000000005</v>
      </c>
      <c r="V70" s="47">
        <f t="shared" si="5"/>
        <v>0.16666666666666663</v>
      </c>
      <c r="W70" s="47">
        <f t="shared" si="5"/>
        <v>0.33333333333333337</v>
      </c>
      <c r="X70" s="47" t="str">
        <f t="shared" si="5"/>
        <v>..</v>
      </c>
      <c r="Y70" s="47" t="str">
        <f t="shared" si="5"/>
        <v>..</v>
      </c>
      <c r="Z70" s="47" t="str">
        <f t="shared" si="5"/>
        <v>..</v>
      </c>
      <c r="AA70" s="47" t="str">
        <f t="shared" si="5"/>
        <v>..</v>
      </c>
      <c r="AB70" s="47" t="str">
        <f t="shared" si="5"/>
        <v>..</v>
      </c>
    </row>
    <row r="71" spans="1:28" x14ac:dyDescent="0.35">
      <c r="A71" s="50" t="s">
        <v>64</v>
      </c>
      <c r="B71" s="50" t="s">
        <v>500</v>
      </c>
      <c r="C71" s="47">
        <f t="shared" ref="C71:C132" si="6">IF(ISNUMBER(AVERAGE(U71:W71,Z71:AB71)),AVERAGE(U71:W71,Z71:AB71),"..")</f>
        <v>0.28555555555555556</v>
      </c>
      <c r="D71" s="47" t="str">
        <f t="shared" ref="D71:D132" si="7">+Y71</f>
        <v>..</v>
      </c>
      <c r="E71" s="47" t="str">
        <f t="shared" ref="E71:E132" si="8">+X71</f>
        <v>..</v>
      </c>
      <c r="F71" s="50"/>
      <c r="G71" s="50"/>
      <c r="H71" s="47"/>
      <c r="J71" s="50"/>
      <c r="K71" s="50">
        <v>81</v>
      </c>
      <c r="L71" s="50">
        <v>5</v>
      </c>
      <c r="M71" s="50">
        <v>5</v>
      </c>
      <c r="N71" s="51" t="e">
        <v>#N/A</v>
      </c>
      <c r="O71" s="51" t="e">
        <v>#N/A</v>
      </c>
      <c r="P71" s="51" t="e">
        <v>#N/A</v>
      </c>
      <c r="Q71" s="51" t="e">
        <v>#N/A</v>
      </c>
      <c r="R71" s="51" t="e">
        <v>#N/A</v>
      </c>
      <c r="U71" s="47">
        <f t="shared" si="5"/>
        <v>0.18999999999999995</v>
      </c>
      <c r="V71" s="47">
        <f t="shared" si="5"/>
        <v>0.33333333333333337</v>
      </c>
      <c r="W71" s="47">
        <f t="shared" si="5"/>
        <v>0.33333333333333337</v>
      </c>
      <c r="X71" s="47" t="str">
        <f t="shared" si="5"/>
        <v>..</v>
      </c>
      <c r="Y71" s="47" t="str">
        <f t="shared" si="5"/>
        <v>..</v>
      </c>
      <c r="Z71" s="47" t="str">
        <f t="shared" si="5"/>
        <v>..</v>
      </c>
      <c r="AA71" s="47" t="str">
        <f t="shared" si="5"/>
        <v>..</v>
      </c>
      <c r="AB71" s="47" t="str">
        <f t="shared" si="5"/>
        <v>..</v>
      </c>
    </row>
    <row r="72" spans="1:28" x14ac:dyDescent="0.35">
      <c r="A72" s="50" t="s">
        <v>61</v>
      </c>
      <c r="B72" s="50" t="s">
        <v>309</v>
      </c>
      <c r="C72" s="47">
        <f t="shared" si="6"/>
        <v>0.49166666666666675</v>
      </c>
      <c r="D72" s="47">
        <f t="shared" si="7"/>
        <v>0.33333333333333337</v>
      </c>
      <c r="E72" s="47">
        <f t="shared" si="8"/>
        <v>0.375</v>
      </c>
      <c r="F72" s="50"/>
      <c r="G72" s="50"/>
      <c r="H72" s="47"/>
      <c r="J72" s="50"/>
      <c r="K72" s="50">
        <v>55</v>
      </c>
      <c r="L72" s="50">
        <v>4</v>
      </c>
      <c r="M72" s="50">
        <v>3</v>
      </c>
      <c r="N72" s="51">
        <v>4.75</v>
      </c>
      <c r="O72" s="51">
        <v>5</v>
      </c>
      <c r="P72" s="51">
        <v>4.25</v>
      </c>
      <c r="Q72" s="51">
        <v>3.75</v>
      </c>
      <c r="R72" s="51">
        <v>5</v>
      </c>
      <c r="U72" s="47">
        <f t="shared" si="5"/>
        <v>0.44999999999999996</v>
      </c>
      <c r="V72" s="47">
        <f t="shared" si="5"/>
        <v>0.5</v>
      </c>
      <c r="W72" s="47">
        <f t="shared" si="5"/>
        <v>0.66666666666666674</v>
      </c>
      <c r="X72" s="47">
        <f t="shared" si="5"/>
        <v>0.375</v>
      </c>
      <c r="Y72" s="47">
        <f t="shared" si="5"/>
        <v>0.33333333333333337</v>
      </c>
      <c r="Z72" s="47">
        <f t="shared" si="5"/>
        <v>0.45833333333333337</v>
      </c>
      <c r="AA72" s="47">
        <f t="shared" si="5"/>
        <v>0.54166666666666674</v>
      </c>
      <c r="AB72" s="47">
        <f t="shared" si="5"/>
        <v>0.33333333333333337</v>
      </c>
    </row>
    <row r="73" spans="1:28" x14ac:dyDescent="0.35">
      <c r="A73" s="50" t="s">
        <v>43</v>
      </c>
      <c r="B73" s="50" t="s">
        <v>310</v>
      </c>
      <c r="C73" s="47">
        <f t="shared" si="6"/>
        <v>0.94333333333333336</v>
      </c>
      <c r="D73" s="47" t="str">
        <f t="shared" si="7"/>
        <v>..</v>
      </c>
      <c r="E73" s="47" t="str">
        <f t="shared" si="8"/>
        <v>..</v>
      </c>
      <c r="F73" s="50"/>
      <c r="G73" s="50"/>
      <c r="H73" s="47"/>
      <c r="J73" s="50"/>
      <c r="K73" s="50">
        <v>17</v>
      </c>
      <c r="L73" s="50">
        <v>1</v>
      </c>
      <c r="M73" s="50">
        <v>1</v>
      </c>
      <c r="N73" s="51" t="e">
        <v>#N/A</v>
      </c>
      <c r="O73" s="51" t="e">
        <v>#N/A</v>
      </c>
      <c r="P73" s="51" t="e">
        <v>#N/A</v>
      </c>
      <c r="Q73" s="51" t="e">
        <v>#N/A</v>
      </c>
      <c r="R73" s="51" t="e">
        <v>#N/A</v>
      </c>
      <c r="U73" s="47">
        <f t="shared" si="5"/>
        <v>0.83</v>
      </c>
      <c r="V73" s="47">
        <f t="shared" si="5"/>
        <v>1</v>
      </c>
      <c r="W73" s="47">
        <f t="shared" si="5"/>
        <v>1</v>
      </c>
      <c r="X73" s="47" t="str">
        <f t="shared" si="5"/>
        <v>..</v>
      </c>
      <c r="Y73" s="47" t="str">
        <f t="shared" si="5"/>
        <v>..</v>
      </c>
      <c r="Z73" s="47" t="str">
        <f t="shared" si="5"/>
        <v>..</v>
      </c>
      <c r="AA73" s="47" t="str">
        <f t="shared" si="5"/>
        <v>..</v>
      </c>
      <c r="AB73" s="47" t="str">
        <f t="shared" si="5"/>
        <v>..</v>
      </c>
    </row>
    <row r="74" spans="1:28" x14ac:dyDescent="0.35">
      <c r="A74" s="50" t="s">
        <v>62</v>
      </c>
      <c r="B74" s="50" t="s">
        <v>311</v>
      </c>
      <c r="C74" s="47">
        <f t="shared" si="6"/>
        <v>0.85777777777777775</v>
      </c>
      <c r="D74" s="47" t="str">
        <f t="shared" si="7"/>
        <v>..</v>
      </c>
      <c r="E74" s="47" t="str">
        <f t="shared" si="8"/>
        <v>..</v>
      </c>
      <c r="F74" s="50"/>
      <c r="G74" s="50"/>
      <c r="H74" s="47"/>
      <c r="J74" s="50"/>
      <c r="K74" s="50">
        <v>26</v>
      </c>
      <c r="L74" s="50">
        <v>1</v>
      </c>
      <c r="M74" s="50">
        <v>2</v>
      </c>
      <c r="N74" s="51" t="e">
        <v>#N/A</v>
      </c>
      <c r="O74" s="51" t="e">
        <v>#N/A</v>
      </c>
      <c r="P74" s="51" t="e">
        <v>#N/A</v>
      </c>
      <c r="Q74" s="51" t="e">
        <v>#N/A</v>
      </c>
      <c r="R74" s="51" t="e">
        <v>#N/A</v>
      </c>
      <c r="U74" s="47">
        <f t="shared" si="5"/>
        <v>0.74</v>
      </c>
      <c r="V74" s="47">
        <f t="shared" si="5"/>
        <v>1</v>
      </c>
      <c r="W74" s="47">
        <f t="shared" si="5"/>
        <v>0.83333333333333337</v>
      </c>
      <c r="X74" s="47" t="str">
        <f t="shared" si="5"/>
        <v>..</v>
      </c>
      <c r="Y74" s="47" t="str">
        <f t="shared" si="5"/>
        <v>..</v>
      </c>
      <c r="Z74" s="47" t="str">
        <f t="shared" si="5"/>
        <v>..</v>
      </c>
      <c r="AA74" s="47" t="str">
        <f t="shared" si="5"/>
        <v>..</v>
      </c>
      <c r="AB74" s="47" t="str">
        <f t="shared" si="5"/>
        <v>..</v>
      </c>
    </row>
    <row r="75" spans="1:28" x14ac:dyDescent="0.35">
      <c r="A75" s="50" t="s">
        <v>67</v>
      </c>
      <c r="B75" s="50" t="s">
        <v>312</v>
      </c>
      <c r="C75" s="47">
        <f t="shared" si="6"/>
        <v>0.84444444444444444</v>
      </c>
      <c r="D75" s="47" t="str">
        <f t="shared" si="7"/>
        <v>..</v>
      </c>
      <c r="E75" s="47" t="str">
        <f t="shared" si="8"/>
        <v>..</v>
      </c>
      <c r="F75" s="50"/>
      <c r="G75" s="50"/>
      <c r="H75" s="47"/>
      <c r="J75" s="50"/>
      <c r="K75" s="50">
        <v>30</v>
      </c>
      <c r="L75" s="50">
        <v>1</v>
      </c>
      <c r="M75" s="50">
        <v>2</v>
      </c>
      <c r="N75" s="51" t="e">
        <v>#N/A</v>
      </c>
      <c r="O75" s="51" t="e">
        <v>#N/A</v>
      </c>
      <c r="P75" s="51" t="e">
        <v>#N/A</v>
      </c>
      <c r="Q75" s="51" t="e">
        <v>#N/A</v>
      </c>
      <c r="R75" s="51" t="e">
        <v>#N/A</v>
      </c>
      <c r="U75" s="47">
        <f t="shared" si="5"/>
        <v>0.7</v>
      </c>
      <c r="V75" s="47">
        <f t="shared" si="5"/>
        <v>1</v>
      </c>
      <c r="W75" s="47">
        <f t="shared" si="5"/>
        <v>0.83333333333333337</v>
      </c>
      <c r="X75" s="47" t="str">
        <f t="shared" si="5"/>
        <v>..</v>
      </c>
      <c r="Y75" s="47" t="str">
        <f t="shared" si="5"/>
        <v>..</v>
      </c>
      <c r="Z75" s="47" t="str">
        <f t="shared" si="5"/>
        <v>..</v>
      </c>
      <c r="AA75" s="47" t="str">
        <f t="shared" si="5"/>
        <v>..</v>
      </c>
      <c r="AB75" s="47" t="str">
        <f t="shared" si="5"/>
        <v>..</v>
      </c>
    </row>
    <row r="76" spans="1:28" x14ac:dyDescent="0.35">
      <c r="A76" s="50" t="s">
        <v>68</v>
      </c>
      <c r="B76" s="50" t="s">
        <v>313</v>
      </c>
      <c r="C76" s="47">
        <f t="shared" si="6"/>
        <v>0.86444444444444446</v>
      </c>
      <c r="D76" s="47" t="str">
        <f t="shared" si="7"/>
        <v>..</v>
      </c>
      <c r="E76" s="47" t="str">
        <f t="shared" si="8"/>
        <v>..</v>
      </c>
      <c r="F76" s="50"/>
      <c r="G76" s="50"/>
      <c r="H76" s="47"/>
      <c r="J76" s="50"/>
      <c r="K76" s="50">
        <v>24</v>
      </c>
      <c r="L76" s="50">
        <v>1</v>
      </c>
      <c r="M76" s="50">
        <v>2</v>
      </c>
      <c r="N76" s="51" t="e">
        <v>#N/A</v>
      </c>
      <c r="O76" s="51" t="e">
        <v>#N/A</v>
      </c>
      <c r="P76" s="51" t="e">
        <v>#N/A</v>
      </c>
      <c r="Q76" s="51" t="e">
        <v>#N/A</v>
      </c>
      <c r="R76" s="51" t="e">
        <v>#N/A</v>
      </c>
      <c r="U76" s="47">
        <f t="shared" si="5"/>
        <v>0.76</v>
      </c>
      <c r="V76" s="47">
        <f t="shared" si="5"/>
        <v>1</v>
      </c>
      <c r="W76" s="47">
        <f t="shared" si="5"/>
        <v>0.83333333333333337</v>
      </c>
      <c r="X76" s="47" t="str">
        <f t="shared" si="5"/>
        <v>..</v>
      </c>
      <c r="Y76" s="47" t="str">
        <f t="shared" si="5"/>
        <v>..</v>
      </c>
      <c r="Z76" s="47" t="str">
        <f t="shared" si="5"/>
        <v>..</v>
      </c>
      <c r="AA76" s="47" t="str">
        <f t="shared" si="5"/>
        <v>..</v>
      </c>
      <c r="AB76" s="47" t="str">
        <f t="shared" si="5"/>
        <v>..</v>
      </c>
    </row>
    <row r="77" spans="1:28" x14ac:dyDescent="0.35">
      <c r="A77" s="50" t="s">
        <v>69</v>
      </c>
      <c r="B77" s="50" t="s">
        <v>314</v>
      </c>
      <c r="C77" s="47">
        <f t="shared" si="6"/>
        <v>0.47000000000000003</v>
      </c>
      <c r="D77" s="47" t="str">
        <f t="shared" si="7"/>
        <v>..</v>
      </c>
      <c r="E77" s="47" t="str">
        <f t="shared" si="8"/>
        <v>..</v>
      </c>
      <c r="F77" s="50"/>
      <c r="G77" s="50"/>
      <c r="H77" s="47"/>
      <c r="J77" s="50"/>
      <c r="K77" s="50">
        <v>59</v>
      </c>
      <c r="L77" s="50">
        <v>4</v>
      </c>
      <c r="M77" s="50">
        <v>4</v>
      </c>
      <c r="N77" s="51" t="e">
        <v>#N/A</v>
      </c>
      <c r="O77" s="51" t="e">
        <v>#N/A</v>
      </c>
      <c r="P77" s="51" t="e">
        <v>#N/A</v>
      </c>
      <c r="Q77" s="51" t="e">
        <v>#N/A</v>
      </c>
      <c r="R77" s="51" t="e">
        <v>#N/A</v>
      </c>
      <c r="U77" s="47">
        <f t="shared" si="5"/>
        <v>0.41000000000000003</v>
      </c>
      <c r="V77" s="47">
        <f t="shared" si="5"/>
        <v>0.5</v>
      </c>
      <c r="W77" s="47">
        <f t="shared" si="5"/>
        <v>0.5</v>
      </c>
      <c r="X77" s="47" t="str">
        <f t="shared" si="5"/>
        <v>..</v>
      </c>
      <c r="Y77" s="47" t="str">
        <f t="shared" si="5"/>
        <v>..</v>
      </c>
      <c r="Z77" s="47" t="str">
        <f t="shared" si="5"/>
        <v>..</v>
      </c>
      <c r="AA77" s="47" t="str">
        <f t="shared" si="5"/>
        <v>..</v>
      </c>
      <c r="AB77" s="47" t="str">
        <f t="shared" si="5"/>
        <v>..</v>
      </c>
    </row>
    <row r="78" spans="1:28" x14ac:dyDescent="0.35">
      <c r="A78" s="50" t="s">
        <v>63</v>
      </c>
      <c r="B78" s="50" t="s">
        <v>315</v>
      </c>
      <c r="C78" s="47">
        <f t="shared" si="6"/>
        <v>0.35888888888888887</v>
      </c>
      <c r="D78" s="47" t="str">
        <f t="shared" si="7"/>
        <v>..</v>
      </c>
      <c r="E78" s="47" t="str">
        <f t="shared" si="8"/>
        <v>..</v>
      </c>
      <c r="F78" s="50"/>
      <c r="G78" s="50"/>
      <c r="H78" s="47"/>
      <c r="J78" s="50"/>
      <c r="K78" s="50">
        <v>59</v>
      </c>
      <c r="L78" s="50">
        <v>5</v>
      </c>
      <c r="M78" s="50">
        <v>5</v>
      </c>
      <c r="N78" s="51" t="e">
        <v>#N/A</v>
      </c>
      <c r="O78" s="51" t="e">
        <v>#N/A</v>
      </c>
      <c r="P78" s="51" t="e">
        <v>#N/A</v>
      </c>
      <c r="Q78" s="51" t="e">
        <v>#N/A</v>
      </c>
      <c r="R78" s="51" t="e">
        <v>#N/A</v>
      </c>
      <c r="U78" s="47">
        <f t="shared" si="5"/>
        <v>0.41000000000000003</v>
      </c>
      <c r="V78" s="47">
        <f t="shared" si="5"/>
        <v>0.33333333333333337</v>
      </c>
      <c r="W78" s="47">
        <f t="shared" si="5"/>
        <v>0.33333333333333337</v>
      </c>
      <c r="X78" s="47" t="str">
        <f t="shared" si="5"/>
        <v>..</v>
      </c>
      <c r="Y78" s="47" t="str">
        <f t="shared" si="5"/>
        <v>..</v>
      </c>
      <c r="Z78" s="47" t="str">
        <f t="shared" si="5"/>
        <v>..</v>
      </c>
      <c r="AA78" s="47" t="str">
        <f t="shared" si="5"/>
        <v>..</v>
      </c>
      <c r="AB78" s="47" t="str">
        <f t="shared" si="5"/>
        <v>..</v>
      </c>
    </row>
    <row r="79" spans="1:28" x14ac:dyDescent="0.35">
      <c r="A79" s="50" t="s">
        <v>65</v>
      </c>
      <c r="B79" s="50" t="s">
        <v>316</v>
      </c>
      <c r="C79" s="47">
        <f t="shared" si="6"/>
        <v>0.47666666666666674</v>
      </c>
      <c r="D79" s="47" t="str">
        <f t="shared" si="7"/>
        <v>..</v>
      </c>
      <c r="E79" s="47" t="str">
        <f t="shared" si="8"/>
        <v>..</v>
      </c>
      <c r="F79" s="50"/>
      <c r="G79" s="50"/>
      <c r="H79" s="47"/>
      <c r="J79" s="50"/>
      <c r="K79" s="50">
        <v>57</v>
      </c>
      <c r="L79" s="50">
        <v>4</v>
      </c>
      <c r="M79" s="50">
        <v>4</v>
      </c>
      <c r="N79" s="51" t="e">
        <v>#N/A</v>
      </c>
      <c r="O79" s="51" t="e">
        <v>#N/A</v>
      </c>
      <c r="P79" s="51" t="e">
        <v>#N/A</v>
      </c>
      <c r="Q79" s="51" t="e">
        <v>#N/A</v>
      </c>
      <c r="R79" s="51" t="e">
        <v>#N/A</v>
      </c>
      <c r="U79" s="47">
        <f t="shared" si="5"/>
        <v>0.43000000000000005</v>
      </c>
      <c r="V79" s="47">
        <f t="shared" si="5"/>
        <v>0.5</v>
      </c>
      <c r="W79" s="47">
        <f t="shared" si="5"/>
        <v>0.5</v>
      </c>
      <c r="X79" s="47" t="str">
        <f t="shared" si="5"/>
        <v>..</v>
      </c>
      <c r="Y79" s="47" t="str">
        <f t="shared" si="5"/>
        <v>..</v>
      </c>
      <c r="Z79" s="47" t="str">
        <f t="shared" si="5"/>
        <v>..</v>
      </c>
      <c r="AA79" s="47" t="str">
        <f t="shared" si="5"/>
        <v>..</v>
      </c>
      <c r="AB79" s="47" t="str">
        <f t="shared" si="5"/>
        <v>..</v>
      </c>
    </row>
    <row r="80" spans="1:28" x14ac:dyDescent="0.35">
      <c r="A80" s="50" t="s">
        <v>70</v>
      </c>
      <c r="B80" s="50" t="s">
        <v>317</v>
      </c>
      <c r="C80" s="47">
        <f t="shared" si="6"/>
        <v>0.73333333333333339</v>
      </c>
      <c r="D80" s="47" t="str">
        <f t="shared" si="7"/>
        <v>..</v>
      </c>
      <c r="E80" s="47" t="str">
        <f t="shared" si="8"/>
        <v>..</v>
      </c>
      <c r="F80" s="50"/>
      <c r="G80" s="50"/>
      <c r="H80" s="47"/>
      <c r="J80" s="50"/>
      <c r="K80" s="50">
        <v>30</v>
      </c>
      <c r="L80" s="50">
        <v>2</v>
      </c>
      <c r="M80" s="50">
        <v>3</v>
      </c>
      <c r="N80" s="51" t="e">
        <v>#N/A</v>
      </c>
      <c r="O80" s="51" t="e">
        <v>#N/A</v>
      </c>
      <c r="P80" s="51" t="e">
        <v>#N/A</v>
      </c>
      <c r="Q80" s="51" t="e">
        <v>#N/A</v>
      </c>
      <c r="R80" s="51" t="e">
        <v>#N/A</v>
      </c>
      <c r="U80" s="47">
        <f t="shared" si="5"/>
        <v>0.7</v>
      </c>
      <c r="V80" s="47">
        <f t="shared" si="5"/>
        <v>0.83333333333333337</v>
      </c>
      <c r="W80" s="47">
        <f t="shared" si="5"/>
        <v>0.66666666666666674</v>
      </c>
      <c r="X80" s="47" t="str">
        <f t="shared" si="5"/>
        <v>..</v>
      </c>
      <c r="Y80" s="47" t="str">
        <f t="shared" si="5"/>
        <v>..</v>
      </c>
      <c r="Z80" s="47" t="str">
        <f t="shared" si="5"/>
        <v>..</v>
      </c>
      <c r="AA80" s="47" t="str">
        <f t="shared" si="5"/>
        <v>..</v>
      </c>
      <c r="AB80" s="47" t="str">
        <f t="shared" si="5"/>
        <v>..</v>
      </c>
    </row>
    <row r="81" spans="1:28" x14ac:dyDescent="0.35">
      <c r="A81" s="50" t="s">
        <v>74</v>
      </c>
      <c r="B81" s="50" t="s">
        <v>318</v>
      </c>
      <c r="C81" s="47">
        <f t="shared" si="6"/>
        <v>0.44777777777777777</v>
      </c>
      <c r="D81" s="47" t="str">
        <f t="shared" si="7"/>
        <v>..</v>
      </c>
      <c r="E81" s="47" t="str">
        <f t="shared" si="8"/>
        <v>..</v>
      </c>
      <c r="F81" s="50"/>
      <c r="G81" s="50"/>
      <c r="H81" s="47"/>
      <c r="J81" s="50"/>
      <c r="K81" s="50">
        <v>49</v>
      </c>
      <c r="L81" s="50">
        <v>4</v>
      </c>
      <c r="M81" s="50">
        <v>5</v>
      </c>
      <c r="N81" s="51" t="e">
        <v>#N/A</v>
      </c>
      <c r="O81" s="51" t="e">
        <v>#N/A</v>
      </c>
      <c r="P81" s="51" t="e">
        <v>#N/A</v>
      </c>
      <c r="Q81" s="51" t="e">
        <v>#N/A</v>
      </c>
      <c r="R81" s="51" t="e">
        <v>#N/A</v>
      </c>
      <c r="U81" s="47">
        <f t="shared" si="5"/>
        <v>0.51</v>
      </c>
      <c r="V81" s="47">
        <f t="shared" si="5"/>
        <v>0.5</v>
      </c>
      <c r="W81" s="47">
        <f t="shared" si="5"/>
        <v>0.33333333333333337</v>
      </c>
      <c r="X81" s="47" t="str">
        <f t="shared" si="5"/>
        <v>..</v>
      </c>
      <c r="Y81" s="47" t="str">
        <f t="shared" si="5"/>
        <v>..</v>
      </c>
      <c r="Z81" s="47" t="str">
        <f t="shared" si="5"/>
        <v>..</v>
      </c>
      <c r="AA81" s="47" t="str">
        <f t="shared" si="5"/>
        <v>..</v>
      </c>
      <c r="AB81" s="47" t="str">
        <f t="shared" ref="AB81:AB144" si="9">IF(ISNUMBER(R81)=TRUE,AB$5*(R81-AB$4)/(AB$3-AB$4)+(1-AB$5)*(1-(R81-AB$4)/(AB$3-AB$4)),"..")</f>
        <v>..</v>
      </c>
    </row>
    <row r="82" spans="1:28" x14ac:dyDescent="0.35">
      <c r="A82" s="50" t="s">
        <v>72</v>
      </c>
      <c r="B82" s="50" t="s">
        <v>319</v>
      </c>
      <c r="C82" s="47">
        <f t="shared" si="6"/>
        <v>0.46333333333333337</v>
      </c>
      <c r="D82" s="47" t="str">
        <f t="shared" si="7"/>
        <v>..</v>
      </c>
      <c r="E82" s="47" t="str">
        <f t="shared" si="8"/>
        <v>..</v>
      </c>
      <c r="F82" s="50"/>
      <c r="G82" s="50"/>
      <c r="H82" s="47"/>
      <c r="J82" s="50"/>
      <c r="K82" s="50">
        <v>61</v>
      </c>
      <c r="L82" s="50">
        <v>4</v>
      </c>
      <c r="M82" s="50">
        <v>4</v>
      </c>
      <c r="N82" s="51" t="e">
        <v>#N/A</v>
      </c>
      <c r="O82" s="51" t="e">
        <v>#N/A</v>
      </c>
      <c r="P82" s="51" t="e">
        <v>#N/A</v>
      </c>
      <c r="Q82" s="51" t="e">
        <v>#N/A</v>
      </c>
      <c r="R82" s="51" t="e">
        <v>#N/A</v>
      </c>
      <c r="U82" s="47">
        <f t="shared" ref="U82:AA118" si="10">IF(ISNUMBER(K82)=TRUE,U$5*(K82-U$4)/(U$3-U$4)+(1-U$5)*(1-(K82-U$4)/(U$3-U$4)),"..")</f>
        <v>0.39</v>
      </c>
      <c r="V82" s="47">
        <f t="shared" si="10"/>
        <v>0.5</v>
      </c>
      <c r="W82" s="47">
        <f t="shared" si="10"/>
        <v>0.5</v>
      </c>
      <c r="X82" s="47" t="str">
        <f t="shared" si="10"/>
        <v>..</v>
      </c>
      <c r="Y82" s="47" t="str">
        <f t="shared" si="10"/>
        <v>..</v>
      </c>
      <c r="Z82" s="47" t="str">
        <f t="shared" si="10"/>
        <v>..</v>
      </c>
      <c r="AA82" s="47" t="str">
        <f t="shared" si="10"/>
        <v>..</v>
      </c>
      <c r="AB82" s="47" t="str">
        <f t="shared" si="9"/>
        <v>..</v>
      </c>
    </row>
    <row r="83" spans="1:28" x14ac:dyDescent="0.35">
      <c r="A83" s="50" t="s">
        <v>71</v>
      </c>
      <c r="B83" s="50" t="s">
        <v>320</v>
      </c>
      <c r="C83" s="47">
        <f t="shared" si="6"/>
        <v>0.61555555555555552</v>
      </c>
      <c r="D83" s="47" t="str">
        <f t="shared" si="7"/>
        <v>..</v>
      </c>
      <c r="E83" s="47" t="str">
        <f t="shared" si="8"/>
        <v>..</v>
      </c>
      <c r="F83" s="50"/>
      <c r="G83" s="50"/>
      <c r="H83" s="47"/>
      <c r="J83" s="50"/>
      <c r="K83" s="50">
        <v>32</v>
      </c>
      <c r="L83" s="50">
        <v>5</v>
      </c>
      <c r="M83" s="50">
        <v>2</v>
      </c>
      <c r="N83" s="51" t="e">
        <v>#N/A</v>
      </c>
      <c r="O83" s="51" t="e">
        <v>#N/A</v>
      </c>
      <c r="P83" s="51" t="e">
        <v>#N/A</v>
      </c>
      <c r="Q83" s="51" t="e">
        <v>#N/A</v>
      </c>
      <c r="R83" s="51" t="e">
        <v>#N/A</v>
      </c>
      <c r="U83" s="47">
        <f t="shared" si="10"/>
        <v>0.67999999999999994</v>
      </c>
      <c r="V83" s="47">
        <f t="shared" si="10"/>
        <v>0.33333333333333337</v>
      </c>
      <c r="W83" s="47">
        <f t="shared" si="10"/>
        <v>0.83333333333333337</v>
      </c>
      <c r="X83" s="47" t="str">
        <f t="shared" si="10"/>
        <v>..</v>
      </c>
      <c r="Y83" s="47" t="str">
        <f t="shared" si="10"/>
        <v>..</v>
      </c>
      <c r="Z83" s="47" t="str">
        <f t="shared" si="10"/>
        <v>..</v>
      </c>
      <c r="AA83" s="47" t="str">
        <f t="shared" si="10"/>
        <v>..</v>
      </c>
      <c r="AB83" s="47" t="str">
        <f t="shared" si="9"/>
        <v>..</v>
      </c>
    </row>
    <row r="84" spans="1:28" x14ac:dyDescent="0.35">
      <c r="A84" s="50" t="s">
        <v>75</v>
      </c>
      <c r="B84" s="50" t="s">
        <v>321</v>
      </c>
      <c r="C84" s="47">
        <f t="shared" si="6"/>
        <v>0.83888888888888891</v>
      </c>
      <c r="D84" s="47">
        <f t="shared" si="7"/>
        <v>0.79166666666666663</v>
      </c>
      <c r="E84" s="47">
        <f t="shared" si="8"/>
        <v>0.58333333333333326</v>
      </c>
      <c r="F84" s="50"/>
      <c r="G84" s="50"/>
      <c r="H84" s="47"/>
      <c r="J84" s="50"/>
      <c r="K84" s="50">
        <v>30</v>
      </c>
      <c r="L84" s="50">
        <v>1</v>
      </c>
      <c r="M84" s="50">
        <v>1</v>
      </c>
      <c r="N84" s="51">
        <v>3.5</v>
      </c>
      <c r="O84" s="51">
        <v>2.25</v>
      </c>
      <c r="P84" s="51">
        <v>3.25</v>
      </c>
      <c r="Q84" s="51">
        <v>2</v>
      </c>
      <c r="R84" s="51">
        <v>1.75</v>
      </c>
      <c r="U84" s="47">
        <f t="shared" si="10"/>
        <v>0.7</v>
      </c>
      <c r="V84" s="47">
        <f t="shared" si="10"/>
        <v>1</v>
      </c>
      <c r="W84" s="47">
        <f t="shared" si="10"/>
        <v>1</v>
      </c>
      <c r="X84" s="47">
        <f t="shared" si="10"/>
        <v>0.58333333333333326</v>
      </c>
      <c r="Y84" s="47">
        <f t="shared" si="10"/>
        <v>0.79166666666666663</v>
      </c>
      <c r="Z84" s="47">
        <f t="shared" si="10"/>
        <v>0.625</v>
      </c>
      <c r="AA84" s="47">
        <f t="shared" si="10"/>
        <v>0.83333333333333337</v>
      </c>
      <c r="AB84" s="47">
        <f t="shared" si="9"/>
        <v>0.875</v>
      </c>
    </row>
    <row r="85" spans="1:28" x14ac:dyDescent="0.35">
      <c r="A85" s="50" t="s">
        <v>81</v>
      </c>
      <c r="B85" s="50" t="s">
        <v>322</v>
      </c>
      <c r="C85" s="47">
        <f t="shared" si="6"/>
        <v>0.96</v>
      </c>
      <c r="D85" s="47" t="str">
        <f t="shared" si="7"/>
        <v>..</v>
      </c>
      <c r="E85" s="47" t="str">
        <f t="shared" si="8"/>
        <v>..</v>
      </c>
      <c r="F85" s="50"/>
      <c r="G85" s="50"/>
      <c r="H85" s="47"/>
      <c r="J85" s="50"/>
      <c r="K85" s="50">
        <v>12</v>
      </c>
      <c r="L85" s="50">
        <v>1</v>
      </c>
      <c r="M85" s="50">
        <v>1</v>
      </c>
      <c r="N85" s="51" t="e">
        <v>#N/A</v>
      </c>
      <c r="O85" s="51" t="e">
        <v>#N/A</v>
      </c>
      <c r="P85" s="51" t="e">
        <v>#N/A</v>
      </c>
      <c r="Q85" s="51" t="e">
        <v>#N/A</v>
      </c>
      <c r="R85" s="51" t="e">
        <v>#N/A</v>
      </c>
      <c r="U85" s="47">
        <f t="shared" si="10"/>
        <v>0.88</v>
      </c>
      <c r="V85" s="47">
        <f t="shared" si="10"/>
        <v>1</v>
      </c>
      <c r="W85" s="47">
        <f t="shared" si="10"/>
        <v>1</v>
      </c>
      <c r="X85" s="47" t="str">
        <f t="shared" si="10"/>
        <v>..</v>
      </c>
      <c r="Y85" s="47" t="str">
        <f t="shared" si="10"/>
        <v>..</v>
      </c>
      <c r="Z85" s="47" t="str">
        <f t="shared" si="10"/>
        <v>..</v>
      </c>
      <c r="AA85" s="47" t="str">
        <f t="shared" si="10"/>
        <v>..</v>
      </c>
      <c r="AB85" s="47" t="str">
        <f t="shared" si="9"/>
        <v>..</v>
      </c>
    </row>
    <row r="86" spans="1:28" x14ac:dyDescent="0.35">
      <c r="A86" s="50" t="s">
        <v>77</v>
      </c>
      <c r="B86" s="50" t="s">
        <v>323</v>
      </c>
      <c r="C86" s="47">
        <f t="shared" si="6"/>
        <v>0.71666666666666679</v>
      </c>
      <c r="D86" s="47" t="str">
        <f t="shared" si="7"/>
        <v>..</v>
      </c>
      <c r="E86" s="47" t="str">
        <f t="shared" si="8"/>
        <v>..</v>
      </c>
      <c r="F86" s="50"/>
      <c r="G86" s="50"/>
      <c r="H86" s="47"/>
      <c r="J86" s="50"/>
      <c r="K86" s="50">
        <v>35</v>
      </c>
      <c r="L86" s="50">
        <v>2</v>
      </c>
      <c r="M86" s="50">
        <v>3</v>
      </c>
      <c r="N86" s="51" t="e">
        <v>#N/A</v>
      </c>
      <c r="O86" s="51" t="e">
        <v>#N/A</v>
      </c>
      <c r="P86" s="51" t="e">
        <v>#N/A</v>
      </c>
      <c r="Q86" s="51" t="e">
        <v>#N/A</v>
      </c>
      <c r="R86" s="51" t="e">
        <v>#N/A</v>
      </c>
      <c r="U86" s="47">
        <f t="shared" si="10"/>
        <v>0.65</v>
      </c>
      <c r="V86" s="47">
        <f t="shared" si="10"/>
        <v>0.83333333333333337</v>
      </c>
      <c r="W86" s="47">
        <f t="shared" si="10"/>
        <v>0.66666666666666674</v>
      </c>
      <c r="X86" s="47" t="str">
        <f t="shared" si="10"/>
        <v>..</v>
      </c>
      <c r="Y86" s="47" t="str">
        <f t="shared" si="10"/>
        <v>..</v>
      </c>
      <c r="Z86" s="47" t="str">
        <f t="shared" si="10"/>
        <v>..</v>
      </c>
      <c r="AA86" s="47" t="str">
        <f t="shared" si="10"/>
        <v>..</v>
      </c>
      <c r="AB86" s="47" t="str">
        <f t="shared" si="9"/>
        <v>..</v>
      </c>
    </row>
    <row r="87" spans="1:28" x14ac:dyDescent="0.35">
      <c r="A87" s="50" t="s">
        <v>76</v>
      </c>
      <c r="B87" s="50" t="s">
        <v>324</v>
      </c>
      <c r="C87" s="47">
        <f t="shared" si="6"/>
        <v>0.65666666666666662</v>
      </c>
      <c r="D87" s="47" t="str">
        <f t="shared" si="7"/>
        <v>..</v>
      </c>
      <c r="E87" s="47" t="str">
        <f t="shared" si="8"/>
        <v>..</v>
      </c>
      <c r="F87" s="50"/>
      <c r="G87" s="50"/>
      <c r="H87" s="47"/>
      <c r="J87" s="50"/>
      <c r="K87" s="50">
        <v>53</v>
      </c>
      <c r="L87" s="50">
        <v>2</v>
      </c>
      <c r="M87" s="50">
        <v>3</v>
      </c>
      <c r="N87" s="51" t="e">
        <v>#N/A</v>
      </c>
      <c r="O87" s="51" t="e">
        <v>#N/A</v>
      </c>
      <c r="P87" s="51" t="e">
        <v>#N/A</v>
      </c>
      <c r="Q87" s="51" t="e">
        <v>#N/A</v>
      </c>
      <c r="R87" s="51" t="e">
        <v>#N/A</v>
      </c>
      <c r="U87" s="47">
        <f t="shared" si="10"/>
        <v>0.47</v>
      </c>
      <c r="V87" s="47">
        <f t="shared" si="10"/>
        <v>0.83333333333333337</v>
      </c>
      <c r="W87" s="47">
        <f t="shared" si="10"/>
        <v>0.66666666666666674</v>
      </c>
      <c r="X87" s="47" t="str">
        <f t="shared" si="10"/>
        <v>..</v>
      </c>
      <c r="Y87" s="47" t="str">
        <f t="shared" si="10"/>
        <v>..</v>
      </c>
      <c r="Z87" s="47" t="str">
        <f t="shared" si="10"/>
        <v>..</v>
      </c>
      <c r="AA87" s="47" t="str">
        <f t="shared" si="10"/>
        <v>..</v>
      </c>
      <c r="AB87" s="47" t="str">
        <f t="shared" si="9"/>
        <v>..</v>
      </c>
    </row>
    <row r="88" spans="1:28" x14ac:dyDescent="0.35">
      <c r="A88" s="50" t="s">
        <v>79</v>
      </c>
      <c r="B88" s="50" t="s">
        <v>325</v>
      </c>
      <c r="C88" s="47">
        <f t="shared" si="6"/>
        <v>0.14111111111111108</v>
      </c>
      <c r="D88" s="47" t="str">
        <f t="shared" si="7"/>
        <v>..</v>
      </c>
      <c r="E88" s="47" t="str">
        <f t="shared" si="8"/>
        <v>..</v>
      </c>
      <c r="F88" s="50"/>
      <c r="G88" s="50"/>
      <c r="H88" s="47"/>
      <c r="J88" s="50"/>
      <c r="K88" s="50">
        <v>91</v>
      </c>
      <c r="L88" s="50">
        <v>6</v>
      </c>
      <c r="M88" s="50">
        <v>6</v>
      </c>
      <c r="N88" s="51" t="e">
        <v>#N/A</v>
      </c>
      <c r="O88" s="51" t="e">
        <v>#N/A</v>
      </c>
      <c r="P88" s="51" t="e">
        <v>#N/A</v>
      </c>
      <c r="Q88" s="51" t="e">
        <v>#N/A</v>
      </c>
      <c r="R88" s="51" t="e">
        <v>#N/A</v>
      </c>
      <c r="U88" s="47">
        <f t="shared" si="10"/>
        <v>8.9999999999999969E-2</v>
      </c>
      <c r="V88" s="47">
        <f t="shared" si="10"/>
        <v>0.16666666666666663</v>
      </c>
      <c r="W88" s="47">
        <f t="shared" si="10"/>
        <v>0.16666666666666663</v>
      </c>
      <c r="X88" s="47" t="str">
        <f t="shared" si="10"/>
        <v>..</v>
      </c>
      <c r="Y88" s="47" t="str">
        <f t="shared" si="10"/>
        <v>..</v>
      </c>
      <c r="Z88" s="47" t="str">
        <f t="shared" si="10"/>
        <v>..</v>
      </c>
      <c r="AA88" s="47" t="str">
        <f t="shared" si="10"/>
        <v>..</v>
      </c>
      <c r="AB88" s="47" t="str">
        <f t="shared" si="9"/>
        <v>..</v>
      </c>
    </row>
    <row r="89" spans="1:28" x14ac:dyDescent="0.35">
      <c r="A89" s="50" t="s">
        <v>80</v>
      </c>
      <c r="B89" s="50" t="s">
        <v>326</v>
      </c>
      <c r="C89" s="47">
        <f t="shared" si="6"/>
        <v>0.27333333333333332</v>
      </c>
      <c r="D89" s="47" t="str">
        <f t="shared" si="7"/>
        <v>..</v>
      </c>
      <c r="E89" s="47" t="str">
        <f t="shared" si="8"/>
        <v>..</v>
      </c>
      <c r="F89" s="50"/>
      <c r="G89" s="50"/>
      <c r="H89" s="47"/>
      <c r="J89" s="50"/>
      <c r="K89" s="50">
        <v>68</v>
      </c>
      <c r="L89" s="50">
        <v>5</v>
      </c>
      <c r="M89" s="50">
        <v>6</v>
      </c>
      <c r="N89" s="51" t="e">
        <v>#N/A</v>
      </c>
      <c r="O89" s="51" t="e">
        <v>#N/A</v>
      </c>
      <c r="P89" s="51" t="e">
        <v>#N/A</v>
      </c>
      <c r="Q89" s="51" t="e">
        <v>#N/A</v>
      </c>
      <c r="R89" s="51" t="e">
        <v>#N/A</v>
      </c>
      <c r="U89" s="47">
        <f t="shared" si="10"/>
        <v>0.31999999999999995</v>
      </c>
      <c r="V89" s="47">
        <f t="shared" si="10"/>
        <v>0.33333333333333337</v>
      </c>
      <c r="W89" s="47">
        <f t="shared" si="10"/>
        <v>0.16666666666666663</v>
      </c>
      <c r="X89" s="47" t="str">
        <f t="shared" si="10"/>
        <v>..</v>
      </c>
      <c r="Y89" s="47" t="str">
        <f t="shared" si="10"/>
        <v>..</v>
      </c>
      <c r="Z89" s="47" t="str">
        <f t="shared" si="10"/>
        <v>..</v>
      </c>
      <c r="AA89" s="47" t="str">
        <f t="shared" si="10"/>
        <v>..</v>
      </c>
      <c r="AB89" s="47" t="str">
        <f t="shared" si="9"/>
        <v>..</v>
      </c>
    </row>
    <row r="90" spans="1:28" x14ac:dyDescent="0.35">
      <c r="A90" s="50" t="s">
        <v>78</v>
      </c>
      <c r="B90" s="50" t="s">
        <v>327</v>
      </c>
      <c r="C90" s="47">
        <f t="shared" si="6"/>
        <v>0.94666666666666666</v>
      </c>
      <c r="D90" s="47" t="str">
        <f t="shared" si="7"/>
        <v>..</v>
      </c>
      <c r="E90" s="47" t="str">
        <f t="shared" si="8"/>
        <v>..</v>
      </c>
      <c r="F90" s="50"/>
      <c r="G90" s="50"/>
      <c r="H90" s="47"/>
      <c r="J90" s="50"/>
      <c r="K90" s="50">
        <v>16</v>
      </c>
      <c r="L90" s="50">
        <v>1</v>
      </c>
      <c r="M90" s="50">
        <v>1</v>
      </c>
      <c r="N90" s="51" t="e">
        <v>#N/A</v>
      </c>
      <c r="O90" s="51" t="e">
        <v>#N/A</v>
      </c>
      <c r="P90" s="51" t="e">
        <v>#N/A</v>
      </c>
      <c r="Q90" s="51" t="e">
        <v>#N/A</v>
      </c>
      <c r="R90" s="51" t="e">
        <v>#N/A</v>
      </c>
      <c r="U90" s="47">
        <f t="shared" si="10"/>
        <v>0.84</v>
      </c>
      <c r="V90" s="47">
        <f t="shared" si="10"/>
        <v>1</v>
      </c>
      <c r="W90" s="47">
        <f t="shared" si="10"/>
        <v>1</v>
      </c>
      <c r="X90" s="47" t="str">
        <f t="shared" si="10"/>
        <v>..</v>
      </c>
      <c r="Y90" s="47" t="str">
        <f t="shared" si="10"/>
        <v>..</v>
      </c>
      <c r="Z90" s="47" t="str">
        <f t="shared" si="10"/>
        <v>..</v>
      </c>
      <c r="AA90" s="47" t="str">
        <f t="shared" si="10"/>
        <v>..</v>
      </c>
      <c r="AB90" s="47" t="str">
        <f t="shared" si="9"/>
        <v>..</v>
      </c>
    </row>
    <row r="91" spans="1:28" x14ac:dyDescent="0.35">
      <c r="A91" s="50" t="s">
        <v>82</v>
      </c>
      <c r="B91" s="50" t="s">
        <v>328</v>
      </c>
      <c r="C91" s="47">
        <f t="shared" si="6"/>
        <v>0.84777777777777785</v>
      </c>
      <c r="D91" s="47" t="str">
        <f t="shared" si="7"/>
        <v>..</v>
      </c>
      <c r="E91" s="47" t="str">
        <f t="shared" si="8"/>
        <v>..</v>
      </c>
      <c r="F91" s="50"/>
      <c r="G91" s="50"/>
      <c r="H91" s="47"/>
      <c r="J91" s="50"/>
      <c r="K91" s="50">
        <v>29</v>
      </c>
      <c r="L91" s="50">
        <v>1</v>
      </c>
      <c r="M91" s="50">
        <v>2</v>
      </c>
      <c r="N91" s="51" t="e">
        <v>#N/A</v>
      </c>
      <c r="O91" s="51" t="e">
        <v>#N/A</v>
      </c>
      <c r="P91" s="51" t="e">
        <v>#N/A</v>
      </c>
      <c r="Q91" s="51" t="e">
        <v>#N/A</v>
      </c>
      <c r="R91" s="51" t="e">
        <v>#N/A</v>
      </c>
      <c r="U91" s="47">
        <f t="shared" si="10"/>
        <v>0.71</v>
      </c>
      <c r="V91" s="47">
        <f t="shared" si="10"/>
        <v>1</v>
      </c>
      <c r="W91" s="47">
        <f t="shared" si="10"/>
        <v>0.83333333333333337</v>
      </c>
      <c r="X91" s="47" t="str">
        <f t="shared" si="10"/>
        <v>..</v>
      </c>
      <c r="Y91" s="47" t="str">
        <f t="shared" si="10"/>
        <v>..</v>
      </c>
      <c r="Z91" s="47" t="str">
        <f t="shared" si="10"/>
        <v>..</v>
      </c>
      <c r="AA91" s="47" t="str">
        <f t="shared" si="10"/>
        <v>..</v>
      </c>
      <c r="AB91" s="47" t="str">
        <f t="shared" si="9"/>
        <v>..</v>
      </c>
    </row>
    <row r="92" spans="1:28" x14ac:dyDescent="0.35">
      <c r="A92" s="50" t="s">
        <v>191</v>
      </c>
      <c r="B92" s="50" t="s">
        <v>510</v>
      </c>
      <c r="C92" s="47">
        <f t="shared" si="6"/>
        <v>0.22333333333333336</v>
      </c>
      <c r="D92" s="47" t="str">
        <f t="shared" si="7"/>
        <v>..</v>
      </c>
      <c r="E92" s="47" t="str">
        <f t="shared" si="8"/>
        <v>..</v>
      </c>
      <c r="F92" s="50"/>
      <c r="G92" s="50"/>
      <c r="H92" s="47"/>
      <c r="J92" s="50"/>
      <c r="K92" s="50">
        <v>83</v>
      </c>
      <c r="L92" s="50">
        <v>6</v>
      </c>
      <c r="M92" s="50">
        <v>5</v>
      </c>
      <c r="N92" s="51" t="e">
        <v>#N/A</v>
      </c>
      <c r="O92" s="51" t="e">
        <v>#N/A</v>
      </c>
      <c r="P92" s="51" t="e">
        <v>#N/A</v>
      </c>
      <c r="Q92" s="51" t="e">
        <v>#N/A</v>
      </c>
      <c r="R92" s="51" t="e">
        <v>#N/A</v>
      </c>
      <c r="U92" s="47">
        <f t="shared" si="10"/>
        <v>0.17000000000000004</v>
      </c>
      <c r="V92" s="47">
        <f t="shared" si="10"/>
        <v>0.16666666666666663</v>
      </c>
      <c r="W92" s="47">
        <f t="shared" si="10"/>
        <v>0.33333333333333337</v>
      </c>
      <c r="X92" s="47" t="str">
        <f t="shared" si="10"/>
        <v>..</v>
      </c>
      <c r="Y92" s="47" t="str">
        <f t="shared" si="10"/>
        <v>..</v>
      </c>
      <c r="Z92" s="47" t="str">
        <f t="shared" si="10"/>
        <v>..</v>
      </c>
      <c r="AA92" s="47" t="str">
        <f t="shared" si="10"/>
        <v>..</v>
      </c>
      <c r="AB92" s="47" t="str">
        <f t="shared" si="9"/>
        <v>..</v>
      </c>
    </row>
    <row r="93" spans="1:28" x14ac:dyDescent="0.35">
      <c r="A93" s="50" t="s">
        <v>83</v>
      </c>
      <c r="B93" s="50" t="s">
        <v>329</v>
      </c>
      <c r="C93" s="47">
        <f t="shared" si="6"/>
        <v>0.83111111111111102</v>
      </c>
      <c r="D93" s="47" t="str">
        <f t="shared" si="7"/>
        <v>..</v>
      </c>
      <c r="E93" s="47" t="str">
        <f t="shared" si="8"/>
        <v>..</v>
      </c>
      <c r="F93" s="50"/>
      <c r="G93" s="50"/>
      <c r="H93" s="47"/>
      <c r="J93" s="50"/>
      <c r="K93" s="50">
        <v>34</v>
      </c>
      <c r="L93" s="50">
        <v>1</v>
      </c>
      <c r="M93" s="50">
        <v>2</v>
      </c>
      <c r="N93" s="51" t="e">
        <v>#N/A</v>
      </c>
      <c r="O93" s="51" t="e">
        <v>#N/A</v>
      </c>
      <c r="P93" s="51" t="e">
        <v>#N/A</v>
      </c>
      <c r="Q93" s="51" t="e">
        <v>#N/A</v>
      </c>
      <c r="R93" s="51" t="e">
        <v>#N/A</v>
      </c>
      <c r="U93" s="47">
        <f t="shared" si="10"/>
        <v>0.65999999999999992</v>
      </c>
      <c r="V93" s="47">
        <f t="shared" si="10"/>
        <v>1</v>
      </c>
      <c r="W93" s="47">
        <f t="shared" si="10"/>
        <v>0.83333333333333337</v>
      </c>
      <c r="X93" s="47" t="str">
        <f t="shared" si="10"/>
        <v>..</v>
      </c>
      <c r="Y93" s="47" t="str">
        <f t="shared" si="10"/>
        <v>..</v>
      </c>
      <c r="Z93" s="47" t="str">
        <f t="shared" si="10"/>
        <v>..</v>
      </c>
      <c r="AA93" s="47" t="str">
        <f t="shared" si="10"/>
        <v>..</v>
      </c>
      <c r="AB93" s="47" t="str">
        <f t="shared" si="9"/>
        <v>..</v>
      </c>
    </row>
    <row r="94" spans="1:28" x14ac:dyDescent="0.35">
      <c r="A94" s="50" t="s">
        <v>84</v>
      </c>
      <c r="B94" s="50" t="s">
        <v>330</v>
      </c>
      <c r="C94" s="47">
        <f t="shared" si="6"/>
        <v>0.77333333333333343</v>
      </c>
      <c r="D94" s="47" t="str">
        <f t="shared" si="7"/>
        <v>..</v>
      </c>
      <c r="E94" s="47" t="str">
        <f t="shared" si="8"/>
        <v>..</v>
      </c>
      <c r="F94" s="50"/>
      <c r="G94" s="50"/>
      <c r="H94" s="47"/>
      <c r="J94" s="50"/>
      <c r="K94" s="50">
        <v>18</v>
      </c>
      <c r="L94" s="50">
        <v>2</v>
      </c>
      <c r="M94" s="50">
        <v>3</v>
      </c>
      <c r="N94" s="51" t="e">
        <v>#N/A</v>
      </c>
      <c r="O94" s="51" t="e">
        <v>#N/A</v>
      </c>
      <c r="P94" s="51" t="e">
        <v>#N/A</v>
      </c>
      <c r="Q94" s="51" t="e">
        <v>#N/A</v>
      </c>
      <c r="R94" s="51" t="e">
        <v>#N/A</v>
      </c>
      <c r="U94" s="47">
        <f t="shared" si="10"/>
        <v>0.82000000000000006</v>
      </c>
      <c r="V94" s="47">
        <f t="shared" si="10"/>
        <v>0.83333333333333337</v>
      </c>
      <c r="W94" s="47">
        <f t="shared" si="10"/>
        <v>0.66666666666666674</v>
      </c>
      <c r="X94" s="47" t="str">
        <f t="shared" si="10"/>
        <v>..</v>
      </c>
      <c r="Y94" s="47" t="str">
        <f t="shared" si="10"/>
        <v>..</v>
      </c>
      <c r="Z94" s="47" t="str">
        <f t="shared" si="10"/>
        <v>..</v>
      </c>
      <c r="AA94" s="47" t="str">
        <f t="shared" si="10"/>
        <v>..</v>
      </c>
      <c r="AB94" s="47" t="str">
        <f t="shared" si="9"/>
        <v>..</v>
      </c>
    </row>
    <row r="95" spans="1:28" x14ac:dyDescent="0.35">
      <c r="A95" s="50" t="s">
        <v>86</v>
      </c>
      <c r="B95" s="50" t="s">
        <v>331</v>
      </c>
      <c r="C95" s="47">
        <f t="shared" si="6"/>
        <v>0.87444444444444447</v>
      </c>
      <c r="D95" s="47" t="str">
        <f t="shared" si="7"/>
        <v>..</v>
      </c>
      <c r="E95" s="47" t="str">
        <f t="shared" si="8"/>
        <v>..</v>
      </c>
      <c r="F95" s="50"/>
      <c r="G95" s="50"/>
      <c r="H95" s="47"/>
      <c r="J95" s="50"/>
      <c r="K95" s="50">
        <v>21</v>
      </c>
      <c r="L95" s="50">
        <v>1</v>
      </c>
      <c r="M95" s="50">
        <v>2</v>
      </c>
      <c r="N95" s="51" t="e">
        <v>#N/A</v>
      </c>
      <c r="O95" s="51" t="e">
        <v>#N/A</v>
      </c>
      <c r="P95" s="51" t="e">
        <v>#N/A</v>
      </c>
      <c r="Q95" s="51" t="e">
        <v>#N/A</v>
      </c>
      <c r="R95" s="51" t="e">
        <v>#N/A</v>
      </c>
      <c r="U95" s="47">
        <f t="shared" si="10"/>
        <v>0.79</v>
      </c>
      <c r="V95" s="47">
        <f t="shared" si="10"/>
        <v>1</v>
      </c>
      <c r="W95" s="47">
        <f t="shared" si="10"/>
        <v>0.83333333333333337</v>
      </c>
      <c r="X95" s="47" t="str">
        <f t="shared" si="10"/>
        <v>..</v>
      </c>
      <c r="Y95" s="47" t="str">
        <f t="shared" si="10"/>
        <v>..</v>
      </c>
      <c r="Z95" s="47" t="str">
        <f t="shared" si="10"/>
        <v>..</v>
      </c>
      <c r="AA95" s="47" t="str">
        <f t="shared" si="10"/>
        <v>..</v>
      </c>
      <c r="AB95" s="47" t="str">
        <f t="shared" si="9"/>
        <v>..</v>
      </c>
    </row>
    <row r="96" spans="1:28" x14ac:dyDescent="0.35">
      <c r="A96" s="50" t="s">
        <v>85</v>
      </c>
      <c r="B96" s="50" t="s">
        <v>332</v>
      </c>
      <c r="C96" s="47">
        <f t="shared" si="6"/>
        <v>0.28999999999999998</v>
      </c>
      <c r="D96" s="47" t="str">
        <f t="shared" si="7"/>
        <v>..</v>
      </c>
      <c r="E96" s="47" t="str">
        <f t="shared" si="8"/>
        <v>..</v>
      </c>
      <c r="F96" s="50"/>
      <c r="G96" s="50"/>
      <c r="H96" s="47"/>
      <c r="J96" s="50"/>
      <c r="K96" s="50">
        <v>63</v>
      </c>
      <c r="L96" s="50">
        <v>6</v>
      </c>
      <c r="M96" s="50">
        <v>5</v>
      </c>
      <c r="N96" s="51" t="e">
        <v>#N/A</v>
      </c>
      <c r="O96" s="51" t="e">
        <v>#N/A</v>
      </c>
      <c r="P96" s="51" t="e">
        <v>#N/A</v>
      </c>
      <c r="Q96" s="51" t="e">
        <v>#N/A</v>
      </c>
      <c r="R96" s="51" t="e">
        <v>#N/A</v>
      </c>
      <c r="U96" s="47">
        <f t="shared" si="10"/>
        <v>0.37</v>
      </c>
      <c r="V96" s="47">
        <f t="shared" si="10"/>
        <v>0.16666666666666663</v>
      </c>
      <c r="W96" s="47">
        <f t="shared" si="10"/>
        <v>0.33333333333333337</v>
      </c>
      <c r="X96" s="47" t="str">
        <f t="shared" si="10"/>
        <v>..</v>
      </c>
      <c r="Y96" s="47" t="str">
        <f t="shared" si="10"/>
        <v>..</v>
      </c>
      <c r="Z96" s="47" t="str">
        <f t="shared" si="10"/>
        <v>..</v>
      </c>
      <c r="AA96" s="47" t="str">
        <f t="shared" si="10"/>
        <v>..</v>
      </c>
      <c r="AB96" s="47" t="str">
        <f t="shared" si="9"/>
        <v>..</v>
      </c>
    </row>
    <row r="97" spans="1:28" x14ac:dyDescent="0.35">
      <c r="A97" s="50" t="s">
        <v>87</v>
      </c>
      <c r="B97" s="50" t="s">
        <v>333</v>
      </c>
      <c r="C97" s="47">
        <f t="shared" si="6"/>
        <v>0.16527777777777777</v>
      </c>
      <c r="D97" s="47">
        <f t="shared" si="7"/>
        <v>0.125</v>
      </c>
      <c r="E97" s="47">
        <f t="shared" si="8"/>
        <v>8.333333333333337E-2</v>
      </c>
      <c r="F97" s="50"/>
      <c r="G97" s="50"/>
      <c r="H97" s="47"/>
      <c r="J97" s="50"/>
      <c r="K97" s="50">
        <v>80</v>
      </c>
      <c r="L97" s="50">
        <v>6</v>
      </c>
      <c r="M97" s="50">
        <v>5</v>
      </c>
      <c r="N97" s="51">
        <v>6.5</v>
      </c>
      <c r="O97" s="51">
        <v>6.25</v>
      </c>
      <c r="P97" s="51">
        <v>6.75</v>
      </c>
      <c r="Q97" s="51">
        <v>5.75</v>
      </c>
      <c r="R97" s="51">
        <v>6.75</v>
      </c>
      <c r="U97" s="47">
        <f t="shared" si="10"/>
        <v>0.19999999999999996</v>
      </c>
      <c r="V97" s="47">
        <f t="shared" si="10"/>
        <v>0.16666666666666663</v>
      </c>
      <c r="W97" s="47">
        <f t="shared" si="10"/>
        <v>0.33333333333333337</v>
      </c>
      <c r="X97" s="47">
        <f t="shared" si="10"/>
        <v>8.333333333333337E-2</v>
      </c>
      <c r="Y97" s="47">
        <f t="shared" si="10"/>
        <v>0.125</v>
      </c>
      <c r="Z97" s="47">
        <f t="shared" si="10"/>
        <v>4.166666666666663E-2</v>
      </c>
      <c r="AA97" s="47">
        <f t="shared" si="10"/>
        <v>0.20833333333333337</v>
      </c>
      <c r="AB97" s="47">
        <f t="shared" si="9"/>
        <v>4.166666666666663E-2</v>
      </c>
    </row>
    <row r="98" spans="1:28" x14ac:dyDescent="0.35">
      <c r="A98" s="50" t="s">
        <v>88</v>
      </c>
      <c r="B98" s="50" t="s">
        <v>334</v>
      </c>
      <c r="C98" s="47">
        <f t="shared" si="6"/>
        <v>0.54222222222222227</v>
      </c>
      <c r="D98" s="47" t="str">
        <f t="shared" si="7"/>
        <v>..</v>
      </c>
      <c r="E98" s="47" t="str">
        <f t="shared" si="8"/>
        <v>..</v>
      </c>
      <c r="F98" s="50"/>
      <c r="G98" s="50"/>
      <c r="H98" s="47"/>
      <c r="J98" s="50"/>
      <c r="K98" s="50">
        <v>54</v>
      </c>
      <c r="L98" s="50">
        <v>4</v>
      </c>
      <c r="M98" s="50">
        <v>3</v>
      </c>
      <c r="N98" s="51" t="e">
        <v>#N/A</v>
      </c>
      <c r="O98" s="51" t="e">
        <v>#N/A</v>
      </c>
      <c r="P98" s="51" t="e">
        <v>#N/A</v>
      </c>
      <c r="Q98" s="51" t="e">
        <v>#N/A</v>
      </c>
      <c r="R98" s="51" t="e">
        <v>#N/A</v>
      </c>
      <c r="U98" s="47">
        <f t="shared" si="10"/>
        <v>0.45999999999999996</v>
      </c>
      <c r="V98" s="47">
        <f t="shared" si="10"/>
        <v>0.5</v>
      </c>
      <c r="W98" s="47">
        <f t="shared" si="10"/>
        <v>0.66666666666666674</v>
      </c>
      <c r="X98" s="47" t="str">
        <f t="shared" si="10"/>
        <v>..</v>
      </c>
      <c r="Y98" s="47" t="str">
        <f t="shared" si="10"/>
        <v>..</v>
      </c>
      <c r="Z98" s="47" t="str">
        <f t="shared" si="10"/>
        <v>..</v>
      </c>
      <c r="AA98" s="47" t="str">
        <f t="shared" si="10"/>
        <v>..</v>
      </c>
      <c r="AB98" s="47" t="str">
        <f t="shared" si="9"/>
        <v>..</v>
      </c>
    </row>
    <row r="99" spans="1:28" x14ac:dyDescent="0.35">
      <c r="A99" s="50" t="s">
        <v>91</v>
      </c>
      <c r="B99" s="50" t="s">
        <v>335</v>
      </c>
      <c r="C99" s="47">
        <f t="shared" si="6"/>
        <v>0.91</v>
      </c>
      <c r="D99" s="47" t="str">
        <f t="shared" si="7"/>
        <v>..</v>
      </c>
      <c r="E99" s="47" t="str">
        <f t="shared" si="8"/>
        <v>..</v>
      </c>
      <c r="F99" s="50"/>
      <c r="G99" s="50"/>
      <c r="H99" s="47"/>
      <c r="J99" s="50"/>
      <c r="K99" s="50">
        <v>27</v>
      </c>
      <c r="L99" s="50">
        <v>1</v>
      </c>
      <c r="M99" s="50">
        <v>1</v>
      </c>
      <c r="N99" s="51" t="e">
        <v>#N/A</v>
      </c>
      <c r="O99" s="51" t="e">
        <v>#N/A</v>
      </c>
      <c r="P99" s="51" t="e">
        <v>#N/A</v>
      </c>
      <c r="Q99" s="51" t="e">
        <v>#N/A</v>
      </c>
      <c r="R99" s="51" t="e">
        <v>#N/A</v>
      </c>
      <c r="U99" s="47">
        <f t="shared" si="10"/>
        <v>0.73</v>
      </c>
      <c r="V99" s="47">
        <f t="shared" si="10"/>
        <v>1</v>
      </c>
      <c r="W99" s="47">
        <f t="shared" si="10"/>
        <v>1</v>
      </c>
      <c r="X99" s="47" t="str">
        <f t="shared" si="10"/>
        <v>..</v>
      </c>
      <c r="Y99" s="47" t="str">
        <f t="shared" si="10"/>
        <v>..</v>
      </c>
      <c r="Z99" s="47" t="str">
        <f t="shared" si="10"/>
        <v>..</v>
      </c>
      <c r="AA99" s="47" t="str">
        <f t="shared" si="10"/>
        <v>..</v>
      </c>
      <c r="AB99" s="47" t="str">
        <f t="shared" si="9"/>
        <v>..</v>
      </c>
    </row>
    <row r="100" spans="1:28" x14ac:dyDescent="0.35">
      <c r="A100" s="50" t="s">
        <v>106</v>
      </c>
      <c r="B100" s="50" t="s">
        <v>436</v>
      </c>
      <c r="C100" s="47">
        <f t="shared" si="6"/>
        <v>0.41499999999999998</v>
      </c>
      <c r="D100" s="47">
        <f t="shared" si="7"/>
        <v>0.20833333333333337</v>
      </c>
      <c r="E100" s="47">
        <f t="shared" si="8"/>
        <v>0.20833333333333337</v>
      </c>
      <c r="F100" s="50"/>
      <c r="G100" s="50"/>
      <c r="H100" s="47"/>
      <c r="J100" s="50"/>
      <c r="K100" s="50">
        <v>51</v>
      </c>
      <c r="L100" s="50">
        <v>5</v>
      </c>
      <c r="M100" s="50">
        <v>4</v>
      </c>
      <c r="N100" s="51">
        <v>5.75</v>
      </c>
      <c r="O100" s="51">
        <v>5.75</v>
      </c>
      <c r="P100" s="51">
        <v>5.75</v>
      </c>
      <c r="Q100" s="51">
        <v>3.75</v>
      </c>
      <c r="R100" s="51">
        <v>4.5</v>
      </c>
      <c r="U100" s="47">
        <f t="shared" si="10"/>
        <v>0.49</v>
      </c>
      <c r="V100" s="47">
        <f t="shared" si="10"/>
        <v>0.33333333333333337</v>
      </c>
      <c r="W100" s="47">
        <f t="shared" si="10"/>
        <v>0.5</v>
      </c>
      <c r="X100" s="47">
        <f t="shared" si="10"/>
        <v>0.20833333333333337</v>
      </c>
      <c r="Y100" s="47">
        <f t="shared" si="10"/>
        <v>0.20833333333333337</v>
      </c>
      <c r="Z100" s="47">
        <f t="shared" si="10"/>
        <v>0.20833333333333337</v>
      </c>
      <c r="AA100" s="47">
        <f t="shared" si="10"/>
        <v>0.54166666666666674</v>
      </c>
      <c r="AB100" s="47">
        <f t="shared" si="9"/>
        <v>0.41666666666666663</v>
      </c>
    </row>
    <row r="101" spans="1:28" x14ac:dyDescent="0.35">
      <c r="A101" s="50" t="s">
        <v>94</v>
      </c>
      <c r="B101" s="50" t="s">
        <v>336</v>
      </c>
      <c r="C101" s="47">
        <f t="shared" si="6"/>
        <v>0.42111111111111116</v>
      </c>
      <c r="D101" s="47" t="str">
        <f t="shared" si="7"/>
        <v>..</v>
      </c>
      <c r="E101" s="47" t="str">
        <f t="shared" si="8"/>
        <v>..</v>
      </c>
      <c r="F101" s="50"/>
      <c r="G101" s="50"/>
      <c r="H101" s="47"/>
      <c r="J101" s="50"/>
      <c r="K101" s="50">
        <v>57</v>
      </c>
      <c r="L101" s="50">
        <v>4</v>
      </c>
      <c r="M101" s="50">
        <v>5</v>
      </c>
      <c r="N101" s="51" t="e">
        <v>#N/A</v>
      </c>
      <c r="O101" s="51" t="e">
        <v>#N/A</v>
      </c>
      <c r="P101" s="51" t="e">
        <v>#N/A</v>
      </c>
      <c r="Q101" s="51" t="e">
        <v>#N/A</v>
      </c>
      <c r="R101" s="51" t="e">
        <v>#N/A</v>
      </c>
      <c r="U101" s="47">
        <f t="shared" si="10"/>
        <v>0.43000000000000005</v>
      </c>
      <c r="V101" s="47">
        <f t="shared" si="10"/>
        <v>0.5</v>
      </c>
      <c r="W101" s="47">
        <f t="shared" si="10"/>
        <v>0.33333333333333337</v>
      </c>
      <c r="X101" s="47" t="str">
        <f t="shared" si="10"/>
        <v>..</v>
      </c>
      <c r="Y101" s="47" t="str">
        <f t="shared" si="10"/>
        <v>..</v>
      </c>
      <c r="Z101" s="47" t="str">
        <f t="shared" si="10"/>
        <v>..</v>
      </c>
      <c r="AA101" s="47" t="str">
        <f t="shared" si="10"/>
        <v>..</v>
      </c>
      <c r="AB101" s="47" t="str">
        <f t="shared" si="9"/>
        <v>..</v>
      </c>
    </row>
    <row r="102" spans="1:28" x14ac:dyDescent="0.35">
      <c r="A102" s="50" t="s">
        <v>89</v>
      </c>
      <c r="B102" s="50" t="s">
        <v>337</v>
      </c>
      <c r="C102" s="47">
        <f t="shared" si="6"/>
        <v>0.26527777777777778</v>
      </c>
      <c r="D102" s="47">
        <f t="shared" si="7"/>
        <v>0.125</v>
      </c>
      <c r="E102" s="47">
        <f t="shared" si="8"/>
        <v>0.125</v>
      </c>
      <c r="F102" s="50"/>
      <c r="G102" s="50"/>
      <c r="H102" s="47"/>
      <c r="J102" s="50"/>
      <c r="K102" s="50">
        <v>70</v>
      </c>
      <c r="L102" s="50">
        <v>5</v>
      </c>
      <c r="M102" s="50">
        <v>5</v>
      </c>
      <c r="N102" s="51">
        <v>6.25</v>
      </c>
      <c r="O102" s="51">
        <v>6.25</v>
      </c>
      <c r="P102" s="51">
        <v>6.5</v>
      </c>
      <c r="Q102" s="51">
        <v>4.75</v>
      </c>
      <c r="R102" s="51">
        <v>6</v>
      </c>
      <c r="U102" s="47">
        <f t="shared" si="10"/>
        <v>0.30000000000000004</v>
      </c>
      <c r="V102" s="47">
        <f t="shared" si="10"/>
        <v>0.33333333333333337</v>
      </c>
      <c r="W102" s="47">
        <f t="shared" si="10"/>
        <v>0.33333333333333337</v>
      </c>
      <c r="X102" s="47">
        <f t="shared" si="10"/>
        <v>0.125</v>
      </c>
      <c r="Y102" s="47">
        <f t="shared" si="10"/>
        <v>0.125</v>
      </c>
      <c r="Z102" s="47">
        <f t="shared" si="10"/>
        <v>8.333333333333337E-2</v>
      </c>
      <c r="AA102" s="47">
        <f t="shared" si="10"/>
        <v>0.375</v>
      </c>
      <c r="AB102" s="47">
        <f t="shared" si="9"/>
        <v>0.16666666666666663</v>
      </c>
    </row>
    <row r="103" spans="1:28" x14ac:dyDescent="0.35">
      <c r="A103" s="50" t="s">
        <v>95</v>
      </c>
      <c r="B103" s="50" t="s">
        <v>338</v>
      </c>
      <c r="C103" s="47">
        <f t="shared" si="6"/>
        <v>0.10555555555555556</v>
      </c>
      <c r="D103" s="47" t="str">
        <f t="shared" si="7"/>
        <v>..</v>
      </c>
      <c r="E103" s="47" t="str">
        <f t="shared" si="8"/>
        <v>..</v>
      </c>
      <c r="F103" s="50"/>
      <c r="G103" s="50"/>
      <c r="H103" s="47"/>
      <c r="J103" s="50"/>
      <c r="K103" s="50">
        <v>85</v>
      </c>
      <c r="L103" s="50">
        <v>7</v>
      </c>
      <c r="M103" s="50">
        <v>6</v>
      </c>
      <c r="N103" s="51" t="e">
        <v>#N/A</v>
      </c>
      <c r="O103" s="51" t="e">
        <v>#N/A</v>
      </c>
      <c r="P103" s="51" t="e">
        <v>#N/A</v>
      </c>
      <c r="Q103" s="51" t="e">
        <v>#N/A</v>
      </c>
      <c r="R103" s="51" t="e">
        <v>#N/A</v>
      </c>
      <c r="U103" s="47">
        <f t="shared" si="10"/>
        <v>0.15000000000000002</v>
      </c>
      <c r="V103" s="47">
        <f t="shared" si="10"/>
        <v>0</v>
      </c>
      <c r="W103" s="47">
        <f t="shared" si="10"/>
        <v>0.16666666666666663</v>
      </c>
      <c r="X103" s="47" t="str">
        <f t="shared" si="10"/>
        <v>..</v>
      </c>
      <c r="Y103" s="47" t="str">
        <f t="shared" si="10"/>
        <v>..</v>
      </c>
      <c r="Z103" s="47" t="str">
        <f t="shared" si="10"/>
        <v>..</v>
      </c>
      <c r="AA103" s="47" t="str">
        <f t="shared" si="10"/>
        <v>..</v>
      </c>
      <c r="AB103" s="47" t="str">
        <f t="shared" si="9"/>
        <v>..</v>
      </c>
    </row>
    <row r="104" spans="1:28" x14ac:dyDescent="0.35">
      <c r="A104" s="50" t="s">
        <v>105</v>
      </c>
      <c r="B104" s="50" t="s">
        <v>339</v>
      </c>
      <c r="C104" s="47">
        <f t="shared" si="6"/>
        <v>0.83861111111111108</v>
      </c>
      <c r="D104" s="47">
        <f t="shared" si="7"/>
        <v>0.875</v>
      </c>
      <c r="E104" s="47">
        <f t="shared" si="8"/>
        <v>0.58333333333333326</v>
      </c>
      <c r="F104" s="50"/>
      <c r="G104" s="50"/>
      <c r="H104" s="47"/>
      <c r="J104" s="50"/>
      <c r="K104" s="50">
        <v>26</v>
      </c>
      <c r="L104" s="50">
        <v>2</v>
      </c>
      <c r="M104" s="50">
        <v>2</v>
      </c>
      <c r="N104" s="51">
        <v>3.5</v>
      </c>
      <c r="O104" s="51">
        <v>1.75</v>
      </c>
      <c r="P104" s="51">
        <v>1.75</v>
      </c>
      <c r="Q104" s="51">
        <v>1.75</v>
      </c>
      <c r="R104" s="51">
        <v>1.75</v>
      </c>
      <c r="U104" s="47">
        <f t="shared" si="10"/>
        <v>0.74</v>
      </c>
      <c r="V104" s="47">
        <f t="shared" si="10"/>
        <v>0.83333333333333337</v>
      </c>
      <c r="W104" s="47">
        <f t="shared" si="10"/>
        <v>0.83333333333333337</v>
      </c>
      <c r="X104" s="47">
        <f t="shared" si="10"/>
        <v>0.58333333333333326</v>
      </c>
      <c r="Y104" s="47">
        <f t="shared" si="10"/>
        <v>0.875</v>
      </c>
      <c r="Z104" s="47">
        <f t="shared" si="10"/>
        <v>0.875</v>
      </c>
      <c r="AA104" s="47">
        <f t="shared" si="10"/>
        <v>0.875</v>
      </c>
      <c r="AB104" s="47">
        <f t="shared" si="9"/>
        <v>0.875</v>
      </c>
    </row>
    <row r="105" spans="1:28" x14ac:dyDescent="0.35">
      <c r="A105" s="50" t="s">
        <v>96</v>
      </c>
      <c r="B105" s="50" t="s">
        <v>340</v>
      </c>
      <c r="C105" s="47">
        <f t="shared" si="6"/>
        <v>0.49000000000000005</v>
      </c>
      <c r="D105" s="47" t="str">
        <f t="shared" si="7"/>
        <v>..</v>
      </c>
      <c r="E105" s="47" t="str">
        <f t="shared" si="8"/>
        <v>..</v>
      </c>
      <c r="F105" s="50"/>
      <c r="G105" s="50"/>
      <c r="H105" s="47"/>
      <c r="J105" s="50"/>
      <c r="K105" s="50">
        <v>53</v>
      </c>
      <c r="L105" s="50">
        <v>5</v>
      </c>
      <c r="M105" s="50">
        <v>3</v>
      </c>
      <c r="N105" s="51" t="e">
        <v>#N/A</v>
      </c>
      <c r="O105" s="51" t="e">
        <v>#N/A</v>
      </c>
      <c r="P105" s="51" t="e">
        <v>#N/A</v>
      </c>
      <c r="Q105" s="51" t="e">
        <v>#N/A</v>
      </c>
      <c r="R105" s="51" t="e">
        <v>#N/A</v>
      </c>
      <c r="U105" s="47">
        <f t="shared" si="10"/>
        <v>0.47</v>
      </c>
      <c r="V105" s="47">
        <f t="shared" si="10"/>
        <v>0.33333333333333337</v>
      </c>
      <c r="W105" s="47">
        <f t="shared" si="10"/>
        <v>0.66666666666666674</v>
      </c>
      <c r="X105" s="47" t="str">
        <f t="shared" si="10"/>
        <v>..</v>
      </c>
      <c r="Y105" s="47" t="str">
        <f t="shared" si="10"/>
        <v>..</v>
      </c>
      <c r="Z105" s="47" t="str">
        <f t="shared" si="10"/>
        <v>..</v>
      </c>
      <c r="AA105" s="47" t="str">
        <f t="shared" si="10"/>
        <v>..</v>
      </c>
      <c r="AB105" s="47" t="str">
        <f t="shared" si="9"/>
        <v>..</v>
      </c>
    </row>
    <row r="106" spans="1:28" x14ac:dyDescent="0.35">
      <c r="A106" s="50" t="s">
        <v>102</v>
      </c>
      <c r="B106" s="50" t="s">
        <v>341</v>
      </c>
      <c r="C106" s="47">
        <f t="shared" si="6"/>
        <v>0.61777777777777787</v>
      </c>
      <c r="D106" s="47" t="str">
        <f t="shared" si="7"/>
        <v>..</v>
      </c>
      <c r="E106" s="47" t="str">
        <f t="shared" si="8"/>
        <v>..</v>
      </c>
      <c r="F106" s="50"/>
      <c r="G106" s="50"/>
      <c r="H106" s="47"/>
      <c r="J106" s="50"/>
      <c r="K106" s="50">
        <v>48</v>
      </c>
      <c r="L106" s="50">
        <v>3</v>
      </c>
      <c r="M106" s="50">
        <v>3</v>
      </c>
      <c r="N106" s="51" t="e">
        <v>#N/A</v>
      </c>
      <c r="O106" s="51" t="e">
        <v>#N/A</v>
      </c>
      <c r="P106" s="51" t="e">
        <v>#N/A</v>
      </c>
      <c r="Q106" s="51" t="e">
        <v>#N/A</v>
      </c>
      <c r="R106" s="51" t="e">
        <v>#N/A</v>
      </c>
      <c r="U106" s="47">
        <f t="shared" si="10"/>
        <v>0.52</v>
      </c>
      <c r="V106" s="47">
        <f t="shared" si="10"/>
        <v>0.66666666666666674</v>
      </c>
      <c r="W106" s="47">
        <f t="shared" si="10"/>
        <v>0.66666666666666674</v>
      </c>
      <c r="X106" s="47" t="str">
        <f t="shared" si="10"/>
        <v>..</v>
      </c>
      <c r="Y106" s="47" t="str">
        <f t="shared" si="10"/>
        <v>..</v>
      </c>
      <c r="Z106" s="47" t="str">
        <f t="shared" si="10"/>
        <v>..</v>
      </c>
      <c r="AA106" s="47" t="str">
        <f t="shared" si="10"/>
        <v>..</v>
      </c>
      <c r="AB106" s="47" t="str">
        <f t="shared" si="9"/>
        <v>..</v>
      </c>
    </row>
    <row r="107" spans="1:28" x14ac:dyDescent="0.35">
      <c r="A107" s="50" t="s">
        <v>97</v>
      </c>
      <c r="B107" s="50" t="s">
        <v>342</v>
      </c>
      <c r="C107" s="47">
        <f t="shared" si="6"/>
        <v>0.52555555555555555</v>
      </c>
      <c r="D107" s="47" t="str">
        <f t="shared" si="7"/>
        <v>..</v>
      </c>
      <c r="E107" s="47" t="str">
        <f t="shared" si="8"/>
        <v>..</v>
      </c>
      <c r="F107" s="50"/>
      <c r="G107" s="50"/>
      <c r="H107" s="47"/>
      <c r="J107" s="50"/>
      <c r="K107" s="50">
        <v>59</v>
      </c>
      <c r="L107" s="50">
        <v>3</v>
      </c>
      <c r="M107" s="50">
        <v>4</v>
      </c>
      <c r="N107" s="51" t="e">
        <v>#N/A</v>
      </c>
      <c r="O107" s="51" t="e">
        <v>#N/A</v>
      </c>
      <c r="P107" s="51" t="e">
        <v>#N/A</v>
      </c>
      <c r="Q107" s="51" t="e">
        <v>#N/A</v>
      </c>
      <c r="R107" s="51" t="e">
        <v>#N/A</v>
      </c>
      <c r="U107" s="47">
        <f t="shared" si="10"/>
        <v>0.41000000000000003</v>
      </c>
      <c r="V107" s="47">
        <f t="shared" si="10"/>
        <v>0.66666666666666674</v>
      </c>
      <c r="W107" s="47">
        <f t="shared" si="10"/>
        <v>0.5</v>
      </c>
      <c r="X107" s="47" t="str">
        <f t="shared" si="10"/>
        <v>..</v>
      </c>
      <c r="Y107" s="47" t="str">
        <f t="shared" si="10"/>
        <v>..</v>
      </c>
      <c r="Z107" s="47" t="str">
        <f t="shared" si="10"/>
        <v>..</v>
      </c>
      <c r="AA107" s="47" t="str">
        <f t="shared" si="10"/>
        <v>..</v>
      </c>
      <c r="AB107" s="47" t="str">
        <f t="shared" si="9"/>
        <v>..</v>
      </c>
    </row>
    <row r="108" spans="1:28" x14ac:dyDescent="0.35">
      <c r="A108" s="50" t="s">
        <v>98</v>
      </c>
      <c r="B108" s="50" t="s">
        <v>343</v>
      </c>
      <c r="C108" s="47">
        <f t="shared" si="6"/>
        <v>2.0000000000000018E-2</v>
      </c>
      <c r="D108" s="47" t="str">
        <f t="shared" si="7"/>
        <v>..</v>
      </c>
      <c r="E108" s="47" t="str">
        <f t="shared" si="8"/>
        <v>..</v>
      </c>
      <c r="F108" s="50"/>
      <c r="G108" s="50"/>
      <c r="H108" s="47"/>
      <c r="J108" s="50"/>
      <c r="K108" s="50">
        <v>94</v>
      </c>
      <c r="L108" s="50">
        <v>7</v>
      </c>
      <c r="M108" s="50">
        <v>7</v>
      </c>
      <c r="N108" s="51" t="e">
        <v>#N/A</v>
      </c>
      <c r="O108" s="51" t="e">
        <v>#N/A</v>
      </c>
      <c r="P108" s="51" t="e">
        <v>#N/A</v>
      </c>
      <c r="Q108" s="51" t="e">
        <v>#N/A</v>
      </c>
      <c r="R108" s="51" t="e">
        <v>#N/A</v>
      </c>
      <c r="U108" s="47">
        <f t="shared" si="10"/>
        <v>6.0000000000000053E-2</v>
      </c>
      <c r="V108" s="47">
        <f t="shared" si="10"/>
        <v>0</v>
      </c>
      <c r="W108" s="47">
        <f t="shared" si="10"/>
        <v>0</v>
      </c>
      <c r="X108" s="47" t="str">
        <f t="shared" si="10"/>
        <v>..</v>
      </c>
      <c r="Y108" s="47" t="str">
        <f t="shared" si="10"/>
        <v>..</v>
      </c>
      <c r="Z108" s="47" t="str">
        <f t="shared" si="10"/>
        <v>..</v>
      </c>
      <c r="AA108" s="47" t="str">
        <f t="shared" si="10"/>
        <v>..</v>
      </c>
      <c r="AB108" s="47" t="str">
        <f t="shared" si="9"/>
        <v>..</v>
      </c>
    </row>
    <row r="109" spans="1:28" x14ac:dyDescent="0.35">
      <c r="A109" s="50" t="s">
        <v>100</v>
      </c>
      <c r="B109" s="50" t="s">
        <v>344</v>
      </c>
      <c r="C109" s="47">
        <f t="shared" si="6"/>
        <v>0.95333333333333325</v>
      </c>
      <c r="D109" s="47" t="str">
        <f t="shared" si="7"/>
        <v>..</v>
      </c>
      <c r="E109" s="47" t="str">
        <f t="shared" si="8"/>
        <v>..</v>
      </c>
      <c r="F109" s="50"/>
      <c r="G109" s="50"/>
      <c r="H109" s="47"/>
      <c r="J109" s="50"/>
      <c r="K109" s="50">
        <v>14</v>
      </c>
      <c r="L109" s="50">
        <v>1</v>
      </c>
      <c r="M109" s="50">
        <v>1</v>
      </c>
      <c r="N109" s="51" t="e">
        <v>#N/A</v>
      </c>
      <c r="O109" s="51" t="e">
        <v>#N/A</v>
      </c>
      <c r="P109" s="51" t="e">
        <v>#N/A</v>
      </c>
      <c r="Q109" s="51" t="e">
        <v>#N/A</v>
      </c>
      <c r="R109" s="51" t="e">
        <v>#N/A</v>
      </c>
      <c r="U109" s="47">
        <f t="shared" si="10"/>
        <v>0.86</v>
      </c>
      <c r="V109" s="47">
        <f t="shared" si="10"/>
        <v>1</v>
      </c>
      <c r="W109" s="47">
        <f t="shared" si="10"/>
        <v>1</v>
      </c>
      <c r="X109" s="47" t="str">
        <f t="shared" si="10"/>
        <v>..</v>
      </c>
      <c r="Y109" s="47" t="str">
        <f t="shared" si="10"/>
        <v>..</v>
      </c>
      <c r="Z109" s="47" t="str">
        <f t="shared" si="10"/>
        <v>..</v>
      </c>
      <c r="AA109" s="47" t="str">
        <f t="shared" si="10"/>
        <v>..</v>
      </c>
      <c r="AB109" s="47" t="str">
        <f t="shared" si="9"/>
        <v>..</v>
      </c>
    </row>
    <row r="110" spans="1:28" x14ac:dyDescent="0.35">
      <c r="A110" s="50" t="s">
        <v>103</v>
      </c>
      <c r="B110" s="50" t="s">
        <v>345</v>
      </c>
      <c r="C110" s="47">
        <f t="shared" si="6"/>
        <v>0.90083333333333337</v>
      </c>
      <c r="D110" s="47">
        <f t="shared" si="7"/>
        <v>0.875</v>
      </c>
      <c r="E110" s="47">
        <f t="shared" si="8"/>
        <v>0.58333333333333326</v>
      </c>
      <c r="F110" s="50"/>
      <c r="G110" s="50"/>
      <c r="H110" s="47"/>
      <c r="J110" s="50"/>
      <c r="K110" s="50">
        <v>22</v>
      </c>
      <c r="L110" s="50">
        <v>1</v>
      </c>
      <c r="M110" s="50">
        <v>1</v>
      </c>
      <c r="N110" s="51">
        <v>3.5</v>
      </c>
      <c r="O110" s="51">
        <v>1.75</v>
      </c>
      <c r="P110" s="51">
        <v>1.75</v>
      </c>
      <c r="Q110" s="51">
        <v>1.75</v>
      </c>
      <c r="R110" s="51">
        <v>1.75</v>
      </c>
      <c r="U110" s="47">
        <f t="shared" si="10"/>
        <v>0.78</v>
      </c>
      <c r="V110" s="47">
        <f t="shared" si="10"/>
        <v>1</v>
      </c>
      <c r="W110" s="47">
        <f t="shared" si="10"/>
        <v>1</v>
      </c>
      <c r="X110" s="47">
        <f t="shared" si="10"/>
        <v>0.58333333333333326</v>
      </c>
      <c r="Y110" s="47">
        <f t="shared" si="10"/>
        <v>0.875</v>
      </c>
      <c r="Z110" s="47">
        <f t="shared" si="10"/>
        <v>0.875</v>
      </c>
      <c r="AA110" s="47">
        <f t="shared" si="10"/>
        <v>0.875</v>
      </c>
      <c r="AB110" s="47">
        <f t="shared" si="9"/>
        <v>0.875</v>
      </c>
    </row>
    <row r="111" spans="1:28" x14ac:dyDescent="0.35">
      <c r="A111" s="50" t="s">
        <v>104</v>
      </c>
      <c r="B111" s="50" t="s">
        <v>346</v>
      </c>
      <c r="C111" s="47">
        <f t="shared" si="6"/>
        <v>0.96</v>
      </c>
      <c r="D111" s="47" t="str">
        <f t="shared" si="7"/>
        <v>..</v>
      </c>
      <c r="E111" s="47" t="str">
        <f t="shared" si="8"/>
        <v>..</v>
      </c>
      <c r="F111" s="50"/>
      <c r="G111" s="50"/>
      <c r="H111" s="47"/>
      <c r="J111" s="50"/>
      <c r="K111" s="50">
        <v>12</v>
      </c>
      <c r="L111" s="50">
        <v>1</v>
      </c>
      <c r="M111" s="50">
        <v>1</v>
      </c>
      <c r="N111" s="51" t="e">
        <v>#N/A</v>
      </c>
      <c r="O111" s="51" t="e">
        <v>#N/A</v>
      </c>
      <c r="P111" s="51" t="e">
        <v>#N/A</v>
      </c>
      <c r="Q111" s="51" t="e">
        <v>#N/A</v>
      </c>
      <c r="R111" s="51" t="e">
        <v>#N/A</v>
      </c>
      <c r="U111" s="47">
        <f t="shared" si="10"/>
        <v>0.88</v>
      </c>
      <c r="V111" s="47">
        <f t="shared" si="10"/>
        <v>1</v>
      </c>
      <c r="W111" s="47">
        <f t="shared" si="10"/>
        <v>1</v>
      </c>
      <c r="X111" s="47" t="str">
        <f t="shared" si="10"/>
        <v>..</v>
      </c>
      <c r="Y111" s="47" t="str">
        <f t="shared" si="10"/>
        <v>..</v>
      </c>
      <c r="Z111" s="47" t="str">
        <f t="shared" si="10"/>
        <v>..</v>
      </c>
      <c r="AA111" s="47" t="str">
        <f t="shared" si="10"/>
        <v>..</v>
      </c>
      <c r="AB111" s="47" t="str">
        <f t="shared" si="9"/>
        <v>..</v>
      </c>
    </row>
    <row r="112" spans="1:28" x14ac:dyDescent="0.35">
      <c r="A112" s="50" t="s">
        <v>115</v>
      </c>
      <c r="B112" s="50" t="s">
        <v>347</v>
      </c>
      <c r="C112" s="47">
        <f t="shared" si="6"/>
        <v>0.58666666666666667</v>
      </c>
      <c r="D112" s="47">
        <f t="shared" si="7"/>
        <v>0.5</v>
      </c>
      <c r="E112" s="47">
        <f t="shared" si="8"/>
        <v>0.5</v>
      </c>
      <c r="F112" s="50"/>
      <c r="G112" s="50"/>
      <c r="H112" s="47"/>
      <c r="J112" s="50"/>
      <c r="K112" s="50">
        <v>48</v>
      </c>
      <c r="L112" s="50">
        <v>3</v>
      </c>
      <c r="M112" s="50">
        <v>3</v>
      </c>
      <c r="N112" s="51">
        <v>4</v>
      </c>
      <c r="O112" s="51">
        <v>4</v>
      </c>
      <c r="P112" s="51">
        <v>4.5</v>
      </c>
      <c r="Q112" s="51">
        <v>3.25</v>
      </c>
      <c r="R112" s="51">
        <v>3.25</v>
      </c>
      <c r="U112" s="47">
        <f t="shared" si="10"/>
        <v>0.52</v>
      </c>
      <c r="V112" s="47">
        <f t="shared" si="10"/>
        <v>0.66666666666666674</v>
      </c>
      <c r="W112" s="47">
        <f t="shared" si="10"/>
        <v>0.66666666666666674</v>
      </c>
      <c r="X112" s="47">
        <f t="shared" si="10"/>
        <v>0.5</v>
      </c>
      <c r="Y112" s="47">
        <f t="shared" si="10"/>
        <v>0.5</v>
      </c>
      <c r="Z112" s="47">
        <f t="shared" si="10"/>
        <v>0.41666666666666663</v>
      </c>
      <c r="AA112" s="47">
        <f t="shared" si="10"/>
        <v>0.625</v>
      </c>
      <c r="AB112" s="47">
        <f t="shared" si="9"/>
        <v>0.625</v>
      </c>
    </row>
    <row r="113" spans="1:28" x14ac:dyDescent="0.35">
      <c r="A113" s="50" t="s">
        <v>111</v>
      </c>
      <c r="B113" s="50" t="s">
        <v>348</v>
      </c>
      <c r="C113" s="47">
        <f t="shared" si="6"/>
        <v>0.34222222222222221</v>
      </c>
      <c r="D113" s="47" t="str">
        <f t="shared" si="7"/>
        <v>..</v>
      </c>
      <c r="E113" s="47" t="str">
        <f t="shared" si="8"/>
        <v>..</v>
      </c>
      <c r="F113" s="50"/>
      <c r="G113" s="50"/>
      <c r="H113" s="47"/>
      <c r="J113" s="50"/>
      <c r="K113" s="50">
        <v>64</v>
      </c>
      <c r="L113" s="50">
        <v>6</v>
      </c>
      <c r="M113" s="50">
        <v>4</v>
      </c>
      <c r="N113" s="51" t="e">
        <v>#N/A</v>
      </c>
      <c r="O113" s="51" t="e">
        <v>#N/A</v>
      </c>
      <c r="P113" s="51" t="e">
        <v>#N/A</v>
      </c>
      <c r="Q113" s="51" t="e">
        <v>#N/A</v>
      </c>
      <c r="R113" s="51" t="e">
        <v>#N/A</v>
      </c>
      <c r="U113" s="47">
        <f t="shared" si="10"/>
        <v>0.36</v>
      </c>
      <c r="V113" s="47">
        <f t="shared" si="10"/>
        <v>0.16666666666666663</v>
      </c>
      <c r="W113" s="47">
        <f t="shared" si="10"/>
        <v>0.5</v>
      </c>
      <c r="X113" s="47" t="str">
        <f t="shared" si="10"/>
        <v>..</v>
      </c>
      <c r="Y113" s="47" t="str">
        <f t="shared" si="10"/>
        <v>..</v>
      </c>
      <c r="Z113" s="47" t="str">
        <f t="shared" si="10"/>
        <v>..</v>
      </c>
      <c r="AA113" s="47" t="str">
        <f t="shared" si="10"/>
        <v>..</v>
      </c>
      <c r="AB113" s="47" t="str">
        <f t="shared" si="9"/>
        <v>..</v>
      </c>
    </row>
    <row r="114" spans="1:28" x14ac:dyDescent="0.35">
      <c r="A114" s="50" t="s">
        <v>124</v>
      </c>
      <c r="B114" s="50" t="s">
        <v>349</v>
      </c>
      <c r="C114" s="47">
        <f t="shared" si="6"/>
        <v>0.53888888888888886</v>
      </c>
      <c r="D114" s="47" t="str">
        <f t="shared" si="7"/>
        <v>..</v>
      </c>
      <c r="E114" s="47" t="str">
        <f t="shared" si="8"/>
        <v>..</v>
      </c>
      <c r="F114" s="50"/>
      <c r="G114" s="50"/>
      <c r="H114" s="47"/>
      <c r="J114" s="50"/>
      <c r="K114" s="50">
        <v>55</v>
      </c>
      <c r="L114" s="50">
        <v>3</v>
      </c>
      <c r="M114" s="50">
        <v>4</v>
      </c>
      <c r="N114" s="51" t="e">
        <v>#N/A</v>
      </c>
      <c r="O114" s="51" t="e">
        <v>#N/A</v>
      </c>
      <c r="P114" s="51" t="e">
        <v>#N/A</v>
      </c>
      <c r="Q114" s="51" t="e">
        <v>#N/A</v>
      </c>
      <c r="R114" s="51" t="e">
        <v>#N/A</v>
      </c>
      <c r="U114" s="47">
        <f t="shared" si="10"/>
        <v>0.44999999999999996</v>
      </c>
      <c r="V114" s="47">
        <f t="shared" si="10"/>
        <v>0.66666666666666674</v>
      </c>
      <c r="W114" s="47">
        <f t="shared" si="10"/>
        <v>0.5</v>
      </c>
      <c r="X114" s="47" t="str">
        <f t="shared" si="10"/>
        <v>..</v>
      </c>
      <c r="Y114" s="47" t="str">
        <f t="shared" si="10"/>
        <v>..</v>
      </c>
      <c r="Z114" s="47" t="str">
        <f t="shared" si="10"/>
        <v>..</v>
      </c>
      <c r="AA114" s="47" t="str">
        <f t="shared" si="10"/>
        <v>..</v>
      </c>
      <c r="AB114" s="47" t="str">
        <f t="shared" si="9"/>
        <v>..</v>
      </c>
    </row>
    <row r="115" spans="1:28" x14ac:dyDescent="0.35">
      <c r="A115" s="50" t="s">
        <v>125</v>
      </c>
      <c r="B115" s="50" t="s">
        <v>350</v>
      </c>
      <c r="C115" s="47">
        <f t="shared" si="6"/>
        <v>0.45333333333333331</v>
      </c>
      <c r="D115" s="47" t="str">
        <f t="shared" si="7"/>
        <v>..</v>
      </c>
      <c r="E115" s="47" t="str">
        <f t="shared" si="8"/>
        <v>..</v>
      </c>
      <c r="F115" s="50"/>
      <c r="G115" s="50"/>
      <c r="H115" s="47"/>
      <c r="J115" s="50"/>
      <c r="K115" s="50">
        <v>64</v>
      </c>
      <c r="L115" s="50">
        <v>4</v>
      </c>
      <c r="M115" s="50">
        <v>4</v>
      </c>
      <c r="N115" s="51" t="e">
        <v>#N/A</v>
      </c>
      <c r="O115" s="51" t="e">
        <v>#N/A</v>
      </c>
      <c r="P115" s="51" t="e">
        <v>#N/A</v>
      </c>
      <c r="Q115" s="51" t="e">
        <v>#N/A</v>
      </c>
      <c r="R115" s="51" t="e">
        <v>#N/A</v>
      </c>
      <c r="U115" s="47">
        <f t="shared" si="10"/>
        <v>0.36</v>
      </c>
      <c r="V115" s="47">
        <f t="shared" si="10"/>
        <v>0.5</v>
      </c>
      <c r="W115" s="47">
        <f t="shared" si="10"/>
        <v>0.5</v>
      </c>
      <c r="X115" s="47" t="str">
        <f t="shared" si="10"/>
        <v>..</v>
      </c>
      <c r="Y115" s="47" t="str">
        <f t="shared" si="10"/>
        <v>..</v>
      </c>
      <c r="Z115" s="47" t="str">
        <f t="shared" si="10"/>
        <v>..</v>
      </c>
      <c r="AA115" s="47" t="str">
        <f t="shared" si="10"/>
        <v>..</v>
      </c>
      <c r="AB115" s="47" t="str">
        <f t="shared" si="9"/>
        <v>..</v>
      </c>
    </row>
    <row r="116" spans="1:28" x14ac:dyDescent="0.35">
      <c r="A116" s="50" t="s">
        <v>112</v>
      </c>
      <c r="B116" s="50" t="s">
        <v>351</v>
      </c>
      <c r="C116" s="47">
        <f t="shared" si="6"/>
        <v>0.55555555555555558</v>
      </c>
      <c r="D116" s="47" t="str">
        <f t="shared" si="7"/>
        <v>..</v>
      </c>
      <c r="E116" s="47" t="str">
        <f t="shared" si="8"/>
        <v>..</v>
      </c>
      <c r="F116" s="50"/>
      <c r="G116" s="50"/>
      <c r="H116" s="47"/>
      <c r="J116" s="50"/>
      <c r="K116" s="50">
        <v>50</v>
      </c>
      <c r="L116" s="50">
        <v>3</v>
      </c>
      <c r="M116" s="50">
        <v>4</v>
      </c>
      <c r="N116" s="51" t="e">
        <v>#N/A</v>
      </c>
      <c r="O116" s="51" t="e">
        <v>#N/A</v>
      </c>
      <c r="P116" s="51" t="e">
        <v>#N/A</v>
      </c>
      <c r="Q116" s="51" t="e">
        <v>#N/A</v>
      </c>
      <c r="R116" s="51" t="e">
        <v>#N/A</v>
      </c>
      <c r="U116" s="47">
        <f t="shared" si="10"/>
        <v>0.5</v>
      </c>
      <c r="V116" s="47">
        <f t="shared" si="10"/>
        <v>0.66666666666666674</v>
      </c>
      <c r="W116" s="47">
        <f t="shared" si="10"/>
        <v>0.5</v>
      </c>
      <c r="X116" s="47" t="str">
        <f t="shared" si="10"/>
        <v>..</v>
      </c>
      <c r="Y116" s="47" t="str">
        <f t="shared" si="10"/>
        <v>..</v>
      </c>
      <c r="Z116" s="47" t="str">
        <f t="shared" si="10"/>
        <v>..</v>
      </c>
      <c r="AA116" s="47" t="str">
        <f t="shared" si="10"/>
        <v>..</v>
      </c>
      <c r="AB116" s="47" t="str">
        <f t="shared" si="9"/>
        <v>..</v>
      </c>
    </row>
    <row r="117" spans="1:28" x14ac:dyDescent="0.35">
      <c r="A117" s="50" t="s">
        <v>116</v>
      </c>
      <c r="B117" s="50" t="s">
        <v>352</v>
      </c>
      <c r="C117" s="47">
        <f t="shared" si="6"/>
        <v>0.7533333333333333</v>
      </c>
      <c r="D117" s="47" t="str">
        <f t="shared" si="7"/>
        <v>..</v>
      </c>
      <c r="E117" s="47" t="str">
        <f t="shared" si="8"/>
        <v>..</v>
      </c>
      <c r="F117" s="50"/>
      <c r="G117" s="50"/>
      <c r="H117" s="47"/>
      <c r="J117" s="50"/>
      <c r="K117" s="50">
        <v>24</v>
      </c>
      <c r="L117" s="50">
        <v>2</v>
      </c>
      <c r="M117" s="50">
        <v>3</v>
      </c>
      <c r="N117" s="51" t="e">
        <v>#N/A</v>
      </c>
      <c r="O117" s="51" t="e">
        <v>#N/A</v>
      </c>
      <c r="P117" s="51" t="e">
        <v>#N/A</v>
      </c>
      <c r="Q117" s="51" t="e">
        <v>#N/A</v>
      </c>
      <c r="R117" s="51" t="e">
        <v>#N/A</v>
      </c>
      <c r="U117" s="47">
        <f t="shared" si="10"/>
        <v>0.76</v>
      </c>
      <c r="V117" s="47">
        <f t="shared" si="10"/>
        <v>0.83333333333333337</v>
      </c>
      <c r="W117" s="47">
        <f t="shared" si="10"/>
        <v>0.66666666666666674</v>
      </c>
      <c r="X117" s="47" t="str">
        <f t="shared" si="10"/>
        <v>..</v>
      </c>
      <c r="Y117" s="47" t="str">
        <f t="shared" si="10"/>
        <v>..</v>
      </c>
      <c r="Z117" s="47" t="str">
        <f t="shared" si="10"/>
        <v>..</v>
      </c>
      <c r="AA117" s="47" t="str">
        <f t="shared" si="10"/>
        <v>..</v>
      </c>
      <c r="AB117" s="47" t="str">
        <f t="shared" si="9"/>
        <v>..</v>
      </c>
    </row>
    <row r="118" spans="1:28" x14ac:dyDescent="0.35">
      <c r="A118" s="50" t="s">
        <v>117</v>
      </c>
      <c r="B118" s="50" t="s">
        <v>353</v>
      </c>
      <c r="C118" s="47">
        <f t="shared" si="6"/>
        <v>0.92666666666666675</v>
      </c>
      <c r="D118" s="47" t="str">
        <f t="shared" si="7"/>
        <v>..</v>
      </c>
      <c r="E118" s="47" t="str">
        <f t="shared" si="8"/>
        <v>..</v>
      </c>
      <c r="F118" s="50"/>
      <c r="G118" s="50"/>
      <c r="H118" s="47"/>
      <c r="J118" s="50"/>
      <c r="K118" s="50">
        <v>22</v>
      </c>
      <c r="L118" s="50">
        <v>1</v>
      </c>
      <c r="M118" s="50">
        <v>1</v>
      </c>
      <c r="N118" s="51" t="e">
        <v>#N/A</v>
      </c>
      <c r="O118" s="51" t="e">
        <v>#N/A</v>
      </c>
      <c r="P118" s="51" t="e">
        <v>#N/A</v>
      </c>
      <c r="Q118" s="51" t="e">
        <v>#N/A</v>
      </c>
      <c r="R118" s="51" t="e">
        <v>#N/A</v>
      </c>
      <c r="U118" s="47">
        <f t="shared" si="10"/>
        <v>0.78</v>
      </c>
      <c r="V118" s="47">
        <f t="shared" si="10"/>
        <v>1</v>
      </c>
      <c r="W118" s="47">
        <f t="shared" si="10"/>
        <v>1</v>
      </c>
      <c r="X118" s="47" t="str">
        <f t="shared" ref="X118:AB175" si="11">IF(ISNUMBER(N118)=TRUE,X$5*(N118-X$4)/(X$3-X$4)+(1-X$5)*(1-(N118-X$4)/(X$3-X$4)),"..")</f>
        <v>..</v>
      </c>
      <c r="Y118" s="47" t="str">
        <f t="shared" si="11"/>
        <v>..</v>
      </c>
      <c r="Z118" s="47" t="str">
        <f t="shared" si="11"/>
        <v>..</v>
      </c>
      <c r="AA118" s="47" t="str">
        <f t="shared" si="11"/>
        <v>..</v>
      </c>
      <c r="AB118" s="47" t="str">
        <f t="shared" si="9"/>
        <v>..</v>
      </c>
    </row>
    <row r="119" spans="1:28" x14ac:dyDescent="0.35">
      <c r="A119" s="50" t="s">
        <v>114</v>
      </c>
      <c r="B119" s="50" t="s">
        <v>440</v>
      </c>
      <c r="C119" s="47">
        <f t="shared" si="6"/>
        <v>0.94333333333333336</v>
      </c>
      <c r="D119" s="47" t="str">
        <f t="shared" si="7"/>
        <v>..</v>
      </c>
      <c r="E119" s="47" t="str">
        <f t="shared" si="8"/>
        <v>..</v>
      </c>
      <c r="F119" s="50"/>
      <c r="G119" s="50"/>
      <c r="H119" s="47"/>
      <c r="J119" s="50"/>
      <c r="K119" s="50">
        <v>17</v>
      </c>
      <c r="L119" s="50">
        <v>1</v>
      </c>
      <c r="M119" s="50">
        <v>1</v>
      </c>
      <c r="N119" s="51" t="e">
        <v>#N/A</v>
      </c>
      <c r="O119" s="51" t="e">
        <v>#N/A</v>
      </c>
      <c r="P119" s="51" t="e">
        <v>#N/A</v>
      </c>
      <c r="Q119" s="51" t="e">
        <v>#N/A</v>
      </c>
      <c r="R119" s="51" t="e">
        <v>#N/A</v>
      </c>
      <c r="U119" s="47">
        <f t="shared" ref="U119:Y183" si="12">IF(ISNUMBER(K119)=TRUE,U$5*(K119-U$4)/(U$3-U$4)+(1-U$5)*(1-(K119-U$4)/(U$3-U$4)),"..")</f>
        <v>0.83</v>
      </c>
      <c r="V119" s="47">
        <f t="shared" si="12"/>
        <v>1</v>
      </c>
      <c r="W119" s="47">
        <f t="shared" si="12"/>
        <v>1</v>
      </c>
      <c r="X119" s="47" t="str">
        <f t="shared" si="11"/>
        <v>..</v>
      </c>
      <c r="Y119" s="47" t="str">
        <f t="shared" si="11"/>
        <v>..</v>
      </c>
      <c r="Z119" s="47" t="str">
        <f t="shared" si="11"/>
        <v>..</v>
      </c>
      <c r="AA119" s="47" t="str">
        <f t="shared" si="11"/>
        <v>..</v>
      </c>
      <c r="AB119" s="47" t="str">
        <f t="shared" si="9"/>
        <v>..</v>
      </c>
    </row>
    <row r="120" spans="1:28" x14ac:dyDescent="0.35">
      <c r="A120" s="50" t="s">
        <v>122</v>
      </c>
      <c r="B120" s="50" t="s">
        <v>354</v>
      </c>
      <c r="C120" s="47">
        <f t="shared" si="6"/>
        <v>0.32333333333333331</v>
      </c>
      <c r="D120" s="47" t="str">
        <f t="shared" si="7"/>
        <v>..</v>
      </c>
      <c r="E120" s="47" t="str">
        <f t="shared" si="8"/>
        <v>..</v>
      </c>
      <c r="F120" s="50"/>
      <c r="G120" s="50"/>
      <c r="H120" s="47"/>
      <c r="J120" s="50"/>
      <c r="K120" s="50">
        <v>53</v>
      </c>
      <c r="L120" s="50">
        <v>6</v>
      </c>
      <c r="M120" s="50">
        <v>5</v>
      </c>
      <c r="N120" s="51" t="e">
        <v>#N/A</v>
      </c>
      <c r="O120" s="51" t="e">
        <v>#N/A</v>
      </c>
      <c r="P120" s="51" t="e">
        <v>#N/A</v>
      </c>
      <c r="Q120" s="51" t="e">
        <v>#N/A</v>
      </c>
      <c r="R120" s="51" t="e">
        <v>#N/A</v>
      </c>
      <c r="U120" s="47">
        <f t="shared" si="12"/>
        <v>0.47</v>
      </c>
      <c r="V120" s="47">
        <f t="shared" si="12"/>
        <v>0.16666666666666663</v>
      </c>
      <c r="W120" s="47">
        <f t="shared" si="12"/>
        <v>0.33333333333333337</v>
      </c>
      <c r="X120" s="47" t="str">
        <f t="shared" si="11"/>
        <v>..</v>
      </c>
      <c r="Y120" s="47" t="str">
        <f t="shared" si="11"/>
        <v>..</v>
      </c>
      <c r="Z120" s="47" t="str">
        <f t="shared" si="11"/>
        <v>..</v>
      </c>
      <c r="AA120" s="47" t="str">
        <f t="shared" si="11"/>
        <v>..</v>
      </c>
      <c r="AB120" s="47" t="str">
        <f t="shared" si="9"/>
        <v>..</v>
      </c>
    </row>
    <row r="121" spans="1:28" x14ac:dyDescent="0.35">
      <c r="A121" s="50" t="s">
        <v>123</v>
      </c>
      <c r="B121" s="50" t="s">
        <v>355</v>
      </c>
      <c r="C121" s="47">
        <f t="shared" si="6"/>
        <v>0.85111111111111104</v>
      </c>
      <c r="D121" s="47" t="str">
        <f t="shared" si="7"/>
        <v>..</v>
      </c>
      <c r="E121" s="47" t="str">
        <f t="shared" si="8"/>
        <v>..</v>
      </c>
      <c r="F121" s="50"/>
      <c r="G121" s="50"/>
      <c r="H121" s="47"/>
      <c r="J121" s="50"/>
      <c r="K121" s="50">
        <v>28</v>
      </c>
      <c r="L121" s="50">
        <v>1</v>
      </c>
      <c r="M121" s="50">
        <v>2</v>
      </c>
      <c r="N121" s="51" t="e">
        <v>#N/A</v>
      </c>
      <c r="O121" s="51" t="e">
        <v>#N/A</v>
      </c>
      <c r="P121" s="51" t="e">
        <v>#N/A</v>
      </c>
      <c r="Q121" s="51" t="e">
        <v>#N/A</v>
      </c>
      <c r="R121" s="51" t="e">
        <v>#N/A</v>
      </c>
      <c r="U121" s="47">
        <f t="shared" si="12"/>
        <v>0.72</v>
      </c>
      <c r="V121" s="47">
        <f t="shared" si="12"/>
        <v>1</v>
      </c>
      <c r="W121" s="47">
        <f t="shared" si="12"/>
        <v>0.83333333333333337</v>
      </c>
      <c r="X121" s="47" t="str">
        <f t="shared" si="11"/>
        <v>..</v>
      </c>
      <c r="Y121" s="47" t="str">
        <f t="shared" si="11"/>
        <v>..</v>
      </c>
      <c r="Z121" s="47" t="str">
        <f t="shared" si="11"/>
        <v>..</v>
      </c>
      <c r="AA121" s="47" t="str">
        <f t="shared" si="11"/>
        <v>..</v>
      </c>
      <c r="AB121" s="47" t="str">
        <f t="shared" si="9"/>
        <v>..</v>
      </c>
    </row>
    <row r="122" spans="1:28" x14ac:dyDescent="0.35">
      <c r="A122" s="50" t="s">
        <v>113</v>
      </c>
      <c r="B122" s="50" t="s">
        <v>356</v>
      </c>
      <c r="C122" s="47">
        <f t="shared" si="6"/>
        <v>0.57111111111111124</v>
      </c>
      <c r="D122" s="47" t="str">
        <f t="shared" si="7"/>
        <v>..</v>
      </c>
      <c r="E122" s="47" t="str">
        <f t="shared" si="8"/>
        <v>..</v>
      </c>
      <c r="F122" s="50"/>
      <c r="G122" s="50"/>
      <c r="H122" s="47"/>
      <c r="J122" s="50"/>
      <c r="K122" s="50">
        <v>62</v>
      </c>
      <c r="L122" s="50">
        <v>3</v>
      </c>
      <c r="M122" s="50">
        <v>3</v>
      </c>
      <c r="N122" s="51" t="e">
        <v>#N/A</v>
      </c>
      <c r="O122" s="51" t="e">
        <v>#N/A</v>
      </c>
      <c r="P122" s="51" t="e">
        <v>#N/A</v>
      </c>
      <c r="Q122" s="51" t="e">
        <v>#N/A</v>
      </c>
      <c r="R122" s="51" t="e">
        <v>#N/A</v>
      </c>
      <c r="U122" s="47">
        <f t="shared" si="12"/>
        <v>0.38</v>
      </c>
      <c r="V122" s="47">
        <f t="shared" si="12"/>
        <v>0.66666666666666674</v>
      </c>
      <c r="W122" s="47">
        <f t="shared" si="12"/>
        <v>0.66666666666666674</v>
      </c>
      <c r="X122" s="47" t="str">
        <f t="shared" si="11"/>
        <v>..</v>
      </c>
      <c r="Y122" s="47" t="str">
        <f t="shared" si="11"/>
        <v>..</v>
      </c>
      <c r="Z122" s="47" t="str">
        <f t="shared" si="11"/>
        <v>..</v>
      </c>
      <c r="AA122" s="47" t="str">
        <f t="shared" si="11"/>
        <v>..</v>
      </c>
      <c r="AB122" s="47" t="str">
        <f t="shared" si="9"/>
        <v>..</v>
      </c>
    </row>
    <row r="123" spans="1:28" x14ac:dyDescent="0.35">
      <c r="A123" s="50" t="s">
        <v>58</v>
      </c>
      <c r="B123" s="50" t="s">
        <v>357</v>
      </c>
      <c r="C123" s="47">
        <f t="shared" si="6"/>
        <v>0.93</v>
      </c>
      <c r="D123" s="47" t="str">
        <f t="shared" si="7"/>
        <v>..</v>
      </c>
      <c r="E123" s="47" t="str">
        <f t="shared" si="8"/>
        <v>..</v>
      </c>
      <c r="F123" s="50"/>
      <c r="G123" s="50"/>
      <c r="H123" s="47"/>
      <c r="J123" s="50"/>
      <c r="K123" s="50">
        <v>21</v>
      </c>
      <c r="L123" s="50">
        <v>1</v>
      </c>
      <c r="M123" s="50">
        <v>1</v>
      </c>
      <c r="N123" s="51" t="e">
        <v>#N/A</v>
      </c>
      <c r="O123" s="51" t="e">
        <v>#N/A</v>
      </c>
      <c r="P123" s="51" t="e">
        <v>#N/A</v>
      </c>
      <c r="Q123" s="51" t="e">
        <v>#N/A</v>
      </c>
      <c r="R123" s="51" t="e">
        <v>#N/A</v>
      </c>
      <c r="U123" s="47">
        <f t="shared" si="12"/>
        <v>0.79</v>
      </c>
      <c r="V123" s="47">
        <f t="shared" si="12"/>
        <v>1</v>
      </c>
      <c r="W123" s="47">
        <f t="shared" si="12"/>
        <v>1</v>
      </c>
      <c r="X123" s="47" t="str">
        <f t="shared" si="11"/>
        <v>..</v>
      </c>
      <c r="Y123" s="47" t="str">
        <f t="shared" si="11"/>
        <v>..</v>
      </c>
      <c r="Z123" s="47" t="str">
        <f t="shared" si="11"/>
        <v>..</v>
      </c>
      <c r="AA123" s="47" t="str">
        <f t="shared" si="11"/>
        <v>..</v>
      </c>
      <c r="AB123" s="47" t="str">
        <f t="shared" si="9"/>
        <v>..</v>
      </c>
    </row>
    <row r="124" spans="1:28" x14ac:dyDescent="0.35">
      <c r="A124" s="50" t="s">
        <v>110</v>
      </c>
      <c r="B124" s="50" t="s">
        <v>358</v>
      </c>
      <c r="C124" s="47">
        <f t="shared" si="6"/>
        <v>0.52638888888888891</v>
      </c>
      <c r="D124" s="47">
        <f t="shared" si="7"/>
        <v>0.41666666666666663</v>
      </c>
      <c r="E124" s="47">
        <f t="shared" si="8"/>
        <v>0.16666666666666663</v>
      </c>
      <c r="F124" s="50"/>
      <c r="G124" s="50"/>
      <c r="H124" s="47"/>
      <c r="J124" s="50"/>
      <c r="K124" s="50">
        <v>55</v>
      </c>
      <c r="L124" s="50">
        <v>3</v>
      </c>
      <c r="M124" s="50">
        <v>3</v>
      </c>
      <c r="N124" s="51">
        <v>6</v>
      </c>
      <c r="O124" s="51">
        <v>4.5</v>
      </c>
      <c r="P124" s="51">
        <v>5.5</v>
      </c>
      <c r="Q124" s="51">
        <v>3.25</v>
      </c>
      <c r="R124" s="51">
        <v>4</v>
      </c>
      <c r="U124" s="47">
        <f t="shared" si="12"/>
        <v>0.44999999999999996</v>
      </c>
      <c r="V124" s="47">
        <f t="shared" si="12"/>
        <v>0.66666666666666674</v>
      </c>
      <c r="W124" s="47">
        <f t="shared" si="12"/>
        <v>0.66666666666666674</v>
      </c>
      <c r="X124" s="47">
        <f t="shared" si="11"/>
        <v>0.16666666666666663</v>
      </c>
      <c r="Y124" s="47">
        <f t="shared" si="11"/>
        <v>0.41666666666666663</v>
      </c>
      <c r="Z124" s="47">
        <f t="shared" si="11"/>
        <v>0.25</v>
      </c>
      <c r="AA124" s="47">
        <f t="shared" si="11"/>
        <v>0.625</v>
      </c>
      <c r="AB124" s="47">
        <f t="shared" si="9"/>
        <v>0.5</v>
      </c>
    </row>
    <row r="125" spans="1:28" x14ac:dyDescent="0.35">
      <c r="A125" s="50" t="s">
        <v>109</v>
      </c>
      <c r="B125" s="50" t="s">
        <v>501</v>
      </c>
      <c r="C125" s="47">
        <f t="shared" si="6"/>
        <v>0.89111111111111108</v>
      </c>
      <c r="D125" s="47" t="str">
        <f t="shared" si="7"/>
        <v>..</v>
      </c>
      <c r="E125" s="47" t="str">
        <f t="shared" si="8"/>
        <v>..</v>
      </c>
      <c r="F125" s="50"/>
      <c r="G125" s="50"/>
      <c r="H125" s="47"/>
      <c r="J125" s="50"/>
      <c r="K125" s="50">
        <v>16</v>
      </c>
      <c r="L125" s="50">
        <v>2</v>
      </c>
      <c r="M125" s="50">
        <v>1</v>
      </c>
      <c r="N125" s="51" t="e">
        <v>#N/A</v>
      </c>
      <c r="O125" s="51" t="e">
        <v>#N/A</v>
      </c>
      <c r="P125" s="51" t="e">
        <v>#N/A</v>
      </c>
      <c r="Q125" s="51" t="e">
        <v>#N/A</v>
      </c>
      <c r="R125" s="51" t="e">
        <v>#N/A</v>
      </c>
      <c r="U125" s="47">
        <f t="shared" si="12"/>
        <v>0.84</v>
      </c>
      <c r="V125" s="47">
        <f t="shared" si="12"/>
        <v>0.83333333333333337</v>
      </c>
      <c r="W125" s="47">
        <f t="shared" si="12"/>
        <v>1</v>
      </c>
      <c r="X125" s="47" t="str">
        <f t="shared" si="11"/>
        <v>..</v>
      </c>
      <c r="Y125" s="47" t="str">
        <f t="shared" si="11"/>
        <v>..</v>
      </c>
      <c r="Z125" s="47" t="str">
        <f t="shared" si="11"/>
        <v>..</v>
      </c>
      <c r="AA125" s="47" t="str">
        <f t="shared" si="11"/>
        <v>..</v>
      </c>
      <c r="AB125" s="47" t="str">
        <f t="shared" si="9"/>
        <v>..</v>
      </c>
    </row>
    <row r="126" spans="1:28" x14ac:dyDescent="0.35">
      <c r="A126" s="50" t="s">
        <v>119</v>
      </c>
      <c r="B126" s="50" t="s">
        <v>359</v>
      </c>
      <c r="C126" s="47">
        <f t="shared" si="6"/>
        <v>0.75888888888888895</v>
      </c>
      <c r="D126" s="47" t="str">
        <f t="shared" si="7"/>
        <v>..</v>
      </c>
      <c r="E126" s="47" t="str">
        <f t="shared" si="8"/>
        <v>..</v>
      </c>
      <c r="F126" s="50"/>
      <c r="G126" s="50"/>
      <c r="H126" s="47"/>
      <c r="J126" s="50"/>
      <c r="K126" s="50">
        <v>39</v>
      </c>
      <c r="L126" s="50">
        <v>2</v>
      </c>
      <c r="M126" s="50">
        <v>2</v>
      </c>
      <c r="N126" s="51" t="e">
        <v>#N/A</v>
      </c>
      <c r="O126" s="51" t="e">
        <v>#N/A</v>
      </c>
      <c r="P126" s="51" t="e">
        <v>#N/A</v>
      </c>
      <c r="Q126" s="51" t="e">
        <v>#N/A</v>
      </c>
      <c r="R126" s="51" t="e">
        <v>#N/A</v>
      </c>
      <c r="U126" s="47">
        <f t="shared" si="12"/>
        <v>0.61</v>
      </c>
      <c r="V126" s="47">
        <f t="shared" si="12"/>
        <v>0.83333333333333337</v>
      </c>
      <c r="W126" s="47">
        <f t="shared" si="12"/>
        <v>0.83333333333333337</v>
      </c>
      <c r="X126" s="47" t="str">
        <f t="shared" si="11"/>
        <v>..</v>
      </c>
      <c r="Y126" s="47" t="str">
        <f t="shared" si="11"/>
        <v>..</v>
      </c>
      <c r="Z126" s="47" t="str">
        <f t="shared" si="11"/>
        <v>..</v>
      </c>
      <c r="AA126" s="47" t="str">
        <f t="shared" si="11"/>
        <v>..</v>
      </c>
      <c r="AB126" s="47" t="str">
        <f t="shared" si="9"/>
        <v>..</v>
      </c>
    </row>
    <row r="127" spans="1:28" x14ac:dyDescent="0.35">
      <c r="A127" s="50" t="s">
        <v>120</v>
      </c>
      <c r="B127" s="50" t="s">
        <v>360</v>
      </c>
      <c r="C127" s="47">
        <f t="shared" si="6"/>
        <v>0.65361111111111114</v>
      </c>
      <c r="D127" s="47">
        <f t="shared" si="7"/>
        <v>0.5</v>
      </c>
      <c r="E127" s="47">
        <f t="shared" si="8"/>
        <v>0.33333333333333337</v>
      </c>
      <c r="F127" s="50"/>
      <c r="G127" s="50"/>
      <c r="H127" s="47"/>
      <c r="J127" s="50"/>
      <c r="K127" s="50">
        <v>37</v>
      </c>
      <c r="L127" s="50">
        <v>3</v>
      </c>
      <c r="M127" s="50">
        <v>2</v>
      </c>
      <c r="N127" s="51">
        <v>5</v>
      </c>
      <c r="O127" s="51">
        <v>4</v>
      </c>
      <c r="P127" s="51">
        <v>4.25</v>
      </c>
      <c r="Q127" s="51">
        <v>2.75</v>
      </c>
      <c r="R127" s="51">
        <v>3.25</v>
      </c>
      <c r="U127" s="47">
        <f t="shared" si="12"/>
        <v>0.63</v>
      </c>
      <c r="V127" s="47">
        <f t="shared" si="12"/>
        <v>0.66666666666666674</v>
      </c>
      <c r="W127" s="47">
        <f t="shared" si="12"/>
        <v>0.83333333333333337</v>
      </c>
      <c r="X127" s="47">
        <f t="shared" si="11"/>
        <v>0.33333333333333337</v>
      </c>
      <c r="Y127" s="47">
        <f t="shared" si="11"/>
        <v>0.5</v>
      </c>
      <c r="Z127" s="47">
        <f t="shared" si="11"/>
        <v>0.45833333333333337</v>
      </c>
      <c r="AA127" s="47">
        <f t="shared" si="11"/>
        <v>0.70833333333333326</v>
      </c>
      <c r="AB127" s="47">
        <f t="shared" si="9"/>
        <v>0.625</v>
      </c>
    </row>
    <row r="128" spans="1:28" x14ac:dyDescent="0.35">
      <c r="A128" s="50" t="s">
        <v>108</v>
      </c>
      <c r="B128" s="50" t="s">
        <v>361</v>
      </c>
      <c r="C128" s="47">
        <f t="shared" si="6"/>
        <v>0.38444444444444442</v>
      </c>
      <c r="D128" s="47" t="str">
        <f t="shared" si="7"/>
        <v>..</v>
      </c>
      <c r="E128" s="47" t="str">
        <f t="shared" si="8"/>
        <v>..</v>
      </c>
      <c r="F128" s="50"/>
      <c r="G128" s="50"/>
      <c r="H128" s="47"/>
      <c r="J128" s="50"/>
      <c r="K128" s="50">
        <v>68</v>
      </c>
      <c r="L128" s="50">
        <v>5</v>
      </c>
      <c r="M128" s="50">
        <v>4</v>
      </c>
      <c r="N128" s="51" t="e">
        <v>#N/A</v>
      </c>
      <c r="O128" s="51" t="e">
        <v>#N/A</v>
      </c>
      <c r="P128" s="51" t="e">
        <v>#N/A</v>
      </c>
      <c r="Q128" s="51" t="e">
        <v>#N/A</v>
      </c>
      <c r="R128" s="51" t="e">
        <v>#N/A</v>
      </c>
      <c r="U128" s="47">
        <f t="shared" si="12"/>
        <v>0.31999999999999995</v>
      </c>
      <c r="V128" s="47">
        <f t="shared" si="12"/>
        <v>0.33333333333333337</v>
      </c>
      <c r="W128" s="47">
        <f t="shared" si="12"/>
        <v>0.5</v>
      </c>
      <c r="X128" s="47" t="str">
        <f t="shared" si="11"/>
        <v>..</v>
      </c>
      <c r="Y128" s="47" t="str">
        <f t="shared" si="11"/>
        <v>..</v>
      </c>
      <c r="Z128" s="47" t="str">
        <f t="shared" si="11"/>
        <v>..</v>
      </c>
      <c r="AA128" s="47" t="str">
        <f t="shared" si="11"/>
        <v>..</v>
      </c>
      <c r="AB128" s="47" t="str">
        <f t="shared" si="9"/>
        <v>..</v>
      </c>
    </row>
    <row r="129" spans="1:28" x14ac:dyDescent="0.35">
      <c r="A129" s="50" t="s">
        <v>121</v>
      </c>
      <c r="B129" s="50" t="s">
        <v>362</v>
      </c>
      <c r="C129" s="47">
        <f t="shared" si="6"/>
        <v>0.5755555555555556</v>
      </c>
      <c r="D129" s="47" t="str">
        <f t="shared" si="7"/>
        <v>..</v>
      </c>
      <c r="E129" s="47" t="str">
        <f t="shared" si="8"/>
        <v>..</v>
      </c>
      <c r="F129" s="50"/>
      <c r="G129" s="50"/>
      <c r="H129" s="47"/>
      <c r="J129" s="50"/>
      <c r="K129" s="50">
        <v>44</v>
      </c>
      <c r="L129" s="50">
        <v>4</v>
      </c>
      <c r="M129" s="50">
        <v>3</v>
      </c>
      <c r="N129" s="51" t="e">
        <v>#N/A</v>
      </c>
      <c r="O129" s="51" t="e">
        <v>#N/A</v>
      </c>
      <c r="P129" s="51" t="e">
        <v>#N/A</v>
      </c>
      <c r="Q129" s="51" t="e">
        <v>#N/A</v>
      </c>
      <c r="R129" s="51" t="e">
        <v>#N/A</v>
      </c>
      <c r="U129" s="47">
        <f t="shared" si="12"/>
        <v>0.56000000000000005</v>
      </c>
      <c r="V129" s="47">
        <f t="shared" si="12"/>
        <v>0.5</v>
      </c>
      <c r="W129" s="47">
        <f t="shared" si="12"/>
        <v>0.66666666666666674</v>
      </c>
      <c r="X129" s="47" t="str">
        <f t="shared" si="11"/>
        <v>..</v>
      </c>
      <c r="Y129" s="47" t="str">
        <f t="shared" si="11"/>
        <v>..</v>
      </c>
      <c r="Z129" s="47" t="str">
        <f t="shared" si="11"/>
        <v>..</v>
      </c>
      <c r="AA129" s="47" t="str">
        <f t="shared" si="11"/>
        <v>..</v>
      </c>
      <c r="AB129" s="47" t="str">
        <f t="shared" si="9"/>
        <v>..</v>
      </c>
    </row>
    <row r="130" spans="1:28" x14ac:dyDescent="0.35">
      <c r="A130" s="50" t="s">
        <v>126</v>
      </c>
      <c r="B130" s="50" t="s">
        <v>364</v>
      </c>
      <c r="C130" s="47">
        <f t="shared" si="6"/>
        <v>0.77555555555555555</v>
      </c>
      <c r="D130" s="47" t="str">
        <f t="shared" si="7"/>
        <v>..</v>
      </c>
      <c r="E130" s="47" t="str">
        <f t="shared" si="8"/>
        <v>..</v>
      </c>
      <c r="F130" s="50"/>
      <c r="G130" s="50"/>
      <c r="H130" s="47"/>
      <c r="J130" s="50"/>
      <c r="K130" s="50">
        <v>34</v>
      </c>
      <c r="L130" s="50">
        <v>2</v>
      </c>
      <c r="M130" s="50">
        <v>2</v>
      </c>
      <c r="N130" s="51" t="e">
        <v>#N/A</v>
      </c>
      <c r="O130" s="51" t="e">
        <v>#N/A</v>
      </c>
      <c r="P130" s="51" t="e">
        <v>#N/A</v>
      </c>
      <c r="Q130" s="51" t="e">
        <v>#N/A</v>
      </c>
      <c r="R130" s="51" t="e">
        <v>#N/A</v>
      </c>
      <c r="U130" s="47">
        <f t="shared" si="12"/>
        <v>0.65999999999999992</v>
      </c>
      <c r="V130" s="47">
        <f t="shared" si="12"/>
        <v>0.83333333333333337</v>
      </c>
      <c r="W130" s="47">
        <f t="shared" si="12"/>
        <v>0.83333333333333337</v>
      </c>
      <c r="X130" s="47" t="str">
        <f t="shared" si="11"/>
        <v>..</v>
      </c>
      <c r="Y130" s="47" t="str">
        <f t="shared" si="11"/>
        <v>..</v>
      </c>
      <c r="Z130" s="47" t="str">
        <f t="shared" si="11"/>
        <v>..</v>
      </c>
      <c r="AA130" s="47" t="str">
        <f t="shared" si="11"/>
        <v>..</v>
      </c>
      <c r="AB130" s="47" t="str">
        <f t="shared" si="9"/>
        <v>..</v>
      </c>
    </row>
    <row r="131" spans="1:28" x14ac:dyDescent="0.35">
      <c r="A131" s="50" t="s">
        <v>133</v>
      </c>
      <c r="B131" s="50" t="s">
        <v>442</v>
      </c>
      <c r="C131" s="47">
        <f t="shared" si="6"/>
        <v>0.90666666666666662</v>
      </c>
      <c r="D131" s="47" t="str">
        <f t="shared" si="7"/>
        <v>..</v>
      </c>
      <c r="E131" s="47" t="str">
        <f t="shared" si="8"/>
        <v>..</v>
      </c>
      <c r="F131" s="50"/>
      <c r="G131" s="50"/>
      <c r="H131" s="47"/>
      <c r="J131" s="50"/>
      <c r="K131" s="50">
        <v>28</v>
      </c>
      <c r="L131" s="50">
        <v>1</v>
      </c>
      <c r="M131" s="50">
        <v>1</v>
      </c>
      <c r="N131" s="51" t="e">
        <v>#N/A</v>
      </c>
      <c r="O131" s="51" t="e">
        <v>#N/A</v>
      </c>
      <c r="P131" s="51" t="e">
        <v>#N/A</v>
      </c>
      <c r="Q131" s="51" t="e">
        <v>#N/A</v>
      </c>
      <c r="R131" s="51" t="e">
        <v>#N/A</v>
      </c>
      <c r="U131" s="47">
        <f t="shared" si="12"/>
        <v>0.72</v>
      </c>
      <c r="V131" s="47">
        <f t="shared" si="12"/>
        <v>1</v>
      </c>
      <c r="W131" s="47">
        <f t="shared" si="12"/>
        <v>1</v>
      </c>
      <c r="X131" s="47" t="str">
        <f t="shared" si="11"/>
        <v>..</v>
      </c>
      <c r="Y131" s="47" t="str">
        <f t="shared" si="11"/>
        <v>..</v>
      </c>
      <c r="Z131" s="47" t="str">
        <f t="shared" si="11"/>
        <v>..</v>
      </c>
      <c r="AA131" s="47" t="str">
        <f t="shared" si="11"/>
        <v>..</v>
      </c>
      <c r="AB131" s="47" t="str">
        <f t="shared" si="9"/>
        <v>..</v>
      </c>
    </row>
    <row r="132" spans="1:28" x14ac:dyDescent="0.35">
      <c r="A132" s="50" t="s">
        <v>132</v>
      </c>
      <c r="B132" s="50" t="s">
        <v>365</v>
      </c>
      <c r="C132" s="47">
        <f t="shared" si="6"/>
        <v>0.47000000000000003</v>
      </c>
      <c r="D132" s="47" t="str">
        <f t="shared" si="7"/>
        <v>..</v>
      </c>
      <c r="E132" s="47" t="str">
        <f t="shared" si="8"/>
        <v>..</v>
      </c>
      <c r="F132" s="50"/>
      <c r="G132" s="50"/>
      <c r="H132" s="47"/>
      <c r="J132" s="50"/>
      <c r="K132" s="50">
        <v>59</v>
      </c>
      <c r="L132" s="50">
        <v>4</v>
      </c>
      <c r="M132" s="50">
        <v>4</v>
      </c>
      <c r="N132" s="51" t="e">
        <v>#N/A</v>
      </c>
      <c r="O132" s="51" t="e">
        <v>#N/A</v>
      </c>
      <c r="P132" s="51" t="e">
        <v>#N/A</v>
      </c>
      <c r="Q132" s="51" t="e">
        <v>#N/A</v>
      </c>
      <c r="R132" s="51" t="e">
        <v>#N/A</v>
      </c>
      <c r="U132" s="47">
        <f t="shared" si="12"/>
        <v>0.41000000000000003</v>
      </c>
      <c r="V132" s="47">
        <f t="shared" si="12"/>
        <v>0.5</v>
      </c>
      <c r="W132" s="47">
        <f t="shared" si="12"/>
        <v>0.5</v>
      </c>
      <c r="X132" s="47" t="str">
        <f t="shared" si="11"/>
        <v>..</v>
      </c>
      <c r="Y132" s="47" t="str">
        <f t="shared" si="11"/>
        <v>..</v>
      </c>
      <c r="Z132" s="47" t="str">
        <f t="shared" si="11"/>
        <v>..</v>
      </c>
      <c r="AA132" s="47" t="str">
        <f t="shared" si="11"/>
        <v>..</v>
      </c>
      <c r="AB132" s="47" t="str">
        <f t="shared" si="9"/>
        <v>..</v>
      </c>
    </row>
    <row r="133" spans="1:28" x14ac:dyDescent="0.35">
      <c r="A133" s="50" t="s">
        <v>130</v>
      </c>
      <c r="B133" s="50" t="s">
        <v>366</v>
      </c>
      <c r="C133" s="47">
        <f t="shared" ref="C133:C196" si="13">IF(ISNUMBER(AVERAGE(U133:W133,Z133:AB133)),AVERAGE(U133:W133,Z133:AB133),"..")</f>
        <v>0.95333333333333325</v>
      </c>
      <c r="D133" s="47" t="str">
        <f t="shared" ref="D133:D196" si="14">+Y133</f>
        <v>..</v>
      </c>
      <c r="E133" s="47" t="str">
        <f t="shared" ref="E133:E196" si="15">+X133</f>
        <v>..</v>
      </c>
      <c r="F133" s="50"/>
      <c r="G133" s="50"/>
      <c r="H133" s="47"/>
      <c r="J133" s="50"/>
      <c r="K133" s="50">
        <v>14</v>
      </c>
      <c r="L133" s="50">
        <v>1</v>
      </c>
      <c r="M133" s="50">
        <v>1</v>
      </c>
      <c r="N133" s="51" t="e">
        <v>#N/A</v>
      </c>
      <c r="O133" s="51" t="e">
        <v>#N/A</v>
      </c>
      <c r="P133" s="51" t="e">
        <v>#N/A</v>
      </c>
      <c r="Q133" s="51" t="e">
        <v>#N/A</v>
      </c>
      <c r="R133" s="51" t="e">
        <v>#N/A</v>
      </c>
      <c r="U133" s="47">
        <f t="shared" si="12"/>
        <v>0.86</v>
      </c>
      <c r="V133" s="47">
        <f t="shared" si="12"/>
        <v>1</v>
      </c>
      <c r="W133" s="47">
        <f t="shared" si="12"/>
        <v>1</v>
      </c>
      <c r="X133" s="47" t="str">
        <f t="shared" si="11"/>
        <v>..</v>
      </c>
      <c r="Y133" s="47" t="str">
        <f t="shared" si="11"/>
        <v>..</v>
      </c>
      <c r="Z133" s="47" t="str">
        <f t="shared" si="11"/>
        <v>..</v>
      </c>
      <c r="AA133" s="47" t="str">
        <f t="shared" si="11"/>
        <v>..</v>
      </c>
      <c r="AB133" s="47" t="str">
        <f t="shared" si="9"/>
        <v>..</v>
      </c>
    </row>
    <row r="134" spans="1:28" x14ac:dyDescent="0.35">
      <c r="A134" s="50" t="s">
        <v>134</v>
      </c>
      <c r="B134" s="50" t="s">
        <v>367</v>
      </c>
      <c r="C134" s="47">
        <f t="shared" si="13"/>
        <v>0.95000000000000007</v>
      </c>
      <c r="D134" s="47" t="str">
        <f t="shared" si="14"/>
        <v>..</v>
      </c>
      <c r="E134" s="47" t="str">
        <f t="shared" si="15"/>
        <v>..</v>
      </c>
      <c r="F134" s="50"/>
      <c r="G134" s="50"/>
      <c r="H134" s="47"/>
      <c r="J134" s="50"/>
      <c r="K134" s="50">
        <v>15</v>
      </c>
      <c r="L134" s="50">
        <v>1</v>
      </c>
      <c r="M134" s="50">
        <v>1</v>
      </c>
      <c r="N134" s="51" t="e">
        <v>#N/A</v>
      </c>
      <c r="O134" s="51" t="e">
        <v>#N/A</v>
      </c>
      <c r="P134" s="51" t="e">
        <v>#N/A</v>
      </c>
      <c r="Q134" s="51" t="e">
        <v>#N/A</v>
      </c>
      <c r="R134" s="51" t="e">
        <v>#N/A</v>
      </c>
      <c r="U134" s="47">
        <f t="shared" si="12"/>
        <v>0.85</v>
      </c>
      <c r="V134" s="47">
        <f t="shared" si="12"/>
        <v>1</v>
      </c>
      <c r="W134" s="47">
        <f t="shared" si="12"/>
        <v>1</v>
      </c>
      <c r="X134" s="47" t="str">
        <f t="shared" si="11"/>
        <v>..</v>
      </c>
      <c r="Y134" s="47" t="str">
        <f t="shared" si="11"/>
        <v>..</v>
      </c>
      <c r="Z134" s="47" t="str">
        <f t="shared" si="11"/>
        <v>..</v>
      </c>
      <c r="AA134" s="47" t="str">
        <f t="shared" si="11"/>
        <v>..</v>
      </c>
      <c r="AB134" s="47" t="str">
        <f t="shared" si="9"/>
        <v>..</v>
      </c>
    </row>
    <row r="135" spans="1:28" x14ac:dyDescent="0.35">
      <c r="A135" s="50" t="s">
        <v>129</v>
      </c>
      <c r="B135" s="50" t="s">
        <v>368</v>
      </c>
      <c r="C135" s="47">
        <f t="shared" si="13"/>
        <v>0.51</v>
      </c>
      <c r="D135" s="47" t="str">
        <f t="shared" si="14"/>
        <v>..</v>
      </c>
      <c r="E135" s="47" t="str">
        <f t="shared" si="15"/>
        <v>..</v>
      </c>
      <c r="F135" s="50"/>
      <c r="G135" s="50"/>
      <c r="H135" s="47"/>
      <c r="J135" s="50"/>
      <c r="K135" s="50">
        <v>47</v>
      </c>
      <c r="L135" s="50">
        <v>4</v>
      </c>
      <c r="M135" s="50">
        <v>4</v>
      </c>
      <c r="N135" s="51" t="e">
        <v>#N/A</v>
      </c>
      <c r="O135" s="51" t="e">
        <v>#N/A</v>
      </c>
      <c r="P135" s="51" t="e">
        <v>#N/A</v>
      </c>
      <c r="Q135" s="51" t="e">
        <v>#N/A</v>
      </c>
      <c r="R135" s="51" t="e">
        <v>#N/A</v>
      </c>
      <c r="U135" s="47">
        <f t="shared" si="12"/>
        <v>0.53</v>
      </c>
      <c r="V135" s="47">
        <f t="shared" si="12"/>
        <v>0.5</v>
      </c>
      <c r="W135" s="47">
        <f t="shared" si="12"/>
        <v>0.5</v>
      </c>
      <c r="X135" s="47" t="str">
        <f t="shared" si="11"/>
        <v>..</v>
      </c>
      <c r="Y135" s="47" t="str">
        <f t="shared" si="11"/>
        <v>..</v>
      </c>
      <c r="Z135" s="47" t="str">
        <f t="shared" si="11"/>
        <v>..</v>
      </c>
      <c r="AA135" s="47" t="str">
        <f t="shared" si="11"/>
        <v>..</v>
      </c>
      <c r="AB135" s="47" t="str">
        <f t="shared" si="9"/>
        <v>..</v>
      </c>
    </row>
    <row r="136" spans="1:28" x14ac:dyDescent="0.35">
      <c r="A136" s="50" t="s">
        <v>127</v>
      </c>
      <c r="B136" s="50" t="s">
        <v>369</v>
      </c>
      <c r="C136" s="47">
        <f t="shared" si="13"/>
        <v>0.41444444444444445</v>
      </c>
      <c r="D136" s="47" t="str">
        <f t="shared" si="14"/>
        <v>..</v>
      </c>
      <c r="E136" s="47" t="str">
        <f t="shared" si="15"/>
        <v>..</v>
      </c>
      <c r="F136" s="50"/>
      <c r="G136" s="50"/>
      <c r="H136" s="47"/>
      <c r="J136" s="50"/>
      <c r="K136" s="50">
        <v>59</v>
      </c>
      <c r="L136" s="50">
        <v>5</v>
      </c>
      <c r="M136" s="50">
        <v>4</v>
      </c>
      <c r="N136" s="51" t="e">
        <v>#N/A</v>
      </c>
      <c r="O136" s="51" t="e">
        <v>#N/A</v>
      </c>
      <c r="P136" s="51" t="e">
        <v>#N/A</v>
      </c>
      <c r="Q136" s="51" t="e">
        <v>#N/A</v>
      </c>
      <c r="R136" s="51" t="e">
        <v>#N/A</v>
      </c>
      <c r="U136" s="47">
        <f t="shared" si="12"/>
        <v>0.41000000000000003</v>
      </c>
      <c r="V136" s="47">
        <f t="shared" si="12"/>
        <v>0.33333333333333337</v>
      </c>
      <c r="W136" s="47">
        <f t="shared" si="12"/>
        <v>0.5</v>
      </c>
      <c r="X136" s="47" t="str">
        <f t="shared" si="11"/>
        <v>..</v>
      </c>
      <c r="Y136" s="47" t="str">
        <f t="shared" si="11"/>
        <v>..</v>
      </c>
      <c r="Z136" s="47" t="str">
        <f t="shared" si="11"/>
        <v>..</v>
      </c>
      <c r="AA136" s="47" t="str">
        <f t="shared" si="11"/>
        <v>..</v>
      </c>
      <c r="AB136" s="47" t="str">
        <f t="shared" si="9"/>
        <v>..</v>
      </c>
    </row>
    <row r="137" spans="1:28" x14ac:dyDescent="0.35">
      <c r="A137" s="50" t="s">
        <v>128</v>
      </c>
      <c r="B137" s="50" t="s">
        <v>370</v>
      </c>
      <c r="C137" s="47">
        <f t="shared" si="13"/>
        <v>0.49333333333333335</v>
      </c>
      <c r="D137" s="47" t="str">
        <f t="shared" si="14"/>
        <v>..</v>
      </c>
      <c r="E137" s="47" t="str">
        <f t="shared" si="15"/>
        <v>..</v>
      </c>
      <c r="F137" s="50"/>
      <c r="G137" s="50"/>
      <c r="H137" s="47"/>
      <c r="J137" s="50"/>
      <c r="K137" s="50">
        <v>52</v>
      </c>
      <c r="L137" s="50">
        <v>4</v>
      </c>
      <c r="M137" s="50">
        <v>4</v>
      </c>
      <c r="N137" s="51" t="e">
        <v>#N/A</v>
      </c>
      <c r="O137" s="51" t="e">
        <v>#N/A</v>
      </c>
      <c r="P137" s="51" t="e">
        <v>#N/A</v>
      </c>
      <c r="Q137" s="51" t="e">
        <v>#N/A</v>
      </c>
      <c r="R137" s="51" t="e">
        <v>#N/A</v>
      </c>
      <c r="U137" s="47">
        <f t="shared" si="12"/>
        <v>0.48</v>
      </c>
      <c r="V137" s="47">
        <f t="shared" si="12"/>
        <v>0.5</v>
      </c>
      <c r="W137" s="47">
        <f t="shared" si="12"/>
        <v>0.5</v>
      </c>
      <c r="X137" s="47" t="str">
        <f t="shared" si="11"/>
        <v>..</v>
      </c>
      <c r="Y137" s="47" t="str">
        <f t="shared" si="11"/>
        <v>..</v>
      </c>
      <c r="Z137" s="47" t="str">
        <f t="shared" si="11"/>
        <v>..</v>
      </c>
      <c r="AA137" s="47" t="str">
        <f t="shared" si="11"/>
        <v>..</v>
      </c>
      <c r="AB137" s="47" t="str">
        <f t="shared" si="9"/>
        <v>..</v>
      </c>
    </row>
    <row r="138" spans="1:28" x14ac:dyDescent="0.35">
      <c r="A138" s="50" t="s">
        <v>144</v>
      </c>
      <c r="B138" s="50" t="s">
        <v>502</v>
      </c>
      <c r="C138" s="47">
        <f t="shared" si="13"/>
        <v>1.0000000000000009E-2</v>
      </c>
      <c r="D138" s="47" t="str">
        <f t="shared" si="14"/>
        <v>..</v>
      </c>
      <c r="E138" s="47" t="str">
        <f t="shared" si="15"/>
        <v>..</v>
      </c>
      <c r="F138" s="50"/>
      <c r="G138" s="50"/>
      <c r="H138" s="47"/>
      <c r="J138" s="50"/>
      <c r="K138" s="50">
        <v>97</v>
      </c>
      <c r="L138" s="50">
        <v>7</v>
      </c>
      <c r="M138" s="50">
        <v>7</v>
      </c>
      <c r="N138" s="51" t="e">
        <v>#N/A</v>
      </c>
      <c r="O138" s="51" t="e">
        <v>#N/A</v>
      </c>
      <c r="P138" s="51" t="e">
        <v>#N/A</v>
      </c>
      <c r="Q138" s="51" t="e">
        <v>#N/A</v>
      </c>
      <c r="R138" s="51" t="e">
        <v>#N/A</v>
      </c>
      <c r="U138" s="47">
        <f t="shared" si="12"/>
        <v>3.0000000000000027E-2</v>
      </c>
      <c r="V138" s="47">
        <f t="shared" si="12"/>
        <v>0</v>
      </c>
      <c r="W138" s="47">
        <f t="shared" si="12"/>
        <v>0</v>
      </c>
      <c r="X138" s="47" t="str">
        <f t="shared" si="11"/>
        <v>..</v>
      </c>
      <c r="Y138" s="47" t="str">
        <f t="shared" si="11"/>
        <v>..</v>
      </c>
      <c r="Z138" s="47" t="str">
        <f t="shared" si="11"/>
        <v>..</v>
      </c>
      <c r="AA138" s="47" t="str">
        <f t="shared" si="11"/>
        <v>..</v>
      </c>
      <c r="AB138" s="47" t="str">
        <f t="shared" si="9"/>
        <v>..</v>
      </c>
    </row>
    <row r="139" spans="1:28" x14ac:dyDescent="0.35">
      <c r="A139" s="50" t="s">
        <v>131</v>
      </c>
      <c r="B139" s="50" t="s">
        <v>371</v>
      </c>
      <c r="C139" s="47">
        <f t="shared" si="13"/>
        <v>0.96333333333333337</v>
      </c>
      <c r="D139" s="47" t="str">
        <f t="shared" si="14"/>
        <v>..</v>
      </c>
      <c r="E139" s="47" t="str">
        <f t="shared" si="15"/>
        <v>..</v>
      </c>
      <c r="F139" s="50"/>
      <c r="G139" s="50"/>
      <c r="H139" s="47"/>
      <c r="J139" s="50"/>
      <c r="K139" s="50">
        <v>11</v>
      </c>
      <c r="L139" s="50">
        <v>1</v>
      </c>
      <c r="M139" s="50">
        <v>1</v>
      </c>
      <c r="N139" s="51" t="e">
        <v>#N/A</v>
      </c>
      <c r="O139" s="51" t="e">
        <v>#N/A</v>
      </c>
      <c r="P139" s="51" t="e">
        <v>#N/A</v>
      </c>
      <c r="Q139" s="51" t="e">
        <v>#N/A</v>
      </c>
      <c r="R139" s="51" t="e">
        <v>#N/A</v>
      </c>
      <c r="U139" s="47">
        <f t="shared" si="12"/>
        <v>0.89</v>
      </c>
      <c r="V139" s="47">
        <f t="shared" si="12"/>
        <v>1</v>
      </c>
      <c r="W139" s="47">
        <f t="shared" si="12"/>
        <v>1</v>
      </c>
      <c r="X139" s="47" t="str">
        <f t="shared" si="11"/>
        <v>..</v>
      </c>
      <c r="Y139" s="47" t="str">
        <f t="shared" si="11"/>
        <v>..</v>
      </c>
      <c r="Z139" s="47" t="str">
        <f t="shared" si="11"/>
        <v>..</v>
      </c>
      <c r="AA139" s="47" t="str">
        <f t="shared" si="11"/>
        <v>..</v>
      </c>
      <c r="AB139" s="47" t="str">
        <f t="shared" si="9"/>
        <v>..</v>
      </c>
    </row>
    <row r="140" spans="1:28" x14ac:dyDescent="0.35">
      <c r="A140" s="50" t="s">
        <v>135</v>
      </c>
      <c r="B140" s="50" t="s">
        <v>372</v>
      </c>
      <c r="C140" s="47">
        <f t="shared" si="13"/>
        <v>0.26333333333333336</v>
      </c>
      <c r="D140" s="47" t="str">
        <f t="shared" si="14"/>
        <v>..</v>
      </c>
      <c r="E140" s="47" t="str">
        <f t="shared" si="15"/>
        <v>..</v>
      </c>
      <c r="F140" s="50"/>
      <c r="G140" s="50"/>
      <c r="H140" s="47"/>
      <c r="J140" s="50"/>
      <c r="K140" s="50">
        <v>71</v>
      </c>
      <c r="L140" s="50">
        <v>6</v>
      </c>
      <c r="M140" s="50">
        <v>5</v>
      </c>
      <c r="N140" s="51" t="e">
        <v>#N/A</v>
      </c>
      <c r="O140" s="51" t="e">
        <v>#N/A</v>
      </c>
      <c r="P140" s="51" t="e">
        <v>#N/A</v>
      </c>
      <c r="Q140" s="51" t="e">
        <v>#N/A</v>
      </c>
      <c r="R140" s="51" t="e">
        <v>#N/A</v>
      </c>
      <c r="U140" s="47">
        <f t="shared" si="12"/>
        <v>0.29000000000000004</v>
      </c>
      <c r="V140" s="47">
        <f t="shared" si="12"/>
        <v>0.16666666666666663</v>
      </c>
      <c r="W140" s="47">
        <f t="shared" si="12"/>
        <v>0.33333333333333337</v>
      </c>
      <c r="X140" s="47" t="str">
        <f t="shared" si="11"/>
        <v>..</v>
      </c>
      <c r="Y140" s="47" t="str">
        <f t="shared" si="11"/>
        <v>..</v>
      </c>
      <c r="Z140" s="47" t="str">
        <f t="shared" si="11"/>
        <v>..</v>
      </c>
      <c r="AA140" s="47" t="str">
        <f t="shared" si="11"/>
        <v>..</v>
      </c>
      <c r="AB140" s="47" t="str">
        <f t="shared" si="9"/>
        <v>..</v>
      </c>
    </row>
    <row r="141" spans="1:28" x14ac:dyDescent="0.35">
      <c r="A141" s="50" t="s">
        <v>136</v>
      </c>
      <c r="B141" s="50" t="s">
        <v>373</v>
      </c>
      <c r="C141" s="47">
        <f t="shared" si="13"/>
        <v>0.40777777777777779</v>
      </c>
      <c r="D141" s="47" t="str">
        <f t="shared" si="14"/>
        <v>..</v>
      </c>
      <c r="E141" s="47" t="str">
        <f t="shared" si="15"/>
        <v>..</v>
      </c>
      <c r="F141" s="50"/>
      <c r="G141" s="50"/>
      <c r="H141" s="47"/>
      <c r="J141" s="50"/>
      <c r="K141" s="50">
        <v>61</v>
      </c>
      <c r="L141" s="50">
        <v>4</v>
      </c>
      <c r="M141" s="50">
        <v>5</v>
      </c>
      <c r="N141" s="51" t="e">
        <v>#N/A</v>
      </c>
      <c r="O141" s="51" t="e">
        <v>#N/A</v>
      </c>
      <c r="P141" s="51" t="e">
        <v>#N/A</v>
      </c>
      <c r="Q141" s="51" t="e">
        <v>#N/A</v>
      </c>
      <c r="R141" s="51" t="e">
        <v>#N/A</v>
      </c>
      <c r="U141" s="47">
        <f t="shared" si="12"/>
        <v>0.39</v>
      </c>
      <c r="V141" s="47">
        <f t="shared" si="12"/>
        <v>0.5</v>
      </c>
      <c r="W141" s="47">
        <f t="shared" si="12"/>
        <v>0.33333333333333337</v>
      </c>
      <c r="X141" s="47" t="str">
        <f t="shared" si="11"/>
        <v>..</v>
      </c>
      <c r="Y141" s="47" t="str">
        <f t="shared" si="11"/>
        <v>..</v>
      </c>
      <c r="Z141" s="47" t="str">
        <f t="shared" si="11"/>
        <v>..</v>
      </c>
      <c r="AA141" s="47" t="str">
        <f t="shared" si="11"/>
        <v>..</v>
      </c>
      <c r="AB141" s="47" t="str">
        <f t="shared" si="9"/>
        <v>..</v>
      </c>
    </row>
    <row r="142" spans="1:28" x14ac:dyDescent="0.35">
      <c r="A142" s="50" t="s">
        <v>138</v>
      </c>
      <c r="B142" s="50" t="s">
        <v>443</v>
      </c>
      <c r="C142" s="47">
        <f t="shared" si="13"/>
        <v>0.95333333333333325</v>
      </c>
      <c r="D142" s="47" t="str">
        <f t="shared" si="14"/>
        <v>..</v>
      </c>
      <c r="E142" s="47" t="str">
        <f t="shared" si="15"/>
        <v>..</v>
      </c>
      <c r="F142" s="50"/>
      <c r="G142" s="50"/>
      <c r="H142" s="47"/>
      <c r="J142" s="50"/>
      <c r="K142" s="50">
        <v>14</v>
      </c>
      <c r="L142" s="50">
        <v>1</v>
      </c>
      <c r="M142" s="50">
        <v>1</v>
      </c>
      <c r="N142" s="51" t="e">
        <v>#N/A</v>
      </c>
      <c r="O142" s="51" t="e">
        <v>#N/A</v>
      </c>
      <c r="P142" s="51" t="e">
        <v>#N/A</v>
      </c>
      <c r="Q142" s="51" t="e">
        <v>#N/A</v>
      </c>
      <c r="R142" s="51" t="e">
        <v>#N/A</v>
      </c>
      <c r="U142" s="47">
        <f t="shared" si="12"/>
        <v>0.86</v>
      </c>
      <c r="V142" s="47">
        <f t="shared" si="12"/>
        <v>1</v>
      </c>
      <c r="W142" s="47">
        <f t="shared" si="12"/>
        <v>1</v>
      </c>
      <c r="X142" s="47" t="str">
        <f t="shared" si="11"/>
        <v>..</v>
      </c>
      <c r="Y142" s="47" t="str">
        <f t="shared" si="11"/>
        <v>..</v>
      </c>
      <c r="Z142" s="47" t="str">
        <f t="shared" si="11"/>
        <v>..</v>
      </c>
      <c r="AA142" s="47" t="str">
        <f t="shared" si="11"/>
        <v>..</v>
      </c>
      <c r="AB142" s="47" t="str">
        <f t="shared" si="9"/>
        <v>..</v>
      </c>
    </row>
    <row r="143" spans="1:28" x14ac:dyDescent="0.35">
      <c r="A143" s="50" t="s">
        <v>137</v>
      </c>
      <c r="B143" s="50" t="s">
        <v>374</v>
      </c>
      <c r="C143" s="47">
        <f t="shared" si="13"/>
        <v>0.79777777777777781</v>
      </c>
      <c r="D143" s="47" t="str">
        <f t="shared" si="14"/>
        <v>..</v>
      </c>
      <c r="E143" s="47" t="str">
        <f t="shared" si="15"/>
        <v>..</v>
      </c>
      <c r="F143" s="50"/>
      <c r="G143" s="50"/>
      <c r="H143" s="47"/>
      <c r="J143" s="50"/>
      <c r="K143" s="50">
        <v>44</v>
      </c>
      <c r="L143" s="50">
        <v>1</v>
      </c>
      <c r="M143" s="50">
        <v>2</v>
      </c>
      <c r="N143" s="51" t="e">
        <v>#N/A</v>
      </c>
      <c r="O143" s="51" t="e">
        <v>#N/A</v>
      </c>
      <c r="P143" s="51" t="e">
        <v>#N/A</v>
      </c>
      <c r="Q143" s="51" t="e">
        <v>#N/A</v>
      </c>
      <c r="R143" s="51" t="e">
        <v>#N/A</v>
      </c>
      <c r="U143" s="47">
        <f t="shared" si="12"/>
        <v>0.56000000000000005</v>
      </c>
      <c r="V143" s="47">
        <f t="shared" si="12"/>
        <v>1</v>
      </c>
      <c r="W143" s="47">
        <f t="shared" si="12"/>
        <v>0.83333333333333337</v>
      </c>
      <c r="X143" s="47" t="str">
        <f t="shared" si="11"/>
        <v>..</v>
      </c>
      <c r="Y143" s="47" t="str">
        <f t="shared" si="11"/>
        <v>..</v>
      </c>
      <c r="Z143" s="47" t="str">
        <f t="shared" si="11"/>
        <v>..</v>
      </c>
      <c r="AA143" s="47" t="str">
        <f t="shared" si="11"/>
        <v>..</v>
      </c>
      <c r="AB143" s="47" t="str">
        <f t="shared" si="9"/>
        <v>..</v>
      </c>
    </row>
    <row r="144" spans="1:28" x14ac:dyDescent="0.35">
      <c r="A144" s="50" t="s">
        <v>141</v>
      </c>
      <c r="B144" s="50" t="s">
        <v>375</v>
      </c>
      <c r="C144" s="47">
        <f t="shared" si="13"/>
        <v>0.63888888888888895</v>
      </c>
      <c r="D144" s="47" t="str">
        <f t="shared" si="14"/>
        <v>..</v>
      </c>
      <c r="E144" s="47" t="str">
        <f t="shared" si="15"/>
        <v>..</v>
      </c>
      <c r="F144" s="50"/>
      <c r="G144" s="50"/>
      <c r="H144" s="47"/>
      <c r="J144" s="50"/>
      <c r="K144" s="50">
        <v>25</v>
      </c>
      <c r="L144" s="50">
        <v>4</v>
      </c>
      <c r="M144" s="50">
        <v>3</v>
      </c>
      <c r="N144" s="51" t="e">
        <v>#N/A</v>
      </c>
      <c r="O144" s="51" t="e">
        <v>#N/A</v>
      </c>
      <c r="P144" s="51" t="e">
        <v>#N/A</v>
      </c>
      <c r="Q144" s="51" t="e">
        <v>#N/A</v>
      </c>
      <c r="R144" s="51" t="e">
        <v>#N/A</v>
      </c>
      <c r="U144" s="47">
        <f t="shared" si="12"/>
        <v>0.75</v>
      </c>
      <c r="V144" s="47">
        <f t="shared" si="12"/>
        <v>0.5</v>
      </c>
      <c r="W144" s="47">
        <f t="shared" si="12"/>
        <v>0.66666666666666674</v>
      </c>
      <c r="X144" s="47" t="str">
        <f t="shared" si="11"/>
        <v>..</v>
      </c>
      <c r="Y144" s="47" t="str">
        <f t="shared" si="11"/>
        <v>..</v>
      </c>
      <c r="Z144" s="47" t="str">
        <f t="shared" si="11"/>
        <v>..</v>
      </c>
      <c r="AA144" s="47" t="str">
        <f t="shared" si="11"/>
        <v>..</v>
      </c>
      <c r="AB144" s="47" t="str">
        <f t="shared" si="9"/>
        <v>..</v>
      </c>
    </row>
    <row r="145" spans="1:28" x14ac:dyDescent="0.35">
      <c r="A145" s="50" t="s">
        <v>146</v>
      </c>
      <c r="B145" s="50" t="s">
        <v>376</v>
      </c>
      <c r="C145" s="47">
        <f t="shared" si="13"/>
        <v>0.57777777777777783</v>
      </c>
      <c r="D145" s="47" t="str">
        <f t="shared" si="14"/>
        <v>..</v>
      </c>
      <c r="E145" s="47" t="str">
        <f t="shared" si="15"/>
        <v>..</v>
      </c>
      <c r="F145" s="50"/>
      <c r="G145" s="50"/>
      <c r="H145" s="47"/>
      <c r="J145" s="50"/>
      <c r="K145" s="50">
        <v>60</v>
      </c>
      <c r="L145" s="50">
        <v>3</v>
      </c>
      <c r="M145" s="50">
        <v>3</v>
      </c>
      <c r="N145" s="51" t="e">
        <v>#N/A</v>
      </c>
      <c r="O145" s="51" t="e">
        <v>#N/A</v>
      </c>
      <c r="P145" s="51" t="e">
        <v>#N/A</v>
      </c>
      <c r="Q145" s="51" t="e">
        <v>#N/A</v>
      </c>
      <c r="R145" s="51" t="e">
        <v>#N/A</v>
      </c>
      <c r="U145" s="47">
        <f t="shared" si="12"/>
        <v>0.4</v>
      </c>
      <c r="V145" s="47">
        <f t="shared" si="12"/>
        <v>0.66666666666666674</v>
      </c>
      <c r="W145" s="47">
        <f t="shared" si="12"/>
        <v>0.66666666666666674</v>
      </c>
      <c r="X145" s="47" t="str">
        <f t="shared" si="11"/>
        <v>..</v>
      </c>
      <c r="Y145" s="47" t="str">
        <f t="shared" si="11"/>
        <v>..</v>
      </c>
      <c r="Z145" s="47" t="str">
        <f t="shared" si="11"/>
        <v>..</v>
      </c>
      <c r="AA145" s="47" t="str">
        <f t="shared" si="11"/>
        <v>..</v>
      </c>
      <c r="AB145" s="47" t="str">
        <f t="shared" si="11"/>
        <v>..</v>
      </c>
    </row>
    <row r="146" spans="1:28" x14ac:dyDescent="0.35">
      <c r="A146" s="50" t="s">
        <v>139</v>
      </c>
      <c r="B146" s="50" t="s">
        <v>377</v>
      </c>
      <c r="C146" s="47">
        <f t="shared" si="13"/>
        <v>0.69000000000000006</v>
      </c>
      <c r="D146" s="47" t="str">
        <f t="shared" si="14"/>
        <v>..</v>
      </c>
      <c r="E146" s="47" t="str">
        <f t="shared" si="15"/>
        <v>..</v>
      </c>
      <c r="F146" s="50"/>
      <c r="G146" s="50"/>
      <c r="H146" s="47"/>
      <c r="J146" s="50"/>
      <c r="K146" s="50">
        <v>43</v>
      </c>
      <c r="L146" s="50">
        <v>2</v>
      </c>
      <c r="M146" s="50">
        <v>3</v>
      </c>
      <c r="N146" s="51" t="e">
        <v>#N/A</v>
      </c>
      <c r="O146" s="51" t="e">
        <v>#N/A</v>
      </c>
      <c r="P146" s="51" t="e">
        <v>#N/A</v>
      </c>
      <c r="Q146" s="51" t="e">
        <v>#N/A</v>
      </c>
      <c r="R146" s="51" t="e">
        <v>#N/A</v>
      </c>
      <c r="U146" s="47">
        <f t="shared" si="12"/>
        <v>0.57000000000000006</v>
      </c>
      <c r="V146" s="47">
        <f t="shared" si="12"/>
        <v>0.83333333333333337</v>
      </c>
      <c r="W146" s="47">
        <f t="shared" si="12"/>
        <v>0.66666666666666674</v>
      </c>
      <c r="X146" s="47" t="str">
        <f t="shared" si="11"/>
        <v>..</v>
      </c>
      <c r="Y146" s="47" t="str">
        <f t="shared" si="11"/>
        <v>..</v>
      </c>
      <c r="Z146" s="47" t="str">
        <f t="shared" si="11"/>
        <v>..</v>
      </c>
      <c r="AA146" s="47" t="str">
        <f t="shared" si="11"/>
        <v>..</v>
      </c>
      <c r="AB146" s="47" t="str">
        <f t="shared" si="11"/>
        <v>..</v>
      </c>
    </row>
    <row r="147" spans="1:28" x14ac:dyDescent="0.35">
      <c r="A147" s="50" t="s">
        <v>140</v>
      </c>
      <c r="B147" s="50" t="s">
        <v>378</v>
      </c>
      <c r="C147" s="47">
        <f t="shared" si="13"/>
        <v>0.62444444444444447</v>
      </c>
      <c r="D147" s="47" t="str">
        <f t="shared" si="14"/>
        <v>..</v>
      </c>
      <c r="E147" s="47" t="str">
        <f t="shared" si="15"/>
        <v>..</v>
      </c>
      <c r="F147" s="50"/>
      <c r="G147" s="50"/>
      <c r="H147" s="47"/>
      <c r="J147" s="50"/>
      <c r="K147" s="50">
        <v>46</v>
      </c>
      <c r="L147" s="50">
        <v>3</v>
      </c>
      <c r="M147" s="50">
        <v>3</v>
      </c>
      <c r="N147" s="51" t="e">
        <v>#N/A</v>
      </c>
      <c r="O147" s="51" t="e">
        <v>#N/A</v>
      </c>
      <c r="P147" s="51" t="e">
        <v>#N/A</v>
      </c>
      <c r="Q147" s="51" t="e">
        <v>#N/A</v>
      </c>
      <c r="R147" s="51" t="e">
        <v>#N/A</v>
      </c>
      <c r="U147" s="47">
        <f t="shared" si="12"/>
        <v>0.54</v>
      </c>
      <c r="V147" s="47">
        <f t="shared" si="12"/>
        <v>0.66666666666666674</v>
      </c>
      <c r="W147" s="47">
        <f t="shared" si="12"/>
        <v>0.66666666666666674</v>
      </c>
      <c r="X147" s="47" t="str">
        <f t="shared" si="11"/>
        <v>..</v>
      </c>
      <c r="Y147" s="47" t="str">
        <f t="shared" si="11"/>
        <v>..</v>
      </c>
      <c r="Z147" s="47" t="str">
        <f t="shared" si="11"/>
        <v>..</v>
      </c>
      <c r="AA147" s="47" t="str">
        <f t="shared" si="11"/>
        <v>..</v>
      </c>
      <c r="AB147" s="47" t="str">
        <f t="shared" si="11"/>
        <v>..</v>
      </c>
    </row>
    <row r="148" spans="1:28" x14ac:dyDescent="0.35">
      <c r="A148" s="50" t="s">
        <v>142</v>
      </c>
      <c r="B148" s="50" t="s">
        <v>379</v>
      </c>
      <c r="C148" s="47">
        <f t="shared" si="13"/>
        <v>0.89583333333333337</v>
      </c>
      <c r="D148" s="47">
        <f t="shared" si="14"/>
        <v>0.75</v>
      </c>
      <c r="E148" s="47">
        <f t="shared" si="15"/>
        <v>0.625</v>
      </c>
      <c r="F148" s="50"/>
      <c r="G148" s="50"/>
      <c r="H148" s="47"/>
      <c r="J148" s="50"/>
      <c r="K148" s="50">
        <v>25</v>
      </c>
      <c r="L148" s="50">
        <v>1</v>
      </c>
      <c r="M148" s="50">
        <v>1</v>
      </c>
      <c r="N148" s="51">
        <v>3.25</v>
      </c>
      <c r="O148" s="51">
        <v>2.5</v>
      </c>
      <c r="P148" s="51">
        <v>2.25</v>
      </c>
      <c r="Q148" s="51">
        <v>1.5</v>
      </c>
      <c r="R148" s="51">
        <v>1.5</v>
      </c>
      <c r="U148" s="47">
        <f t="shared" si="12"/>
        <v>0.75</v>
      </c>
      <c r="V148" s="47">
        <f t="shared" si="12"/>
        <v>1</v>
      </c>
      <c r="W148" s="47">
        <f t="shared" si="12"/>
        <v>1</v>
      </c>
      <c r="X148" s="47">
        <f t="shared" si="11"/>
        <v>0.625</v>
      </c>
      <c r="Y148" s="47">
        <f t="shared" si="11"/>
        <v>0.75</v>
      </c>
      <c r="Z148" s="47">
        <f t="shared" si="11"/>
        <v>0.79166666666666663</v>
      </c>
      <c r="AA148" s="47">
        <f t="shared" si="11"/>
        <v>0.91666666666666663</v>
      </c>
      <c r="AB148" s="47">
        <f t="shared" si="11"/>
        <v>0.91666666666666663</v>
      </c>
    </row>
    <row r="149" spans="1:28" x14ac:dyDescent="0.35">
      <c r="A149" s="50" t="s">
        <v>145</v>
      </c>
      <c r="B149" s="50" t="s">
        <v>380</v>
      </c>
      <c r="C149" s="47">
        <f t="shared" si="13"/>
        <v>0.94333333333333336</v>
      </c>
      <c r="D149" s="47" t="str">
        <f t="shared" si="14"/>
        <v>..</v>
      </c>
      <c r="E149" s="47" t="str">
        <f t="shared" si="15"/>
        <v>..</v>
      </c>
      <c r="F149" s="50"/>
      <c r="G149" s="50"/>
      <c r="H149" s="47"/>
      <c r="J149" s="50"/>
      <c r="K149" s="50">
        <v>17</v>
      </c>
      <c r="L149" s="50">
        <v>1</v>
      </c>
      <c r="M149" s="50">
        <v>1</v>
      </c>
      <c r="N149" s="51" t="e">
        <v>#N/A</v>
      </c>
      <c r="O149" s="51" t="e">
        <v>#N/A</v>
      </c>
      <c r="P149" s="51" t="e">
        <v>#N/A</v>
      </c>
      <c r="Q149" s="51" t="e">
        <v>#N/A</v>
      </c>
      <c r="R149" s="51" t="e">
        <v>#N/A</v>
      </c>
      <c r="U149" s="47">
        <f t="shared" si="12"/>
        <v>0.83</v>
      </c>
      <c r="V149" s="47">
        <f t="shared" si="12"/>
        <v>1</v>
      </c>
      <c r="W149" s="47">
        <f t="shared" si="12"/>
        <v>1</v>
      </c>
      <c r="X149" s="47" t="str">
        <f t="shared" si="11"/>
        <v>..</v>
      </c>
      <c r="Y149" s="47" t="str">
        <f t="shared" si="11"/>
        <v>..</v>
      </c>
      <c r="Z149" s="47" t="str">
        <f t="shared" si="11"/>
        <v>..</v>
      </c>
      <c r="AA149" s="47" t="str">
        <f t="shared" si="11"/>
        <v>..</v>
      </c>
      <c r="AB149" s="47" t="str">
        <f t="shared" si="11"/>
        <v>..</v>
      </c>
    </row>
    <row r="150" spans="1:28" x14ac:dyDescent="0.35">
      <c r="A150" s="50" t="s">
        <v>143</v>
      </c>
      <c r="B150" s="50" t="s">
        <v>381</v>
      </c>
      <c r="C150" s="47">
        <f t="shared" ref="C150" si="16">IF(ISNUMBER(AVERAGE(U150:W150,Z150:AB150)),AVERAGE(U150:W150,Z150:AB150),"..")</f>
        <v>1</v>
      </c>
      <c r="D150" s="47" t="str">
        <f t="shared" ref="D150" si="17">+Y150</f>
        <v>..</v>
      </c>
      <c r="E150" s="47" t="str">
        <f t="shared" ref="E150" si="18">+X150</f>
        <v>..</v>
      </c>
      <c r="F150" s="50"/>
      <c r="G150" s="50"/>
      <c r="H150" s="47"/>
      <c r="J150" s="50"/>
      <c r="K150" s="50" t="e">
        <v>#N/A</v>
      </c>
      <c r="L150" s="50">
        <v>1</v>
      </c>
      <c r="M150" s="50">
        <v>1</v>
      </c>
      <c r="N150" s="50" t="e">
        <v>#N/A</v>
      </c>
      <c r="O150" s="50" t="e">
        <v>#N/A</v>
      </c>
      <c r="P150" s="50" t="e">
        <v>#N/A</v>
      </c>
      <c r="Q150" s="50" t="e">
        <v>#N/A</v>
      </c>
      <c r="R150" s="50" t="e">
        <v>#N/A</v>
      </c>
      <c r="U150" s="47" t="str">
        <f t="shared" ref="U150" si="19">IF(ISNUMBER(K150)=TRUE,U$5*(K150-U$4)/(U$3-U$4)+(1-U$5)*(1-(K150-U$4)/(U$3-U$4)),"..")</f>
        <v>..</v>
      </c>
      <c r="V150" s="47">
        <f t="shared" ref="V150" si="20">IF(ISNUMBER(L150)=TRUE,V$5*(L150-V$4)/(V$3-V$4)+(1-V$5)*(1-(L150-V$4)/(V$3-V$4)),"..")</f>
        <v>1</v>
      </c>
      <c r="W150" s="47">
        <f t="shared" ref="W150:AB150" si="21">IF(ISNUMBER(M150)=TRUE,W$5*(M150-W$4)/(W$3-W$4)+(1-W$5)*(1-(M150-W$4)/(W$3-W$4)),"..")</f>
        <v>1</v>
      </c>
      <c r="X150" s="47" t="str">
        <f t="shared" si="21"/>
        <v>..</v>
      </c>
      <c r="Y150" s="47" t="str">
        <f t="shared" si="21"/>
        <v>..</v>
      </c>
      <c r="Z150" s="47" t="str">
        <f t="shared" si="21"/>
        <v>..</v>
      </c>
      <c r="AA150" s="47" t="str">
        <f t="shared" si="21"/>
        <v>..</v>
      </c>
      <c r="AB150" s="47" t="str">
        <f t="shared" si="21"/>
        <v>..</v>
      </c>
    </row>
    <row r="151" spans="1:28" x14ac:dyDescent="0.35">
      <c r="A151" s="50" t="s">
        <v>147</v>
      </c>
      <c r="B151" s="50" t="s">
        <v>382</v>
      </c>
      <c r="C151" s="47">
        <f t="shared" si="13"/>
        <v>0.27999999999999997</v>
      </c>
      <c r="D151" s="47" t="str">
        <f t="shared" si="14"/>
        <v>..</v>
      </c>
      <c r="E151" s="47" t="str">
        <f t="shared" si="15"/>
        <v>..</v>
      </c>
      <c r="F151" s="50"/>
      <c r="G151" s="50"/>
      <c r="H151" s="47"/>
      <c r="J151" s="50"/>
      <c r="K151" s="50">
        <v>66</v>
      </c>
      <c r="L151" s="50">
        <v>6</v>
      </c>
      <c r="M151" s="50">
        <v>5</v>
      </c>
      <c r="N151" s="51" t="e">
        <v>#N/A</v>
      </c>
      <c r="O151" s="51" t="e">
        <v>#N/A</v>
      </c>
      <c r="P151" s="51" t="e">
        <v>#N/A</v>
      </c>
      <c r="Q151" s="51" t="e">
        <v>#N/A</v>
      </c>
      <c r="R151" s="51" t="e">
        <v>#N/A</v>
      </c>
      <c r="U151" s="47">
        <f t="shared" si="12"/>
        <v>0.33999999999999997</v>
      </c>
      <c r="V151" s="47">
        <f t="shared" si="12"/>
        <v>0.16666666666666663</v>
      </c>
      <c r="W151" s="47">
        <f t="shared" si="12"/>
        <v>0.33333333333333337</v>
      </c>
      <c r="X151" s="47" t="str">
        <f t="shared" si="11"/>
        <v>..</v>
      </c>
      <c r="Y151" s="47" t="str">
        <f t="shared" si="11"/>
        <v>..</v>
      </c>
      <c r="Z151" s="47" t="str">
        <f t="shared" si="11"/>
        <v>..</v>
      </c>
      <c r="AA151" s="47" t="str">
        <f t="shared" si="11"/>
        <v>..</v>
      </c>
      <c r="AB151" s="47" t="str">
        <f t="shared" si="11"/>
        <v>..</v>
      </c>
    </row>
    <row r="152" spans="1:28" x14ac:dyDescent="0.35">
      <c r="A152" s="50" t="s">
        <v>148</v>
      </c>
      <c r="B152" s="50" t="s">
        <v>383</v>
      </c>
      <c r="C152" s="47">
        <f t="shared" si="13"/>
        <v>0.70083333333333331</v>
      </c>
      <c r="D152" s="47">
        <f t="shared" si="14"/>
        <v>0.5</v>
      </c>
      <c r="E152" s="47">
        <f t="shared" si="15"/>
        <v>0.5</v>
      </c>
      <c r="F152" s="50"/>
      <c r="G152" s="50"/>
      <c r="H152" s="47"/>
      <c r="J152" s="50"/>
      <c r="K152" s="50">
        <v>42</v>
      </c>
      <c r="L152" s="50">
        <v>2</v>
      </c>
      <c r="M152" s="50">
        <v>2</v>
      </c>
      <c r="N152" s="51">
        <v>4</v>
      </c>
      <c r="O152" s="51">
        <v>4</v>
      </c>
      <c r="P152" s="51">
        <v>4</v>
      </c>
      <c r="Q152" s="51">
        <v>2.5</v>
      </c>
      <c r="R152" s="51">
        <v>2.75</v>
      </c>
      <c r="U152" s="47">
        <f t="shared" si="12"/>
        <v>0.58000000000000007</v>
      </c>
      <c r="V152" s="47">
        <f t="shared" si="12"/>
        <v>0.83333333333333337</v>
      </c>
      <c r="W152" s="47">
        <f t="shared" si="12"/>
        <v>0.83333333333333337</v>
      </c>
      <c r="X152" s="47">
        <f t="shared" si="11"/>
        <v>0.5</v>
      </c>
      <c r="Y152" s="47">
        <f t="shared" si="11"/>
        <v>0.5</v>
      </c>
      <c r="Z152" s="47">
        <f t="shared" si="11"/>
        <v>0.5</v>
      </c>
      <c r="AA152" s="47">
        <f t="shared" si="11"/>
        <v>0.75</v>
      </c>
      <c r="AB152" s="47">
        <f t="shared" si="11"/>
        <v>0.70833333333333326</v>
      </c>
    </row>
    <row r="153" spans="1:28" x14ac:dyDescent="0.35">
      <c r="A153" s="50" t="s">
        <v>149</v>
      </c>
      <c r="B153" s="50" t="s">
        <v>384</v>
      </c>
      <c r="C153" s="47">
        <f t="shared" si="13"/>
        <v>0.18444444444444441</v>
      </c>
      <c r="D153" s="47">
        <f t="shared" si="14"/>
        <v>0.20833333333333337</v>
      </c>
      <c r="E153" s="47">
        <f t="shared" si="15"/>
        <v>8.333333333333337E-2</v>
      </c>
      <c r="F153" s="50"/>
      <c r="G153" s="50"/>
      <c r="H153" s="47"/>
      <c r="J153" s="50"/>
      <c r="K153" s="50">
        <v>81</v>
      </c>
      <c r="L153" s="50">
        <v>6</v>
      </c>
      <c r="M153" s="50">
        <v>5</v>
      </c>
      <c r="N153" s="51">
        <v>6.5</v>
      </c>
      <c r="O153" s="51">
        <v>5.75</v>
      </c>
      <c r="P153" s="51">
        <v>6.25</v>
      </c>
      <c r="Q153" s="51">
        <v>5.5</v>
      </c>
      <c r="R153" s="51">
        <v>6.75</v>
      </c>
      <c r="U153" s="47">
        <f t="shared" si="12"/>
        <v>0.18999999999999995</v>
      </c>
      <c r="V153" s="47">
        <f t="shared" si="12"/>
        <v>0.16666666666666663</v>
      </c>
      <c r="W153" s="47">
        <f t="shared" si="12"/>
        <v>0.33333333333333337</v>
      </c>
      <c r="X153" s="47">
        <f t="shared" si="11"/>
        <v>8.333333333333337E-2</v>
      </c>
      <c r="Y153" s="47">
        <f t="shared" si="11"/>
        <v>0.20833333333333337</v>
      </c>
      <c r="Z153" s="47">
        <f t="shared" si="11"/>
        <v>0.125</v>
      </c>
      <c r="AA153" s="47">
        <f t="shared" si="11"/>
        <v>0.25</v>
      </c>
      <c r="AB153" s="47">
        <f t="shared" si="11"/>
        <v>4.166666666666663E-2</v>
      </c>
    </row>
    <row r="154" spans="1:28" x14ac:dyDescent="0.35">
      <c r="A154" s="50" t="s">
        <v>150</v>
      </c>
      <c r="B154" s="50" t="s">
        <v>385</v>
      </c>
      <c r="C154" s="47">
        <f t="shared" si="13"/>
        <v>0.22</v>
      </c>
      <c r="D154" s="47" t="str">
        <f t="shared" si="14"/>
        <v>..</v>
      </c>
      <c r="E154" s="47" t="str">
        <f t="shared" si="15"/>
        <v>..</v>
      </c>
      <c r="F154" s="50"/>
      <c r="G154" s="50"/>
      <c r="H154" s="47"/>
      <c r="J154" s="50"/>
      <c r="K154" s="50">
        <v>84</v>
      </c>
      <c r="L154" s="50">
        <v>6</v>
      </c>
      <c r="M154" s="50">
        <v>5</v>
      </c>
      <c r="N154" s="51" t="e">
        <v>#N/A</v>
      </c>
      <c r="O154" s="51" t="e">
        <v>#N/A</v>
      </c>
      <c r="P154" s="51" t="e">
        <v>#N/A</v>
      </c>
      <c r="Q154" s="51" t="e">
        <v>#N/A</v>
      </c>
      <c r="R154" s="51" t="e">
        <v>#N/A</v>
      </c>
      <c r="U154" s="47">
        <f t="shared" si="12"/>
        <v>0.16000000000000003</v>
      </c>
      <c r="V154" s="47">
        <f t="shared" si="12"/>
        <v>0.16666666666666663</v>
      </c>
      <c r="W154" s="47">
        <f t="shared" si="12"/>
        <v>0.33333333333333337</v>
      </c>
      <c r="X154" s="47" t="str">
        <f t="shared" si="11"/>
        <v>..</v>
      </c>
      <c r="Y154" s="47" t="str">
        <f t="shared" si="11"/>
        <v>..</v>
      </c>
      <c r="Z154" s="47" t="str">
        <f t="shared" si="11"/>
        <v>..</v>
      </c>
      <c r="AA154" s="47" t="str">
        <f t="shared" si="11"/>
        <v>..</v>
      </c>
      <c r="AB154" s="47" t="str">
        <f t="shared" si="11"/>
        <v>..</v>
      </c>
    </row>
    <row r="155" spans="1:28" x14ac:dyDescent="0.35">
      <c r="A155" s="50" t="s">
        <v>92</v>
      </c>
      <c r="B155" s="50" t="s">
        <v>503</v>
      </c>
      <c r="C155" s="47">
        <f t="shared" si="13"/>
        <v>0.93333333333333324</v>
      </c>
      <c r="D155" s="47" t="str">
        <f t="shared" si="14"/>
        <v>..</v>
      </c>
      <c r="E155" s="47" t="str">
        <f t="shared" si="15"/>
        <v>..</v>
      </c>
      <c r="F155" s="50"/>
      <c r="G155" s="50"/>
      <c r="H155" s="47"/>
      <c r="J155" s="50"/>
      <c r="K155" s="50">
        <v>20</v>
      </c>
      <c r="L155" s="50">
        <v>1</v>
      </c>
      <c r="M155" s="50">
        <v>1</v>
      </c>
      <c r="N155" s="51" t="e">
        <v>#N/A</v>
      </c>
      <c r="O155" s="51" t="e">
        <v>#N/A</v>
      </c>
      <c r="P155" s="51" t="e">
        <v>#N/A</v>
      </c>
      <c r="Q155" s="51" t="e">
        <v>#N/A</v>
      </c>
      <c r="R155" s="51" t="e">
        <v>#N/A</v>
      </c>
      <c r="U155" s="47">
        <f t="shared" si="12"/>
        <v>0.8</v>
      </c>
      <c r="V155" s="47">
        <f t="shared" si="12"/>
        <v>1</v>
      </c>
      <c r="W155" s="47">
        <f t="shared" si="12"/>
        <v>1</v>
      </c>
      <c r="X155" s="47" t="str">
        <f t="shared" si="11"/>
        <v>..</v>
      </c>
      <c r="Y155" s="47" t="str">
        <f t="shared" si="11"/>
        <v>..</v>
      </c>
      <c r="Z155" s="47" t="str">
        <f t="shared" si="11"/>
        <v>..</v>
      </c>
      <c r="AA155" s="47" t="str">
        <f t="shared" si="11"/>
        <v>..</v>
      </c>
      <c r="AB155" s="47" t="str">
        <f t="shared" si="11"/>
        <v>..</v>
      </c>
    </row>
    <row r="156" spans="1:28" x14ac:dyDescent="0.35">
      <c r="A156" s="50" t="s">
        <v>99</v>
      </c>
      <c r="B156" s="50" t="s">
        <v>445</v>
      </c>
      <c r="C156" s="47">
        <f t="shared" si="13"/>
        <v>0.95000000000000007</v>
      </c>
      <c r="D156" s="47" t="str">
        <f t="shared" si="14"/>
        <v>..</v>
      </c>
      <c r="E156" s="47" t="str">
        <f t="shared" si="15"/>
        <v>..</v>
      </c>
      <c r="F156" s="50"/>
      <c r="G156" s="50"/>
      <c r="H156" s="47"/>
      <c r="J156" s="50"/>
      <c r="K156" s="50">
        <v>15</v>
      </c>
      <c r="L156" s="50">
        <v>1</v>
      </c>
      <c r="M156" s="50">
        <v>1</v>
      </c>
      <c r="N156" s="51" t="e">
        <v>#N/A</v>
      </c>
      <c r="O156" s="51" t="e">
        <v>#N/A</v>
      </c>
      <c r="P156" s="51" t="e">
        <v>#N/A</v>
      </c>
      <c r="Q156" s="51" t="e">
        <v>#N/A</v>
      </c>
      <c r="R156" s="51" t="e">
        <v>#N/A</v>
      </c>
      <c r="U156" s="47">
        <f t="shared" si="12"/>
        <v>0.85</v>
      </c>
      <c r="V156" s="47">
        <f t="shared" si="12"/>
        <v>1</v>
      </c>
      <c r="W156" s="47">
        <f t="shared" si="12"/>
        <v>1</v>
      </c>
      <c r="X156" s="47" t="str">
        <f t="shared" si="11"/>
        <v>..</v>
      </c>
      <c r="Y156" s="47" t="str">
        <f t="shared" si="11"/>
        <v>..</v>
      </c>
      <c r="Z156" s="47" t="str">
        <f t="shared" si="11"/>
        <v>..</v>
      </c>
      <c r="AA156" s="47" t="str">
        <f t="shared" si="11"/>
        <v>..</v>
      </c>
      <c r="AB156" s="47" t="str">
        <f t="shared" si="11"/>
        <v>..</v>
      </c>
    </row>
    <row r="157" spans="1:28" x14ac:dyDescent="0.35">
      <c r="A157" s="50" t="s">
        <v>187</v>
      </c>
      <c r="B157" s="50" t="s">
        <v>511</v>
      </c>
      <c r="C157" s="47">
        <f t="shared" si="13"/>
        <v>0.94333333333333336</v>
      </c>
      <c r="D157" s="47" t="str">
        <f t="shared" si="14"/>
        <v>..</v>
      </c>
      <c r="E157" s="47" t="str">
        <f t="shared" si="15"/>
        <v>..</v>
      </c>
      <c r="F157" s="50"/>
      <c r="G157" s="50"/>
      <c r="H157" s="47"/>
      <c r="J157" s="50"/>
      <c r="K157" s="50">
        <v>17</v>
      </c>
      <c r="L157" s="50">
        <v>1</v>
      </c>
      <c r="M157" s="50">
        <v>1</v>
      </c>
      <c r="N157" s="51" t="e">
        <v>#N/A</v>
      </c>
      <c r="O157" s="51" t="e">
        <v>#N/A</v>
      </c>
      <c r="P157" s="51" t="e">
        <v>#N/A</v>
      </c>
      <c r="Q157" s="51" t="e">
        <v>#N/A</v>
      </c>
      <c r="R157" s="51" t="e">
        <v>#N/A</v>
      </c>
      <c r="U157" s="47">
        <f t="shared" si="12"/>
        <v>0.83</v>
      </c>
      <c r="V157" s="47">
        <f t="shared" si="12"/>
        <v>1</v>
      </c>
      <c r="W157" s="47">
        <f t="shared" si="12"/>
        <v>1</v>
      </c>
      <c r="X157" s="47" t="str">
        <f t="shared" si="11"/>
        <v>..</v>
      </c>
      <c r="Y157" s="47" t="str">
        <f t="shared" si="11"/>
        <v>..</v>
      </c>
      <c r="Z157" s="47" t="str">
        <f t="shared" si="11"/>
        <v>..</v>
      </c>
      <c r="AA157" s="47" t="str">
        <f t="shared" si="11"/>
        <v>..</v>
      </c>
      <c r="AB157" s="47" t="str">
        <f t="shared" si="11"/>
        <v>..</v>
      </c>
    </row>
    <row r="158" spans="1:28" x14ac:dyDescent="0.35">
      <c r="A158" s="50" t="s">
        <v>192</v>
      </c>
      <c r="B158" s="50" t="s">
        <v>386</v>
      </c>
      <c r="C158" s="47">
        <f t="shared" si="13"/>
        <v>0.78888888888888886</v>
      </c>
      <c r="D158" s="47" t="str">
        <f t="shared" si="14"/>
        <v>..</v>
      </c>
      <c r="E158" s="47" t="str">
        <f t="shared" si="15"/>
        <v>..</v>
      </c>
      <c r="F158" s="50"/>
      <c r="G158" s="50"/>
      <c r="H158" s="47"/>
      <c r="J158" s="50"/>
      <c r="K158" s="50">
        <v>30</v>
      </c>
      <c r="L158" s="50">
        <v>2</v>
      </c>
      <c r="M158" s="50">
        <v>2</v>
      </c>
      <c r="N158" s="51" t="e">
        <v>#N/A</v>
      </c>
      <c r="O158" s="51" t="e">
        <v>#N/A</v>
      </c>
      <c r="P158" s="51" t="e">
        <v>#N/A</v>
      </c>
      <c r="Q158" s="51" t="e">
        <v>#N/A</v>
      </c>
      <c r="R158" s="51" t="e">
        <v>#N/A</v>
      </c>
      <c r="U158" s="47">
        <f t="shared" si="12"/>
        <v>0.7</v>
      </c>
      <c r="V158" s="47">
        <f t="shared" si="12"/>
        <v>0.83333333333333337</v>
      </c>
      <c r="W158" s="47">
        <f t="shared" si="12"/>
        <v>0.83333333333333337</v>
      </c>
      <c r="X158" s="47" t="str">
        <f t="shared" si="11"/>
        <v>..</v>
      </c>
      <c r="Y158" s="47" t="str">
        <f t="shared" si="11"/>
        <v>..</v>
      </c>
      <c r="Z158" s="47" t="str">
        <f t="shared" si="11"/>
        <v>..</v>
      </c>
      <c r="AA158" s="47" t="str">
        <f t="shared" si="11"/>
        <v>..</v>
      </c>
      <c r="AB158" s="47" t="str">
        <f t="shared" si="11"/>
        <v>..</v>
      </c>
    </row>
    <row r="159" spans="1:28" x14ac:dyDescent="0.35">
      <c r="A159" s="50" t="s">
        <v>158</v>
      </c>
      <c r="B159" s="50" t="s">
        <v>447</v>
      </c>
      <c r="C159" s="47">
        <f t="shared" si="13"/>
        <v>0.94333333333333336</v>
      </c>
      <c r="D159" s="47" t="str">
        <f t="shared" si="14"/>
        <v>..</v>
      </c>
      <c r="E159" s="47" t="str">
        <f t="shared" si="15"/>
        <v>..</v>
      </c>
      <c r="F159" s="50"/>
      <c r="G159" s="50"/>
      <c r="H159" s="47"/>
      <c r="J159" s="50"/>
      <c r="K159" s="50">
        <v>17</v>
      </c>
      <c r="L159" s="50">
        <v>1</v>
      </c>
      <c r="M159" s="50">
        <v>1</v>
      </c>
      <c r="N159" s="51" t="e">
        <v>#N/A</v>
      </c>
      <c r="O159" s="51" t="e">
        <v>#N/A</v>
      </c>
      <c r="P159" s="51" t="e">
        <v>#N/A</v>
      </c>
      <c r="Q159" s="51" t="e">
        <v>#N/A</v>
      </c>
      <c r="R159" s="51" t="e">
        <v>#N/A</v>
      </c>
      <c r="U159" s="47">
        <f t="shared" si="12"/>
        <v>0.83</v>
      </c>
      <c r="V159" s="47">
        <f t="shared" si="12"/>
        <v>1</v>
      </c>
      <c r="W159" s="47">
        <f t="shared" si="12"/>
        <v>1</v>
      </c>
      <c r="X159" s="47" t="str">
        <f t="shared" si="11"/>
        <v>..</v>
      </c>
      <c r="Y159" s="47" t="str">
        <f t="shared" si="11"/>
        <v>..</v>
      </c>
      <c r="Z159" s="47" t="str">
        <f t="shared" si="11"/>
        <v>..</v>
      </c>
      <c r="AA159" s="47" t="str">
        <f t="shared" si="11"/>
        <v>..</v>
      </c>
      <c r="AB159" s="47" t="str">
        <f t="shared" si="11"/>
        <v>..</v>
      </c>
    </row>
    <row r="160" spans="1:28" x14ac:dyDescent="0.35">
      <c r="A160" s="50" t="s">
        <v>161</v>
      </c>
      <c r="B160" s="50" t="s">
        <v>387</v>
      </c>
      <c r="C160" s="47">
        <f t="shared" si="13"/>
        <v>0.79222222222222227</v>
      </c>
      <c r="D160" s="47" t="str">
        <f t="shared" si="14"/>
        <v>..</v>
      </c>
      <c r="E160" s="47" t="str">
        <f t="shared" si="15"/>
        <v>..</v>
      </c>
      <c r="F160" s="50"/>
      <c r="G160" s="50"/>
      <c r="H160" s="47"/>
      <c r="J160" s="50"/>
      <c r="K160" s="50">
        <v>29</v>
      </c>
      <c r="L160" s="50">
        <v>2</v>
      </c>
      <c r="M160" s="50">
        <v>2</v>
      </c>
      <c r="N160" s="51" t="e">
        <v>#N/A</v>
      </c>
      <c r="O160" s="51" t="e">
        <v>#N/A</v>
      </c>
      <c r="P160" s="51" t="e">
        <v>#N/A</v>
      </c>
      <c r="Q160" s="51" t="e">
        <v>#N/A</v>
      </c>
      <c r="R160" s="51" t="e">
        <v>#N/A</v>
      </c>
      <c r="U160" s="47">
        <f t="shared" si="12"/>
        <v>0.71</v>
      </c>
      <c r="V160" s="47">
        <f t="shared" si="12"/>
        <v>0.83333333333333337</v>
      </c>
      <c r="W160" s="47">
        <f t="shared" si="12"/>
        <v>0.83333333333333337</v>
      </c>
      <c r="X160" s="47" t="str">
        <f t="shared" si="11"/>
        <v>..</v>
      </c>
      <c r="Y160" s="47" t="str">
        <f t="shared" si="11"/>
        <v>..</v>
      </c>
      <c r="Z160" s="47" t="str">
        <f t="shared" si="11"/>
        <v>..</v>
      </c>
      <c r="AA160" s="47" t="str">
        <f t="shared" si="11"/>
        <v>..</v>
      </c>
      <c r="AB160" s="47" t="str">
        <f t="shared" si="11"/>
        <v>..</v>
      </c>
    </row>
    <row r="161" spans="1:28" x14ac:dyDescent="0.35">
      <c r="A161" s="50" t="s">
        <v>151</v>
      </c>
      <c r="B161" s="50" t="s">
        <v>388</v>
      </c>
      <c r="C161" s="47">
        <f t="shared" si="13"/>
        <v>0.11222222222222222</v>
      </c>
      <c r="D161" s="47" t="str">
        <f t="shared" si="14"/>
        <v>..</v>
      </c>
      <c r="E161" s="47" t="str">
        <f t="shared" si="15"/>
        <v>..</v>
      </c>
      <c r="F161" s="50"/>
      <c r="G161" s="50"/>
      <c r="H161" s="47"/>
      <c r="J161" s="50"/>
      <c r="K161" s="50">
        <v>83</v>
      </c>
      <c r="L161" s="50">
        <v>7</v>
      </c>
      <c r="M161" s="50">
        <v>6</v>
      </c>
      <c r="N161" s="51" t="e">
        <v>#N/A</v>
      </c>
      <c r="O161" s="51" t="e">
        <v>#N/A</v>
      </c>
      <c r="P161" s="51" t="e">
        <v>#N/A</v>
      </c>
      <c r="Q161" s="51" t="e">
        <v>#N/A</v>
      </c>
      <c r="R161" s="51" t="e">
        <v>#N/A</v>
      </c>
      <c r="U161" s="47">
        <f t="shared" si="12"/>
        <v>0.17000000000000004</v>
      </c>
      <c r="V161" s="47">
        <f t="shared" si="12"/>
        <v>0</v>
      </c>
      <c r="W161" s="47">
        <f t="shared" si="12"/>
        <v>0.16666666666666663</v>
      </c>
      <c r="X161" s="47" t="str">
        <f t="shared" si="11"/>
        <v>..</v>
      </c>
      <c r="Y161" s="47" t="str">
        <f t="shared" si="11"/>
        <v>..</v>
      </c>
      <c r="Z161" s="47" t="str">
        <f t="shared" si="11"/>
        <v>..</v>
      </c>
      <c r="AA161" s="47" t="str">
        <f t="shared" si="11"/>
        <v>..</v>
      </c>
      <c r="AB161" s="47" t="str">
        <f t="shared" si="11"/>
        <v>..</v>
      </c>
    </row>
    <row r="162" spans="1:28" x14ac:dyDescent="0.35">
      <c r="A162" s="50" t="s">
        <v>153</v>
      </c>
      <c r="B162" s="50" t="s">
        <v>389</v>
      </c>
      <c r="C162" s="47">
        <f t="shared" si="13"/>
        <v>0.59777777777777785</v>
      </c>
      <c r="D162" s="47" t="str">
        <f t="shared" si="14"/>
        <v>..</v>
      </c>
      <c r="E162" s="47" t="str">
        <f t="shared" si="15"/>
        <v>..</v>
      </c>
      <c r="F162" s="50"/>
      <c r="G162" s="50"/>
      <c r="H162" s="47"/>
      <c r="J162" s="50"/>
      <c r="K162" s="50">
        <v>54</v>
      </c>
      <c r="L162" s="50">
        <v>3</v>
      </c>
      <c r="M162" s="50">
        <v>3</v>
      </c>
      <c r="N162" s="51" t="e">
        <v>#N/A</v>
      </c>
      <c r="O162" s="51" t="e">
        <v>#N/A</v>
      </c>
      <c r="P162" s="51" t="e">
        <v>#N/A</v>
      </c>
      <c r="Q162" s="51" t="e">
        <v>#N/A</v>
      </c>
      <c r="R162" s="51" t="e">
        <v>#N/A</v>
      </c>
      <c r="U162" s="47">
        <f t="shared" si="12"/>
        <v>0.45999999999999996</v>
      </c>
      <c r="V162" s="47">
        <f t="shared" si="12"/>
        <v>0.66666666666666674</v>
      </c>
      <c r="W162" s="47">
        <f t="shared" si="12"/>
        <v>0.66666666666666674</v>
      </c>
      <c r="X162" s="47" t="str">
        <f t="shared" si="11"/>
        <v>..</v>
      </c>
      <c r="Y162" s="47" t="str">
        <f t="shared" si="11"/>
        <v>..</v>
      </c>
      <c r="Z162" s="47" t="str">
        <f t="shared" si="11"/>
        <v>..</v>
      </c>
      <c r="AA162" s="47" t="str">
        <f t="shared" si="11"/>
        <v>..</v>
      </c>
      <c r="AB162" s="47" t="str">
        <f t="shared" si="11"/>
        <v>..</v>
      </c>
    </row>
    <row r="163" spans="1:28" x14ac:dyDescent="0.35">
      <c r="A163" s="50" t="s">
        <v>194</v>
      </c>
      <c r="B163" s="50" t="s">
        <v>512</v>
      </c>
      <c r="C163" s="47">
        <f t="shared" si="13"/>
        <v>0.70194444444444448</v>
      </c>
      <c r="D163" s="47">
        <f t="shared" si="14"/>
        <v>0.41666666666666663</v>
      </c>
      <c r="E163" s="47">
        <f t="shared" si="15"/>
        <v>0.45833333333333337</v>
      </c>
      <c r="F163" s="50"/>
      <c r="G163" s="50"/>
      <c r="H163" s="47"/>
      <c r="J163" s="50"/>
      <c r="K163" s="50">
        <v>33</v>
      </c>
      <c r="L163" s="50">
        <v>2</v>
      </c>
      <c r="M163" s="50">
        <v>2</v>
      </c>
      <c r="N163" s="51">
        <v>4.25</v>
      </c>
      <c r="O163" s="51">
        <v>4.5</v>
      </c>
      <c r="P163" s="51">
        <v>4</v>
      </c>
      <c r="Q163" s="51">
        <v>2.5</v>
      </c>
      <c r="R163" s="51">
        <v>3.25</v>
      </c>
      <c r="U163" s="47">
        <f t="shared" si="12"/>
        <v>0.66999999999999993</v>
      </c>
      <c r="V163" s="47">
        <f t="shared" si="12"/>
        <v>0.83333333333333337</v>
      </c>
      <c r="W163" s="47">
        <f t="shared" si="12"/>
        <v>0.83333333333333337</v>
      </c>
      <c r="X163" s="47">
        <f t="shared" si="11"/>
        <v>0.45833333333333337</v>
      </c>
      <c r="Y163" s="47">
        <f t="shared" si="11"/>
        <v>0.41666666666666663</v>
      </c>
      <c r="Z163" s="47">
        <f t="shared" si="11"/>
        <v>0.5</v>
      </c>
      <c r="AA163" s="47">
        <f t="shared" si="11"/>
        <v>0.75</v>
      </c>
      <c r="AB163" s="47">
        <f t="shared" si="11"/>
        <v>0.625</v>
      </c>
    </row>
    <row r="164" spans="1:28" x14ac:dyDescent="0.35">
      <c r="A164" s="50" t="s">
        <v>227</v>
      </c>
      <c r="B164" s="50" t="s">
        <v>457</v>
      </c>
      <c r="C164" s="47">
        <f t="shared" si="13"/>
        <v>0.70833333333333337</v>
      </c>
      <c r="D164" s="47">
        <f t="shared" si="14"/>
        <v>0.41666666666666663</v>
      </c>
      <c r="E164" s="47">
        <f t="shared" si="15"/>
        <v>0.45833333333333337</v>
      </c>
      <c r="F164" s="50"/>
      <c r="G164" s="50"/>
      <c r="H164" s="47"/>
      <c r="J164" s="50"/>
      <c r="K164" s="50" t="s">
        <v>232</v>
      </c>
      <c r="L164" s="50">
        <v>2</v>
      </c>
      <c r="M164" s="50">
        <v>2</v>
      </c>
      <c r="N164" s="51">
        <v>4.25</v>
      </c>
      <c r="O164" s="51">
        <v>4.5</v>
      </c>
      <c r="P164" s="51">
        <v>4</v>
      </c>
      <c r="Q164" s="51">
        <v>2.5</v>
      </c>
      <c r="R164" s="51">
        <v>3.25</v>
      </c>
      <c r="U164" s="47" t="str">
        <f t="shared" si="12"/>
        <v>..</v>
      </c>
      <c r="V164" s="47">
        <f t="shared" si="12"/>
        <v>0.83333333333333337</v>
      </c>
      <c r="W164" s="47">
        <f t="shared" si="12"/>
        <v>0.83333333333333337</v>
      </c>
      <c r="X164" s="47">
        <f t="shared" si="11"/>
        <v>0.45833333333333337</v>
      </c>
      <c r="Y164" s="47">
        <f t="shared" si="11"/>
        <v>0.41666666666666663</v>
      </c>
      <c r="Z164" s="47">
        <f t="shared" si="11"/>
        <v>0.5</v>
      </c>
      <c r="AA164" s="47">
        <f t="shared" si="11"/>
        <v>0.75</v>
      </c>
      <c r="AB164" s="47">
        <f t="shared" si="11"/>
        <v>0.625</v>
      </c>
    </row>
    <row r="165" spans="1:28" x14ac:dyDescent="0.35">
      <c r="A165" s="50" t="s">
        <v>167</v>
      </c>
      <c r="B165" s="50" t="s">
        <v>390</v>
      </c>
      <c r="C165" s="47">
        <f t="shared" si="13"/>
        <v>0.59111111111111114</v>
      </c>
      <c r="D165" s="47" t="str">
        <f t="shared" si="14"/>
        <v>..</v>
      </c>
      <c r="E165" s="47" t="str">
        <f t="shared" si="15"/>
        <v>..</v>
      </c>
      <c r="F165" s="50"/>
      <c r="G165" s="50"/>
      <c r="H165" s="47"/>
      <c r="J165" s="50"/>
      <c r="K165" s="50">
        <v>56</v>
      </c>
      <c r="L165" s="50">
        <v>3</v>
      </c>
      <c r="M165" s="50">
        <v>3</v>
      </c>
      <c r="N165" s="51" t="e">
        <v>#N/A</v>
      </c>
      <c r="O165" s="51" t="e">
        <v>#N/A</v>
      </c>
      <c r="P165" s="51" t="e">
        <v>#N/A</v>
      </c>
      <c r="Q165" s="51" t="e">
        <v>#N/A</v>
      </c>
      <c r="R165" s="51" t="e">
        <v>#N/A</v>
      </c>
      <c r="U165" s="47">
        <f t="shared" si="12"/>
        <v>0.43999999999999995</v>
      </c>
      <c r="V165" s="47">
        <f t="shared" si="12"/>
        <v>0.66666666666666674</v>
      </c>
      <c r="W165" s="47">
        <f t="shared" si="12"/>
        <v>0.66666666666666674</v>
      </c>
      <c r="X165" s="47" t="str">
        <f t="shared" si="11"/>
        <v>..</v>
      </c>
      <c r="Y165" s="47" t="str">
        <f t="shared" si="11"/>
        <v>..</v>
      </c>
      <c r="Z165" s="47" t="str">
        <f t="shared" si="11"/>
        <v>..</v>
      </c>
      <c r="AA165" s="47" t="str">
        <f t="shared" si="11"/>
        <v>..</v>
      </c>
      <c r="AB165" s="47" t="str">
        <f t="shared" si="11"/>
        <v>..</v>
      </c>
    </row>
    <row r="166" spans="1:28" x14ac:dyDescent="0.35">
      <c r="A166" s="50" t="s">
        <v>156</v>
      </c>
      <c r="B166" s="50" t="s">
        <v>391</v>
      </c>
      <c r="C166" s="47">
        <f t="shared" si="13"/>
        <v>0.60111111111111115</v>
      </c>
      <c r="D166" s="47" t="str">
        <f t="shared" si="14"/>
        <v>..</v>
      </c>
      <c r="E166" s="47" t="str">
        <f t="shared" si="15"/>
        <v>..</v>
      </c>
      <c r="F166" s="50"/>
      <c r="G166" s="50"/>
      <c r="H166" s="47"/>
      <c r="J166" s="50"/>
      <c r="K166" s="50">
        <v>53</v>
      </c>
      <c r="L166" s="50">
        <v>3</v>
      </c>
      <c r="M166" s="50">
        <v>3</v>
      </c>
      <c r="N166" s="51" t="e">
        <v>#N/A</v>
      </c>
      <c r="O166" s="51" t="e">
        <v>#N/A</v>
      </c>
      <c r="P166" s="51" t="e">
        <v>#N/A</v>
      </c>
      <c r="Q166" s="51" t="e">
        <v>#N/A</v>
      </c>
      <c r="R166" s="51" t="e">
        <v>#N/A</v>
      </c>
      <c r="U166" s="47">
        <f t="shared" si="12"/>
        <v>0.47</v>
      </c>
      <c r="V166" s="47">
        <f t="shared" si="12"/>
        <v>0.66666666666666674</v>
      </c>
      <c r="W166" s="47">
        <f t="shared" si="12"/>
        <v>0.66666666666666674</v>
      </c>
      <c r="X166" s="47" t="str">
        <f t="shared" si="11"/>
        <v>..</v>
      </c>
      <c r="Y166" s="47" t="str">
        <f t="shared" si="11"/>
        <v>..</v>
      </c>
      <c r="Z166" s="47" t="str">
        <f t="shared" si="11"/>
        <v>..</v>
      </c>
      <c r="AA166" s="47" t="str">
        <f t="shared" si="11"/>
        <v>..</v>
      </c>
      <c r="AB166" s="47" t="str">
        <f t="shared" si="11"/>
        <v>..</v>
      </c>
    </row>
    <row r="167" spans="1:28" x14ac:dyDescent="0.35">
      <c r="A167" s="50" t="s">
        <v>154</v>
      </c>
      <c r="B167" s="50" t="s">
        <v>392</v>
      </c>
      <c r="C167" s="47">
        <f t="shared" si="13"/>
        <v>0.38444444444444442</v>
      </c>
      <c r="D167" s="47" t="str">
        <f t="shared" si="14"/>
        <v>..</v>
      </c>
      <c r="E167" s="47" t="str">
        <f t="shared" si="15"/>
        <v>..</v>
      </c>
      <c r="F167" s="50"/>
      <c r="G167" s="50"/>
      <c r="H167" s="47"/>
      <c r="J167" s="50"/>
      <c r="K167" s="50">
        <v>68</v>
      </c>
      <c r="L167" s="50">
        <v>5</v>
      </c>
      <c r="M167" s="50">
        <v>4</v>
      </c>
      <c r="N167" s="51" t="e">
        <v>#N/A</v>
      </c>
      <c r="O167" s="51" t="e">
        <v>#N/A</v>
      </c>
      <c r="P167" s="51" t="e">
        <v>#N/A</v>
      </c>
      <c r="Q167" s="51" t="e">
        <v>#N/A</v>
      </c>
      <c r="R167" s="51" t="e">
        <v>#N/A</v>
      </c>
      <c r="U167" s="47">
        <f t="shared" si="12"/>
        <v>0.31999999999999995</v>
      </c>
      <c r="V167" s="47">
        <f t="shared" si="12"/>
        <v>0.33333333333333337</v>
      </c>
      <c r="W167" s="47">
        <f t="shared" si="12"/>
        <v>0.5</v>
      </c>
      <c r="X167" s="47" t="str">
        <f t="shared" si="11"/>
        <v>..</v>
      </c>
      <c r="Y167" s="47" t="str">
        <f t="shared" si="11"/>
        <v>..</v>
      </c>
      <c r="Z167" s="47" t="str">
        <f t="shared" si="11"/>
        <v>..</v>
      </c>
      <c r="AA167" s="47" t="str">
        <f t="shared" si="11"/>
        <v>..</v>
      </c>
      <c r="AB167" s="47" t="str">
        <f t="shared" si="11"/>
        <v>..</v>
      </c>
    </row>
    <row r="168" spans="1:28" x14ac:dyDescent="0.35">
      <c r="A168" s="50" t="s">
        <v>163</v>
      </c>
      <c r="B168" s="50" t="s">
        <v>504</v>
      </c>
      <c r="C168" s="47">
        <f t="shared" si="13"/>
        <v>0.8730555555555557</v>
      </c>
      <c r="D168" s="47">
        <f t="shared" si="14"/>
        <v>0.70833333333333326</v>
      </c>
      <c r="E168" s="47">
        <f t="shared" si="15"/>
        <v>0.58333333333333326</v>
      </c>
      <c r="F168" s="50"/>
      <c r="G168" s="50"/>
      <c r="H168" s="47"/>
      <c r="J168" s="50"/>
      <c r="K168" s="50">
        <v>22</v>
      </c>
      <c r="L168" s="50">
        <v>1</v>
      </c>
      <c r="M168" s="50">
        <v>1</v>
      </c>
      <c r="N168" s="51">
        <v>3.5</v>
      </c>
      <c r="O168" s="51">
        <v>2.75</v>
      </c>
      <c r="P168" s="51">
        <v>3</v>
      </c>
      <c r="Q168" s="51">
        <v>1.75</v>
      </c>
      <c r="R168" s="51">
        <v>1.5</v>
      </c>
      <c r="U168" s="47">
        <f t="shared" si="12"/>
        <v>0.78</v>
      </c>
      <c r="V168" s="47">
        <f t="shared" si="12"/>
        <v>1</v>
      </c>
      <c r="W168" s="47">
        <f t="shared" si="12"/>
        <v>1</v>
      </c>
      <c r="X168" s="47">
        <f t="shared" si="11"/>
        <v>0.58333333333333326</v>
      </c>
      <c r="Y168" s="47">
        <f t="shared" si="11"/>
        <v>0.70833333333333326</v>
      </c>
      <c r="Z168" s="47">
        <f t="shared" si="11"/>
        <v>0.66666666666666674</v>
      </c>
      <c r="AA168" s="47">
        <f t="shared" si="11"/>
        <v>0.875</v>
      </c>
      <c r="AB168" s="47">
        <f t="shared" si="11"/>
        <v>0.91666666666666663</v>
      </c>
    </row>
    <row r="169" spans="1:28" x14ac:dyDescent="0.35">
      <c r="A169" s="50" t="s">
        <v>164</v>
      </c>
      <c r="B169" s="50" t="s">
        <v>393</v>
      </c>
      <c r="C169" s="47">
        <f t="shared" si="13"/>
        <v>0.88194444444444453</v>
      </c>
      <c r="D169" s="47">
        <f t="shared" si="14"/>
        <v>0.875</v>
      </c>
      <c r="E169" s="47">
        <f t="shared" si="15"/>
        <v>0.75</v>
      </c>
      <c r="F169" s="50"/>
      <c r="G169" s="50"/>
      <c r="H169" s="47"/>
      <c r="J169" s="50"/>
      <c r="K169" s="50">
        <v>25</v>
      </c>
      <c r="L169" s="50">
        <v>1</v>
      </c>
      <c r="M169" s="50">
        <v>1</v>
      </c>
      <c r="N169" s="51">
        <v>2.5</v>
      </c>
      <c r="O169" s="51">
        <v>1.75</v>
      </c>
      <c r="P169" s="51">
        <v>2.25</v>
      </c>
      <c r="Q169" s="51">
        <v>2</v>
      </c>
      <c r="R169" s="51">
        <v>1.5</v>
      </c>
      <c r="U169" s="47">
        <f t="shared" si="12"/>
        <v>0.75</v>
      </c>
      <c r="V169" s="47">
        <f t="shared" si="12"/>
        <v>1</v>
      </c>
      <c r="W169" s="47">
        <f t="shared" si="12"/>
        <v>1</v>
      </c>
      <c r="X169" s="47">
        <f t="shared" si="11"/>
        <v>0.75</v>
      </c>
      <c r="Y169" s="47">
        <f t="shared" si="11"/>
        <v>0.875</v>
      </c>
      <c r="Z169" s="47">
        <f t="shared" si="11"/>
        <v>0.79166666666666663</v>
      </c>
      <c r="AA169" s="47">
        <f t="shared" si="11"/>
        <v>0.83333333333333337</v>
      </c>
      <c r="AB169" s="47">
        <f t="shared" si="11"/>
        <v>0.91666666666666663</v>
      </c>
    </row>
    <row r="170" spans="1:28" x14ac:dyDescent="0.35">
      <c r="A170" s="50" t="s">
        <v>155</v>
      </c>
      <c r="B170" s="50" t="s">
        <v>394</v>
      </c>
      <c r="C170" s="47">
        <f t="shared" si="13"/>
        <v>0.62555555555555553</v>
      </c>
      <c r="D170" s="47" t="str">
        <f t="shared" si="14"/>
        <v>..</v>
      </c>
      <c r="E170" s="47" t="str">
        <f t="shared" si="15"/>
        <v>..</v>
      </c>
      <c r="F170" s="50"/>
      <c r="G170" s="50"/>
      <c r="H170" s="47"/>
      <c r="J170" s="50"/>
      <c r="K170" s="50">
        <v>29</v>
      </c>
      <c r="L170" s="50">
        <v>4</v>
      </c>
      <c r="M170" s="50">
        <v>3</v>
      </c>
      <c r="N170" s="51" t="e">
        <v>#N/A</v>
      </c>
      <c r="O170" s="51" t="e">
        <v>#N/A</v>
      </c>
      <c r="P170" s="51" t="e">
        <v>#N/A</v>
      </c>
      <c r="Q170" s="51" t="e">
        <v>#N/A</v>
      </c>
      <c r="R170" s="51" t="e">
        <v>#N/A</v>
      </c>
      <c r="U170" s="47">
        <f t="shared" si="12"/>
        <v>0.71</v>
      </c>
      <c r="V170" s="47">
        <f t="shared" si="12"/>
        <v>0.5</v>
      </c>
      <c r="W170" s="47">
        <f t="shared" si="12"/>
        <v>0.66666666666666674</v>
      </c>
      <c r="X170" s="47" t="str">
        <f t="shared" si="11"/>
        <v>..</v>
      </c>
      <c r="Y170" s="47" t="str">
        <f t="shared" si="11"/>
        <v>..</v>
      </c>
      <c r="Z170" s="47" t="str">
        <f t="shared" si="11"/>
        <v>..</v>
      </c>
      <c r="AA170" s="47" t="str">
        <f t="shared" si="11"/>
        <v>..</v>
      </c>
      <c r="AB170" s="47" t="str">
        <f t="shared" si="11"/>
        <v>..</v>
      </c>
    </row>
    <row r="171" spans="1:28" x14ac:dyDescent="0.35">
      <c r="A171" s="50" t="s">
        <v>159</v>
      </c>
      <c r="B171" s="50" t="s">
        <v>395</v>
      </c>
      <c r="C171" s="47">
        <f t="shared" si="13"/>
        <v>5.3333333333333344E-2</v>
      </c>
      <c r="D171" s="47" t="str">
        <f t="shared" si="14"/>
        <v>..</v>
      </c>
      <c r="E171" s="47" t="str">
        <f t="shared" si="15"/>
        <v>..</v>
      </c>
      <c r="F171" s="50"/>
      <c r="G171" s="50"/>
      <c r="H171" s="47"/>
      <c r="J171" s="50"/>
      <c r="K171" s="50">
        <v>84</v>
      </c>
      <c r="L171" s="50">
        <v>7</v>
      </c>
      <c r="M171" s="50">
        <v>7</v>
      </c>
      <c r="N171" s="51" t="e">
        <v>#N/A</v>
      </c>
      <c r="O171" s="51" t="e">
        <v>#N/A</v>
      </c>
      <c r="P171" s="51" t="e">
        <v>#N/A</v>
      </c>
      <c r="Q171" s="51" t="e">
        <v>#N/A</v>
      </c>
      <c r="R171" s="51" t="e">
        <v>#N/A</v>
      </c>
      <c r="U171" s="47">
        <f t="shared" si="12"/>
        <v>0.16000000000000003</v>
      </c>
      <c r="V171" s="47">
        <f t="shared" si="12"/>
        <v>0</v>
      </c>
      <c r="W171" s="47">
        <f t="shared" si="12"/>
        <v>0</v>
      </c>
      <c r="X171" s="47" t="str">
        <f t="shared" si="11"/>
        <v>..</v>
      </c>
      <c r="Y171" s="47" t="str">
        <f t="shared" si="11"/>
        <v>..</v>
      </c>
      <c r="Z171" s="47" t="str">
        <f t="shared" si="11"/>
        <v>..</v>
      </c>
      <c r="AA171" s="47" t="str">
        <f t="shared" si="11"/>
        <v>..</v>
      </c>
      <c r="AB171" s="47" t="str">
        <f t="shared" si="11"/>
        <v>..</v>
      </c>
    </row>
    <row r="172" spans="1:28" x14ac:dyDescent="0.35">
      <c r="A172" s="50" t="s">
        <v>195</v>
      </c>
      <c r="B172" s="50" t="s">
        <v>396</v>
      </c>
      <c r="C172" s="47">
        <f t="shared" si="13"/>
        <v>0.77888888888888896</v>
      </c>
      <c r="D172" s="47" t="str">
        <f t="shared" si="14"/>
        <v>..</v>
      </c>
      <c r="E172" s="47" t="str">
        <f t="shared" si="15"/>
        <v>..</v>
      </c>
      <c r="F172" s="50"/>
      <c r="G172" s="50"/>
      <c r="H172" s="47"/>
      <c r="J172" s="50"/>
      <c r="K172" s="50">
        <v>33</v>
      </c>
      <c r="L172" s="50">
        <v>2</v>
      </c>
      <c r="M172" s="50">
        <v>2</v>
      </c>
      <c r="N172" s="51" t="e">
        <v>#N/A</v>
      </c>
      <c r="O172" s="51" t="e">
        <v>#N/A</v>
      </c>
      <c r="P172" s="51" t="e">
        <v>#N/A</v>
      </c>
      <c r="Q172" s="51" t="e">
        <v>#N/A</v>
      </c>
      <c r="R172" s="51" t="e">
        <v>#N/A</v>
      </c>
      <c r="U172" s="47">
        <f t="shared" si="12"/>
        <v>0.66999999999999993</v>
      </c>
      <c r="V172" s="47">
        <f t="shared" si="12"/>
        <v>0.83333333333333337</v>
      </c>
      <c r="W172" s="47">
        <f t="shared" si="12"/>
        <v>0.83333333333333337</v>
      </c>
      <c r="X172" s="47" t="str">
        <f t="shared" si="11"/>
        <v>..</v>
      </c>
      <c r="Y172" s="47" t="str">
        <f t="shared" si="11"/>
        <v>..</v>
      </c>
      <c r="Z172" s="47" t="str">
        <f t="shared" si="11"/>
        <v>..</v>
      </c>
      <c r="AA172" s="47" t="str">
        <f t="shared" si="11"/>
        <v>..</v>
      </c>
      <c r="AB172" s="47" t="str">
        <f t="shared" si="11"/>
        <v>..</v>
      </c>
    </row>
    <row r="173" spans="1:28" x14ac:dyDescent="0.35">
      <c r="A173" s="50" t="s">
        <v>93</v>
      </c>
      <c r="B173" s="50" t="s">
        <v>397</v>
      </c>
      <c r="C173" s="47">
        <f t="shared" si="13"/>
        <v>0.83777777777777773</v>
      </c>
      <c r="D173" s="47" t="str">
        <f t="shared" si="14"/>
        <v>..</v>
      </c>
      <c r="E173" s="47" t="str">
        <f t="shared" si="15"/>
        <v>..</v>
      </c>
      <c r="F173" s="50"/>
      <c r="G173" s="50"/>
      <c r="H173" s="48" t="s">
        <v>456</v>
      </c>
      <c r="J173" s="50"/>
      <c r="K173" s="50">
        <v>32</v>
      </c>
      <c r="L173" s="50">
        <v>1</v>
      </c>
      <c r="M173" s="50">
        <v>2</v>
      </c>
      <c r="N173" s="51" t="e">
        <v>#N/A</v>
      </c>
      <c r="O173" s="51" t="e">
        <v>#N/A</v>
      </c>
      <c r="P173" s="51" t="e">
        <v>#N/A</v>
      </c>
      <c r="Q173" s="51" t="e">
        <v>#N/A</v>
      </c>
      <c r="R173" s="51" t="e">
        <v>#N/A</v>
      </c>
      <c r="U173" s="47">
        <f t="shared" si="12"/>
        <v>0.67999999999999994</v>
      </c>
      <c r="V173" s="47">
        <f t="shared" si="12"/>
        <v>1</v>
      </c>
      <c r="W173" s="47">
        <f t="shared" si="12"/>
        <v>0.83333333333333337</v>
      </c>
      <c r="X173" s="47" t="str">
        <f t="shared" si="11"/>
        <v>..</v>
      </c>
      <c r="Y173" s="47" t="str">
        <f t="shared" si="11"/>
        <v>..</v>
      </c>
      <c r="Z173" s="47" t="str">
        <f t="shared" si="11"/>
        <v>..</v>
      </c>
      <c r="AA173" s="47" t="str">
        <f t="shared" si="11"/>
        <v>..</v>
      </c>
      <c r="AB173" s="47" t="str">
        <f t="shared" si="11"/>
        <v>..</v>
      </c>
    </row>
    <row r="174" spans="1:28" x14ac:dyDescent="0.35">
      <c r="A174" s="50" t="s">
        <v>160</v>
      </c>
      <c r="B174" s="50" t="s">
        <v>450</v>
      </c>
      <c r="C174" s="47" t="str">
        <f t="shared" si="13"/>
        <v>..</v>
      </c>
      <c r="D174" s="47" t="str">
        <f t="shared" si="14"/>
        <v>..</v>
      </c>
      <c r="E174" s="47" t="str">
        <f t="shared" si="15"/>
        <v>..</v>
      </c>
      <c r="F174" s="50"/>
      <c r="G174" s="50"/>
      <c r="H174" s="47"/>
      <c r="J174" s="50"/>
      <c r="K174" s="50" t="s">
        <v>232</v>
      </c>
      <c r="L174" s="50" t="s">
        <v>227</v>
      </c>
      <c r="M174" s="50" t="s">
        <v>227</v>
      </c>
      <c r="N174" s="51" t="e">
        <v>#N/A</v>
      </c>
      <c r="O174" s="51" t="e">
        <v>#N/A</v>
      </c>
      <c r="P174" s="51" t="e">
        <v>#N/A</v>
      </c>
      <c r="Q174" s="51" t="e">
        <v>#N/A</v>
      </c>
      <c r="R174" s="51" t="e">
        <v>#N/A</v>
      </c>
      <c r="U174" s="47" t="str">
        <f t="shared" si="12"/>
        <v>..</v>
      </c>
      <c r="V174" s="47" t="str">
        <f t="shared" si="12"/>
        <v>..</v>
      </c>
      <c r="W174" s="47" t="str">
        <f t="shared" si="12"/>
        <v>..</v>
      </c>
      <c r="X174" s="47" t="str">
        <f t="shared" si="11"/>
        <v>..</v>
      </c>
      <c r="Y174" s="47" t="str">
        <f t="shared" si="11"/>
        <v>..</v>
      </c>
      <c r="Z174" s="47" t="str">
        <f t="shared" si="11"/>
        <v>..</v>
      </c>
      <c r="AA174" s="47" t="str">
        <f t="shared" si="11"/>
        <v>..</v>
      </c>
      <c r="AB174" s="47" t="str">
        <f t="shared" si="11"/>
        <v>..</v>
      </c>
    </row>
    <row r="175" spans="1:28" x14ac:dyDescent="0.35">
      <c r="A175" s="50" t="s">
        <v>52</v>
      </c>
      <c r="B175" s="50" t="s">
        <v>398</v>
      </c>
      <c r="C175" s="47">
        <f t="shared" si="13"/>
        <v>0.92333333333333334</v>
      </c>
      <c r="D175" s="47" t="str">
        <f t="shared" si="14"/>
        <v>..</v>
      </c>
      <c r="E175" s="47" t="str">
        <f t="shared" si="15"/>
        <v>..</v>
      </c>
      <c r="F175" s="50"/>
      <c r="G175" s="50"/>
      <c r="H175" s="47"/>
      <c r="J175" s="50"/>
      <c r="K175" s="50">
        <v>23</v>
      </c>
      <c r="L175" s="50">
        <v>1</v>
      </c>
      <c r="M175" s="50">
        <v>1</v>
      </c>
      <c r="N175" s="51" t="e">
        <v>#N/A</v>
      </c>
      <c r="O175" s="51" t="e">
        <v>#N/A</v>
      </c>
      <c r="P175" s="51" t="e">
        <v>#N/A</v>
      </c>
      <c r="Q175" s="51" t="e">
        <v>#N/A</v>
      </c>
      <c r="R175" s="51" t="e">
        <v>#N/A</v>
      </c>
      <c r="U175" s="47">
        <f t="shared" si="12"/>
        <v>0.77</v>
      </c>
      <c r="V175" s="47">
        <f t="shared" si="12"/>
        <v>1</v>
      </c>
      <c r="W175" s="47">
        <f t="shared" si="12"/>
        <v>1</v>
      </c>
      <c r="X175" s="47" t="str">
        <f t="shared" si="11"/>
        <v>..</v>
      </c>
      <c r="Y175" s="47" t="str">
        <f t="shared" si="11"/>
        <v>..</v>
      </c>
      <c r="Z175" s="47" t="str">
        <f t="shared" ref="Z175:AB199" si="22">IF(ISNUMBER(P175)=TRUE,Z$5*(P175-Z$4)/(Z$3-Z$4)+(1-Z$5)*(1-(P175-Z$4)/(Z$3-Z$4)),"..")</f>
        <v>..</v>
      </c>
      <c r="AA175" s="47" t="str">
        <f t="shared" si="22"/>
        <v>..</v>
      </c>
      <c r="AB175" s="47" t="str">
        <f t="shared" si="22"/>
        <v>..</v>
      </c>
    </row>
    <row r="176" spans="1:28" x14ac:dyDescent="0.35">
      <c r="A176" s="50" t="s">
        <v>101</v>
      </c>
      <c r="B176" s="50" t="s">
        <v>399</v>
      </c>
      <c r="C176" s="47">
        <f t="shared" si="13"/>
        <v>0.37444444444444452</v>
      </c>
      <c r="D176" s="47" t="str">
        <f t="shared" si="14"/>
        <v>..</v>
      </c>
      <c r="E176" s="47" t="str">
        <f t="shared" si="15"/>
        <v>..</v>
      </c>
      <c r="F176" s="50"/>
      <c r="G176" s="50"/>
      <c r="H176" s="47"/>
      <c r="J176" s="50"/>
      <c r="K176" s="50">
        <v>71</v>
      </c>
      <c r="L176" s="50">
        <v>5</v>
      </c>
      <c r="M176" s="50">
        <v>4</v>
      </c>
      <c r="N176" s="51" t="e">
        <v>#N/A</v>
      </c>
      <c r="O176" s="51" t="e">
        <v>#N/A</v>
      </c>
      <c r="P176" s="51" t="e">
        <v>#N/A</v>
      </c>
      <c r="Q176" s="51" t="e">
        <v>#N/A</v>
      </c>
      <c r="R176" s="51" t="e">
        <v>#N/A</v>
      </c>
      <c r="U176" s="47">
        <f t="shared" si="12"/>
        <v>0.29000000000000004</v>
      </c>
      <c r="V176" s="47">
        <f t="shared" si="12"/>
        <v>0.33333333333333337</v>
      </c>
      <c r="W176" s="47">
        <f t="shared" si="12"/>
        <v>0.5</v>
      </c>
      <c r="X176" s="47" t="str">
        <f t="shared" si="12"/>
        <v>..</v>
      </c>
      <c r="Y176" s="47" t="str">
        <f t="shared" si="12"/>
        <v>..</v>
      </c>
      <c r="Z176" s="47" t="str">
        <f t="shared" si="22"/>
        <v>..</v>
      </c>
      <c r="AA176" s="47" t="str">
        <f t="shared" si="22"/>
        <v>..</v>
      </c>
      <c r="AB176" s="47" t="str">
        <f t="shared" si="22"/>
        <v>..</v>
      </c>
    </row>
    <row r="177" spans="1:28" x14ac:dyDescent="0.35">
      <c r="A177" s="50" t="s">
        <v>152</v>
      </c>
      <c r="B177" s="50" t="s">
        <v>400</v>
      </c>
      <c r="C177" s="47">
        <f t="shared" si="13"/>
        <v>7.333333333333332E-2</v>
      </c>
      <c r="D177" s="47" t="str">
        <f t="shared" si="14"/>
        <v>..</v>
      </c>
      <c r="E177" s="47" t="str">
        <f t="shared" si="15"/>
        <v>..</v>
      </c>
      <c r="F177" s="50"/>
      <c r="G177" s="50"/>
      <c r="H177" s="47"/>
      <c r="J177" s="50"/>
      <c r="K177" s="50">
        <v>78</v>
      </c>
      <c r="L177" s="50">
        <v>7</v>
      </c>
      <c r="M177" s="50">
        <v>7</v>
      </c>
      <c r="N177" s="51" t="e">
        <v>#N/A</v>
      </c>
      <c r="O177" s="51" t="e">
        <v>#N/A</v>
      </c>
      <c r="P177" s="51" t="e">
        <v>#N/A</v>
      </c>
      <c r="Q177" s="51" t="e">
        <v>#N/A</v>
      </c>
      <c r="R177" s="51" t="e">
        <v>#N/A</v>
      </c>
      <c r="U177" s="47">
        <f t="shared" si="12"/>
        <v>0.21999999999999997</v>
      </c>
      <c r="V177" s="47">
        <f t="shared" si="12"/>
        <v>0</v>
      </c>
      <c r="W177" s="47">
        <f t="shared" si="12"/>
        <v>0</v>
      </c>
      <c r="X177" s="47" t="str">
        <f t="shared" si="12"/>
        <v>..</v>
      </c>
      <c r="Y177" s="47" t="str">
        <f t="shared" si="12"/>
        <v>..</v>
      </c>
      <c r="Z177" s="47" t="str">
        <f t="shared" si="22"/>
        <v>..</v>
      </c>
      <c r="AA177" s="47" t="str">
        <f t="shared" si="22"/>
        <v>..</v>
      </c>
      <c r="AB177" s="47" t="str">
        <f t="shared" si="22"/>
        <v>..</v>
      </c>
    </row>
    <row r="178" spans="1:28" x14ac:dyDescent="0.35">
      <c r="A178" s="50" t="s">
        <v>162</v>
      </c>
      <c r="B178" s="50" t="s">
        <v>401</v>
      </c>
      <c r="C178" s="47">
        <f t="shared" si="13"/>
        <v>0.81222222222222229</v>
      </c>
      <c r="D178" s="47" t="str">
        <f t="shared" si="14"/>
        <v>..</v>
      </c>
      <c r="E178" s="47" t="str">
        <f t="shared" si="15"/>
        <v>..</v>
      </c>
      <c r="F178" s="50"/>
      <c r="G178" s="50"/>
      <c r="H178" s="47"/>
      <c r="J178" s="50"/>
      <c r="K178" s="50">
        <v>23</v>
      </c>
      <c r="L178" s="50">
        <v>2</v>
      </c>
      <c r="M178" s="50">
        <v>2</v>
      </c>
      <c r="N178" s="51" t="e">
        <v>#N/A</v>
      </c>
      <c r="O178" s="51" t="e">
        <v>#N/A</v>
      </c>
      <c r="P178" s="51" t="e">
        <v>#N/A</v>
      </c>
      <c r="Q178" s="51" t="e">
        <v>#N/A</v>
      </c>
      <c r="R178" s="51" t="e">
        <v>#N/A</v>
      </c>
      <c r="U178" s="47">
        <f t="shared" si="12"/>
        <v>0.77</v>
      </c>
      <c r="V178" s="47">
        <f t="shared" si="12"/>
        <v>0.83333333333333337</v>
      </c>
      <c r="W178" s="47">
        <f t="shared" si="12"/>
        <v>0.83333333333333337</v>
      </c>
      <c r="X178" s="47" t="str">
        <f t="shared" si="12"/>
        <v>..</v>
      </c>
      <c r="Y178" s="47" t="str">
        <f t="shared" si="12"/>
        <v>..</v>
      </c>
      <c r="Z178" s="47" t="str">
        <f t="shared" si="22"/>
        <v>..</v>
      </c>
      <c r="AA178" s="47" t="str">
        <f t="shared" si="22"/>
        <v>..</v>
      </c>
      <c r="AB178" s="47" t="str">
        <f t="shared" si="22"/>
        <v>..</v>
      </c>
    </row>
    <row r="179" spans="1:28" x14ac:dyDescent="0.35">
      <c r="A179" s="50" t="s">
        <v>166</v>
      </c>
      <c r="B179" s="50" t="s">
        <v>402</v>
      </c>
      <c r="C179" s="47">
        <f t="shared" si="13"/>
        <v>0.19111111111111112</v>
      </c>
      <c r="D179" s="47" t="str">
        <f t="shared" si="14"/>
        <v>..</v>
      </c>
      <c r="E179" s="47" t="str">
        <f t="shared" si="15"/>
        <v>..</v>
      </c>
      <c r="F179" s="50"/>
      <c r="G179" s="50"/>
      <c r="H179" s="47"/>
      <c r="J179" s="50"/>
      <c r="K179" s="50">
        <v>76</v>
      </c>
      <c r="L179" s="50">
        <v>7</v>
      </c>
      <c r="M179" s="50">
        <v>5</v>
      </c>
      <c r="N179" s="51" t="e">
        <v>#N/A</v>
      </c>
      <c r="O179" s="51" t="e">
        <v>#N/A</v>
      </c>
      <c r="P179" s="51" t="e">
        <v>#N/A</v>
      </c>
      <c r="Q179" s="51" t="e">
        <v>#N/A</v>
      </c>
      <c r="R179" s="51" t="e">
        <v>#N/A</v>
      </c>
      <c r="U179" s="47">
        <f t="shared" si="12"/>
        <v>0.24</v>
      </c>
      <c r="V179" s="47">
        <f t="shared" si="12"/>
        <v>0</v>
      </c>
      <c r="W179" s="47">
        <f t="shared" si="12"/>
        <v>0.33333333333333337</v>
      </c>
      <c r="X179" s="47" t="str">
        <f t="shared" si="12"/>
        <v>..</v>
      </c>
      <c r="Y179" s="47" t="str">
        <f t="shared" si="12"/>
        <v>..</v>
      </c>
      <c r="Z179" s="47" t="str">
        <f t="shared" si="22"/>
        <v>..</v>
      </c>
      <c r="AA179" s="47" t="str">
        <f t="shared" si="22"/>
        <v>..</v>
      </c>
      <c r="AB179" s="47" t="str">
        <f t="shared" si="22"/>
        <v>..</v>
      </c>
    </row>
    <row r="180" spans="1:28" x14ac:dyDescent="0.35">
      <c r="A180" s="50" t="s">
        <v>165</v>
      </c>
      <c r="B180" s="50" t="s">
        <v>403</v>
      </c>
      <c r="C180" s="47">
        <f t="shared" si="13"/>
        <v>0.96333333333333337</v>
      </c>
      <c r="D180" s="47" t="str">
        <f t="shared" si="14"/>
        <v>..</v>
      </c>
      <c r="E180" s="47" t="str">
        <f t="shared" si="15"/>
        <v>..</v>
      </c>
      <c r="F180" s="50"/>
      <c r="G180" s="50"/>
      <c r="H180" s="47"/>
      <c r="J180" s="50"/>
      <c r="K180" s="50">
        <v>11</v>
      </c>
      <c r="L180" s="50">
        <v>1</v>
      </c>
      <c r="M180" s="50">
        <v>1</v>
      </c>
      <c r="N180" s="51" t="e">
        <v>#N/A</v>
      </c>
      <c r="O180" s="51" t="e">
        <v>#N/A</v>
      </c>
      <c r="P180" s="51" t="e">
        <v>#N/A</v>
      </c>
      <c r="Q180" s="51" t="e">
        <v>#N/A</v>
      </c>
      <c r="R180" s="51" t="e">
        <v>#N/A</v>
      </c>
      <c r="U180" s="47">
        <f t="shared" si="12"/>
        <v>0.89</v>
      </c>
      <c r="V180" s="47">
        <f t="shared" si="12"/>
        <v>1</v>
      </c>
      <c r="W180" s="47">
        <f t="shared" si="12"/>
        <v>1</v>
      </c>
      <c r="X180" s="47" t="str">
        <f t="shared" si="12"/>
        <v>..</v>
      </c>
      <c r="Y180" s="47" t="str">
        <f t="shared" si="12"/>
        <v>..</v>
      </c>
      <c r="Z180" s="47" t="str">
        <f t="shared" si="22"/>
        <v>..</v>
      </c>
      <c r="AA180" s="47" t="str">
        <f t="shared" si="22"/>
        <v>..</v>
      </c>
      <c r="AB180" s="47" t="str">
        <f t="shared" si="22"/>
        <v>..</v>
      </c>
    </row>
    <row r="181" spans="1:28" x14ac:dyDescent="0.35">
      <c r="A181" s="50" t="s">
        <v>30</v>
      </c>
      <c r="B181" s="50" t="s">
        <v>404</v>
      </c>
      <c r="C181" s="47">
        <f t="shared" si="13"/>
        <v>0.95666666666666667</v>
      </c>
      <c r="D181" s="47" t="str">
        <f t="shared" si="14"/>
        <v>..</v>
      </c>
      <c r="E181" s="47" t="str">
        <f t="shared" si="15"/>
        <v>..</v>
      </c>
      <c r="F181" s="50"/>
      <c r="G181" s="50"/>
      <c r="H181" s="47"/>
      <c r="J181" s="50"/>
      <c r="K181" s="50">
        <v>13</v>
      </c>
      <c r="L181" s="50">
        <v>1</v>
      </c>
      <c r="M181" s="50">
        <v>1</v>
      </c>
      <c r="N181" s="51" t="e">
        <v>#N/A</v>
      </c>
      <c r="O181" s="51" t="e">
        <v>#N/A</v>
      </c>
      <c r="P181" s="51" t="e">
        <v>#N/A</v>
      </c>
      <c r="Q181" s="51" t="e">
        <v>#N/A</v>
      </c>
      <c r="R181" s="51" t="e">
        <v>#N/A</v>
      </c>
      <c r="U181" s="47">
        <f t="shared" si="12"/>
        <v>0.87</v>
      </c>
      <c r="V181" s="47">
        <f t="shared" si="12"/>
        <v>1</v>
      </c>
      <c r="W181" s="47">
        <f t="shared" si="12"/>
        <v>1</v>
      </c>
      <c r="X181" s="47" t="str">
        <f t="shared" si="12"/>
        <v>..</v>
      </c>
      <c r="Y181" s="47" t="str">
        <f t="shared" si="12"/>
        <v>..</v>
      </c>
      <c r="Z181" s="47" t="str">
        <f t="shared" si="22"/>
        <v>..</v>
      </c>
      <c r="AA181" s="47" t="str">
        <f t="shared" si="22"/>
        <v>..</v>
      </c>
      <c r="AB181" s="47" t="str">
        <f t="shared" si="22"/>
        <v>..</v>
      </c>
    </row>
    <row r="182" spans="1:28" x14ac:dyDescent="0.35">
      <c r="A182" s="50" t="s">
        <v>168</v>
      </c>
      <c r="B182" s="50" t="s">
        <v>405</v>
      </c>
      <c r="C182" s="47">
        <f t="shared" si="13"/>
        <v>0.10888888888888888</v>
      </c>
      <c r="D182" s="47" t="str">
        <f t="shared" si="14"/>
        <v>..</v>
      </c>
      <c r="E182" s="47" t="str">
        <f t="shared" si="15"/>
        <v>..</v>
      </c>
      <c r="F182" s="50"/>
      <c r="G182" s="50"/>
      <c r="H182" s="47"/>
      <c r="J182" s="50"/>
      <c r="K182" s="50">
        <v>84</v>
      </c>
      <c r="L182" s="50">
        <v>7</v>
      </c>
      <c r="M182" s="50">
        <v>6</v>
      </c>
      <c r="N182" s="51" t="e">
        <v>#N/A</v>
      </c>
      <c r="O182" s="51" t="e">
        <v>#N/A</v>
      </c>
      <c r="P182" s="51" t="e">
        <v>#N/A</v>
      </c>
      <c r="Q182" s="51" t="e">
        <v>#N/A</v>
      </c>
      <c r="R182" s="51" t="e">
        <v>#N/A</v>
      </c>
      <c r="U182" s="47">
        <f t="shared" si="12"/>
        <v>0.16000000000000003</v>
      </c>
      <c r="V182" s="47">
        <f t="shared" si="12"/>
        <v>0</v>
      </c>
      <c r="W182" s="47">
        <f t="shared" si="12"/>
        <v>0.16666666666666663</v>
      </c>
      <c r="X182" s="47" t="str">
        <f t="shared" si="12"/>
        <v>..</v>
      </c>
      <c r="Y182" s="47" t="str">
        <f t="shared" si="12"/>
        <v>..</v>
      </c>
      <c r="Z182" s="47" t="str">
        <f t="shared" si="22"/>
        <v>..</v>
      </c>
      <c r="AA182" s="47" t="str">
        <f t="shared" si="22"/>
        <v>..</v>
      </c>
      <c r="AB182" s="47" t="str">
        <f t="shared" si="22"/>
        <v>..</v>
      </c>
    </row>
    <row r="183" spans="1:28" x14ac:dyDescent="0.35">
      <c r="A183" s="50" t="s">
        <v>180</v>
      </c>
      <c r="B183" s="50" t="s">
        <v>406</v>
      </c>
      <c r="C183" s="47">
        <f t="shared" si="13"/>
        <v>0.86111111111111116</v>
      </c>
      <c r="D183" s="47" t="str">
        <f t="shared" si="14"/>
        <v>..</v>
      </c>
      <c r="E183" s="47" t="str">
        <f t="shared" si="15"/>
        <v>..</v>
      </c>
      <c r="F183" s="50"/>
      <c r="G183" s="50"/>
      <c r="H183" s="47"/>
      <c r="J183" s="50"/>
      <c r="K183" s="50">
        <v>25</v>
      </c>
      <c r="L183" s="50">
        <v>1</v>
      </c>
      <c r="M183" s="50">
        <v>2</v>
      </c>
      <c r="N183" s="51" t="e">
        <v>#N/A</v>
      </c>
      <c r="O183" s="51" t="e">
        <v>#N/A</v>
      </c>
      <c r="P183" s="51" t="e">
        <v>#N/A</v>
      </c>
      <c r="Q183" s="51" t="e">
        <v>#N/A</v>
      </c>
      <c r="R183" s="51" t="e">
        <v>#N/A</v>
      </c>
      <c r="U183" s="47">
        <f t="shared" si="12"/>
        <v>0.75</v>
      </c>
      <c r="V183" s="47">
        <f t="shared" si="12"/>
        <v>1</v>
      </c>
      <c r="W183" s="47">
        <f t="shared" si="12"/>
        <v>0.83333333333333337</v>
      </c>
      <c r="X183" s="47" t="str">
        <f t="shared" si="12"/>
        <v>..</v>
      </c>
      <c r="Y183" s="47" t="str">
        <f t="shared" si="12"/>
        <v>..</v>
      </c>
      <c r="Z183" s="47" t="str">
        <f t="shared" si="22"/>
        <v>..</v>
      </c>
      <c r="AA183" s="47" t="str">
        <f t="shared" si="22"/>
        <v>..</v>
      </c>
      <c r="AB183" s="47" t="str">
        <f t="shared" si="22"/>
        <v>..</v>
      </c>
    </row>
    <row r="184" spans="1:28" x14ac:dyDescent="0.35">
      <c r="A184" s="50" t="s">
        <v>172</v>
      </c>
      <c r="B184" s="50" t="s">
        <v>407</v>
      </c>
      <c r="C184" s="47">
        <f t="shared" si="13"/>
        <v>0.19638888888888886</v>
      </c>
      <c r="D184" s="47">
        <f t="shared" si="14"/>
        <v>0.125</v>
      </c>
      <c r="E184" s="47">
        <f t="shared" si="15"/>
        <v>0.125</v>
      </c>
      <c r="F184" s="50"/>
      <c r="G184" s="50"/>
      <c r="H184" s="47"/>
      <c r="J184" s="50"/>
      <c r="K184" s="50">
        <v>78</v>
      </c>
      <c r="L184" s="50">
        <v>6</v>
      </c>
      <c r="M184" s="50">
        <v>5</v>
      </c>
      <c r="N184" s="51">
        <v>6.25</v>
      </c>
      <c r="O184" s="51">
        <v>6.25</v>
      </c>
      <c r="P184" s="51">
        <v>5.75</v>
      </c>
      <c r="Q184" s="51">
        <v>6</v>
      </c>
      <c r="R184" s="51">
        <v>6.5</v>
      </c>
      <c r="U184" s="47">
        <f t="shared" ref="U184:Y199" si="23">IF(ISNUMBER(K184)=TRUE,U$5*(K184-U$4)/(U$3-U$4)+(1-U$5)*(1-(K184-U$4)/(U$3-U$4)),"..")</f>
        <v>0.21999999999999997</v>
      </c>
      <c r="V184" s="47">
        <f t="shared" si="23"/>
        <v>0.16666666666666663</v>
      </c>
      <c r="W184" s="47">
        <f t="shared" si="23"/>
        <v>0.33333333333333337</v>
      </c>
      <c r="X184" s="47">
        <f t="shared" si="23"/>
        <v>0.125</v>
      </c>
      <c r="Y184" s="47">
        <f t="shared" si="23"/>
        <v>0.125</v>
      </c>
      <c r="Z184" s="47">
        <f t="shared" si="22"/>
        <v>0.20833333333333337</v>
      </c>
      <c r="AA184" s="47">
        <f t="shared" si="22"/>
        <v>0.16666666666666663</v>
      </c>
      <c r="AB184" s="47">
        <f t="shared" si="22"/>
        <v>8.333333333333337E-2</v>
      </c>
    </row>
    <row r="185" spans="1:28" x14ac:dyDescent="0.35">
      <c r="A185" s="50" t="s">
        <v>181</v>
      </c>
      <c r="B185" s="50" t="s">
        <v>408</v>
      </c>
      <c r="C185" s="47">
        <f t="shared" si="13"/>
        <v>0.61777777777777787</v>
      </c>
      <c r="D185" s="47" t="str">
        <f t="shared" si="14"/>
        <v>..</v>
      </c>
      <c r="E185" s="47" t="str">
        <f t="shared" si="15"/>
        <v>..</v>
      </c>
      <c r="F185" s="50"/>
      <c r="G185" s="50"/>
      <c r="H185" s="47"/>
      <c r="J185" s="50"/>
      <c r="K185" s="50">
        <v>48</v>
      </c>
      <c r="L185" s="50">
        <v>3</v>
      </c>
      <c r="M185" s="50">
        <v>3</v>
      </c>
      <c r="N185" s="51" t="e">
        <v>#N/A</v>
      </c>
      <c r="O185" s="51" t="e">
        <v>#N/A</v>
      </c>
      <c r="P185" s="51" t="e">
        <v>#N/A</v>
      </c>
      <c r="Q185" s="51" t="e">
        <v>#N/A</v>
      </c>
      <c r="R185" s="51" t="e">
        <v>#N/A</v>
      </c>
      <c r="U185" s="47">
        <f t="shared" si="23"/>
        <v>0.52</v>
      </c>
      <c r="V185" s="47">
        <f t="shared" si="23"/>
        <v>0.66666666666666674</v>
      </c>
      <c r="W185" s="47">
        <f t="shared" si="23"/>
        <v>0.66666666666666674</v>
      </c>
      <c r="X185" s="47" t="str">
        <f t="shared" si="23"/>
        <v>..</v>
      </c>
      <c r="Y185" s="47" t="str">
        <f t="shared" si="23"/>
        <v>..</v>
      </c>
      <c r="Z185" s="47" t="str">
        <f t="shared" si="22"/>
        <v>..</v>
      </c>
      <c r="AA185" s="47" t="str">
        <f t="shared" si="22"/>
        <v>..</v>
      </c>
      <c r="AB185" s="47" t="str">
        <f t="shared" si="22"/>
        <v>..</v>
      </c>
    </row>
    <row r="186" spans="1:28" x14ac:dyDescent="0.35">
      <c r="A186" s="50" t="s">
        <v>171</v>
      </c>
      <c r="B186" s="50" t="s">
        <v>409</v>
      </c>
      <c r="C186" s="47">
        <f t="shared" si="13"/>
        <v>0.40444444444444444</v>
      </c>
      <c r="D186" s="47" t="str">
        <f t="shared" si="14"/>
        <v>..</v>
      </c>
      <c r="E186" s="47" t="str">
        <f t="shared" si="15"/>
        <v>..</v>
      </c>
      <c r="F186" s="50"/>
      <c r="G186" s="50"/>
      <c r="H186" s="47"/>
      <c r="J186" s="50"/>
      <c r="K186" s="50">
        <v>62</v>
      </c>
      <c r="L186" s="50">
        <v>5</v>
      </c>
      <c r="M186" s="50">
        <v>4</v>
      </c>
      <c r="N186" s="51" t="e">
        <v>#N/A</v>
      </c>
      <c r="O186" s="51" t="e">
        <v>#N/A</v>
      </c>
      <c r="P186" s="51" t="e">
        <v>#N/A</v>
      </c>
      <c r="Q186" s="51" t="e">
        <v>#N/A</v>
      </c>
      <c r="R186" s="51" t="e">
        <v>#N/A</v>
      </c>
      <c r="U186" s="47">
        <f t="shared" si="23"/>
        <v>0.38</v>
      </c>
      <c r="V186" s="47">
        <f t="shared" si="23"/>
        <v>0.33333333333333337</v>
      </c>
      <c r="W186" s="47">
        <f t="shared" si="23"/>
        <v>0.5</v>
      </c>
      <c r="X186" s="47" t="str">
        <f t="shared" si="23"/>
        <v>..</v>
      </c>
      <c r="Y186" s="47" t="str">
        <f t="shared" si="23"/>
        <v>..</v>
      </c>
      <c r="Z186" s="47" t="str">
        <f t="shared" si="22"/>
        <v>..</v>
      </c>
      <c r="AA186" s="47" t="str">
        <f t="shared" si="22"/>
        <v>..</v>
      </c>
      <c r="AB186" s="47" t="str">
        <f t="shared" si="22"/>
        <v>..</v>
      </c>
    </row>
    <row r="187" spans="1:28" x14ac:dyDescent="0.35">
      <c r="A187" s="50" t="s">
        <v>170</v>
      </c>
      <c r="B187" s="50" t="s">
        <v>410</v>
      </c>
      <c r="C187" s="47">
        <f t="shared" si="13"/>
        <v>0.36777777777777781</v>
      </c>
      <c r="D187" s="47" t="str">
        <f t="shared" si="14"/>
        <v>..</v>
      </c>
      <c r="E187" s="47" t="str">
        <f t="shared" si="15"/>
        <v>..</v>
      </c>
      <c r="F187" s="50"/>
      <c r="G187" s="50"/>
      <c r="H187" s="47"/>
      <c r="J187" s="50"/>
      <c r="K187" s="50">
        <v>73</v>
      </c>
      <c r="L187" s="50">
        <v>5</v>
      </c>
      <c r="M187" s="50">
        <v>4</v>
      </c>
      <c r="N187" s="51" t="e">
        <v>#N/A</v>
      </c>
      <c r="O187" s="51" t="e">
        <v>#N/A</v>
      </c>
      <c r="P187" s="51" t="e">
        <v>#N/A</v>
      </c>
      <c r="Q187" s="51" t="e">
        <v>#N/A</v>
      </c>
      <c r="R187" s="51" t="e">
        <v>#N/A</v>
      </c>
      <c r="U187" s="47">
        <f t="shared" si="23"/>
        <v>0.27</v>
      </c>
      <c r="V187" s="47">
        <f t="shared" si="23"/>
        <v>0.33333333333333337</v>
      </c>
      <c r="W187" s="47">
        <f t="shared" si="23"/>
        <v>0.5</v>
      </c>
      <c r="X187" s="47" t="str">
        <f t="shared" si="23"/>
        <v>..</v>
      </c>
      <c r="Y187" s="47" t="str">
        <f t="shared" si="23"/>
        <v>..</v>
      </c>
      <c r="Z187" s="47" t="str">
        <f t="shared" si="22"/>
        <v>..</v>
      </c>
      <c r="AA187" s="47" t="str">
        <f t="shared" si="22"/>
        <v>..</v>
      </c>
      <c r="AB187" s="47" t="str">
        <f t="shared" si="22"/>
        <v>..</v>
      </c>
    </row>
    <row r="188" spans="1:28" x14ac:dyDescent="0.35">
      <c r="A188" s="50" t="s">
        <v>175</v>
      </c>
      <c r="B188" s="50" t="s">
        <v>411</v>
      </c>
      <c r="C188" s="47">
        <f t="shared" si="13"/>
        <v>0.67444444444444451</v>
      </c>
      <c r="D188" s="47" t="str">
        <f t="shared" si="14"/>
        <v>..</v>
      </c>
      <c r="E188" s="47" t="str">
        <f t="shared" si="15"/>
        <v>..</v>
      </c>
      <c r="F188" s="50"/>
      <c r="G188" s="50"/>
      <c r="H188" s="47"/>
      <c r="J188" s="50"/>
      <c r="K188" s="50">
        <v>31</v>
      </c>
      <c r="L188" s="50">
        <v>3</v>
      </c>
      <c r="M188" s="50">
        <v>3</v>
      </c>
      <c r="N188" s="51" t="e">
        <v>#N/A</v>
      </c>
      <c r="O188" s="51" t="e">
        <v>#N/A</v>
      </c>
      <c r="P188" s="51" t="e">
        <v>#N/A</v>
      </c>
      <c r="Q188" s="51" t="e">
        <v>#N/A</v>
      </c>
      <c r="R188" s="51" t="e">
        <v>#N/A</v>
      </c>
      <c r="U188" s="47">
        <f t="shared" si="23"/>
        <v>0.69</v>
      </c>
      <c r="V188" s="47">
        <f t="shared" si="23"/>
        <v>0.66666666666666674</v>
      </c>
      <c r="W188" s="47">
        <f t="shared" si="23"/>
        <v>0.66666666666666674</v>
      </c>
      <c r="X188" s="47" t="str">
        <f t="shared" si="23"/>
        <v>..</v>
      </c>
      <c r="Y188" s="47" t="str">
        <f t="shared" si="23"/>
        <v>..</v>
      </c>
      <c r="Z188" s="47" t="str">
        <f t="shared" si="22"/>
        <v>..</v>
      </c>
      <c r="AA188" s="47" t="str">
        <f t="shared" si="22"/>
        <v>..</v>
      </c>
      <c r="AB188" s="47" t="str">
        <f t="shared" si="22"/>
        <v>..</v>
      </c>
    </row>
    <row r="189" spans="1:28" x14ac:dyDescent="0.35">
      <c r="A189" s="50" t="s">
        <v>176</v>
      </c>
      <c r="B189" s="50" t="s">
        <v>412</v>
      </c>
      <c r="C189" s="47">
        <f t="shared" si="13"/>
        <v>0.80888888888888888</v>
      </c>
      <c r="D189" s="47" t="str">
        <f t="shared" si="14"/>
        <v>..</v>
      </c>
      <c r="E189" s="47" t="str">
        <f t="shared" si="15"/>
        <v>..</v>
      </c>
      <c r="F189" s="50"/>
      <c r="G189" s="50"/>
      <c r="H189" s="47"/>
      <c r="J189" s="50"/>
      <c r="K189" s="50">
        <v>24</v>
      </c>
      <c r="L189" s="50">
        <v>2</v>
      </c>
      <c r="M189" s="50">
        <v>2</v>
      </c>
      <c r="N189" s="51" t="e">
        <v>#N/A</v>
      </c>
      <c r="O189" s="51" t="e">
        <v>#N/A</v>
      </c>
      <c r="P189" s="51" t="e">
        <v>#N/A</v>
      </c>
      <c r="Q189" s="51" t="e">
        <v>#N/A</v>
      </c>
      <c r="R189" s="51" t="e">
        <v>#N/A</v>
      </c>
      <c r="U189" s="47">
        <f t="shared" si="23"/>
        <v>0.76</v>
      </c>
      <c r="V189" s="47">
        <f t="shared" si="23"/>
        <v>0.83333333333333337</v>
      </c>
      <c r="W189" s="47">
        <f t="shared" si="23"/>
        <v>0.83333333333333337</v>
      </c>
      <c r="X189" s="47" t="str">
        <f t="shared" si="23"/>
        <v>..</v>
      </c>
      <c r="Y189" s="47" t="str">
        <f t="shared" si="23"/>
        <v>..</v>
      </c>
      <c r="Z189" s="47" t="str">
        <f t="shared" si="22"/>
        <v>..</v>
      </c>
      <c r="AA189" s="47" t="str">
        <f t="shared" si="22"/>
        <v>..</v>
      </c>
      <c r="AB189" s="47" t="str">
        <f t="shared" si="22"/>
        <v>..</v>
      </c>
    </row>
    <row r="190" spans="1:28" x14ac:dyDescent="0.35">
      <c r="A190" s="50" t="s">
        <v>177</v>
      </c>
      <c r="B190" s="50" t="s">
        <v>413</v>
      </c>
      <c r="C190" s="47">
        <f t="shared" si="13"/>
        <v>0.16111111111111112</v>
      </c>
      <c r="D190" s="47" t="str">
        <f t="shared" si="14"/>
        <v>..</v>
      </c>
      <c r="E190" s="47" t="str">
        <f t="shared" si="15"/>
        <v>..</v>
      </c>
      <c r="F190" s="50"/>
      <c r="G190" s="50"/>
      <c r="H190" s="47"/>
      <c r="J190" s="50"/>
      <c r="K190" s="50">
        <v>85</v>
      </c>
      <c r="L190" s="50">
        <v>7</v>
      </c>
      <c r="M190" s="50">
        <v>5</v>
      </c>
      <c r="N190" s="51" t="e">
        <v>#N/A</v>
      </c>
      <c r="O190" s="51" t="e">
        <v>#N/A</v>
      </c>
      <c r="P190" s="51" t="e">
        <v>#N/A</v>
      </c>
      <c r="Q190" s="51" t="e">
        <v>#N/A</v>
      </c>
      <c r="R190" s="51" t="e">
        <v>#N/A</v>
      </c>
      <c r="U190" s="47">
        <f t="shared" si="23"/>
        <v>0.15000000000000002</v>
      </c>
      <c r="V190" s="47">
        <f t="shared" si="23"/>
        <v>0</v>
      </c>
      <c r="W190" s="47">
        <f t="shared" si="23"/>
        <v>0.33333333333333337</v>
      </c>
      <c r="X190" s="47" t="str">
        <f t="shared" si="23"/>
        <v>..</v>
      </c>
      <c r="Y190" s="47" t="str">
        <f t="shared" si="23"/>
        <v>..</v>
      </c>
      <c r="Z190" s="47" t="str">
        <f t="shared" si="22"/>
        <v>..</v>
      </c>
      <c r="AA190" s="47" t="str">
        <f t="shared" si="22"/>
        <v>..</v>
      </c>
      <c r="AB190" s="47" t="str">
        <f t="shared" si="22"/>
        <v>..</v>
      </c>
    </row>
    <row r="191" spans="1:28" x14ac:dyDescent="0.35">
      <c r="A191" s="50" t="s">
        <v>178</v>
      </c>
      <c r="B191" s="50" t="s">
        <v>414</v>
      </c>
      <c r="C191" s="47">
        <f t="shared" si="13"/>
        <v>0.59777777777777785</v>
      </c>
      <c r="D191" s="47" t="str">
        <f t="shared" si="14"/>
        <v>..</v>
      </c>
      <c r="E191" s="47" t="str">
        <f t="shared" si="15"/>
        <v>..</v>
      </c>
      <c r="F191" s="50"/>
      <c r="G191" s="50"/>
      <c r="H191" s="47"/>
      <c r="J191" s="50"/>
      <c r="K191" s="50">
        <v>54</v>
      </c>
      <c r="L191" s="50">
        <v>3</v>
      </c>
      <c r="M191" s="50">
        <v>3</v>
      </c>
      <c r="N191" s="51" t="e">
        <v>#N/A</v>
      </c>
      <c r="O191" s="51" t="e">
        <v>#N/A</v>
      </c>
      <c r="P191" s="51" t="e">
        <v>#N/A</v>
      </c>
      <c r="Q191" s="51" t="e">
        <v>#N/A</v>
      </c>
      <c r="R191" s="51" t="e">
        <v>#N/A</v>
      </c>
      <c r="U191" s="47">
        <f t="shared" si="23"/>
        <v>0.45999999999999996</v>
      </c>
      <c r="V191" s="47">
        <f t="shared" si="23"/>
        <v>0.66666666666666674</v>
      </c>
      <c r="W191" s="47">
        <f t="shared" si="23"/>
        <v>0.66666666666666674</v>
      </c>
      <c r="X191" s="47" t="str">
        <f t="shared" si="23"/>
        <v>..</v>
      </c>
      <c r="Y191" s="47" t="str">
        <f t="shared" si="23"/>
        <v>..</v>
      </c>
      <c r="Z191" s="47" t="str">
        <f t="shared" si="22"/>
        <v>..</v>
      </c>
      <c r="AA191" s="47" t="str">
        <f t="shared" si="22"/>
        <v>..</v>
      </c>
      <c r="AB191" s="47" t="str">
        <f t="shared" si="22"/>
        <v>..</v>
      </c>
    </row>
    <row r="192" spans="1:28" x14ac:dyDescent="0.35">
      <c r="A192" s="50" t="s">
        <v>173</v>
      </c>
      <c r="B192" s="50" t="s">
        <v>415</v>
      </c>
      <c r="C192" s="47">
        <f t="shared" si="13"/>
        <v>6.6666666666666723E-3</v>
      </c>
      <c r="D192" s="47">
        <f t="shared" si="14"/>
        <v>0</v>
      </c>
      <c r="E192" s="47">
        <f t="shared" si="15"/>
        <v>4.166666666666663E-2</v>
      </c>
      <c r="F192" s="50"/>
      <c r="G192" s="50"/>
      <c r="H192" s="47"/>
      <c r="J192" s="50"/>
      <c r="K192" s="50">
        <v>96</v>
      </c>
      <c r="L192" s="50">
        <v>7</v>
      </c>
      <c r="M192" s="50">
        <v>7</v>
      </c>
      <c r="N192" s="51">
        <v>6.75</v>
      </c>
      <c r="O192" s="51">
        <v>7</v>
      </c>
      <c r="P192" s="51">
        <v>7</v>
      </c>
      <c r="Q192" s="51">
        <v>7</v>
      </c>
      <c r="R192" s="51">
        <v>7</v>
      </c>
      <c r="U192" s="47">
        <f t="shared" si="23"/>
        <v>4.0000000000000036E-2</v>
      </c>
      <c r="V192" s="47">
        <f t="shared" si="23"/>
        <v>0</v>
      </c>
      <c r="W192" s="47">
        <f t="shared" si="23"/>
        <v>0</v>
      </c>
      <c r="X192" s="47">
        <f t="shared" si="23"/>
        <v>4.166666666666663E-2</v>
      </c>
      <c r="Y192" s="47">
        <f t="shared" si="23"/>
        <v>0</v>
      </c>
      <c r="Z192" s="47">
        <f t="shared" si="22"/>
        <v>0</v>
      </c>
      <c r="AA192" s="47">
        <f t="shared" si="22"/>
        <v>0</v>
      </c>
      <c r="AB192" s="47">
        <f t="shared" si="22"/>
        <v>0</v>
      </c>
    </row>
    <row r="193" spans="1:28" x14ac:dyDescent="0.35">
      <c r="A193" s="50" t="s">
        <v>179</v>
      </c>
      <c r="B193" s="50" t="s">
        <v>416</v>
      </c>
      <c r="C193" s="47">
        <f t="shared" si="13"/>
        <v>0.91333333333333344</v>
      </c>
      <c r="D193" s="47" t="str">
        <f t="shared" si="14"/>
        <v>..</v>
      </c>
      <c r="E193" s="47" t="str">
        <f t="shared" si="15"/>
        <v>..</v>
      </c>
      <c r="F193" s="50"/>
      <c r="G193" s="50"/>
      <c r="H193" s="47"/>
      <c r="J193" s="50"/>
      <c r="K193" s="50">
        <v>26</v>
      </c>
      <c r="L193" s="50">
        <v>1</v>
      </c>
      <c r="M193" s="50">
        <v>1</v>
      </c>
      <c r="N193" s="51" t="e">
        <v>#N/A</v>
      </c>
      <c r="O193" s="51" t="e">
        <v>#N/A</v>
      </c>
      <c r="P193" s="51" t="e">
        <v>#N/A</v>
      </c>
      <c r="Q193" s="51" t="e">
        <v>#N/A</v>
      </c>
      <c r="R193" s="51" t="e">
        <v>#N/A</v>
      </c>
      <c r="U193" s="47">
        <f t="shared" si="23"/>
        <v>0.74</v>
      </c>
      <c r="V193" s="47">
        <f t="shared" si="23"/>
        <v>1</v>
      </c>
      <c r="W193" s="47">
        <f t="shared" si="23"/>
        <v>1</v>
      </c>
      <c r="X193" s="47" t="str">
        <f t="shared" si="23"/>
        <v>..</v>
      </c>
      <c r="Y193" s="47" t="str">
        <f t="shared" si="23"/>
        <v>..</v>
      </c>
      <c r="Z193" s="47" t="str">
        <f t="shared" si="22"/>
        <v>..</v>
      </c>
      <c r="AA193" s="47" t="str">
        <f t="shared" si="22"/>
        <v>..</v>
      </c>
      <c r="AB193" s="47" t="str">
        <f t="shared" si="22"/>
        <v>..</v>
      </c>
    </row>
    <row r="194" spans="1:28" x14ac:dyDescent="0.35">
      <c r="A194" s="50" t="s">
        <v>182</v>
      </c>
      <c r="B194" s="50" t="s">
        <v>417</v>
      </c>
      <c r="C194" s="47">
        <f t="shared" si="13"/>
        <v>0.43111111111111117</v>
      </c>
      <c r="D194" s="47" t="str">
        <f t="shared" si="14"/>
        <v>..</v>
      </c>
      <c r="E194" s="47" t="str">
        <f t="shared" si="15"/>
        <v>..</v>
      </c>
      <c r="F194" s="50"/>
      <c r="G194" s="50"/>
      <c r="H194" s="47"/>
      <c r="J194" s="50"/>
      <c r="K194" s="50">
        <v>54</v>
      </c>
      <c r="L194" s="50">
        <v>5</v>
      </c>
      <c r="M194" s="50">
        <v>4</v>
      </c>
      <c r="N194" s="51" t="e">
        <v>#N/A</v>
      </c>
      <c r="O194" s="51" t="e">
        <v>#N/A</v>
      </c>
      <c r="P194" s="51" t="e">
        <v>#N/A</v>
      </c>
      <c r="Q194" s="51" t="e">
        <v>#N/A</v>
      </c>
      <c r="R194" s="51" t="e">
        <v>#N/A</v>
      </c>
      <c r="U194" s="47">
        <f t="shared" si="23"/>
        <v>0.45999999999999996</v>
      </c>
      <c r="V194" s="47">
        <f t="shared" si="23"/>
        <v>0.33333333333333337</v>
      </c>
      <c r="W194" s="47">
        <f t="shared" si="23"/>
        <v>0.5</v>
      </c>
      <c r="X194" s="47" t="str">
        <f t="shared" si="23"/>
        <v>..</v>
      </c>
      <c r="Y194" s="47" t="str">
        <f t="shared" si="23"/>
        <v>..</v>
      </c>
      <c r="Z194" s="47" t="str">
        <f t="shared" si="22"/>
        <v>..</v>
      </c>
      <c r="AA194" s="47" t="str">
        <f t="shared" si="22"/>
        <v>..</v>
      </c>
      <c r="AB194" s="47" t="str">
        <f t="shared" si="22"/>
        <v>..</v>
      </c>
    </row>
    <row r="195" spans="1:28" x14ac:dyDescent="0.35">
      <c r="A195" s="50" t="s">
        <v>183</v>
      </c>
      <c r="B195" s="50" t="s">
        <v>418</v>
      </c>
      <c r="C195" s="47">
        <f t="shared" si="13"/>
        <v>0.60111111111111104</v>
      </c>
      <c r="D195" s="47">
        <f t="shared" si="14"/>
        <v>0.25</v>
      </c>
      <c r="E195" s="47">
        <f t="shared" si="15"/>
        <v>0.20833333333333337</v>
      </c>
      <c r="F195" s="50"/>
      <c r="G195" s="50"/>
      <c r="H195" s="47"/>
      <c r="J195" s="50"/>
      <c r="K195" s="50">
        <v>56</v>
      </c>
      <c r="L195" s="50">
        <v>3</v>
      </c>
      <c r="M195" s="50">
        <v>3</v>
      </c>
      <c r="N195" s="51">
        <v>5.75</v>
      </c>
      <c r="O195" s="51">
        <v>5.5</v>
      </c>
      <c r="P195" s="51">
        <v>3.75</v>
      </c>
      <c r="Q195" s="51">
        <v>2.75</v>
      </c>
      <c r="R195" s="51">
        <v>3.5</v>
      </c>
      <c r="U195" s="47">
        <f t="shared" si="23"/>
        <v>0.43999999999999995</v>
      </c>
      <c r="V195" s="47">
        <f t="shared" si="23"/>
        <v>0.66666666666666674</v>
      </c>
      <c r="W195" s="47">
        <f t="shared" si="23"/>
        <v>0.66666666666666674</v>
      </c>
      <c r="X195" s="47">
        <f t="shared" si="23"/>
        <v>0.20833333333333337</v>
      </c>
      <c r="Y195" s="47">
        <f t="shared" si="23"/>
        <v>0.25</v>
      </c>
      <c r="Z195" s="47">
        <f t="shared" si="22"/>
        <v>0.54166666666666674</v>
      </c>
      <c r="AA195" s="47">
        <f t="shared" si="22"/>
        <v>0.70833333333333326</v>
      </c>
      <c r="AB195" s="47">
        <f t="shared" si="22"/>
        <v>0.58333333333333326</v>
      </c>
    </row>
    <row r="196" spans="1:28" x14ac:dyDescent="0.35">
      <c r="A196" s="50" t="s">
        <v>4</v>
      </c>
      <c r="B196" s="50" t="s">
        <v>419</v>
      </c>
      <c r="C196" s="47">
        <f t="shared" si="13"/>
        <v>0.26333333333333336</v>
      </c>
      <c r="D196" s="47" t="str">
        <f t="shared" si="14"/>
        <v>..</v>
      </c>
      <c r="E196" s="47" t="str">
        <f t="shared" si="15"/>
        <v>..</v>
      </c>
      <c r="F196" s="50"/>
      <c r="G196" s="50"/>
      <c r="H196" s="47"/>
      <c r="J196" s="50"/>
      <c r="K196" s="50">
        <v>71</v>
      </c>
      <c r="L196" s="50">
        <v>6</v>
      </c>
      <c r="M196" s="50">
        <v>5</v>
      </c>
      <c r="N196" s="51" t="e">
        <v>#N/A</v>
      </c>
      <c r="O196" s="51" t="e">
        <v>#N/A</v>
      </c>
      <c r="P196" s="51" t="e">
        <v>#N/A</v>
      </c>
      <c r="Q196" s="51" t="e">
        <v>#N/A</v>
      </c>
      <c r="R196" s="51" t="e">
        <v>#N/A</v>
      </c>
      <c r="U196" s="47">
        <f t="shared" si="23"/>
        <v>0.29000000000000004</v>
      </c>
      <c r="V196" s="47">
        <f t="shared" si="23"/>
        <v>0.16666666666666663</v>
      </c>
      <c r="W196" s="47">
        <f t="shared" si="23"/>
        <v>0.33333333333333337</v>
      </c>
      <c r="X196" s="47" t="str">
        <f t="shared" si="23"/>
        <v>..</v>
      </c>
      <c r="Y196" s="47" t="str">
        <f t="shared" si="23"/>
        <v>..</v>
      </c>
      <c r="Z196" s="47" t="str">
        <f t="shared" si="22"/>
        <v>..</v>
      </c>
      <c r="AA196" s="47" t="str">
        <f t="shared" si="22"/>
        <v>..</v>
      </c>
      <c r="AB196" s="47" t="str">
        <f t="shared" si="22"/>
        <v>..</v>
      </c>
    </row>
    <row r="197" spans="1:28" x14ac:dyDescent="0.35">
      <c r="A197" s="50" t="s">
        <v>60</v>
      </c>
      <c r="B197" s="50" t="s">
        <v>420</v>
      </c>
      <c r="C197" s="47">
        <f t="shared" ref="C197:C199" si="24">IF(ISNUMBER(AVERAGE(U197:W197,Z197:AB197)),AVERAGE(U197:W197,Z197:AB197),"..")</f>
        <v>0.93666666666666665</v>
      </c>
      <c r="D197" s="47" t="str">
        <f t="shared" ref="D197:D199" si="25">+Y197</f>
        <v>..</v>
      </c>
      <c r="E197" s="47" t="str">
        <f t="shared" ref="E197:E199" si="26">+X197</f>
        <v>..</v>
      </c>
      <c r="F197" s="50"/>
      <c r="G197" s="50"/>
      <c r="H197" s="47"/>
      <c r="J197" s="50"/>
      <c r="K197" s="50">
        <v>19</v>
      </c>
      <c r="L197" s="50">
        <v>1</v>
      </c>
      <c r="M197" s="50">
        <v>1</v>
      </c>
      <c r="N197" s="51" t="e">
        <v>#N/A</v>
      </c>
      <c r="O197" s="51" t="e">
        <v>#N/A</v>
      </c>
      <c r="P197" s="51" t="e">
        <v>#N/A</v>
      </c>
      <c r="Q197" s="51" t="e">
        <v>#N/A</v>
      </c>
      <c r="R197" s="51" t="e">
        <v>#N/A</v>
      </c>
      <c r="U197" s="47">
        <f t="shared" si="23"/>
        <v>0.81</v>
      </c>
      <c r="V197" s="47">
        <f t="shared" si="23"/>
        <v>1</v>
      </c>
      <c r="W197" s="47">
        <f t="shared" si="23"/>
        <v>1</v>
      </c>
      <c r="X197" s="47" t="str">
        <f t="shared" si="23"/>
        <v>..</v>
      </c>
      <c r="Y197" s="47" t="str">
        <f t="shared" si="23"/>
        <v>..</v>
      </c>
      <c r="Z197" s="47" t="str">
        <f t="shared" si="22"/>
        <v>..</v>
      </c>
      <c r="AA197" s="47" t="str">
        <f t="shared" si="22"/>
        <v>..</v>
      </c>
      <c r="AB197" s="47" t="str">
        <f t="shared" si="22"/>
        <v>..</v>
      </c>
    </row>
    <row r="198" spans="1:28" x14ac:dyDescent="0.35">
      <c r="A198" s="50" t="s">
        <v>185</v>
      </c>
      <c r="B198" s="50" t="s">
        <v>421</v>
      </c>
      <c r="C198" s="47">
        <f t="shared" si="24"/>
        <v>0.94333333333333336</v>
      </c>
      <c r="D198" s="47" t="str">
        <f t="shared" si="25"/>
        <v>..</v>
      </c>
      <c r="E198" s="47" t="str">
        <f t="shared" si="26"/>
        <v>..</v>
      </c>
      <c r="F198" s="50"/>
      <c r="G198" s="50"/>
      <c r="H198" s="47"/>
      <c r="J198" s="50"/>
      <c r="K198" s="50">
        <v>17</v>
      </c>
      <c r="L198" s="50">
        <v>1</v>
      </c>
      <c r="M198" s="50">
        <v>1</v>
      </c>
      <c r="N198" s="51" t="e">
        <v>#N/A</v>
      </c>
      <c r="O198" s="51" t="e">
        <v>#N/A</v>
      </c>
      <c r="P198" s="51" t="e">
        <v>#N/A</v>
      </c>
      <c r="Q198" s="51" t="e">
        <v>#N/A</v>
      </c>
      <c r="R198" s="51" t="e">
        <v>#N/A</v>
      </c>
      <c r="U198" s="47">
        <f t="shared" si="23"/>
        <v>0.83</v>
      </c>
      <c r="V198" s="47">
        <f t="shared" si="23"/>
        <v>1</v>
      </c>
      <c r="W198" s="47">
        <f t="shared" si="23"/>
        <v>1</v>
      </c>
      <c r="X198" s="47" t="str">
        <f t="shared" si="23"/>
        <v>..</v>
      </c>
      <c r="Y198" s="47" t="str">
        <f t="shared" si="23"/>
        <v>..</v>
      </c>
      <c r="Z198" s="47" t="str">
        <f t="shared" si="22"/>
        <v>..</v>
      </c>
      <c r="AA198" s="47" t="str">
        <f t="shared" si="22"/>
        <v>..</v>
      </c>
      <c r="AB198" s="47" t="str">
        <f t="shared" si="22"/>
        <v>..</v>
      </c>
    </row>
    <row r="199" spans="1:28" x14ac:dyDescent="0.35">
      <c r="A199" s="50" t="s">
        <v>184</v>
      </c>
      <c r="B199" s="50" t="s">
        <v>422</v>
      </c>
      <c r="C199" s="47">
        <f t="shared" si="24"/>
        <v>0.91666666666666663</v>
      </c>
      <c r="D199" s="47" t="str">
        <f t="shared" si="25"/>
        <v>..</v>
      </c>
      <c r="E199" s="47" t="str">
        <f t="shared" si="26"/>
        <v>..</v>
      </c>
      <c r="F199" s="50"/>
      <c r="G199" s="50"/>
      <c r="H199" s="47"/>
      <c r="J199" s="50"/>
      <c r="K199" s="50">
        <v>25</v>
      </c>
      <c r="L199" s="50">
        <v>1</v>
      </c>
      <c r="M199" s="50">
        <v>1</v>
      </c>
      <c r="N199" s="51" t="e">
        <v>#N/A</v>
      </c>
      <c r="O199" s="51" t="e">
        <v>#N/A</v>
      </c>
      <c r="P199" s="51" t="e">
        <v>#N/A</v>
      </c>
      <c r="Q199" s="51" t="e">
        <v>#N/A</v>
      </c>
      <c r="R199" s="51" t="e">
        <v>#N/A</v>
      </c>
      <c r="U199" s="47">
        <f t="shared" si="23"/>
        <v>0.75</v>
      </c>
      <c r="V199" s="47">
        <f t="shared" si="23"/>
        <v>1</v>
      </c>
      <c r="W199" s="47">
        <f t="shared" si="23"/>
        <v>1</v>
      </c>
      <c r="X199" s="47" t="str">
        <f t="shared" si="23"/>
        <v>..</v>
      </c>
      <c r="Y199" s="47" t="str">
        <f t="shared" si="23"/>
        <v>..</v>
      </c>
      <c r="Z199" s="47" t="str">
        <f t="shared" si="22"/>
        <v>..</v>
      </c>
      <c r="AA199" s="47" t="str">
        <f t="shared" si="22"/>
        <v>..</v>
      </c>
      <c r="AB199" s="47" t="str">
        <f t="shared" si="22"/>
        <v>..</v>
      </c>
    </row>
    <row r="200" spans="1:28" x14ac:dyDescent="0.35">
      <c r="A200" s="44" t="s">
        <v>186</v>
      </c>
      <c r="B200" s="44" t="s">
        <v>423</v>
      </c>
      <c r="C200" s="47">
        <f t="shared" ref="C200:C206" si="27">IF(ISNUMBER(AVERAGE(U200:W200,Z200:AB200)),AVERAGE(U200:W200,Z200:AB200),"..")</f>
        <v>1.0000000000000009E-2</v>
      </c>
      <c r="D200" s="47">
        <f t="shared" ref="D200:D206" si="28">+Y200</f>
        <v>0</v>
      </c>
      <c r="E200" s="47">
        <f t="shared" ref="E200:E206" si="29">+X200</f>
        <v>4.166666666666663E-2</v>
      </c>
      <c r="H200" s="47"/>
      <c r="K200" s="44">
        <v>94</v>
      </c>
      <c r="L200" s="44">
        <v>7</v>
      </c>
      <c r="M200" s="44">
        <v>7</v>
      </c>
      <c r="N200" s="44">
        <v>6.75</v>
      </c>
      <c r="O200" s="44">
        <v>7</v>
      </c>
      <c r="P200" s="44">
        <v>7</v>
      </c>
      <c r="Q200" s="44">
        <v>7</v>
      </c>
      <c r="R200" s="44">
        <v>7</v>
      </c>
      <c r="U200" s="47">
        <f t="shared" ref="U200:U206" si="30">IF(ISNUMBER(K200)=TRUE,U$5*(K200-U$4)/(U$3-U$4)+(1-U$5)*(1-(K200-U$4)/(U$3-U$4)),"..")</f>
        <v>6.0000000000000053E-2</v>
      </c>
      <c r="V200" s="47">
        <f t="shared" ref="V200:V206" si="31">IF(ISNUMBER(L200)=TRUE,V$5*(L200-V$4)/(V$3-V$4)+(1-V$5)*(1-(L200-V$4)/(V$3-V$4)),"..")</f>
        <v>0</v>
      </c>
      <c r="W200" s="47">
        <f t="shared" ref="W200:W206" si="32">IF(ISNUMBER(M200)=TRUE,W$5*(M200-W$4)/(W$3-W$4)+(1-W$5)*(1-(M200-W$4)/(W$3-W$4)),"..")</f>
        <v>0</v>
      </c>
      <c r="X200" s="47">
        <f t="shared" ref="X200:X206" si="33">IF(ISNUMBER(N200)=TRUE,X$5*(N200-X$4)/(X$3-X$4)+(1-X$5)*(1-(N200-X$4)/(X$3-X$4)),"..")</f>
        <v>4.166666666666663E-2</v>
      </c>
      <c r="Y200" s="47">
        <f t="shared" ref="Y200:Y206" si="34">IF(ISNUMBER(O200)=TRUE,Y$5*(O200-Y$4)/(Y$3-Y$4)+(1-Y$5)*(1-(O200-Y$4)/(Y$3-Y$4)),"..")</f>
        <v>0</v>
      </c>
      <c r="Z200" s="47">
        <f t="shared" ref="Z200:Z206" si="35">IF(ISNUMBER(P200)=TRUE,Z$5*(P200-Z$4)/(Z$3-Z$4)+(1-Z$5)*(1-(P200-Z$4)/(Z$3-Z$4)),"..")</f>
        <v>0</v>
      </c>
      <c r="AA200" s="47">
        <f t="shared" ref="AA200:AA206" si="36">IF(ISNUMBER(Q200)=TRUE,AA$5*(Q200-AA$4)/(AA$3-AA$4)+(1-AA$5)*(1-(Q200-AA$4)/(AA$3-AA$4)),"..")</f>
        <v>0</v>
      </c>
      <c r="AB200" s="47">
        <f t="shared" ref="AB200:AB206" si="37">IF(ISNUMBER(R200)=TRUE,AB$5*(R200-AB$4)/(AB$3-AB$4)+(1-AB$5)*(1-(R200-AB$4)/(AB$3-AB$4)),"..")</f>
        <v>0</v>
      </c>
    </row>
    <row r="201" spans="1:28" x14ac:dyDescent="0.35">
      <c r="A201" s="44" t="s">
        <v>190</v>
      </c>
      <c r="B201" s="44" t="s">
        <v>424</v>
      </c>
      <c r="C201" s="47">
        <f t="shared" si="27"/>
        <v>0.80555555555555569</v>
      </c>
      <c r="D201" s="47" t="str">
        <f t="shared" si="28"/>
        <v>..</v>
      </c>
      <c r="E201" s="47" t="str">
        <f t="shared" si="29"/>
        <v>..</v>
      </c>
      <c r="H201" s="47"/>
      <c r="K201" s="44">
        <v>25</v>
      </c>
      <c r="L201" s="44">
        <v>2</v>
      </c>
      <c r="M201" s="44">
        <v>2</v>
      </c>
      <c r="N201" s="44" t="e">
        <v>#N/A</v>
      </c>
      <c r="O201" s="44" t="e">
        <v>#N/A</v>
      </c>
      <c r="P201" s="44" t="e">
        <v>#N/A</v>
      </c>
      <c r="Q201" s="44" t="e">
        <v>#N/A</v>
      </c>
      <c r="R201" s="44" t="e">
        <v>#N/A</v>
      </c>
      <c r="U201" s="47">
        <f t="shared" si="30"/>
        <v>0.75</v>
      </c>
      <c r="V201" s="47">
        <f t="shared" si="31"/>
        <v>0.83333333333333337</v>
      </c>
      <c r="W201" s="47">
        <f t="shared" si="32"/>
        <v>0.83333333333333337</v>
      </c>
      <c r="X201" s="47" t="str">
        <f t="shared" si="33"/>
        <v>..</v>
      </c>
      <c r="Y201" s="47" t="str">
        <f t="shared" si="34"/>
        <v>..</v>
      </c>
      <c r="Z201" s="47" t="str">
        <f t="shared" si="35"/>
        <v>..</v>
      </c>
      <c r="AA201" s="47" t="str">
        <f t="shared" si="36"/>
        <v>..</v>
      </c>
      <c r="AB201" s="47" t="str">
        <f t="shared" si="37"/>
        <v>..</v>
      </c>
    </row>
    <row r="202" spans="1:28" x14ac:dyDescent="0.35">
      <c r="A202" s="44" t="s">
        <v>188</v>
      </c>
      <c r="B202" s="44" t="s">
        <v>425</v>
      </c>
      <c r="C202" s="47">
        <f t="shared" si="27"/>
        <v>0.30222222222222223</v>
      </c>
      <c r="D202" s="47" t="str">
        <f t="shared" si="28"/>
        <v>..</v>
      </c>
      <c r="E202" s="47" t="str">
        <f t="shared" si="29"/>
        <v>..</v>
      </c>
      <c r="H202" s="47"/>
      <c r="K202" s="44">
        <v>76</v>
      </c>
      <c r="L202" s="44">
        <v>5</v>
      </c>
      <c r="M202" s="44">
        <v>5</v>
      </c>
      <c r="N202" s="44" t="e">
        <v>#N/A</v>
      </c>
      <c r="O202" s="44" t="e">
        <v>#N/A</v>
      </c>
      <c r="P202" s="44" t="e">
        <v>#N/A</v>
      </c>
      <c r="Q202" s="44" t="e">
        <v>#N/A</v>
      </c>
      <c r="R202" s="44" t="e">
        <v>#N/A</v>
      </c>
      <c r="U202" s="47">
        <f t="shared" si="30"/>
        <v>0.24</v>
      </c>
      <c r="V202" s="47">
        <f t="shared" si="31"/>
        <v>0.33333333333333337</v>
      </c>
      <c r="W202" s="47">
        <f t="shared" si="32"/>
        <v>0.33333333333333337</v>
      </c>
      <c r="X202" s="47" t="str">
        <f t="shared" si="33"/>
        <v>..</v>
      </c>
      <c r="Y202" s="47" t="str">
        <f t="shared" si="34"/>
        <v>..</v>
      </c>
      <c r="Z202" s="47" t="str">
        <f t="shared" si="35"/>
        <v>..</v>
      </c>
      <c r="AA202" s="47" t="str">
        <f t="shared" si="36"/>
        <v>..</v>
      </c>
      <c r="AB202" s="47" t="str">
        <f t="shared" si="37"/>
        <v>..</v>
      </c>
    </row>
    <row r="203" spans="1:28" x14ac:dyDescent="0.35">
      <c r="A203" s="44" t="s">
        <v>189</v>
      </c>
      <c r="B203" s="44" t="s">
        <v>426</v>
      </c>
      <c r="C203" s="47">
        <f t="shared" si="27"/>
        <v>0.1677777777777778</v>
      </c>
      <c r="D203" s="47" t="str">
        <f t="shared" si="28"/>
        <v>..</v>
      </c>
      <c r="E203" s="47" t="str">
        <f t="shared" si="29"/>
        <v>..</v>
      </c>
      <c r="H203" s="47"/>
      <c r="K203" s="44">
        <v>83</v>
      </c>
      <c r="L203" s="44">
        <v>7</v>
      </c>
      <c r="M203" s="44">
        <v>5</v>
      </c>
      <c r="N203" s="44" t="e">
        <v>#N/A</v>
      </c>
      <c r="O203" s="44" t="e">
        <v>#N/A</v>
      </c>
      <c r="P203" s="44" t="e">
        <v>#N/A</v>
      </c>
      <c r="Q203" s="44" t="e">
        <v>#N/A</v>
      </c>
      <c r="R203" s="44" t="e">
        <v>#N/A</v>
      </c>
      <c r="U203" s="47">
        <f t="shared" si="30"/>
        <v>0.17000000000000004</v>
      </c>
      <c r="V203" s="47">
        <f t="shared" si="31"/>
        <v>0</v>
      </c>
      <c r="W203" s="47">
        <f t="shared" si="32"/>
        <v>0.33333333333333337</v>
      </c>
      <c r="X203" s="47" t="str">
        <f t="shared" si="33"/>
        <v>..</v>
      </c>
      <c r="Y203" s="47" t="str">
        <f t="shared" si="34"/>
        <v>..</v>
      </c>
      <c r="Z203" s="47" t="str">
        <f t="shared" si="35"/>
        <v>..</v>
      </c>
      <c r="AA203" s="47" t="str">
        <f t="shared" si="36"/>
        <v>..</v>
      </c>
      <c r="AB203" s="47" t="str">
        <f t="shared" si="37"/>
        <v>..</v>
      </c>
    </row>
    <row r="204" spans="1:28" x14ac:dyDescent="0.35">
      <c r="A204" s="44" t="s">
        <v>193</v>
      </c>
      <c r="B204" s="44" t="s">
        <v>427</v>
      </c>
      <c r="C204" s="47">
        <f t="shared" si="27"/>
        <v>0.22333333333333336</v>
      </c>
      <c r="D204" s="47" t="str">
        <f t="shared" si="28"/>
        <v>..</v>
      </c>
      <c r="E204" s="47" t="str">
        <f t="shared" si="29"/>
        <v>..</v>
      </c>
      <c r="H204" s="47"/>
      <c r="K204" s="44">
        <v>83</v>
      </c>
      <c r="L204" s="44">
        <v>6</v>
      </c>
      <c r="M204" s="44">
        <v>5</v>
      </c>
      <c r="N204" s="44" t="e">
        <v>#N/A</v>
      </c>
      <c r="O204" s="44" t="e">
        <v>#N/A</v>
      </c>
      <c r="P204" s="44" t="e">
        <v>#N/A</v>
      </c>
      <c r="Q204" s="44" t="e">
        <v>#N/A</v>
      </c>
      <c r="R204" s="44" t="e">
        <v>#N/A</v>
      </c>
      <c r="U204" s="47">
        <f t="shared" si="30"/>
        <v>0.17000000000000004</v>
      </c>
      <c r="V204" s="47">
        <f t="shared" si="31"/>
        <v>0.16666666666666663</v>
      </c>
      <c r="W204" s="47">
        <f t="shared" si="32"/>
        <v>0.33333333333333337</v>
      </c>
      <c r="X204" s="47" t="str">
        <f t="shared" si="33"/>
        <v>..</v>
      </c>
      <c r="Y204" s="47" t="str">
        <f t="shared" si="34"/>
        <v>..</v>
      </c>
      <c r="Z204" s="47" t="str">
        <f t="shared" si="35"/>
        <v>..</v>
      </c>
      <c r="AA204" s="47" t="str">
        <f t="shared" si="36"/>
        <v>..</v>
      </c>
      <c r="AB204" s="47" t="str">
        <f t="shared" si="37"/>
        <v>..</v>
      </c>
    </row>
    <row r="205" spans="1:28" x14ac:dyDescent="0.35">
      <c r="A205" s="44" t="s">
        <v>196</v>
      </c>
      <c r="B205" s="44" t="s">
        <v>428</v>
      </c>
      <c r="C205" s="47">
        <f t="shared" si="27"/>
        <v>0.51888888888888884</v>
      </c>
      <c r="D205" s="47" t="str">
        <f t="shared" si="28"/>
        <v>..</v>
      </c>
      <c r="E205" s="47" t="str">
        <f t="shared" si="29"/>
        <v>..</v>
      </c>
      <c r="H205" s="47"/>
      <c r="K205" s="44">
        <v>61</v>
      </c>
      <c r="L205" s="44">
        <v>3</v>
      </c>
      <c r="M205" s="44">
        <v>4</v>
      </c>
      <c r="N205" s="44" t="e">
        <v>#N/A</v>
      </c>
      <c r="O205" s="44" t="e">
        <v>#N/A</v>
      </c>
      <c r="P205" s="44" t="e">
        <v>#N/A</v>
      </c>
      <c r="Q205" s="44" t="e">
        <v>#N/A</v>
      </c>
      <c r="R205" s="44" t="e">
        <v>#N/A</v>
      </c>
      <c r="U205" s="47">
        <f t="shared" si="30"/>
        <v>0.39</v>
      </c>
      <c r="V205" s="47">
        <f t="shared" si="31"/>
        <v>0.66666666666666674</v>
      </c>
      <c r="W205" s="47">
        <f t="shared" si="32"/>
        <v>0.5</v>
      </c>
      <c r="X205" s="47" t="str">
        <f t="shared" si="33"/>
        <v>..</v>
      </c>
      <c r="Y205" s="47" t="str">
        <f t="shared" si="34"/>
        <v>..</v>
      </c>
      <c r="Z205" s="47" t="str">
        <f t="shared" si="35"/>
        <v>..</v>
      </c>
      <c r="AA205" s="47" t="str">
        <f t="shared" si="36"/>
        <v>..</v>
      </c>
      <c r="AB205" s="47" t="str">
        <f t="shared" si="37"/>
        <v>..</v>
      </c>
    </row>
    <row r="206" spans="1:28" x14ac:dyDescent="0.35">
      <c r="A206" s="44" t="s">
        <v>197</v>
      </c>
      <c r="B206" s="44" t="s">
        <v>429</v>
      </c>
      <c r="C206" s="47">
        <f t="shared" si="27"/>
        <v>0.1744444444444444</v>
      </c>
      <c r="D206" s="47" t="str">
        <f t="shared" si="28"/>
        <v>..</v>
      </c>
      <c r="E206" s="47" t="str">
        <f t="shared" si="29"/>
        <v>..</v>
      </c>
      <c r="H206" s="47"/>
      <c r="K206" s="44">
        <v>81</v>
      </c>
      <c r="L206" s="44">
        <v>6</v>
      </c>
      <c r="M206" s="44">
        <v>6</v>
      </c>
      <c r="N206" s="44" t="e">
        <v>#N/A</v>
      </c>
      <c r="O206" s="44" t="e">
        <v>#N/A</v>
      </c>
      <c r="P206" s="44" t="e">
        <v>#N/A</v>
      </c>
      <c r="Q206" s="44" t="e">
        <v>#N/A</v>
      </c>
      <c r="R206" s="44" t="e">
        <v>#N/A</v>
      </c>
      <c r="U206" s="47">
        <f t="shared" si="30"/>
        <v>0.18999999999999995</v>
      </c>
      <c r="V206" s="47">
        <f t="shared" si="31"/>
        <v>0.16666666666666663</v>
      </c>
      <c r="W206" s="47">
        <f t="shared" si="32"/>
        <v>0.16666666666666663</v>
      </c>
      <c r="X206" s="47" t="str">
        <f t="shared" si="33"/>
        <v>..</v>
      </c>
      <c r="Y206" s="47" t="str">
        <f t="shared" si="34"/>
        <v>..</v>
      </c>
      <c r="Z206" s="47" t="str">
        <f t="shared" si="35"/>
        <v>..</v>
      </c>
      <c r="AA206" s="47" t="str">
        <f t="shared" si="36"/>
        <v>..</v>
      </c>
      <c r="AB206" s="47" t="str">
        <f t="shared" si="37"/>
        <v>..</v>
      </c>
    </row>
    <row r="207" spans="1:28" x14ac:dyDescent="0.35">
      <c r="C207" s="48" t="s">
        <v>456</v>
      </c>
      <c r="D207" s="47"/>
      <c r="E207" s="47"/>
    </row>
    <row r="208" spans="1:28" x14ac:dyDescent="0.35">
      <c r="C208" s="47"/>
    </row>
  </sheetData>
  <autoFilter ref="A1:AE207" xr:uid="{00000000-0009-0000-0000-00000A000000}"/>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E206"/>
  <sheetViews>
    <sheetView workbookViewId="0">
      <pane xSplit="10" ySplit="7" topLeftCell="L159" activePane="bottomRight" state="frozen"/>
      <selection pane="topRight" activeCell="K1" sqref="K1"/>
      <selection pane="bottomLeft" activeCell="A8" sqref="A8"/>
      <selection pane="bottomRight" activeCell="G2" sqref="G2"/>
    </sheetView>
  </sheetViews>
  <sheetFormatPr defaultColWidth="8.81640625" defaultRowHeight="14.5" x14ac:dyDescent="0.35"/>
  <cols>
    <col min="1" max="1" width="8.81640625" style="44"/>
    <col min="2" max="2" width="19.453125" style="44" customWidth="1"/>
    <col min="3" max="8" width="10.54296875" style="44" customWidth="1"/>
    <col min="9" max="9" width="4.453125" style="44" customWidth="1"/>
    <col min="10" max="11" width="8.81640625" style="44"/>
    <col min="12" max="13" width="10.54296875" style="44" customWidth="1"/>
    <col min="14" max="19" width="8.81640625" style="44"/>
    <col min="20" max="20" width="5.453125" style="44" customWidth="1"/>
    <col min="21" max="27" width="8.81640625" style="44"/>
    <col min="28" max="28" width="9" style="44" customWidth="1"/>
    <col min="29" max="16384" width="8.81640625" style="44"/>
  </cols>
  <sheetData>
    <row r="1" spans="1:31" s="45" customFormat="1" x14ac:dyDescent="0.35">
      <c r="C1" s="45" t="s">
        <v>238</v>
      </c>
      <c r="K1" s="45" t="s">
        <v>239</v>
      </c>
      <c r="U1" s="45" t="s">
        <v>240</v>
      </c>
    </row>
    <row r="2" spans="1:31" s="52" customFormat="1" ht="116" x14ac:dyDescent="0.35">
      <c r="C2" s="52" t="s">
        <v>456</v>
      </c>
      <c r="K2" s="52" t="s">
        <v>458</v>
      </c>
      <c r="L2" s="52" t="s">
        <v>430</v>
      </c>
      <c r="M2" s="52" t="s">
        <v>226</v>
      </c>
      <c r="N2" s="53" t="s">
        <v>459</v>
      </c>
      <c r="O2" s="53" t="s">
        <v>514</v>
      </c>
      <c r="P2" s="53" t="s">
        <v>461</v>
      </c>
      <c r="Q2" s="53" t="s">
        <v>462</v>
      </c>
      <c r="R2" s="53" t="s">
        <v>463</v>
      </c>
      <c r="U2" s="54" t="s">
        <v>458</v>
      </c>
      <c r="V2" s="54" t="s">
        <v>430</v>
      </c>
      <c r="W2" s="54" t="s">
        <v>226</v>
      </c>
      <c r="X2" s="53" t="s">
        <v>459</v>
      </c>
      <c r="Y2" s="53" t="s">
        <v>460</v>
      </c>
      <c r="Z2" s="53" t="s">
        <v>461</v>
      </c>
      <c r="AA2" s="53" t="s">
        <v>462</v>
      </c>
      <c r="AB2" s="53" t="s">
        <v>463</v>
      </c>
      <c r="AC2" s="54"/>
      <c r="AD2" s="54"/>
      <c r="AE2" s="54"/>
    </row>
    <row r="3" spans="1:31" x14ac:dyDescent="0.35">
      <c r="B3" s="44" t="s">
        <v>456</v>
      </c>
      <c r="J3" s="44" t="s">
        <v>241</v>
      </c>
      <c r="K3" s="44">
        <v>100</v>
      </c>
      <c r="L3" s="44">
        <v>7</v>
      </c>
      <c r="M3" s="44">
        <v>7</v>
      </c>
      <c r="N3" s="46">
        <v>7</v>
      </c>
      <c r="O3" s="46">
        <v>7</v>
      </c>
      <c r="P3" s="46">
        <v>7</v>
      </c>
      <c r="Q3" s="46">
        <v>7</v>
      </c>
      <c r="R3" s="46">
        <v>7</v>
      </c>
      <c r="S3" s="46"/>
      <c r="U3" s="46">
        <v>100</v>
      </c>
      <c r="V3" s="46">
        <v>7</v>
      </c>
      <c r="W3" s="46">
        <v>7</v>
      </c>
      <c r="X3" s="46">
        <v>7</v>
      </c>
      <c r="Y3" s="46">
        <v>7</v>
      </c>
      <c r="Z3" s="46">
        <v>7</v>
      </c>
      <c r="AA3" s="46">
        <v>7</v>
      </c>
      <c r="AB3" s="46">
        <v>7</v>
      </c>
      <c r="AC3" s="46"/>
      <c r="AD3" s="46"/>
      <c r="AE3" s="46"/>
    </row>
    <row r="4" spans="1:31" x14ac:dyDescent="0.35">
      <c r="H4" s="44" t="s">
        <v>456</v>
      </c>
      <c r="J4" s="44" t="s">
        <v>242</v>
      </c>
      <c r="K4" s="44">
        <v>0</v>
      </c>
      <c r="L4" s="44">
        <v>1</v>
      </c>
      <c r="M4" s="44">
        <v>1</v>
      </c>
      <c r="N4" s="46">
        <v>1</v>
      </c>
      <c r="O4" s="46">
        <v>1</v>
      </c>
      <c r="P4" s="46">
        <v>1</v>
      </c>
      <c r="Q4" s="46">
        <v>1</v>
      </c>
      <c r="R4" s="46">
        <v>1</v>
      </c>
      <c r="S4" s="46"/>
      <c r="U4" s="46">
        <v>0</v>
      </c>
      <c r="V4" s="46">
        <v>1</v>
      </c>
      <c r="W4" s="46">
        <v>1</v>
      </c>
      <c r="X4" s="46">
        <v>1</v>
      </c>
      <c r="Y4" s="46">
        <v>1</v>
      </c>
      <c r="Z4" s="46">
        <v>1</v>
      </c>
      <c r="AA4" s="46">
        <v>1</v>
      </c>
      <c r="AB4" s="46">
        <v>1</v>
      </c>
      <c r="AC4" s="46"/>
      <c r="AD4" s="46"/>
      <c r="AE4" s="46"/>
    </row>
    <row r="5" spans="1:31" x14ac:dyDescent="0.35">
      <c r="J5" s="44" t="s">
        <v>243</v>
      </c>
      <c r="K5" s="44">
        <v>0</v>
      </c>
      <c r="L5" s="44">
        <v>0</v>
      </c>
      <c r="M5" s="44">
        <v>0</v>
      </c>
      <c r="N5" s="46">
        <v>0</v>
      </c>
      <c r="O5" s="46">
        <v>0</v>
      </c>
      <c r="P5" s="46">
        <v>0</v>
      </c>
      <c r="Q5" s="46">
        <v>0</v>
      </c>
      <c r="R5" s="46">
        <v>0</v>
      </c>
      <c r="S5" s="46"/>
      <c r="U5" s="46">
        <v>0</v>
      </c>
      <c r="V5" s="46">
        <v>0</v>
      </c>
      <c r="W5" s="46">
        <v>0</v>
      </c>
      <c r="X5" s="46">
        <v>0</v>
      </c>
      <c r="Y5" s="46">
        <v>0</v>
      </c>
      <c r="Z5" s="46">
        <v>0</v>
      </c>
      <c r="AA5" s="46">
        <v>0</v>
      </c>
      <c r="AB5" s="46">
        <v>0</v>
      </c>
      <c r="AC5" s="46"/>
      <c r="AD5" s="46"/>
      <c r="AE5" s="46"/>
    </row>
    <row r="6" spans="1:31" x14ac:dyDescent="0.35">
      <c r="J6" s="44" t="s">
        <v>244</v>
      </c>
      <c r="K6" s="44" t="s">
        <v>245</v>
      </c>
      <c r="L6" s="44" t="s">
        <v>245</v>
      </c>
      <c r="M6" s="44" t="s">
        <v>245</v>
      </c>
      <c r="N6" s="46" t="s">
        <v>247</v>
      </c>
      <c r="O6" s="46" t="s">
        <v>246</v>
      </c>
      <c r="P6" s="46" t="s">
        <v>245</v>
      </c>
      <c r="Q6" s="46" t="s">
        <v>245</v>
      </c>
      <c r="R6" s="46" t="s">
        <v>245</v>
      </c>
      <c r="S6" s="46"/>
      <c r="U6" s="46" t="s">
        <v>245</v>
      </c>
      <c r="V6" s="46" t="s">
        <v>245</v>
      </c>
      <c r="W6" s="46" t="s">
        <v>245</v>
      </c>
      <c r="X6" s="46" t="s">
        <v>247</v>
      </c>
      <c r="Y6" s="46" t="s">
        <v>246</v>
      </c>
      <c r="Z6" s="46" t="s">
        <v>245</v>
      </c>
      <c r="AA6" s="46" t="s">
        <v>245</v>
      </c>
      <c r="AB6" s="46" t="s">
        <v>245</v>
      </c>
      <c r="AC6" s="46"/>
      <c r="AD6" s="46"/>
      <c r="AE6" s="46"/>
    </row>
    <row r="7" spans="1:31" x14ac:dyDescent="0.35">
      <c r="A7" s="44" t="s">
        <v>600</v>
      </c>
      <c r="B7" s="44" t="s">
        <v>601</v>
      </c>
      <c r="C7" s="44" t="s">
        <v>467</v>
      </c>
      <c r="D7" s="44" t="s">
        <v>468</v>
      </c>
      <c r="E7" s="44" t="s">
        <v>469</v>
      </c>
      <c r="H7" s="44" t="s">
        <v>456</v>
      </c>
    </row>
    <row r="8" spans="1:31" x14ac:dyDescent="0.35">
      <c r="A8" s="50" t="s">
        <v>1</v>
      </c>
      <c r="B8" s="50" t="s">
        <v>248</v>
      </c>
      <c r="C8" s="47">
        <f>IF(ISNUMBER(AVERAGE(U8:W8,Z8:AB8)),AVERAGE(U8:W8,Z8:AB8),"..")</f>
        <v>0.19111111111111109</v>
      </c>
      <c r="D8" s="47" t="str">
        <f>+Y8</f>
        <v>..</v>
      </c>
      <c r="E8" s="47" t="str">
        <f>+X8</f>
        <v>..</v>
      </c>
      <c r="F8" s="50"/>
      <c r="G8" s="50"/>
      <c r="H8" s="47"/>
      <c r="J8" s="50"/>
      <c r="K8" s="50">
        <v>76</v>
      </c>
      <c r="L8" s="50">
        <v>6</v>
      </c>
      <c r="M8" s="50">
        <v>6</v>
      </c>
      <c r="N8" s="51" t="e">
        <v>#N/A</v>
      </c>
      <c r="O8" s="51" t="e">
        <v>#N/A</v>
      </c>
      <c r="P8" s="51" t="e">
        <v>#N/A</v>
      </c>
      <c r="Q8" s="51" t="e">
        <v>#N/A</v>
      </c>
      <c r="R8" s="51" t="e">
        <v>#N/A</v>
      </c>
      <c r="U8" s="47">
        <f>IF(ISNUMBER(K8)=TRUE,U$5*(K8-U$4)/(U$3-U$4)+(1-U$5)*(1-(K8-U$4)/(U$3-U$4)),"..")</f>
        <v>0.24</v>
      </c>
      <c r="V8" s="47">
        <f t="shared" ref="V8:AB8" si="0">IF(ISNUMBER(L8)=TRUE,V$5*(L8-V$4)/(V$3-V$4)+(1-V$5)*(1-(L8-V$4)/(V$3-V$4)),"..")</f>
        <v>0.16666666666666663</v>
      </c>
      <c r="W8" s="47">
        <f t="shared" si="0"/>
        <v>0.16666666666666663</v>
      </c>
      <c r="X8" s="47" t="str">
        <f t="shared" si="0"/>
        <v>..</v>
      </c>
      <c r="Y8" s="47" t="str">
        <f t="shared" si="0"/>
        <v>..</v>
      </c>
      <c r="Z8" s="47" t="str">
        <f t="shared" si="0"/>
        <v>..</v>
      </c>
      <c r="AA8" s="47" t="str">
        <f t="shared" si="0"/>
        <v>..</v>
      </c>
      <c r="AB8" s="47" t="str">
        <f t="shared" si="0"/>
        <v>..</v>
      </c>
    </row>
    <row r="9" spans="1:31" x14ac:dyDescent="0.35">
      <c r="A9" s="50" t="s">
        <v>3</v>
      </c>
      <c r="B9" s="50" t="s">
        <v>249</v>
      </c>
      <c r="C9" s="47">
        <f t="shared" ref="C9:C70" si="1">IF(ISNUMBER(AVERAGE(U9:W9,Z9:AB9)),AVERAGE(U9:W9,Z9:AB9),"..")</f>
        <v>0.59027777777777779</v>
      </c>
      <c r="D9" s="47">
        <f t="shared" ref="D9:D70" si="2">+Y9</f>
        <v>0.45833333333333337</v>
      </c>
      <c r="E9" s="47">
        <f t="shared" ref="E9:E70" si="3">+X9</f>
        <v>0.33333333333333337</v>
      </c>
      <c r="F9" s="50"/>
      <c r="G9" s="50"/>
      <c r="H9" s="47"/>
      <c r="J9" s="50"/>
      <c r="K9" s="50">
        <v>50</v>
      </c>
      <c r="L9" s="50">
        <v>3</v>
      </c>
      <c r="M9" s="50">
        <v>3</v>
      </c>
      <c r="N9" s="51">
        <v>5</v>
      </c>
      <c r="O9" s="51">
        <v>4.25</v>
      </c>
      <c r="P9" s="51">
        <v>4</v>
      </c>
      <c r="Q9" s="51">
        <v>3</v>
      </c>
      <c r="R9" s="51">
        <v>3.75</v>
      </c>
      <c r="U9" s="47">
        <f t="shared" ref="U9:U70" si="4">IF(ISNUMBER(K9)=TRUE,U$5*(K9-U$4)/(U$3-U$4)+(1-U$5)*(1-(K9-U$4)/(U$3-U$4)),"..")</f>
        <v>0.5</v>
      </c>
      <c r="V9" s="47">
        <f t="shared" ref="V9:V70" si="5">IF(ISNUMBER(L9)=TRUE,V$5*(L9-V$4)/(V$3-V$4)+(1-V$5)*(1-(L9-V$4)/(V$3-V$4)),"..")</f>
        <v>0.66666666666666674</v>
      </c>
      <c r="W9" s="47">
        <f t="shared" ref="W9:W70" si="6">IF(ISNUMBER(M9)=TRUE,W$5*(M9-W$4)/(W$3-W$4)+(1-W$5)*(1-(M9-W$4)/(W$3-W$4)),"..")</f>
        <v>0.66666666666666674</v>
      </c>
      <c r="X9" s="47">
        <f t="shared" ref="X9:X70" si="7">IF(ISNUMBER(N9)=TRUE,X$5*(N9-X$4)/(X$3-X$4)+(1-X$5)*(1-(N9-X$4)/(X$3-X$4)),"..")</f>
        <v>0.33333333333333337</v>
      </c>
      <c r="Y9" s="47">
        <f t="shared" ref="Y9:Y70" si="8">IF(ISNUMBER(O9)=TRUE,Y$5*(O9-Y$4)/(Y$3-Y$4)+(1-Y$5)*(1-(O9-Y$4)/(Y$3-Y$4)),"..")</f>
        <v>0.45833333333333337</v>
      </c>
      <c r="Z9" s="47">
        <f t="shared" ref="Z9:Z70" si="9">IF(ISNUMBER(P9)=TRUE,Z$5*(P9-Z$4)/(Z$3-Z$4)+(1-Z$5)*(1-(P9-Z$4)/(Z$3-Z$4)),"..")</f>
        <v>0.5</v>
      </c>
      <c r="AA9" s="47">
        <f t="shared" ref="AA9:AA70" si="10">IF(ISNUMBER(Q9)=TRUE,AA$5*(Q9-AA$4)/(AA$3-AA$4)+(1-AA$5)*(1-(Q9-AA$4)/(AA$3-AA$4)),"..")</f>
        <v>0.66666666666666674</v>
      </c>
      <c r="AB9" s="47">
        <f t="shared" ref="AB9:AB70" si="11">IF(ISNUMBER(R9)=TRUE,AB$5*(R9-AB$4)/(AB$3-AB$4)+(1-AB$5)*(1-(R9-AB$4)/(AB$3-AB$4)),"..")</f>
        <v>0.54166666666666674</v>
      </c>
    </row>
    <row r="10" spans="1:31" x14ac:dyDescent="0.35">
      <c r="A10" s="50" t="s">
        <v>48</v>
      </c>
      <c r="B10" s="50" t="s">
        <v>250</v>
      </c>
      <c r="C10" s="47">
        <f t="shared" si="1"/>
        <v>0.28666666666666668</v>
      </c>
      <c r="D10" s="47" t="str">
        <f t="shared" si="2"/>
        <v>..</v>
      </c>
      <c r="E10" s="47" t="str">
        <f t="shared" si="3"/>
        <v>..</v>
      </c>
      <c r="F10" s="50"/>
      <c r="G10" s="50"/>
      <c r="H10" s="47"/>
      <c r="J10" s="50" t="s">
        <v>456</v>
      </c>
      <c r="K10" s="50">
        <v>64</v>
      </c>
      <c r="L10" s="50">
        <v>6</v>
      </c>
      <c r="M10" s="50">
        <v>5</v>
      </c>
      <c r="N10" s="51" t="e">
        <v>#N/A</v>
      </c>
      <c r="O10" s="51" t="e">
        <v>#N/A</v>
      </c>
      <c r="P10" s="51" t="e">
        <v>#N/A</v>
      </c>
      <c r="Q10" s="51" t="e">
        <v>#N/A</v>
      </c>
      <c r="R10" s="51" t="e">
        <v>#N/A</v>
      </c>
      <c r="U10" s="47">
        <f t="shared" si="4"/>
        <v>0.36</v>
      </c>
      <c r="V10" s="47">
        <f t="shared" si="5"/>
        <v>0.16666666666666663</v>
      </c>
      <c r="W10" s="47">
        <f t="shared" si="6"/>
        <v>0.33333333333333337</v>
      </c>
      <c r="X10" s="47" t="str">
        <f t="shared" si="7"/>
        <v>..</v>
      </c>
      <c r="Y10" s="47" t="str">
        <f t="shared" si="8"/>
        <v>..</v>
      </c>
      <c r="Z10" s="47" t="str">
        <f t="shared" si="9"/>
        <v>..</v>
      </c>
      <c r="AA10" s="47" t="str">
        <f t="shared" si="10"/>
        <v>..</v>
      </c>
      <c r="AB10" s="47" t="str">
        <f t="shared" si="11"/>
        <v>..</v>
      </c>
    </row>
    <row r="11" spans="1:31" x14ac:dyDescent="0.35">
      <c r="A11" s="50" t="s">
        <v>0</v>
      </c>
      <c r="B11" s="50" t="s">
        <v>251</v>
      </c>
      <c r="C11" s="47">
        <f t="shared" si="1"/>
        <v>0.95666666666666667</v>
      </c>
      <c r="D11" s="47" t="str">
        <f t="shared" si="2"/>
        <v>..</v>
      </c>
      <c r="E11" s="47" t="str">
        <f t="shared" si="3"/>
        <v>..</v>
      </c>
      <c r="F11" s="50"/>
      <c r="G11" s="50"/>
      <c r="H11" s="47"/>
      <c r="J11" s="50"/>
      <c r="K11" s="50">
        <v>13</v>
      </c>
      <c r="L11" s="50">
        <v>1</v>
      </c>
      <c r="M11" s="50">
        <v>1</v>
      </c>
      <c r="N11" s="51" t="e">
        <v>#N/A</v>
      </c>
      <c r="O11" s="51" t="e">
        <v>#N/A</v>
      </c>
      <c r="P11" s="51" t="e">
        <v>#N/A</v>
      </c>
      <c r="Q11" s="51" t="e">
        <v>#N/A</v>
      </c>
      <c r="R11" s="51" t="e">
        <v>#N/A</v>
      </c>
      <c r="U11" s="47">
        <f t="shared" si="4"/>
        <v>0.87</v>
      </c>
      <c r="V11" s="47">
        <f t="shared" si="5"/>
        <v>1</v>
      </c>
      <c r="W11" s="47">
        <f t="shared" si="6"/>
        <v>1</v>
      </c>
      <c r="X11" s="47" t="str">
        <f t="shared" si="7"/>
        <v>..</v>
      </c>
      <c r="Y11" s="47" t="str">
        <f t="shared" si="8"/>
        <v>..</v>
      </c>
      <c r="Z11" s="47" t="str">
        <f t="shared" si="9"/>
        <v>..</v>
      </c>
      <c r="AA11" s="47" t="str">
        <f t="shared" si="10"/>
        <v>..</v>
      </c>
      <c r="AB11" s="47" t="str">
        <f t="shared" si="11"/>
        <v>..</v>
      </c>
    </row>
    <row r="12" spans="1:31" x14ac:dyDescent="0.35">
      <c r="A12" s="50" t="s">
        <v>2</v>
      </c>
      <c r="B12" s="50" t="s">
        <v>252</v>
      </c>
      <c r="C12" s="47">
        <f t="shared" si="1"/>
        <v>0.29333333333333333</v>
      </c>
      <c r="D12" s="47" t="str">
        <f t="shared" si="2"/>
        <v>..</v>
      </c>
      <c r="E12" s="47" t="str">
        <f t="shared" si="3"/>
        <v>..</v>
      </c>
      <c r="F12" s="50"/>
      <c r="G12" s="50"/>
      <c r="H12" s="47"/>
      <c r="J12" s="50"/>
      <c r="K12" s="50">
        <v>62</v>
      </c>
      <c r="L12" s="50">
        <v>6</v>
      </c>
      <c r="M12" s="50">
        <v>5</v>
      </c>
      <c r="N12" s="51" t="e">
        <v>#N/A</v>
      </c>
      <c r="O12" s="51" t="e">
        <v>#N/A</v>
      </c>
      <c r="P12" s="51" t="e">
        <v>#N/A</v>
      </c>
      <c r="Q12" s="51" t="e">
        <v>#N/A</v>
      </c>
      <c r="R12" s="51" t="e">
        <v>#N/A</v>
      </c>
      <c r="U12" s="47">
        <f t="shared" si="4"/>
        <v>0.38</v>
      </c>
      <c r="V12" s="47">
        <f t="shared" si="5"/>
        <v>0.16666666666666663</v>
      </c>
      <c r="W12" s="47">
        <f t="shared" si="6"/>
        <v>0.33333333333333337</v>
      </c>
      <c r="X12" s="47" t="str">
        <f t="shared" si="7"/>
        <v>..</v>
      </c>
      <c r="Y12" s="47" t="str">
        <f t="shared" si="8"/>
        <v>..</v>
      </c>
      <c r="Z12" s="47" t="str">
        <f t="shared" si="9"/>
        <v>..</v>
      </c>
      <c r="AA12" s="47" t="str">
        <f t="shared" si="10"/>
        <v>..</v>
      </c>
      <c r="AB12" s="47" t="str">
        <f t="shared" si="11"/>
        <v>..</v>
      </c>
    </row>
    <row r="13" spans="1:31" x14ac:dyDescent="0.35">
      <c r="A13" s="50" t="s">
        <v>7</v>
      </c>
      <c r="B13" s="50" t="s">
        <v>253</v>
      </c>
      <c r="C13" s="47">
        <f t="shared" si="1"/>
        <v>0.70666666666666667</v>
      </c>
      <c r="D13" s="47" t="str">
        <f t="shared" si="2"/>
        <v>..</v>
      </c>
      <c r="E13" s="47" t="str">
        <f t="shared" si="3"/>
        <v>..</v>
      </c>
      <c r="F13" s="50"/>
      <c r="G13" s="50"/>
      <c r="H13" s="48"/>
      <c r="J13" s="50"/>
      <c r="K13" s="50">
        <v>38</v>
      </c>
      <c r="L13" s="50">
        <v>3</v>
      </c>
      <c r="M13" s="50">
        <v>2</v>
      </c>
      <c r="N13" s="51" t="e">
        <v>#N/A</v>
      </c>
      <c r="O13" s="51" t="e">
        <v>#N/A</v>
      </c>
      <c r="P13" s="51" t="e">
        <v>#N/A</v>
      </c>
      <c r="Q13" s="51" t="e">
        <v>#N/A</v>
      </c>
      <c r="R13" s="51" t="e">
        <v>#N/A</v>
      </c>
      <c r="U13" s="47">
        <f t="shared" si="4"/>
        <v>0.62</v>
      </c>
      <c r="V13" s="47">
        <f t="shared" si="5"/>
        <v>0.66666666666666674</v>
      </c>
      <c r="W13" s="47">
        <f t="shared" si="6"/>
        <v>0.83333333333333337</v>
      </c>
      <c r="X13" s="47" t="str">
        <f t="shared" si="7"/>
        <v>..</v>
      </c>
      <c r="Y13" s="47" t="str">
        <f t="shared" si="8"/>
        <v>..</v>
      </c>
      <c r="Z13" s="47" t="str">
        <f t="shared" si="9"/>
        <v>..</v>
      </c>
      <c r="AA13" s="47" t="str">
        <f t="shared" si="10"/>
        <v>..</v>
      </c>
      <c r="AB13" s="47" t="str">
        <f t="shared" si="11"/>
        <v>..</v>
      </c>
    </row>
    <row r="14" spans="1:31" x14ac:dyDescent="0.35">
      <c r="A14" s="50" t="s">
        <v>5</v>
      </c>
      <c r="B14" s="50" t="s">
        <v>254</v>
      </c>
      <c r="C14" s="47">
        <f t="shared" si="1"/>
        <v>0.72555555555555562</v>
      </c>
      <c r="D14" s="47" t="str">
        <f t="shared" si="2"/>
        <v>..</v>
      </c>
      <c r="E14" s="47" t="str">
        <f t="shared" si="3"/>
        <v>..</v>
      </c>
      <c r="F14" s="50"/>
      <c r="G14" s="50"/>
      <c r="H14" s="47"/>
      <c r="J14" s="50"/>
      <c r="K14" s="50">
        <v>49</v>
      </c>
      <c r="L14" s="50">
        <v>2</v>
      </c>
      <c r="M14" s="50">
        <v>2</v>
      </c>
      <c r="N14" s="51" t="e">
        <v>#N/A</v>
      </c>
      <c r="O14" s="51" t="e">
        <v>#N/A</v>
      </c>
      <c r="P14" s="51" t="e">
        <v>#N/A</v>
      </c>
      <c r="Q14" s="51" t="e">
        <v>#N/A</v>
      </c>
      <c r="R14" s="51" t="e">
        <v>#N/A</v>
      </c>
      <c r="U14" s="47">
        <f t="shared" si="4"/>
        <v>0.51</v>
      </c>
      <c r="V14" s="47">
        <f t="shared" si="5"/>
        <v>0.83333333333333337</v>
      </c>
      <c r="W14" s="47">
        <f t="shared" si="6"/>
        <v>0.83333333333333337</v>
      </c>
      <c r="X14" s="47" t="str">
        <f t="shared" si="7"/>
        <v>..</v>
      </c>
      <c r="Y14" s="47" t="str">
        <f t="shared" si="8"/>
        <v>..</v>
      </c>
      <c r="Z14" s="47" t="str">
        <f t="shared" si="9"/>
        <v>..</v>
      </c>
      <c r="AA14" s="47" t="str">
        <f t="shared" si="10"/>
        <v>..</v>
      </c>
      <c r="AB14" s="47" t="str">
        <f t="shared" si="11"/>
        <v>..</v>
      </c>
    </row>
    <row r="15" spans="1:31" x14ac:dyDescent="0.35">
      <c r="A15" s="50" t="s">
        <v>6</v>
      </c>
      <c r="B15" s="50" t="s">
        <v>255</v>
      </c>
      <c r="C15" s="47">
        <f t="shared" si="1"/>
        <v>0.32055555555555554</v>
      </c>
      <c r="D15" s="47">
        <f t="shared" si="2"/>
        <v>0.25</v>
      </c>
      <c r="E15" s="47">
        <f t="shared" si="3"/>
        <v>0.25</v>
      </c>
      <c r="F15" s="50"/>
      <c r="G15" s="50"/>
      <c r="H15" s="47"/>
      <c r="J15" s="50"/>
      <c r="K15" s="50">
        <v>66</v>
      </c>
      <c r="L15" s="50">
        <v>6</v>
      </c>
      <c r="M15" s="50">
        <v>4</v>
      </c>
      <c r="N15" s="51">
        <v>5.5</v>
      </c>
      <c r="O15" s="51">
        <v>5.5</v>
      </c>
      <c r="P15" s="51">
        <v>6</v>
      </c>
      <c r="Q15" s="51">
        <v>3.75</v>
      </c>
      <c r="R15" s="51">
        <v>5.75</v>
      </c>
      <c r="U15" s="47">
        <f t="shared" si="4"/>
        <v>0.33999999999999997</v>
      </c>
      <c r="V15" s="47">
        <f t="shared" si="5"/>
        <v>0.16666666666666663</v>
      </c>
      <c r="W15" s="47">
        <f t="shared" si="6"/>
        <v>0.5</v>
      </c>
      <c r="X15" s="47">
        <f t="shared" si="7"/>
        <v>0.25</v>
      </c>
      <c r="Y15" s="47">
        <f t="shared" si="8"/>
        <v>0.25</v>
      </c>
      <c r="Z15" s="47">
        <f t="shared" si="9"/>
        <v>0.16666666666666663</v>
      </c>
      <c r="AA15" s="47">
        <f t="shared" si="10"/>
        <v>0.54166666666666674</v>
      </c>
      <c r="AB15" s="47">
        <f t="shared" si="11"/>
        <v>0.20833333333333337</v>
      </c>
    </row>
    <row r="16" spans="1:31" x14ac:dyDescent="0.35">
      <c r="A16" s="50" t="s">
        <v>8</v>
      </c>
      <c r="B16" s="50" t="s">
        <v>256</v>
      </c>
      <c r="C16" s="47">
        <f t="shared" si="1"/>
        <v>0.92666666666666675</v>
      </c>
      <c r="D16" s="47" t="str">
        <f t="shared" si="2"/>
        <v>..</v>
      </c>
      <c r="E16" s="47" t="str">
        <f t="shared" si="3"/>
        <v>..</v>
      </c>
      <c r="F16" s="50"/>
      <c r="G16" s="50"/>
      <c r="H16" s="47"/>
      <c r="J16" s="50"/>
      <c r="K16" s="50">
        <v>22</v>
      </c>
      <c r="L16" s="50">
        <v>1</v>
      </c>
      <c r="M16" s="50">
        <v>1</v>
      </c>
      <c r="N16" s="51" t="e">
        <v>#N/A</v>
      </c>
      <c r="O16" s="51" t="e">
        <v>#N/A</v>
      </c>
      <c r="P16" s="51" t="e">
        <v>#N/A</v>
      </c>
      <c r="Q16" s="51" t="e">
        <v>#N/A</v>
      </c>
      <c r="R16" s="51" t="e">
        <v>#N/A</v>
      </c>
      <c r="U16" s="47">
        <f t="shared" si="4"/>
        <v>0.78</v>
      </c>
      <c r="V16" s="47">
        <f t="shared" si="5"/>
        <v>1</v>
      </c>
      <c r="W16" s="47">
        <f t="shared" si="6"/>
        <v>1</v>
      </c>
      <c r="X16" s="47" t="str">
        <f t="shared" si="7"/>
        <v>..</v>
      </c>
      <c r="Y16" s="47" t="str">
        <f t="shared" si="8"/>
        <v>..</v>
      </c>
      <c r="Z16" s="47" t="str">
        <f t="shared" si="9"/>
        <v>..</v>
      </c>
      <c r="AA16" s="47" t="str">
        <f t="shared" si="10"/>
        <v>..</v>
      </c>
      <c r="AB16" s="47" t="str">
        <f t="shared" si="11"/>
        <v>..</v>
      </c>
    </row>
    <row r="17" spans="1:28" x14ac:dyDescent="0.35">
      <c r="A17" s="50" t="s">
        <v>9</v>
      </c>
      <c r="B17" s="50" t="s">
        <v>257</v>
      </c>
      <c r="C17" s="47">
        <f t="shared" si="1"/>
        <v>0.93</v>
      </c>
      <c r="D17" s="47" t="str">
        <f t="shared" si="2"/>
        <v>..</v>
      </c>
      <c r="E17" s="47" t="str">
        <f t="shared" si="3"/>
        <v>..</v>
      </c>
      <c r="F17" s="50"/>
      <c r="G17" s="50"/>
      <c r="H17" s="47"/>
      <c r="J17" s="50"/>
      <c r="K17" s="50">
        <v>21</v>
      </c>
      <c r="L17" s="50">
        <v>1</v>
      </c>
      <c r="M17" s="50">
        <v>1</v>
      </c>
      <c r="N17" s="51" t="e">
        <v>#N/A</v>
      </c>
      <c r="O17" s="51" t="e">
        <v>#N/A</v>
      </c>
      <c r="P17" s="51" t="e">
        <v>#N/A</v>
      </c>
      <c r="Q17" s="51" t="e">
        <v>#N/A</v>
      </c>
      <c r="R17" s="51" t="e">
        <v>#N/A</v>
      </c>
      <c r="U17" s="47">
        <f t="shared" si="4"/>
        <v>0.79</v>
      </c>
      <c r="V17" s="47">
        <f t="shared" si="5"/>
        <v>1</v>
      </c>
      <c r="W17" s="47">
        <f t="shared" si="6"/>
        <v>1</v>
      </c>
      <c r="X17" s="47" t="str">
        <f t="shared" si="7"/>
        <v>..</v>
      </c>
      <c r="Y17" s="47" t="str">
        <f t="shared" si="8"/>
        <v>..</v>
      </c>
      <c r="Z17" s="47" t="str">
        <f t="shared" si="9"/>
        <v>..</v>
      </c>
      <c r="AA17" s="47" t="str">
        <f t="shared" si="10"/>
        <v>..</v>
      </c>
      <c r="AB17" s="47" t="str">
        <f t="shared" si="11"/>
        <v>..</v>
      </c>
    </row>
    <row r="18" spans="1:28" x14ac:dyDescent="0.35">
      <c r="A18" s="50" t="s">
        <v>10</v>
      </c>
      <c r="B18" s="50" t="s">
        <v>258</v>
      </c>
      <c r="C18" s="47">
        <f t="shared" si="1"/>
        <v>0.16694444444444442</v>
      </c>
      <c r="D18" s="47">
        <f t="shared" si="2"/>
        <v>0.125</v>
      </c>
      <c r="E18" s="47">
        <f t="shared" si="3"/>
        <v>8.333333333333337E-2</v>
      </c>
      <c r="F18" s="50"/>
      <c r="G18" s="50"/>
      <c r="H18" s="47"/>
      <c r="J18" s="50"/>
      <c r="K18" s="50">
        <v>79</v>
      </c>
      <c r="L18" s="50">
        <v>6</v>
      </c>
      <c r="M18" s="50">
        <v>5</v>
      </c>
      <c r="N18" s="51">
        <v>6.5</v>
      </c>
      <c r="O18" s="51">
        <v>6.25</v>
      </c>
      <c r="P18" s="51">
        <v>6.75</v>
      </c>
      <c r="Q18" s="51">
        <v>5.75</v>
      </c>
      <c r="R18" s="51">
        <v>6.75</v>
      </c>
      <c r="U18" s="47">
        <f t="shared" si="4"/>
        <v>0.20999999999999996</v>
      </c>
      <c r="V18" s="47">
        <f t="shared" si="5"/>
        <v>0.16666666666666663</v>
      </c>
      <c r="W18" s="47">
        <f t="shared" si="6"/>
        <v>0.33333333333333337</v>
      </c>
      <c r="X18" s="47">
        <f t="shared" si="7"/>
        <v>8.333333333333337E-2</v>
      </c>
      <c r="Y18" s="47">
        <f t="shared" si="8"/>
        <v>0.125</v>
      </c>
      <c r="Z18" s="47">
        <f t="shared" si="9"/>
        <v>4.166666666666663E-2</v>
      </c>
      <c r="AA18" s="47">
        <f t="shared" si="10"/>
        <v>0.20833333333333337</v>
      </c>
      <c r="AB18" s="47">
        <f t="shared" si="11"/>
        <v>4.166666666666663E-2</v>
      </c>
    </row>
    <row r="19" spans="1:28" x14ac:dyDescent="0.35">
      <c r="A19" s="50" t="s">
        <v>18</v>
      </c>
      <c r="B19" s="50" t="s">
        <v>259</v>
      </c>
      <c r="C19" s="47">
        <f t="shared" si="1"/>
        <v>0.93333333333333324</v>
      </c>
      <c r="D19" s="47" t="str">
        <f t="shared" si="2"/>
        <v>..</v>
      </c>
      <c r="E19" s="47" t="str">
        <f t="shared" si="3"/>
        <v>..</v>
      </c>
      <c r="F19" s="50"/>
      <c r="G19" s="50"/>
      <c r="H19" s="47"/>
      <c r="J19" s="50"/>
      <c r="K19" s="50">
        <v>20</v>
      </c>
      <c r="L19" s="50">
        <v>1</v>
      </c>
      <c r="M19" s="50">
        <v>1</v>
      </c>
      <c r="N19" s="51" t="e">
        <v>#N/A</v>
      </c>
      <c r="O19" s="51" t="e">
        <v>#N/A</v>
      </c>
      <c r="P19" s="51" t="e">
        <v>#N/A</v>
      </c>
      <c r="Q19" s="51" t="e">
        <v>#N/A</v>
      </c>
      <c r="R19" s="51" t="e">
        <v>#N/A</v>
      </c>
      <c r="U19" s="47">
        <f t="shared" si="4"/>
        <v>0.8</v>
      </c>
      <c r="V19" s="47">
        <f t="shared" si="5"/>
        <v>1</v>
      </c>
      <c r="W19" s="47">
        <f t="shared" si="6"/>
        <v>1</v>
      </c>
      <c r="X19" s="47" t="str">
        <f t="shared" si="7"/>
        <v>..</v>
      </c>
      <c r="Y19" s="47" t="str">
        <f t="shared" si="8"/>
        <v>..</v>
      </c>
      <c r="Z19" s="47" t="str">
        <f t="shared" si="9"/>
        <v>..</v>
      </c>
      <c r="AA19" s="47" t="str">
        <f t="shared" si="10"/>
        <v>..</v>
      </c>
      <c r="AB19" s="47" t="str">
        <f t="shared" si="11"/>
        <v>..</v>
      </c>
    </row>
    <row r="20" spans="1:28" x14ac:dyDescent="0.35">
      <c r="A20" s="50" t="s">
        <v>17</v>
      </c>
      <c r="B20" s="50" t="s">
        <v>260</v>
      </c>
      <c r="C20" s="47">
        <f t="shared" si="1"/>
        <v>0.26333333333333336</v>
      </c>
      <c r="D20" s="47" t="str">
        <f t="shared" si="2"/>
        <v>..</v>
      </c>
      <c r="E20" s="47" t="str">
        <f t="shared" si="3"/>
        <v>..</v>
      </c>
      <c r="F20" s="50"/>
      <c r="G20" s="50"/>
      <c r="H20" s="47"/>
      <c r="J20" s="50"/>
      <c r="K20" s="50">
        <v>71</v>
      </c>
      <c r="L20" s="50">
        <v>6</v>
      </c>
      <c r="M20" s="50">
        <v>5</v>
      </c>
      <c r="N20" s="51" t="e">
        <v>#N/A</v>
      </c>
      <c r="O20" s="51" t="e">
        <v>#N/A</v>
      </c>
      <c r="P20" s="51" t="e">
        <v>#N/A</v>
      </c>
      <c r="Q20" s="51" t="e">
        <v>#N/A</v>
      </c>
      <c r="R20" s="51" t="e">
        <v>#N/A</v>
      </c>
      <c r="U20" s="47">
        <f t="shared" si="4"/>
        <v>0.29000000000000004</v>
      </c>
      <c r="V20" s="47">
        <f t="shared" si="5"/>
        <v>0.16666666666666663</v>
      </c>
      <c r="W20" s="47">
        <f t="shared" si="6"/>
        <v>0.33333333333333337</v>
      </c>
      <c r="X20" s="47" t="str">
        <f t="shared" si="7"/>
        <v>..</v>
      </c>
      <c r="Y20" s="47" t="str">
        <f t="shared" si="8"/>
        <v>..</v>
      </c>
      <c r="Z20" s="47" t="str">
        <f t="shared" si="9"/>
        <v>..</v>
      </c>
      <c r="AA20" s="47" t="str">
        <f t="shared" si="10"/>
        <v>..</v>
      </c>
      <c r="AB20" s="47" t="str">
        <f t="shared" si="11"/>
        <v>..</v>
      </c>
    </row>
    <row r="21" spans="1:28" x14ac:dyDescent="0.35">
      <c r="A21" s="50" t="s">
        <v>15</v>
      </c>
      <c r="B21" s="50" t="s">
        <v>261</v>
      </c>
      <c r="C21" s="47">
        <f t="shared" si="1"/>
        <v>0.53555555555555556</v>
      </c>
      <c r="D21" s="47" t="str">
        <f t="shared" si="2"/>
        <v>..</v>
      </c>
      <c r="E21" s="47" t="str">
        <f t="shared" si="3"/>
        <v>..</v>
      </c>
      <c r="F21" s="50"/>
      <c r="G21" s="50"/>
      <c r="H21" s="47"/>
      <c r="J21" s="50"/>
      <c r="K21" s="50">
        <v>56</v>
      </c>
      <c r="L21" s="50">
        <v>3</v>
      </c>
      <c r="M21" s="50">
        <v>4</v>
      </c>
      <c r="N21" s="51" t="e">
        <v>#N/A</v>
      </c>
      <c r="O21" s="51" t="e">
        <v>#N/A</v>
      </c>
      <c r="P21" s="51" t="e">
        <v>#N/A</v>
      </c>
      <c r="Q21" s="51" t="e">
        <v>#N/A</v>
      </c>
      <c r="R21" s="51" t="e">
        <v>#N/A</v>
      </c>
      <c r="U21" s="47">
        <f t="shared" si="4"/>
        <v>0.43999999999999995</v>
      </c>
      <c r="V21" s="47">
        <f t="shared" si="5"/>
        <v>0.66666666666666674</v>
      </c>
      <c r="W21" s="47">
        <f t="shared" si="6"/>
        <v>0.5</v>
      </c>
      <c r="X21" s="47" t="str">
        <f t="shared" si="7"/>
        <v>..</v>
      </c>
      <c r="Y21" s="47" t="str">
        <f t="shared" si="8"/>
        <v>..</v>
      </c>
      <c r="Z21" s="47" t="str">
        <f t="shared" si="9"/>
        <v>..</v>
      </c>
      <c r="AA21" s="47" t="str">
        <f t="shared" si="10"/>
        <v>..</v>
      </c>
      <c r="AB21" s="47" t="str">
        <f t="shared" si="11"/>
        <v>..</v>
      </c>
    </row>
    <row r="22" spans="1:28" x14ac:dyDescent="0.35">
      <c r="A22" s="50" t="s">
        <v>24</v>
      </c>
      <c r="B22" s="50" t="s">
        <v>262</v>
      </c>
      <c r="C22" s="47">
        <f t="shared" si="1"/>
        <v>0.93666666666666665</v>
      </c>
      <c r="D22" s="47" t="str">
        <f t="shared" si="2"/>
        <v>..</v>
      </c>
      <c r="E22" s="47" t="str">
        <f t="shared" si="3"/>
        <v>..</v>
      </c>
      <c r="F22" s="50"/>
      <c r="G22" s="50"/>
      <c r="H22" s="47"/>
      <c r="J22" s="50"/>
      <c r="K22" s="50">
        <v>19</v>
      </c>
      <c r="L22" s="50">
        <v>1</v>
      </c>
      <c r="M22" s="50">
        <v>1</v>
      </c>
      <c r="N22" s="51" t="e">
        <v>#N/A</v>
      </c>
      <c r="O22" s="51" t="e">
        <v>#N/A</v>
      </c>
      <c r="P22" s="51" t="e">
        <v>#N/A</v>
      </c>
      <c r="Q22" s="51" t="e">
        <v>#N/A</v>
      </c>
      <c r="R22" s="51" t="e">
        <v>#N/A</v>
      </c>
      <c r="U22" s="47">
        <f t="shared" si="4"/>
        <v>0.81</v>
      </c>
      <c r="V22" s="47">
        <f t="shared" si="5"/>
        <v>1</v>
      </c>
      <c r="W22" s="47">
        <f t="shared" si="6"/>
        <v>1</v>
      </c>
      <c r="X22" s="47" t="str">
        <f t="shared" si="7"/>
        <v>..</v>
      </c>
      <c r="Y22" s="47" t="str">
        <f t="shared" si="8"/>
        <v>..</v>
      </c>
      <c r="Z22" s="47" t="str">
        <f t="shared" si="9"/>
        <v>..</v>
      </c>
      <c r="AA22" s="47" t="str">
        <f t="shared" si="10"/>
        <v>..</v>
      </c>
      <c r="AB22" s="47" t="str">
        <f t="shared" si="11"/>
        <v>..</v>
      </c>
    </row>
    <row r="23" spans="1:28" x14ac:dyDescent="0.35">
      <c r="A23" s="50" t="s">
        <v>20</v>
      </c>
      <c r="B23" s="50" t="s">
        <v>263</v>
      </c>
      <c r="C23" s="47">
        <f t="shared" si="1"/>
        <v>8.9722222222222203E-2</v>
      </c>
      <c r="D23" s="47">
        <f t="shared" si="2"/>
        <v>4.166666666666663E-2</v>
      </c>
      <c r="E23" s="47">
        <f t="shared" si="3"/>
        <v>0.16666666666666663</v>
      </c>
      <c r="F23" s="50"/>
      <c r="G23" s="50"/>
      <c r="H23" s="47"/>
      <c r="J23" s="50"/>
      <c r="K23" s="50">
        <v>92</v>
      </c>
      <c r="L23" s="50">
        <v>7</v>
      </c>
      <c r="M23" s="50">
        <v>6</v>
      </c>
      <c r="N23" s="51">
        <v>6</v>
      </c>
      <c r="O23" s="51">
        <v>6.75</v>
      </c>
      <c r="P23" s="51">
        <v>6.5</v>
      </c>
      <c r="Q23" s="51">
        <v>6</v>
      </c>
      <c r="R23" s="51">
        <v>6.75</v>
      </c>
      <c r="U23" s="47">
        <f t="shared" si="4"/>
        <v>7.999999999999996E-2</v>
      </c>
      <c r="V23" s="47">
        <f t="shared" si="5"/>
        <v>0</v>
      </c>
      <c r="W23" s="47">
        <f t="shared" si="6"/>
        <v>0.16666666666666663</v>
      </c>
      <c r="X23" s="47">
        <f t="shared" si="7"/>
        <v>0.16666666666666663</v>
      </c>
      <c r="Y23" s="47">
        <f t="shared" si="8"/>
        <v>4.166666666666663E-2</v>
      </c>
      <c r="Z23" s="47">
        <f t="shared" si="9"/>
        <v>8.333333333333337E-2</v>
      </c>
      <c r="AA23" s="47">
        <f t="shared" si="10"/>
        <v>0.16666666666666663</v>
      </c>
      <c r="AB23" s="47">
        <f t="shared" si="11"/>
        <v>4.166666666666663E-2</v>
      </c>
    </row>
    <row r="24" spans="1:28" x14ac:dyDescent="0.35">
      <c r="A24" s="50" t="s">
        <v>12</v>
      </c>
      <c r="B24" s="50" t="s">
        <v>264</v>
      </c>
      <c r="C24" s="47">
        <f t="shared" si="1"/>
        <v>0.96</v>
      </c>
      <c r="D24" s="47" t="str">
        <f t="shared" si="2"/>
        <v>..</v>
      </c>
      <c r="E24" s="47" t="str">
        <f t="shared" si="3"/>
        <v>..</v>
      </c>
      <c r="F24" s="50"/>
      <c r="G24" s="50"/>
      <c r="H24" s="47"/>
      <c r="J24" s="50"/>
      <c r="K24" s="50">
        <v>12</v>
      </c>
      <c r="L24" s="50">
        <v>1</v>
      </c>
      <c r="M24" s="50">
        <v>1</v>
      </c>
      <c r="N24" s="51" t="e">
        <v>#N/A</v>
      </c>
      <c r="O24" s="51" t="e">
        <v>#N/A</v>
      </c>
      <c r="P24" s="51" t="e">
        <v>#N/A</v>
      </c>
      <c r="Q24" s="51" t="e">
        <v>#N/A</v>
      </c>
      <c r="R24" s="51" t="e">
        <v>#N/A</v>
      </c>
      <c r="U24" s="47">
        <f t="shared" si="4"/>
        <v>0.88</v>
      </c>
      <c r="V24" s="47">
        <f t="shared" si="5"/>
        <v>1</v>
      </c>
      <c r="W24" s="47">
        <f t="shared" si="6"/>
        <v>1</v>
      </c>
      <c r="X24" s="47" t="str">
        <f t="shared" si="7"/>
        <v>..</v>
      </c>
      <c r="Y24" s="47" t="str">
        <f t="shared" si="8"/>
        <v>..</v>
      </c>
      <c r="Z24" s="47" t="str">
        <f t="shared" si="9"/>
        <v>..</v>
      </c>
      <c r="AA24" s="47" t="str">
        <f t="shared" si="10"/>
        <v>..</v>
      </c>
      <c r="AB24" s="47" t="str">
        <f t="shared" si="11"/>
        <v>..</v>
      </c>
    </row>
    <row r="25" spans="1:28" x14ac:dyDescent="0.35">
      <c r="A25" s="50" t="s">
        <v>21</v>
      </c>
      <c r="B25" s="50" t="s">
        <v>265</v>
      </c>
      <c r="C25" s="47">
        <f t="shared" si="1"/>
        <v>0.87444444444444447</v>
      </c>
      <c r="D25" s="47" t="str">
        <f t="shared" si="2"/>
        <v>..</v>
      </c>
      <c r="E25" s="47" t="str">
        <f t="shared" si="3"/>
        <v>..</v>
      </c>
      <c r="F25" s="50"/>
      <c r="G25" s="50"/>
      <c r="H25" s="47"/>
      <c r="J25" s="50"/>
      <c r="K25" s="50">
        <v>21</v>
      </c>
      <c r="L25" s="50">
        <v>1</v>
      </c>
      <c r="M25" s="50">
        <v>2</v>
      </c>
      <c r="N25" s="51" t="e">
        <v>#N/A</v>
      </c>
      <c r="O25" s="51" t="e">
        <v>#N/A</v>
      </c>
      <c r="P25" s="51" t="e">
        <v>#N/A</v>
      </c>
      <c r="Q25" s="51" t="e">
        <v>#N/A</v>
      </c>
      <c r="R25" s="51" t="e">
        <v>#N/A</v>
      </c>
      <c r="U25" s="47">
        <f t="shared" si="4"/>
        <v>0.79</v>
      </c>
      <c r="V25" s="47">
        <f t="shared" si="5"/>
        <v>1</v>
      </c>
      <c r="W25" s="47">
        <f t="shared" si="6"/>
        <v>0.83333333333333337</v>
      </c>
      <c r="X25" s="47" t="str">
        <f t="shared" si="7"/>
        <v>..</v>
      </c>
      <c r="Y25" s="47" t="str">
        <f t="shared" si="8"/>
        <v>..</v>
      </c>
      <c r="Z25" s="47" t="str">
        <f t="shared" si="9"/>
        <v>..</v>
      </c>
      <c r="AA25" s="47" t="str">
        <f t="shared" si="10"/>
        <v>..</v>
      </c>
      <c r="AB25" s="47" t="str">
        <f t="shared" si="11"/>
        <v>..</v>
      </c>
    </row>
    <row r="26" spans="1:28" x14ac:dyDescent="0.35">
      <c r="A26" s="50" t="s">
        <v>13</v>
      </c>
      <c r="B26" s="50" t="s">
        <v>266</v>
      </c>
      <c r="C26" s="47">
        <f t="shared" si="1"/>
        <v>0.77888888888888896</v>
      </c>
      <c r="D26" s="47" t="str">
        <f t="shared" si="2"/>
        <v>..</v>
      </c>
      <c r="E26" s="47" t="str">
        <f t="shared" si="3"/>
        <v>..</v>
      </c>
      <c r="F26" s="50"/>
      <c r="G26" s="50"/>
      <c r="H26" s="47"/>
      <c r="J26" s="50"/>
      <c r="K26" s="50">
        <v>33</v>
      </c>
      <c r="L26" s="50">
        <v>2</v>
      </c>
      <c r="M26" s="50">
        <v>2</v>
      </c>
      <c r="N26" s="51" t="e">
        <v>#N/A</v>
      </c>
      <c r="O26" s="51" t="e">
        <v>#N/A</v>
      </c>
      <c r="P26" s="51" t="e">
        <v>#N/A</v>
      </c>
      <c r="Q26" s="51" t="e">
        <v>#N/A</v>
      </c>
      <c r="R26" s="51" t="e">
        <v>#N/A</v>
      </c>
      <c r="U26" s="47">
        <f t="shared" si="4"/>
        <v>0.66999999999999993</v>
      </c>
      <c r="V26" s="47">
        <f t="shared" si="5"/>
        <v>0.83333333333333337</v>
      </c>
      <c r="W26" s="47">
        <f t="shared" si="6"/>
        <v>0.83333333333333337</v>
      </c>
      <c r="X26" s="47" t="str">
        <f t="shared" si="7"/>
        <v>..</v>
      </c>
      <c r="Y26" s="47" t="str">
        <f t="shared" si="8"/>
        <v>..</v>
      </c>
      <c r="Z26" s="47" t="str">
        <f t="shared" si="9"/>
        <v>..</v>
      </c>
      <c r="AA26" s="47" t="str">
        <f t="shared" si="10"/>
        <v>..</v>
      </c>
      <c r="AB26" s="47" t="str">
        <f t="shared" si="11"/>
        <v>..</v>
      </c>
    </row>
    <row r="27" spans="1:28" x14ac:dyDescent="0.35">
      <c r="A27" s="50" t="s">
        <v>26</v>
      </c>
      <c r="B27" s="50" t="s">
        <v>267</v>
      </c>
      <c r="C27" s="47">
        <f t="shared" si="1"/>
        <v>0.42111111111111116</v>
      </c>
      <c r="D27" s="47" t="str">
        <f t="shared" si="2"/>
        <v>..</v>
      </c>
      <c r="E27" s="47" t="str">
        <f t="shared" si="3"/>
        <v>..</v>
      </c>
      <c r="F27" s="50"/>
      <c r="G27" s="50"/>
      <c r="H27" s="47"/>
      <c r="J27" s="50"/>
      <c r="K27" s="50">
        <v>57</v>
      </c>
      <c r="L27" s="50">
        <v>4</v>
      </c>
      <c r="M27" s="50">
        <v>5</v>
      </c>
      <c r="N27" s="51" t="e">
        <v>#N/A</v>
      </c>
      <c r="O27" s="51" t="e">
        <v>#N/A</v>
      </c>
      <c r="P27" s="51" t="e">
        <v>#N/A</v>
      </c>
      <c r="Q27" s="51" t="e">
        <v>#N/A</v>
      </c>
      <c r="R27" s="51" t="e">
        <v>#N/A</v>
      </c>
      <c r="U27" s="47">
        <f t="shared" si="4"/>
        <v>0.43000000000000005</v>
      </c>
      <c r="V27" s="47">
        <f t="shared" si="5"/>
        <v>0.5</v>
      </c>
      <c r="W27" s="47">
        <f t="shared" si="6"/>
        <v>0.33333333333333337</v>
      </c>
      <c r="X27" s="47" t="str">
        <f t="shared" si="7"/>
        <v>..</v>
      </c>
      <c r="Y27" s="47" t="str">
        <f t="shared" si="8"/>
        <v>..</v>
      </c>
      <c r="Z27" s="47" t="str">
        <f t="shared" si="9"/>
        <v>..</v>
      </c>
      <c r="AA27" s="47" t="str">
        <f t="shared" si="10"/>
        <v>..</v>
      </c>
      <c r="AB27" s="47" t="str">
        <f t="shared" si="11"/>
        <v>..</v>
      </c>
    </row>
    <row r="28" spans="1:28" x14ac:dyDescent="0.35">
      <c r="A28" s="50" t="s">
        <v>22</v>
      </c>
      <c r="B28" s="50" t="s">
        <v>268</v>
      </c>
      <c r="C28" s="47">
        <f t="shared" si="1"/>
        <v>0.63444444444444448</v>
      </c>
      <c r="D28" s="47" t="str">
        <f t="shared" si="2"/>
        <v>..</v>
      </c>
      <c r="E28" s="47" t="str">
        <f t="shared" si="3"/>
        <v>..</v>
      </c>
      <c r="F28" s="50"/>
      <c r="G28" s="50"/>
      <c r="H28" s="47"/>
      <c r="J28" s="50"/>
      <c r="K28" s="50">
        <v>43</v>
      </c>
      <c r="L28" s="50">
        <v>3</v>
      </c>
      <c r="M28" s="50">
        <v>3</v>
      </c>
      <c r="N28" s="51" t="e">
        <v>#N/A</v>
      </c>
      <c r="O28" s="51" t="e">
        <v>#N/A</v>
      </c>
      <c r="P28" s="51" t="e">
        <v>#N/A</v>
      </c>
      <c r="Q28" s="51" t="e">
        <v>#N/A</v>
      </c>
      <c r="R28" s="51" t="e">
        <v>#N/A</v>
      </c>
      <c r="U28" s="47">
        <f t="shared" si="4"/>
        <v>0.57000000000000006</v>
      </c>
      <c r="V28" s="47">
        <f t="shared" si="5"/>
        <v>0.66666666666666674</v>
      </c>
      <c r="W28" s="47">
        <f t="shared" si="6"/>
        <v>0.66666666666666674</v>
      </c>
      <c r="X28" s="47" t="str">
        <f t="shared" si="7"/>
        <v>..</v>
      </c>
      <c r="Y28" s="47" t="str">
        <f t="shared" si="8"/>
        <v>..</v>
      </c>
      <c r="Z28" s="47" t="str">
        <f t="shared" si="9"/>
        <v>..</v>
      </c>
      <c r="AA28" s="47" t="str">
        <f t="shared" si="10"/>
        <v>..</v>
      </c>
      <c r="AB28" s="47" t="str">
        <f t="shared" si="11"/>
        <v>..</v>
      </c>
    </row>
    <row r="29" spans="1:28" x14ac:dyDescent="0.35">
      <c r="A29" s="50" t="s">
        <v>19</v>
      </c>
      <c r="B29" s="50" t="s">
        <v>437</v>
      </c>
      <c r="C29" s="47">
        <f t="shared" si="1"/>
        <v>0.55194444444444446</v>
      </c>
      <c r="D29" s="47">
        <f t="shared" si="2"/>
        <v>0.5</v>
      </c>
      <c r="E29" s="47">
        <f t="shared" si="3"/>
        <v>0.41666666666666663</v>
      </c>
      <c r="F29" s="50"/>
      <c r="G29" s="50"/>
      <c r="H29" s="47"/>
      <c r="J29" s="50"/>
      <c r="K29" s="50">
        <v>48</v>
      </c>
      <c r="L29" s="50">
        <v>4</v>
      </c>
      <c r="M29" s="50">
        <v>3</v>
      </c>
      <c r="N29" s="51">
        <v>4.5</v>
      </c>
      <c r="O29" s="51">
        <v>4</v>
      </c>
      <c r="P29" s="51">
        <v>4.5</v>
      </c>
      <c r="Q29" s="51">
        <v>3.5</v>
      </c>
      <c r="R29" s="51">
        <v>3.25</v>
      </c>
      <c r="U29" s="47">
        <f t="shared" si="4"/>
        <v>0.52</v>
      </c>
      <c r="V29" s="47">
        <f t="shared" si="5"/>
        <v>0.5</v>
      </c>
      <c r="W29" s="47">
        <f t="shared" si="6"/>
        <v>0.66666666666666674</v>
      </c>
      <c r="X29" s="47">
        <f t="shared" si="7"/>
        <v>0.41666666666666663</v>
      </c>
      <c r="Y29" s="47">
        <f t="shared" si="8"/>
        <v>0.5</v>
      </c>
      <c r="Z29" s="47">
        <f t="shared" si="9"/>
        <v>0.41666666666666663</v>
      </c>
      <c r="AA29" s="47">
        <f t="shared" si="10"/>
        <v>0.58333333333333326</v>
      </c>
      <c r="AB29" s="47">
        <f t="shared" si="11"/>
        <v>0.625</v>
      </c>
    </row>
    <row r="30" spans="1:28" x14ac:dyDescent="0.35">
      <c r="A30" s="50" t="s">
        <v>27</v>
      </c>
      <c r="B30" s="50" t="s">
        <v>269</v>
      </c>
      <c r="C30" s="47">
        <f t="shared" si="1"/>
        <v>0.70333333333333348</v>
      </c>
      <c r="D30" s="47" t="str">
        <f t="shared" si="2"/>
        <v>..</v>
      </c>
      <c r="E30" s="47" t="str">
        <f t="shared" si="3"/>
        <v>..</v>
      </c>
      <c r="F30" s="50"/>
      <c r="G30" s="50"/>
      <c r="H30" s="47"/>
      <c r="J30" s="50"/>
      <c r="K30" s="50">
        <v>39</v>
      </c>
      <c r="L30" s="50">
        <v>3</v>
      </c>
      <c r="M30" s="50">
        <v>2</v>
      </c>
      <c r="N30" s="51" t="e">
        <v>#N/A</v>
      </c>
      <c r="O30" s="51" t="e">
        <v>#N/A</v>
      </c>
      <c r="P30" s="51" t="e">
        <v>#N/A</v>
      </c>
      <c r="Q30" s="51" t="e">
        <v>#N/A</v>
      </c>
      <c r="R30" s="51" t="e">
        <v>#N/A</v>
      </c>
      <c r="U30" s="47">
        <f t="shared" si="4"/>
        <v>0.61</v>
      </c>
      <c r="V30" s="47">
        <f t="shared" si="5"/>
        <v>0.66666666666666674</v>
      </c>
      <c r="W30" s="47">
        <f t="shared" si="6"/>
        <v>0.83333333333333337</v>
      </c>
      <c r="X30" s="47" t="str">
        <f t="shared" si="7"/>
        <v>..</v>
      </c>
      <c r="Y30" s="47" t="str">
        <f t="shared" si="8"/>
        <v>..</v>
      </c>
      <c r="Z30" s="47" t="str">
        <f t="shared" si="9"/>
        <v>..</v>
      </c>
      <c r="AA30" s="47" t="str">
        <f t="shared" si="10"/>
        <v>..</v>
      </c>
      <c r="AB30" s="47" t="str">
        <f t="shared" si="11"/>
        <v>..</v>
      </c>
    </row>
    <row r="31" spans="1:28" x14ac:dyDescent="0.35">
      <c r="A31" s="50" t="s">
        <v>23</v>
      </c>
      <c r="B31" s="50" t="s">
        <v>270</v>
      </c>
      <c r="C31" s="47">
        <f t="shared" si="1"/>
        <v>0.74555555555555564</v>
      </c>
      <c r="D31" s="47" t="str">
        <f t="shared" si="2"/>
        <v>..</v>
      </c>
      <c r="E31" s="47" t="str">
        <f t="shared" si="3"/>
        <v>..</v>
      </c>
      <c r="F31" s="50"/>
      <c r="G31" s="50"/>
      <c r="H31" s="47"/>
      <c r="J31" s="50"/>
      <c r="K31" s="50">
        <v>43</v>
      </c>
      <c r="L31" s="50">
        <v>2</v>
      </c>
      <c r="M31" s="50">
        <v>2</v>
      </c>
      <c r="N31" s="51" t="e">
        <v>#N/A</v>
      </c>
      <c r="O31" s="51" t="e">
        <v>#N/A</v>
      </c>
      <c r="P31" s="51" t="e">
        <v>#N/A</v>
      </c>
      <c r="Q31" s="51" t="e">
        <v>#N/A</v>
      </c>
      <c r="R31" s="51" t="e">
        <v>#N/A</v>
      </c>
      <c r="U31" s="47">
        <f t="shared" si="4"/>
        <v>0.57000000000000006</v>
      </c>
      <c r="V31" s="47">
        <f t="shared" si="5"/>
        <v>0.83333333333333337</v>
      </c>
      <c r="W31" s="47">
        <f t="shared" si="6"/>
        <v>0.83333333333333337</v>
      </c>
      <c r="X31" s="47" t="str">
        <f t="shared" si="7"/>
        <v>..</v>
      </c>
      <c r="Y31" s="47" t="str">
        <f t="shared" si="8"/>
        <v>..</v>
      </c>
      <c r="Z31" s="47" t="str">
        <f t="shared" si="9"/>
        <v>..</v>
      </c>
      <c r="AA31" s="47" t="str">
        <f t="shared" si="10"/>
        <v>..</v>
      </c>
      <c r="AB31" s="47" t="str">
        <f t="shared" si="11"/>
        <v>..</v>
      </c>
    </row>
    <row r="32" spans="1:28" x14ac:dyDescent="0.35">
      <c r="A32" s="50" t="s">
        <v>25</v>
      </c>
      <c r="B32" s="50" t="s">
        <v>271</v>
      </c>
      <c r="C32" s="47">
        <f t="shared" si="1"/>
        <v>0.25</v>
      </c>
      <c r="D32" s="47" t="str">
        <f t="shared" si="2"/>
        <v>..</v>
      </c>
      <c r="E32" s="47" t="str">
        <f t="shared" si="3"/>
        <v>..</v>
      </c>
      <c r="F32" s="50"/>
      <c r="G32" s="50"/>
      <c r="H32" s="47"/>
      <c r="J32" s="50"/>
      <c r="K32" s="50">
        <v>75</v>
      </c>
      <c r="L32" s="50">
        <v>6</v>
      </c>
      <c r="M32" s="50">
        <v>5</v>
      </c>
      <c r="N32" s="51" t="e">
        <v>#N/A</v>
      </c>
      <c r="O32" s="51" t="e">
        <v>#N/A</v>
      </c>
      <c r="P32" s="51" t="e">
        <v>#N/A</v>
      </c>
      <c r="Q32" s="51" t="e">
        <v>#N/A</v>
      </c>
      <c r="R32" s="51" t="e">
        <v>#N/A</v>
      </c>
      <c r="U32" s="47">
        <f t="shared" si="4"/>
        <v>0.25</v>
      </c>
      <c r="V32" s="47">
        <f t="shared" si="5"/>
        <v>0.16666666666666663</v>
      </c>
      <c r="W32" s="47">
        <f t="shared" si="6"/>
        <v>0.33333333333333337</v>
      </c>
      <c r="X32" s="47" t="str">
        <f t="shared" si="7"/>
        <v>..</v>
      </c>
      <c r="Y32" s="47" t="str">
        <f t="shared" si="8"/>
        <v>..</v>
      </c>
      <c r="Z32" s="47" t="str">
        <f t="shared" si="9"/>
        <v>..</v>
      </c>
      <c r="AA32" s="47" t="str">
        <f t="shared" si="10"/>
        <v>..</v>
      </c>
      <c r="AB32" s="47" t="str">
        <f t="shared" si="11"/>
        <v>..</v>
      </c>
    </row>
    <row r="33" spans="1:28" x14ac:dyDescent="0.35">
      <c r="A33" s="50" t="s">
        <v>16</v>
      </c>
      <c r="B33" s="50" t="s">
        <v>272</v>
      </c>
      <c r="C33" s="47">
        <f t="shared" si="1"/>
        <v>0.74888888888888883</v>
      </c>
      <c r="D33" s="47">
        <f t="shared" si="2"/>
        <v>0.66666666666666674</v>
      </c>
      <c r="E33" s="47">
        <f t="shared" si="3"/>
        <v>0.5</v>
      </c>
      <c r="F33" s="50"/>
      <c r="G33" s="50"/>
      <c r="H33" s="47"/>
      <c r="J33" s="50"/>
      <c r="K33" s="50">
        <v>34</v>
      </c>
      <c r="L33" s="50">
        <v>2</v>
      </c>
      <c r="M33" s="50">
        <v>2</v>
      </c>
      <c r="N33" s="51">
        <v>4</v>
      </c>
      <c r="O33" s="51">
        <v>3</v>
      </c>
      <c r="P33" s="51">
        <v>3.75</v>
      </c>
      <c r="Q33" s="51">
        <v>2.5</v>
      </c>
      <c r="R33" s="51">
        <v>1.75</v>
      </c>
      <c r="U33" s="47">
        <f t="shared" si="4"/>
        <v>0.65999999999999992</v>
      </c>
      <c r="V33" s="47">
        <f t="shared" si="5"/>
        <v>0.83333333333333337</v>
      </c>
      <c r="W33" s="47">
        <f t="shared" si="6"/>
        <v>0.83333333333333337</v>
      </c>
      <c r="X33" s="47">
        <f t="shared" si="7"/>
        <v>0.5</v>
      </c>
      <c r="Y33" s="47">
        <f t="shared" si="8"/>
        <v>0.66666666666666674</v>
      </c>
      <c r="Z33" s="47">
        <f t="shared" si="9"/>
        <v>0.54166666666666674</v>
      </c>
      <c r="AA33" s="47">
        <f t="shared" si="10"/>
        <v>0.75</v>
      </c>
      <c r="AB33" s="47">
        <f t="shared" si="11"/>
        <v>0.875</v>
      </c>
    </row>
    <row r="34" spans="1:28" x14ac:dyDescent="0.35">
      <c r="A34" s="50" t="s">
        <v>14</v>
      </c>
      <c r="B34" s="50" t="s">
        <v>273</v>
      </c>
      <c r="C34" s="47">
        <f t="shared" si="1"/>
        <v>0.53000000000000014</v>
      </c>
      <c r="D34" s="47" t="str">
        <f t="shared" si="2"/>
        <v>..</v>
      </c>
      <c r="E34" s="47" t="str">
        <f t="shared" si="3"/>
        <v>..</v>
      </c>
      <c r="F34" s="50"/>
      <c r="G34" s="50"/>
      <c r="H34" s="47"/>
      <c r="J34" s="50"/>
      <c r="K34" s="50">
        <v>41</v>
      </c>
      <c r="L34" s="50">
        <v>5</v>
      </c>
      <c r="M34" s="50">
        <v>3</v>
      </c>
      <c r="N34" s="51" t="e">
        <v>#N/A</v>
      </c>
      <c r="O34" s="51" t="e">
        <v>#N/A</v>
      </c>
      <c r="P34" s="51" t="e">
        <v>#N/A</v>
      </c>
      <c r="Q34" s="51" t="e">
        <v>#N/A</v>
      </c>
      <c r="R34" s="51" t="e">
        <v>#N/A</v>
      </c>
      <c r="U34" s="47">
        <f t="shared" si="4"/>
        <v>0.59000000000000008</v>
      </c>
      <c r="V34" s="47">
        <f t="shared" si="5"/>
        <v>0.33333333333333337</v>
      </c>
      <c r="W34" s="47">
        <f t="shared" si="6"/>
        <v>0.66666666666666674</v>
      </c>
      <c r="X34" s="47" t="str">
        <f t="shared" si="7"/>
        <v>..</v>
      </c>
      <c r="Y34" s="47" t="str">
        <f t="shared" si="8"/>
        <v>..</v>
      </c>
      <c r="Z34" s="47" t="str">
        <f t="shared" si="9"/>
        <v>..</v>
      </c>
      <c r="AA34" s="47" t="str">
        <f t="shared" si="10"/>
        <v>..</v>
      </c>
      <c r="AB34" s="47" t="str">
        <f t="shared" si="11"/>
        <v>..</v>
      </c>
    </row>
    <row r="35" spans="1:28" x14ac:dyDescent="0.35">
      <c r="A35" s="50" t="s">
        <v>118</v>
      </c>
      <c r="B35" s="50" t="s">
        <v>505</v>
      </c>
      <c r="C35" s="47">
        <f t="shared" si="1"/>
        <v>1.666666666666668E-2</v>
      </c>
      <c r="D35" s="47" t="str">
        <f t="shared" si="2"/>
        <v>..</v>
      </c>
      <c r="E35" s="47" t="str">
        <f t="shared" si="3"/>
        <v>..</v>
      </c>
      <c r="F35" s="50"/>
      <c r="G35" s="50"/>
      <c r="H35" s="47"/>
      <c r="J35" s="50"/>
      <c r="K35" s="50">
        <v>95</v>
      </c>
      <c r="L35" s="50">
        <v>7</v>
      </c>
      <c r="M35" s="50">
        <v>7</v>
      </c>
      <c r="N35" s="51" t="e">
        <v>#N/A</v>
      </c>
      <c r="O35" s="51" t="e">
        <v>#N/A</v>
      </c>
      <c r="P35" s="51" t="e">
        <v>#N/A</v>
      </c>
      <c r="Q35" s="51" t="e">
        <v>#N/A</v>
      </c>
      <c r="R35" s="51" t="e">
        <v>#N/A</v>
      </c>
      <c r="U35" s="47">
        <f t="shared" si="4"/>
        <v>5.0000000000000044E-2</v>
      </c>
      <c r="V35" s="47">
        <f t="shared" si="5"/>
        <v>0</v>
      </c>
      <c r="W35" s="47">
        <f t="shared" si="6"/>
        <v>0</v>
      </c>
      <c r="X35" s="47" t="str">
        <f t="shared" si="7"/>
        <v>..</v>
      </c>
      <c r="Y35" s="47" t="str">
        <f t="shared" si="8"/>
        <v>..</v>
      </c>
      <c r="Z35" s="47" t="str">
        <f t="shared" si="9"/>
        <v>..</v>
      </c>
      <c r="AA35" s="47" t="str">
        <f t="shared" si="10"/>
        <v>..</v>
      </c>
      <c r="AB35" s="47" t="str">
        <f t="shared" si="11"/>
        <v>..</v>
      </c>
    </row>
    <row r="36" spans="1:28" x14ac:dyDescent="0.35">
      <c r="A36" s="50" t="s">
        <v>11</v>
      </c>
      <c r="B36" s="50" t="s">
        <v>274</v>
      </c>
      <c r="C36" s="47">
        <f t="shared" si="1"/>
        <v>0.36777777777777781</v>
      </c>
      <c r="D36" s="47" t="str">
        <f t="shared" si="2"/>
        <v>..</v>
      </c>
      <c r="E36" s="47" t="str">
        <f t="shared" si="3"/>
        <v>..</v>
      </c>
      <c r="F36" s="50"/>
      <c r="G36" s="50"/>
      <c r="H36" s="47"/>
      <c r="J36" s="50"/>
      <c r="K36" s="50">
        <v>73</v>
      </c>
      <c r="L36" s="50">
        <v>4</v>
      </c>
      <c r="M36" s="50">
        <v>5</v>
      </c>
      <c r="N36" s="51" t="e">
        <v>#N/A</v>
      </c>
      <c r="O36" s="51" t="e">
        <v>#N/A</v>
      </c>
      <c r="P36" s="51" t="e">
        <v>#N/A</v>
      </c>
      <c r="Q36" s="51" t="e">
        <v>#N/A</v>
      </c>
      <c r="R36" s="51" t="e">
        <v>#N/A</v>
      </c>
      <c r="U36" s="47">
        <f t="shared" si="4"/>
        <v>0.27</v>
      </c>
      <c r="V36" s="47">
        <f t="shared" si="5"/>
        <v>0.5</v>
      </c>
      <c r="W36" s="47">
        <f t="shared" si="6"/>
        <v>0.33333333333333337</v>
      </c>
      <c r="X36" s="47" t="str">
        <f t="shared" si="7"/>
        <v>..</v>
      </c>
      <c r="Y36" s="47" t="str">
        <f t="shared" si="8"/>
        <v>..</v>
      </c>
      <c r="Z36" s="47" t="str">
        <f t="shared" si="9"/>
        <v>..</v>
      </c>
      <c r="AA36" s="47" t="str">
        <f t="shared" si="10"/>
        <v>..</v>
      </c>
      <c r="AB36" s="47" t="str">
        <f t="shared" si="11"/>
        <v>..</v>
      </c>
    </row>
    <row r="37" spans="1:28" x14ac:dyDescent="0.35">
      <c r="A37" s="50" t="s">
        <v>90</v>
      </c>
      <c r="B37" s="50" t="s">
        <v>275</v>
      </c>
      <c r="C37" s="47">
        <f t="shared" si="1"/>
        <v>0.29666666666666669</v>
      </c>
      <c r="D37" s="47" t="str">
        <f t="shared" si="2"/>
        <v>..</v>
      </c>
      <c r="E37" s="47" t="str">
        <f t="shared" si="3"/>
        <v>..</v>
      </c>
      <c r="F37" s="50"/>
      <c r="G37" s="50"/>
      <c r="H37" s="47"/>
      <c r="J37" s="50"/>
      <c r="K37" s="50">
        <v>61</v>
      </c>
      <c r="L37" s="50">
        <v>6</v>
      </c>
      <c r="M37" s="50">
        <v>5</v>
      </c>
      <c r="N37" s="51" t="e">
        <v>#N/A</v>
      </c>
      <c r="O37" s="51" t="e">
        <v>#N/A</v>
      </c>
      <c r="P37" s="51" t="e">
        <v>#N/A</v>
      </c>
      <c r="Q37" s="51" t="e">
        <v>#N/A</v>
      </c>
      <c r="R37" s="51" t="e">
        <v>#N/A</v>
      </c>
      <c r="U37" s="47">
        <f t="shared" si="4"/>
        <v>0.39</v>
      </c>
      <c r="V37" s="47">
        <f t="shared" si="5"/>
        <v>0.16666666666666663</v>
      </c>
      <c r="W37" s="47">
        <f t="shared" si="6"/>
        <v>0.33333333333333337</v>
      </c>
      <c r="X37" s="47" t="str">
        <f t="shared" si="7"/>
        <v>..</v>
      </c>
      <c r="Y37" s="47" t="str">
        <f t="shared" si="8"/>
        <v>..</v>
      </c>
      <c r="Z37" s="47" t="str">
        <f t="shared" si="9"/>
        <v>..</v>
      </c>
      <c r="AA37" s="47" t="str">
        <f t="shared" si="10"/>
        <v>..</v>
      </c>
      <c r="AB37" s="47" t="str">
        <f t="shared" si="11"/>
        <v>..</v>
      </c>
    </row>
    <row r="38" spans="1:28" x14ac:dyDescent="0.35">
      <c r="A38" s="50" t="s">
        <v>34</v>
      </c>
      <c r="B38" s="50" t="s">
        <v>276</v>
      </c>
      <c r="C38" s="47">
        <f t="shared" si="1"/>
        <v>0.22444444444444442</v>
      </c>
      <c r="D38" s="47" t="str">
        <f t="shared" si="2"/>
        <v>..</v>
      </c>
      <c r="E38" s="47" t="str">
        <f t="shared" si="3"/>
        <v>..</v>
      </c>
      <c r="F38" s="50"/>
      <c r="G38" s="50"/>
      <c r="H38" s="47"/>
      <c r="J38" s="50"/>
      <c r="K38" s="50">
        <v>66</v>
      </c>
      <c r="L38" s="50">
        <v>6</v>
      </c>
      <c r="M38" s="50">
        <v>6</v>
      </c>
      <c r="N38" s="51" t="e">
        <v>#N/A</v>
      </c>
      <c r="O38" s="51" t="e">
        <v>#N/A</v>
      </c>
      <c r="P38" s="51" t="e">
        <v>#N/A</v>
      </c>
      <c r="Q38" s="51" t="e">
        <v>#N/A</v>
      </c>
      <c r="R38" s="51" t="e">
        <v>#N/A</v>
      </c>
      <c r="U38" s="47">
        <f t="shared" si="4"/>
        <v>0.33999999999999997</v>
      </c>
      <c r="V38" s="47">
        <f t="shared" si="5"/>
        <v>0.16666666666666663</v>
      </c>
      <c r="W38" s="47">
        <f t="shared" si="6"/>
        <v>0.16666666666666663</v>
      </c>
      <c r="X38" s="47" t="str">
        <f t="shared" si="7"/>
        <v>..</v>
      </c>
      <c r="Y38" s="47" t="str">
        <f t="shared" si="8"/>
        <v>..</v>
      </c>
      <c r="Z38" s="47" t="str">
        <f t="shared" si="9"/>
        <v>..</v>
      </c>
      <c r="AA38" s="47" t="str">
        <f t="shared" si="10"/>
        <v>..</v>
      </c>
      <c r="AB38" s="47" t="str">
        <f t="shared" si="11"/>
        <v>..</v>
      </c>
    </row>
    <row r="39" spans="1:28" x14ac:dyDescent="0.35">
      <c r="A39" s="50" t="s">
        <v>29</v>
      </c>
      <c r="B39" s="50" t="s">
        <v>277</v>
      </c>
      <c r="C39" s="47">
        <f t="shared" si="1"/>
        <v>0.93666666666666665</v>
      </c>
      <c r="D39" s="47" t="str">
        <f t="shared" si="2"/>
        <v>..</v>
      </c>
      <c r="E39" s="47" t="str">
        <f t="shared" si="3"/>
        <v>..</v>
      </c>
      <c r="F39" s="50"/>
      <c r="G39" s="50"/>
      <c r="H39" s="47"/>
      <c r="J39" s="50"/>
      <c r="K39" s="50">
        <v>19</v>
      </c>
      <c r="L39" s="50">
        <v>1</v>
      </c>
      <c r="M39" s="50">
        <v>1</v>
      </c>
      <c r="N39" s="51" t="e">
        <v>#N/A</v>
      </c>
      <c r="O39" s="51" t="e">
        <v>#N/A</v>
      </c>
      <c r="P39" s="51" t="e">
        <v>#N/A</v>
      </c>
      <c r="Q39" s="51" t="e">
        <v>#N/A</v>
      </c>
      <c r="R39" s="51" t="e">
        <v>#N/A</v>
      </c>
      <c r="U39" s="47">
        <f t="shared" si="4"/>
        <v>0.81</v>
      </c>
      <c r="V39" s="47">
        <f t="shared" si="5"/>
        <v>1</v>
      </c>
      <c r="W39" s="47">
        <f t="shared" si="6"/>
        <v>1</v>
      </c>
      <c r="X39" s="47" t="str">
        <f t="shared" si="7"/>
        <v>..</v>
      </c>
      <c r="Y39" s="47" t="str">
        <f t="shared" si="8"/>
        <v>..</v>
      </c>
      <c r="Z39" s="47" t="str">
        <f t="shared" si="9"/>
        <v>..</v>
      </c>
      <c r="AA39" s="47" t="str">
        <f t="shared" si="10"/>
        <v>..</v>
      </c>
      <c r="AB39" s="47" t="str">
        <f t="shared" si="11"/>
        <v>..</v>
      </c>
    </row>
    <row r="40" spans="1:28" x14ac:dyDescent="0.35">
      <c r="A40" s="50" t="s">
        <v>38</v>
      </c>
      <c r="B40" s="50" t="s">
        <v>278</v>
      </c>
      <c r="C40" s="47">
        <f t="shared" si="1"/>
        <v>0.90666666666666662</v>
      </c>
      <c r="D40" s="47" t="str">
        <f t="shared" si="2"/>
        <v>..</v>
      </c>
      <c r="E40" s="47" t="str">
        <f t="shared" si="3"/>
        <v>..</v>
      </c>
      <c r="F40" s="50"/>
      <c r="G40" s="50"/>
      <c r="H40" s="47"/>
      <c r="J40" s="50"/>
      <c r="K40" s="50">
        <v>28</v>
      </c>
      <c r="L40" s="50">
        <v>1</v>
      </c>
      <c r="M40" s="50">
        <v>1</v>
      </c>
      <c r="N40" s="51" t="e">
        <v>#N/A</v>
      </c>
      <c r="O40" s="51" t="e">
        <v>#N/A</v>
      </c>
      <c r="P40" s="51" t="e">
        <v>#N/A</v>
      </c>
      <c r="Q40" s="51" t="e">
        <v>#N/A</v>
      </c>
      <c r="R40" s="51" t="e">
        <v>#N/A</v>
      </c>
      <c r="U40" s="47">
        <f t="shared" si="4"/>
        <v>0.72</v>
      </c>
      <c r="V40" s="47">
        <f t="shared" si="5"/>
        <v>1</v>
      </c>
      <c r="W40" s="47">
        <f t="shared" si="6"/>
        <v>1</v>
      </c>
      <c r="X40" s="47" t="str">
        <f t="shared" si="7"/>
        <v>..</v>
      </c>
      <c r="Y40" s="47" t="str">
        <f t="shared" si="8"/>
        <v>..</v>
      </c>
      <c r="Z40" s="47" t="str">
        <f t="shared" si="9"/>
        <v>..</v>
      </c>
      <c r="AA40" s="47" t="str">
        <f t="shared" si="10"/>
        <v>..</v>
      </c>
      <c r="AB40" s="47" t="str">
        <f t="shared" si="11"/>
        <v>..</v>
      </c>
    </row>
    <row r="41" spans="1:28" x14ac:dyDescent="0.35">
      <c r="A41" s="50" t="s">
        <v>28</v>
      </c>
      <c r="B41" s="50" t="s">
        <v>279</v>
      </c>
      <c r="C41" s="47">
        <f t="shared" si="1"/>
        <v>0.35222222222222221</v>
      </c>
      <c r="D41" s="47" t="str">
        <f t="shared" si="2"/>
        <v>..</v>
      </c>
      <c r="E41" s="47" t="str">
        <f t="shared" si="3"/>
        <v>..</v>
      </c>
      <c r="F41" s="50"/>
      <c r="G41" s="50"/>
      <c r="H41" s="47"/>
      <c r="J41" s="50"/>
      <c r="K41" s="50">
        <v>61</v>
      </c>
      <c r="L41" s="50">
        <v>5</v>
      </c>
      <c r="M41" s="50">
        <v>5</v>
      </c>
      <c r="N41" s="51" t="e">
        <v>#N/A</v>
      </c>
      <c r="O41" s="51" t="e">
        <v>#N/A</v>
      </c>
      <c r="P41" s="51" t="e">
        <v>#N/A</v>
      </c>
      <c r="Q41" s="51" t="e">
        <v>#N/A</v>
      </c>
      <c r="R41" s="51" t="e">
        <v>#N/A</v>
      </c>
      <c r="U41" s="47">
        <f t="shared" si="4"/>
        <v>0.39</v>
      </c>
      <c r="V41" s="47">
        <f t="shared" si="5"/>
        <v>0.33333333333333337</v>
      </c>
      <c r="W41" s="47">
        <f t="shared" si="6"/>
        <v>0.33333333333333337</v>
      </c>
      <c r="X41" s="47" t="str">
        <f t="shared" si="7"/>
        <v>..</v>
      </c>
      <c r="Y41" s="47" t="str">
        <f t="shared" si="8"/>
        <v>..</v>
      </c>
      <c r="Z41" s="47" t="str">
        <f t="shared" si="9"/>
        <v>..</v>
      </c>
      <c r="AA41" s="47" t="str">
        <f t="shared" si="10"/>
        <v>..</v>
      </c>
      <c r="AB41" s="47" t="str">
        <f t="shared" si="11"/>
        <v>..</v>
      </c>
    </row>
    <row r="42" spans="1:28" x14ac:dyDescent="0.35">
      <c r="A42" s="50" t="s">
        <v>169</v>
      </c>
      <c r="B42" s="50" t="s">
        <v>280</v>
      </c>
      <c r="C42" s="47">
        <f t="shared" si="1"/>
        <v>0.13222222222222221</v>
      </c>
      <c r="D42" s="47" t="str">
        <f t="shared" si="2"/>
        <v>..</v>
      </c>
      <c r="E42" s="47" t="str">
        <f t="shared" si="3"/>
        <v>..</v>
      </c>
      <c r="F42" s="50"/>
      <c r="G42" s="50"/>
      <c r="H42" s="47"/>
      <c r="J42" s="50"/>
      <c r="K42" s="50">
        <v>77</v>
      </c>
      <c r="L42" s="50">
        <v>7</v>
      </c>
      <c r="M42" s="50">
        <v>6</v>
      </c>
      <c r="N42" s="51" t="e">
        <v>#N/A</v>
      </c>
      <c r="O42" s="51" t="e">
        <v>#N/A</v>
      </c>
      <c r="P42" s="51" t="e">
        <v>#N/A</v>
      </c>
      <c r="Q42" s="51" t="e">
        <v>#N/A</v>
      </c>
      <c r="R42" s="51" t="e">
        <v>#N/A</v>
      </c>
      <c r="U42" s="47">
        <f t="shared" si="4"/>
        <v>0.22999999999999998</v>
      </c>
      <c r="V42" s="47">
        <f t="shared" si="5"/>
        <v>0</v>
      </c>
      <c r="W42" s="47">
        <f t="shared" si="6"/>
        <v>0.16666666666666663</v>
      </c>
      <c r="X42" s="47" t="str">
        <f t="shared" si="7"/>
        <v>..</v>
      </c>
      <c r="Y42" s="47" t="str">
        <f t="shared" si="8"/>
        <v>..</v>
      </c>
      <c r="Z42" s="47" t="str">
        <f t="shared" si="9"/>
        <v>..</v>
      </c>
      <c r="AA42" s="47" t="str">
        <f t="shared" si="10"/>
        <v>..</v>
      </c>
      <c r="AB42" s="47" t="str">
        <f t="shared" si="11"/>
        <v>..</v>
      </c>
    </row>
    <row r="43" spans="1:28" x14ac:dyDescent="0.35">
      <c r="A43" s="50" t="s">
        <v>31</v>
      </c>
      <c r="B43" s="50" t="s">
        <v>281</v>
      </c>
      <c r="C43" s="47">
        <f t="shared" si="1"/>
        <v>0.9</v>
      </c>
      <c r="D43" s="47" t="str">
        <f t="shared" si="2"/>
        <v>..</v>
      </c>
      <c r="E43" s="47" t="str">
        <f t="shared" si="3"/>
        <v>..</v>
      </c>
      <c r="F43" s="50"/>
      <c r="G43" s="50"/>
      <c r="H43" s="47"/>
      <c r="J43" s="50"/>
      <c r="K43" s="50">
        <v>30</v>
      </c>
      <c r="L43" s="50">
        <v>1</v>
      </c>
      <c r="M43" s="50">
        <v>1</v>
      </c>
      <c r="N43" s="51" t="e">
        <v>#N/A</v>
      </c>
      <c r="O43" s="51" t="e">
        <v>#N/A</v>
      </c>
      <c r="P43" s="51" t="e">
        <v>#N/A</v>
      </c>
      <c r="Q43" s="51" t="e">
        <v>#N/A</v>
      </c>
      <c r="R43" s="51" t="e">
        <v>#N/A</v>
      </c>
      <c r="U43" s="47">
        <f t="shared" si="4"/>
        <v>0.7</v>
      </c>
      <c r="V43" s="47">
        <f t="shared" si="5"/>
        <v>1</v>
      </c>
      <c r="W43" s="47">
        <f t="shared" si="6"/>
        <v>1</v>
      </c>
      <c r="X43" s="47" t="str">
        <f t="shared" si="7"/>
        <v>..</v>
      </c>
      <c r="Y43" s="47" t="str">
        <f t="shared" si="8"/>
        <v>..</v>
      </c>
      <c r="Z43" s="47" t="str">
        <f t="shared" si="9"/>
        <v>..</v>
      </c>
      <c r="AA43" s="47" t="str">
        <f t="shared" si="10"/>
        <v>..</v>
      </c>
      <c r="AB43" s="47" t="str">
        <f t="shared" si="11"/>
        <v>..</v>
      </c>
    </row>
    <row r="44" spans="1:28" x14ac:dyDescent="0.35">
      <c r="A44" s="50" t="s">
        <v>32</v>
      </c>
      <c r="B44" s="50" t="s">
        <v>282</v>
      </c>
      <c r="C44" s="47">
        <f t="shared" si="1"/>
        <v>0.10888888888888888</v>
      </c>
      <c r="D44" s="47" t="str">
        <f t="shared" si="2"/>
        <v>..</v>
      </c>
      <c r="E44" s="47" t="str">
        <f t="shared" si="3"/>
        <v>..</v>
      </c>
      <c r="F44" s="50"/>
      <c r="G44" s="50"/>
      <c r="H44" s="47"/>
      <c r="J44" s="50"/>
      <c r="K44" s="50">
        <v>84</v>
      </c>
      <c r="L44" s="50">
        <v>7</v>
      </c>
      <c r="M44" s="50">
        <v>6</v>
      </c>
      <c r="N44" s="51" t="e">
        <v>#N/A</v>
      </c>
      <c r="O44" s="51" t="e">
        <v>#N/A</v>
      </c>
      <c r="P44" s="51" t="e">
        <v>#N/A</v>
      </c>
      <c r="Q44" s="51" t="e">
        <v>#N/A</v>
      </c>
      <c r="R44" s="51" t="e">
        <v>#N/A</v>
      </c>
      <c r="U44" s="47">
        <f t="shared" si="4"/>
        <v>0.16000000000000003</v>
      </c>
      <c r="V44" s="47">
        <f t="shared" si="5"/>
        <v>0</v>
      </c>
      <c r="W44" s="47">
        <f t="shared" si="6"/>
        <v>0.16666666666666663</v>
      </c>
      <c r="X44" s="47" t="str">
        <f t="shared" si="7"/>
        <v>..</v>
      </c>
      <c r="Y44" s="47" t="str">
        <f t="shared" si="8"/>
        <v>..</v>
      </c>
      <c r="Z44" s="47" t="str">
        <f t="shared" si="9"/>
        <v>..</v>
      </c>
      <c r="AA44" s="47" t="str">
        <f t="shared" si="10"/>
        <v>..</v>
      </c>
      <c r="AB44" s="47" t="str">
        <f t="shared" si="11"/>
        <v>..</v>
      </c>
    </row>
    <row r="45" spans="1:28" x14ac:dyDescent="0.35">
      <c r="A45" s="50" t="s">
        <v>36</v>
      </c>
      <c r="B45" s="50" t="s">
        <v>283</v>
      </c>
      <c r="C45" s="47">
        <f t="shared" si="1"/>
        <v>0.52222222222222225</v>
      </c>
      <c r="D45" s="47" t="str">
        <f t="shared" si="2"/>
        <v>..</v>
      </c>
      <c r="E45" s="47" t="str">
        <f t="shared" si="3"/>
        <v>..</v>
      </c>
      <c r="F45" s="50"/>
      <c r="G45" s="50"/>
      <c r="H45" s="47"/>
      <c r="J45" s="50"/>
      <c r="K45" s="50">
        <v>60</v>
      </c>
      <c r="L45" s="50">
        <v>3</v>
      </c>
      <c r="M45" s="50">
        <v>4</v>
      </c>
      <c r="N45" s="51" t="e">
        <v>#N/A</v>
      </c>
      <c r="O45" s="51" t="e">
        <v>#N/A</v>
      </c>
      <c r="P45" s="51" t="e">
        <v>#N/A</v>
      </c>
      <c r="Q45" s="51" t="e">
        <v>#N/A</v>
      </c>
      <c r="R45" s="51" t="e">
        <v>#N/A</v>
      </c>
      <c r="U45" s="47">
        <f t="shared" si="4"/>
        <v>0.4</v>
      </c>
      <c r="V45" s="47">
        <f t="shared" si="5"/>
        <v>0.66666666666666674</v>
      </c>
      <c r="W45" s="47">
        <f t="shared" si="6"/>
        <v>0.5</v>
      </c>
      <c r="X45" s="47" t="str">
        <f t="shared" si="7"/>
        <v>..</v>
      </c>
      <c r="Y45" s="47" t="str">
        <f t="shared" si="8"/>
        <v>..</v>
      </c>
      <c r="Z45" s="47" t="str">
        <f t="shared" si="9"/>
        <v>..</v>
      </c>
      <c r="AA45" s="47" t="str">
        <f t="shared" si="10"/>
        <v>..</v>
      </c>
      <c r="AB45" s="47" t="str">
        <f t="shared" si="11"/>
        <v>..</v>
      </c>
    </row>
    <row r="46" spans="1:28" x14ac:dyDescent="0.35">
      <c r="A46" s="50" t="s">
        <v>37</v>
      </c>
      <c r="B46" s="50" t="s">
        <v>284</v>
      </c>
      <c r="C46" s="47">
        <f t="shared" si="1"/>
        <v>0.55555555555555558</v>
      </c>
      <c r="D46" s="47" t="str">
        <f t="shared" si="2"/>
        <v>..</v>
      </c>
      <c r="E46" s="47" t="str">
        <f t="shared" si="3"/>
        <v>..</v>
      </c>
      <c r="F46" s="50"/>
      <c r="G46" s="50"/>
      <c r="H46" s="47"/>
      <c r="J46" s="50"/>
      <c r="K46" s="50">
        <v>50</v>
      </c>
      <c r="L46" s="50">
        <v>3</v>
      </c>
      <c r="M46" s="50">
        <v>4</v>
      </c>
      <c r="N46" s="51" t="e">
        <v>#N/A</v>
      </c>
      <c r="O46" s="51" t="e">
        <v>#N/A</v>
      </c>
      <c r="P46" s="51" t="e">
        <v>#N/A</v>
      </c>
      <c r="Q46" s="51" t="e">
        <v>#N/A</v>
      </c>
      <c r="R46" s="51" t="e">
        <v>#N/A</v>
      </c>
      <c r="U46" s="47">
        <f t="shared" si="4"/>
        <v>0.5</v>
      </c>
      <c r="V46" s="47">
        <f t="shared" si="5"/>
        <v>0.66666666666666674</v>
      </c>
      <c r="W46" s="47">
        <f t="shared" si="6"/>
        <v>0.5</v>
      </c>
      <c r="X46" s="47" t="str">
        <f t="shared" si="7"/>
        <v>..</v>
      </c>
      <c r="Y46" s="47" t="str">
        <f t="shared" si="8"/>
        <v>..</v>
      </c>
      <c r="Z46" s="47" t="str">
        <f t="shared" si="9"/>
        <v>..</v>
      </c>
      <c r="AA46" s="47" t="str">
        <f t="shared" si="10"/>
        <v>..</v>
      </c>
      <c r="AB46" s="47" t="str">
        <f t="shared" si="11"/>
        <v>..</v>
      </c>
    </row>
    <row r="47" spans="1:28" x14ac:dyDescent="0.35">
      <c r="A47" s="50" t="s">
        <v>291</v>
      </c>
      <c r="B47" s="50" t="s">
        <v>506</v>
      </c>
      <c r="C47" s="47">
        <f t="shared" si="1"/>
        <v>0.1744444444444444</v>
      </c>
      <c r="D47" s="47" t="str">
        <f t="shared" si="2"/>
        <v>..</v>
      </c>
      <c r="E47" s="47" t="str">
        <f t="shared" si="3"/>
        <v>..</v>
      </c>
      <c r="F47" s="50"/>
      <c r="G47" s="50"/>
      <c r="H47" s="47"/>
      <c r="J47" s="50"/>
      <c r="K47" s="50">
        <v>81</v>
      </c>
      <c r="L47" s="50">
        <v>6</v>
      </c>
      <c r="M47" s="50">
        <v>6</v>
      </c>
      <c r="N47" s="51" t="e">
        <v>#N/A</v>
      </c>
      <c r="O47" s="51" t="e">
        <v>#N/A</v>
      </c>
      <c r="P47" s="51" t="e">
        <v>#N/A</v>
      </c>
      <c r="Q47" s="51" t="e">
        <v>#N/A</v>
      </c>
      <c r="R47" s="51" t="e">
        <v>#N/A</v>
      </c>
      <c r="U47" s="47">
        <f t="shared" si="4"/>
        <v>0.18999999999999995</v>
      </c>
      <c r="V47" s="47">
        <f t="shared" si="5"/>
        <v>0.16666666666666663</v>
      </c>
      <c r="W47" s="47">
        <f t="shared" si="6"/>
        <v>0.16666666666666663</v>
      </c>
      <c r="X47" s="47" t="str">
        <f t="shared" si="7"/>
        <v>..</v>
      </c>
      <c r="Y47" s="47" t="str">
        <f t="shared" si="8"/>
        <v>..</v>
      </c>
      <c r="Z47" s="47" t="str">
        <f t="shared" si="9"/>
        <v>..</v>
      </c>
      <c r="AA47" s="47" t="str">
        <f t="shared" si="10"/>
        <v>..</v>
      </c>
      <c r="AB47" s="47" t="str">
        <f t="shared" si="11"/>
        <v>..</v>
      </c>
    </row>
    <row r="48" spans="1:28" x14ac:dyDescent="0.35">
      <c r="A48" s="50" t="s">
        <v>35</v>
      </c>
      <c r="B48" s="50" t="s">
        <v>507</v>
      </c>
      <c r="C48" s="47">
        <f t="shared" si="1"/>
        <v>0.32</v>
      </c>
      <c r="D48" s="47" t="str">
        <f t="shared" si="2"/>
        <v>..</v>
      </c>
      <c r="E48" s="47" t="str">
        <f t="shared" si="3"/>
        <v>..</v>
      </c>
      <c r="F48" s="50"/>
      <c r="G48" s="50"/>
      <c r="H48" s="47"/>
      <c r="J48" s="50"/>
      <c r="K48" s="50">
        <v>54</v>
      </c>
      <c r="L48" s="50">
        <v>6</v>
      </c>
      <c r="M48" s="50">
        <v>5</v>
      </c>
      <c r="N48" s="51" t="e">
        <v>#N/A</v>
      </c>
      <c r="O48" s="51" t="e">
        <v>#N/A</v>
      </c>
      <c r="P48" s="51" t="e">
        <v>#N/A</v>
      </c>
      <c r="Q48" s="51" t="e">
        <v>#N/A</v>
      </c>
      <c r="R48" s="51" t="e">
        <v>#N/A</v>
      </c>
      <c r="U48" s="47">
        <f t="shared" si="4"/>
        <v>0.45999999999999996</v>
      </c>
      <c r="V48" s="47">
        <f t="shared" si="5"/>
        <v>0.16666666666666663</v>
      </c>
      <c r="W48" s="47">
        <f t="shared" si="6"/>
        <v>0.33333333333333337</v>
      </c>
      <c r="X48" s="47" t="str">
        <f t="shared" si="7"/>
        <v>..</v>
      </c>
      <c r="Y48" s="47" t="str">
        <f t="shared" si="8"/>
        <v>..</v>
      </c>
      <c r="Z48" s="47" t="str">
        <f t="shared" si="9"/>
        <v>..</v>
      </c>
      <c r="AA48" s="47" t="str">
        <f t="shared" si="10"/>
        <v>..</v>
      </c>
      <c r="AB48" s="47" t="str">
        <f t="shared" si="11"/>
        <v>..</v>
      </c>
    </row>
    <row r="49" spans="1:28" x14ac:dyDescent="0.35">
      <c r="A49" s="50" t="s">
        <v>39</v>
      </c>
      <c r="B49" s="50" t="s">
        <v>286</v>
      </c>
      <c r="C49" s="47">
        <f t="shared" si="1"/>
        <v>0.93666666666666665</v>
      </c>
      <c r="D49" s="47" t="str">
        <f t="shared" si="2"/>
        <v>..</v>
      </c>
      <c r="E49" s="47" t="str">
        <f t="shared" si="3"/>
        <v>..</v>
      </c>
      <c r="F49" s="50"/>
      <c r="G49" s="50"/>
      <c r="H49" s="47"/>
      <c r="J49" s="50"/>
      <c r="K49" s="50">
        <v>19</v>
      </c>
      <c r="L49" s="50">
        <v>1</v>
      </c>
      <c r="M49" s="50">
        <v>1</v>
      </c>
      <c r="N49" s="51" t="e">
        <v>#N/A</v>
      </c>
      <c r="O49" s="51" t="e">
        <v>#N/A</v>
      </c>
      <c r="P49" s="51" t="e">
        <v>#N/A</v>
      </c>
      <c r="Q49" s="51" t="e">
        <v>#N/A</v>
      </c>
      <c r="R49" s="51" t="e">
        <v>#N/A</v>
      </c>
      <c r="U49" s="47">
        <f t="shared" si="4"/>
        <v>0.81</v>
      </c>
      <c r="V49" s="47">
        <f t="shared" si="5"/>
        <v>1</v>
      </c>
      <c r="W49" s="47">
        <f t="shared" si="6"/>
        <v>1</v>
      </c>
      <c r="X49" s="47" t="str">
        <f t="shared" si="7"/>
        <v>..</v>
      </c>
      <c r="Y49" s="47" t="str">
        <f t="shared" si="8"/>
        <v>..</v>
      </c>
      <c r="Z49" s="47" t="str">
        <f t="shared" si="9"/>
        <v>..</v>
      </c>
      <c r="AA49" s="47" t="str">
        <f t="shared" si="10"/>
        <v>..</v>
      </c>
      <c r="AB49" s="47" t="str">
        <f t="shared" si="11"/>
        <v>..</v>
      </c>
    </row>
    <row r="50" spans="1:28" x14ac:dyDescent="0.35">
      <c r="A50" s="50" t="s">
        <v>33</v>
      </c>
      <c r="B50" s="50" t="s">
        <v>508</v>
      </c>
      <c r="C50" s="47">
        <f t="shared" si="1"/>
        <v>0.27999999999999997</v>
      </c>
      <c r="D50" s="47" t="str">
        <f t="shared" si="2"/>
        <v>..</v>
      </c>
      <c r="E50" s="47" t="str">
        <f t="shared" si="3"/>
        <v>..</v>
      </c>
      <c r="F50" s="50"/>
      <c r="G50" s="50"/>
      <c r="H50" s="47"/>
      <c r="J50" s="50"/>
      <c r="K50" s="50">
        <v>66</v>
      </c>
      <c r="L50" s="50">
        <v>6</v>
      </c>
      <c r="M50" s="50">
        <v>5</v>
      </c>
      <c r="N50" s="51" t="e">
        <v>#N/A</v>
      </c>
      <c r="O50" s="51" t="e">
        <v>#N/A</v>
      </c>
      <c r="P50" s="51" t="e">
        <v>#N/A</v>
      </c>
      <c r="Q50" s="51" t="e">
        <v>#N/A</v>
      </c>
      <c r="R50" s="51" t="e">
        <v>#N/A</v>
      </c>
      <c r="U50" s="47">
        <f t="shared" si="4"/>
        <v>0.33999999999999997</v>
      </c>
      <c r="V50" s="47">
        <f t="shared" si="5"/>
        <v>0.16666666666666663</v>
      </c>
      <c r="W50" s="47">
        <f t="shared" si="6"/>
        <v>0.33333333333333337</v>
      </c>
      <c r="X50" s="47" t="str">
        <f t="shared" si="7"/>
        <v>..</v>
      </c>
      <c r="Y50" s="47" t="str">
        <f t="shared" si="8"/>
        <v>..</v>
      </c>
      <c r="Z50" s="47" t="str">
        <f t="shared" si="9"/>
        <v>..</v>
      </c>
      <c r="AA50" s="47" t="str">
        <f t="shared" si="10"/>
        <v>..</v>
      </c>
      <c r="AB50" s="47" t="str">
        <f t="shared" si="11"/>
        <v>..</v>
      </c>
    </row>
    <row r="51" spans="1:28" x14ac:dyDescent="0.35">
      <c r="A51" s="50" t="s">
        <v>73</v>
      </c>
      <c r="B51" s="50" t="s">
        <v>287</v>
      </c>
      <c r="C51" s="47">
        <f t="shared" si="1"/>
        <v>0.71111111111111114</v>
      </c>
      <c r="D51" s="47">
        <f t="shared" si="2"/>
        <v>0.45833333333333337</v>
      </c>
      <c r="E51" s="47">
        <f t="shared" si="3"/>
        <v>0.41666666666666663</v>
      </c>
      <c r="F51" s="50"/>
      <c r="G51" s="50"/>
      <c r="H51" s="47"/>
      <c r="J51" s="50"/>
      <c r="K51" s="50">
        <v>40</v>
      </c>
      <c r="L51" s="50">
        <v>1</v>
      </c>
      <c r="M51" s="50">
        <v>2</v>
      </c>
      <c r="N51" s="51">
        <v>4.5</v>
      </c>
      <c r="O51" s="51">
        <v>4.25</v>
      </c>
      <c r="P51" s="51">
        <v>4</v>
      </c>
      <c r="Q51" s="51">
        <v>2.75</v>
      </c>
      <c r="R51" s="51">
        <v>3.25</v>
      </c>
      <c r="U51" s="47">
        <f t="shared" si="4"/>
        <v>0.6</v>
      </c>
      <c r="V51" s="47">
        <f t="shared" si="5"/>
        <v>1</v>
      </c>
      <c r="W51" s="47">
        <f t="shared" si="6"/>
        <v>0.83333333333333337</v>
      </c>
      <c r="X51" s="47">
        <f t="shared" si="7"/>
        <v>0.41666666666666663</v>
      </c>
      <c r="Y51" s="47">
        <f t="shared" si="8"/>
        <v>0.45833333333333337</v>
      </c>
      <c r="Z51" s="47">
        <f t="shared" si="9"/>
        <v>0.5</v>
      </c>
      <c r="AA51" s="47">
        <f t="shared" si="10"/>
        <v>0.70833333333333326</v>
      </c>
      <c r="AB51" s="47">
        <f t="shared" si="11"/>
        <v>0.625</v>
      </c>
    </row>
    <row r="52" spans="1:28" x14ac:dyDescent="0.35">
      <c r="A52" s="50" t="s">
        <v>40</v>
      </c>
      <c r="B52" s="50" t="s">
        <v>288</v>
      </c>
      <c r="C52" s="47">
        <f t="shared" si="1"/>
        <v>7.8888888888888856E-2</v>
      </c>
      <c r="D52" s="47" t="str">
        <f t="shared" si="2"/>
        <v>..</v>
      </c>
      <c r="E52" s="47" t="str">
        <f t="shared" si="3"/>
        <v>..</v>
      </c>
      <c r="F52" s="50"/>
      <c r="G52" s="50"/>
      <c r="H52" s="47"/>
      <c r="J52" s="50"/>
      <c r="K52" s="50">
        <v>93</v>
      </c>
      <c r="L52" s="50">
        <v>7</v>
      </c>
      <c r="M52" s="50">
        <v>6</v>
      </c>
      <c r="N52" s="51" t="e">
        <v>#N/A</v>
      </c>
      <c r="O52" s="51" t="e">
        <v>#N/A</v>
      </c>
      <c r="P52" s="51" t="e">
        <v>#N/A</v>
      </c>
      <c r="Q52" s="51" t="e">
        <v>#N/A</v>
      </c>
      <c r="R52" s="51" t="e">
        <v>#N/A</v>
      </c>
      <c r="U52" s="47">
        <f t="shared" si="4"/>
        <v>6.9999999999999951E-2</v>
      </c>
      <c r="V52" s="47">
        <f t="shared" si="5"/>
        <v>0</v>
      </c>
      <c r="W52" s="47">
        <f t="shared" si="6"/>
        <v>0.16666666666666663</v>
      </c>
      <c r="X52" s="47" t="str">
        <f t="shared" si="7"/>
        <v>..</v>
      </c>
      <c r="Y52" s="47" t="str">
        <f t="shared" si="8"/>
        <v>..</v>
      </c>
      <c r="Z52" s="47" t="str">
        <f t="shared" si="9"/>
        <v>..</v>
      </c>
      <c r="AA52" s="47" t="str">
        <f t="shared" si="10"/>
        <v>..</v>
      </c>
      <c r="AB52" s="47" t="str">
        <f t="shared" si="11"/>
        <v>..</v>
      </c>
    </row>
    <row r="53" spans="1:28" x14ac:dyDescent="0.35">
      <c r="A53" s="50" t="s">
        <v>41</v>
      </c>
      <c r="B53" s="50" t="s">
        <v>509</v>
      </c>
      <c r="C53" s="47">
        <f t="shared" si="1"/>
        <v>0.92666666666666675</v>
      </c>
      <c r="D53" s="47" t="str">
        <f t="shared" si="2"/>
        <v>..</v>
      </c>
      <c r="E53" s="47" t="str">
        <f t="shared" si="3"/>
        <v>..</v>
      </c>
      <c r="F53" s="50"/>
      <c r="G53" s="50"/>
      <c r="H53" s="47"/>
      <c r="J53" s="50"/>
      <c r="K53" s="50">
        <v>22</v>
      </c>
      <c r="L53" s="50">
        <v>1</v>
      </c>
      <c r="M53" s="50">
        <v>1</v>
      </c>
      <c r="N53" s="51" t="e">
        <v>#N/A</v>
      </c>
      <c r="O53" s="51" t="e">
        <v>#N/A</v>
      </c>
      <c r="P53" s="51" t="e">
        <v>#N/A</v>
      </c>
      <c r="Q53" s="51" t="e">
        <v>#N/A</v>
      </c>
      <c r="R53" s="51" t="e">
        <v>#N/A</v>
      </c>
      <c r="U53" s="47">
        <f t="shared" si="4"/>
        <v>0.78</v>
      </c>
      <c r="V53" s="47">
        <f t="shared" si="5"/>
        <v>1</v>
      </c>
      <c r="W53" s="47">
        <f t="shared" si="6"/>
        <v>1</v>
      </c>
      <c r="X53" s="47" t="str">
        <f t="shared" si="7"/>
        <v>..</v>
      </c>
      <c r="Y53" s="47" t="str">
        <f t="shared" si="8"/>
        <v>..</v>
      </c>
      <c r="Z53" s="47" t="str">
        <f t="shared" si="9"/>
        <v>..</v>
      </c>
      <c r="AA53" s="47" t="str">
        <f t="shared" si="10"/>
        <v>..</v>
      </c>
      <c r="AB53" s="47" t="str">
        <f t="shared" si="11"/>
        <v>..</v>
      </c>
    </row>
    <row r="54" spans="1:28" x14ac:dyDescent="0.35">
      <c r="A54" s="50" t="s">
        <v>42</v>
      </c>
      <c r="B54" s="50" t="s">
        <v>290</v>
      </c>
      <c r="C54" s="47">
        <f t="shared" si="1"/>
        <v>0.89361111111111124</v>
      </c>
      <c r="D54" s="47">
        <f t="shared" si="2"/>
        <v>0.83333333333333337</v>
      </c>
      <c r="E54" s="47">
        <f t="shared" si="3"/>
        <v>0.625</v>
      </c>
      <c r="F54" s="50"/>
      <c r="G54" s="50"/>
      <c r="H54" s="47"/>
      <c r="J54" s="50"/>
      <c r="K54" s="50">
        <v>18</v>
      </c>
      <c r="L54" s="50">
        <v>1</v>
      </c>
      <c r="M54" s="50">
        <v>1</v>
      </c>
      <c r="N54" s="51">
        <v>3.25</v>
      </c>
      <c r="O54" s="51">
        <v>2</v>
      </c>
      <c r="P54" s="51">
        <v>2.5</v>
      </c>
      <c r="Q54" s="51">
        <v>1.75</v>
      </c>
      <c r="R54" s="51">
        <v>1.5</v>
      </c>
      <c r="U54" s="47">
        <f t="shared" si="4"/>
        <v>0.82000000000000006</v>
      </c>
      <c r="V54" s="47">
        <f t="shared" si="5"/>
        <v>1</v>
      </c>
      <c r="W54" s="47">
        <f t="shared" si="6"/>
        <v>1</v>
      </c>
      <c r="X54" s="47">
        <f t="shared" si="7"/>
        <v>0.625</v>
      </c>
      <c r="Y54" s="47">
        <f t="shared" si="8"/>
        <v>0.83333333333333337</v>
      </c>
      <c r="Z54" s="47">
        <f t="shared" si="9"/>
        <v>0.75</v>
      </c>
      <c r="AA54" s="47">
        <f t="shared" si="10"/>
        <v>0.875</v>
      </c>
      <c r="AB54" s="47">
        <f t="shared" si="11"/>
        <v>0.91666666666666663</v>
      </c>
    </row>
    <row r="55" spans="1:28" x14ac:dyDescent="0.35">
      <c r="A55" s="50" t="s">
        <v>46</v>
      </c>
      <c r="B55" s="50" t="s">
        <v>292</v>
      </c>
      <c r="C55" s="47">
        <f t="shared" si="1"/>
        <v>0.96333333333333337</v>
      </c>
      <c r="D55" s="47" t="str">
        <f t="shared" si="2"/>
        <v>..</v>
      </c>
      <c r="E55" s="47" t="str">
        <f t="shared" si="3"/>
        <v>..</v>
      </c>
      <c r="F55" s="50"/>
      <c r="G55" s="50"/>
      <c r="H55" s="47"/>
      <c r="J55" s="50"/>
      <c r="K55" s="50">
        <v>11</v>
      </c>
      <c r="L55" s="50">
        <v>1</v>
      </c>
      <c r="M55" s="50">
        <v>1</v>
      </c>
      <c r="N55" s="51" t="e">
        <v>#N/A</v>
      </c>
      <c r="O55" s="51" t="e">
        <v>#N/A</v>
      </c>
      <c r="P55" s="51" t="e">
        <v>#N/A</v>
      </c>
      <c r="Q55" s="51" t="e">
        <v>#N/A</v>
      </c>
      <c r="R55" s="51" t="e">
        <v>#N/A</v>
      </c>
      <c r="U55" s="47">
        <f t="shared" si="4"/>
        <v>0.89</v>
      </c>
      <c r="V55" s="47">
        <f t="shared" si="5"/>
        <v>1</v>
      </c>
      <c r="W55" s="47">
        <f t="shared" si="6"/>
        <v>1</v>
      </c>
      <c r="X55" s="47" t="str">
        <f t="shared" si="7"/>
        <v>..</v>
      </c>
      <c r="Y55" s="47" t="str">
        <f t="shared" si="8"/>
        <v>..</v>
      </c>
      <c r="Z55" s="47" t="str">
        <f t="shared" si="9"/>
        <v>..</v>
      </c>
      <c r="AA55" s="47" t="str">
        <f t="shared" si="10"/>
        <v>..</v>
      </c>
      <c r="AB55" s="47" t="str">
        <f t="shared" si="11"/>
        <v>..</v>
      </c>
    </row>
    <row r="56" spans="1:28" x14ac:dyDescent="0.35">
      <c r="A56" s="50" t="s">
        <v>44</v>
      </c>
      <c r="B56" s="50" t="s">
        <v>293</v>
      </c>
      <c r="C56" s="47">
        <f t="shared" si="1"/>
        <v>0.31222222222222223</v>
      </c>
      <c r="D56" s="47" t="str">
        <f t="shared" si="2"/>
        <v>..</v>
      </c>
      <c r="E56" s="47" t="str">
        <f t="shared" si="3"/>
        <v>..</v>
      </c>
      <c r="F56" s="50"/>
      <c r="G56" s="50"/>
      <c r="H56" s="47"/>
      <c r="J56" s="50"/>
      <c r="K56" s="50">
        <v>73</v>
      </c>
      <c r="L56" s="50">
        <v>5</v>
      </c>
      <c r="M56" s="50">
        <v>5</v>
      </c>
      <c r="N56" s="51" t="e">
        <v>#N/A</v>
      </c>
      <c r="O56" s="51" t="e">
        <v>#N/A</v>
      </c>
      <c r="P56" s="51" t="e">
        <v>#N/A</v>
      </c>
      <c r="Q56" s="51" t="e">
        <v>#N/A</v>
      </c>
      <c r="R56" s="51" t="e">
        <v>#N/A</v>
      </c>
      <c r="U56" s="47">
        <f t="shared" si="4"/>
        <v>0.27</v>
      </c>
      <c r="V56" s="47">
        <f t="shared" si="5"/>
        <v>0.33333333333333337</v>
      </c>
      <c r="W56" s="47">
        <f t="shared" si="6"/>
        <v>0.33333333333333337</v>
      </c>
      <c r="X56" s="47" t="str">
        <f t="shared" si="7"/>
        <v>..</v>
      </c>
      <c r="Y56" s="47" t="str">
        <f t="shared" si="8"/>
        <v>..</v>
      </c>
      <c r="Z56" s="47" t="str">
        <f t="shared" si="9"/>
        <v>..</v>
      </c>
      <c r="AA56" s="47" t="str">
        <f t="shared" si="10"/>
        <v>..</v>
      </c>
      <c r="AB56" s="47" t="str">
        <f t="shared" si="11"/>
        <v>..</v>
      </c>
    </row>
    <row r="57" spans="1:28" x14ac:dyDescent="0.35">
      <c r="A57" s="50" t="s">
        <v>45</v>
      </c>
      <c r="B57" s="50" t="s">
        <v>294</v>
      </c>
      <c r="C57" s="47">
        <f t="shared" si="1"/>
        <v>0.92333333333333334</v>
      </c>
      <c r="D57" s="47" t="str">
        <f t="shared" si="2"/>
        <v>..</v>
      </c>
      <c r="E57" s="47" t="str">
        <f t="shared" si="3"/>
        <v>..</v>
      </c>
      <c r="F57" s="50"/>
      <c r="G57" s="50"/>
      <c r="H57" s="47"/>
      <c r="J57" s="50"/>
      <c r="K57" s="50">
        <v>23</v>
      </c>
      <c r="L57" s="50">
        <v>1</v>
      </c>
      <c r="M57" s="50">
        <v>1</v>
      </c>
      <c r="N57" s="51" t="e">
        <v>#N/A</v>
      </c>
      <c r="O57" s="51" t="e">
        <v>#N/A</v>
      </c>
      <c r="P57" s="51" t="e">
        <v>#N/A</v>
      </c>
      <c r="Q57" s="51" t="e">
        <v>#N/A</v>
      </c>
      <c r="R57" s="51" t="e">
        <v>#N/A</v>
      </c>
      <c r="U57" s="47">
        <f t="shared" si="4"/>
        <v>0.77</v>
      </c>
      <c r="V57" s="47">
        <f t="shared" si="5"/>
        <v>1</v>
      </c>
      <c r="W57" s="47">
        <f t="shared" si="6"/>
        <v>1</v>
      </c>
      <c r="X57" s="47" t="str">
        <f t="shared" si="7"/>
        <v>..</v>
      </c>
      <c r="Y57" s="47" t="str">
        <f t="shared" si="8"/>
        <v>..</v>
      </c>
      <c r="Z57" s="47" t="str">
        <f t="shared" si="9"/>
        <v>..</v>
      </c>
      <c r="AA57" s="47" t="str">
        <f t="shared" si="10"/>
        <v>..</v>
      </c>
      <c r="AB57" s="47" t="str">
        <f t="shared" si="11"/>
        <v>..</v>
      </c>
    </row>
    <row r="58" spans="1:28" x14ac:dyDescent="0.35">
      <c r="A58" s="50" t="s">
        <v>47</v>
      </c>
      <c r="B58" s="50" t="s">
        <v>295</v>
      </c>
      <c r="C58" s="47">
        <f t="shared" si="1"/>
        <v>0.75888888888888895</v>
      </c>
      <c r="D58" s="47" t="str">
        <f t="shared" si="2"/>
        <v>..</v>
      </c>
      <c r="E58" s="47" t="str">
        <f t="shared" si="3"/>
        <v>..</v>
      </c>
      <c r="F58" s="50"/>
      <c r="G58" s="50"/>
      <c r="H58" s="47"/>
      <c r="J58" s="50"/>
      <c r="K58" s="50">
        <v>39</v>
      </c>
      <c r="L58" s="50">
        <v>2</v>
      </c>
      <c r="M58" s="50">
        <v>2</v>
      </c>
      <c r="N58" s="51" t="e">
        <v>#N/A</v>
      </c>
      <c r="O58" s="51" t="e">
        <v>#N/A</v>
      </c>
      <c r="P58" s="51" t="e">
        <v>#N/A</v>
      </c>
      <c r="Q58" s="51" t="e">
        <v>#N/A</v>
      </c>
      <c r="R58" s="51" t="e">
        <v>#N/A</v>
      </c>
      <c r="U58" s="47">
        <f t="shared" si="4"/>
        <v>0.61</v>
      </c>
      <c r="V58" s="47">
        <f t="shared" si="5"/>
        <v>0.83333333333333337</v>
      </c>
      <c r="W58" s="47">
        <f t="shared" si="6"/>
        <v>0.83333333333333337</v>
      </c>
      <c r="X58" s="47" t="str">
        <f t="shared" si="7"/>
        <v>..</v>
      </c>
      <c r="Y58" s="47" t="str">
        <f t="shared" si="8"/>
        <v>..</v>
      </c>
      <c r="Z58" s="47" t="str">
        <f t="shared" si="9"/>
        <v>..</v>
      </c>
      <c r="AA58" s="47" t="str">
        <f t="shared" si="10"/>
        <v>..</v>
      </c>
      <c r="AB58" s="47" t="str">
        <f t="shared" si="11"/>
        <v>..</v>
      </c>
    </row>
    <row r="59" spans="1:28" x14ac:dyDescent="0.35">
      <c r="A59" s="50" t="s">
        <v>174</v>
      </c>
      <c r="B59" s="50" t="s">
        <v>296</v>
      </c>
      <c r="C59" s="47">
        <f t="shared" si="1"/>
        <v>0.60555555555555562</v>
      </c>
      <c r="D59" s="47" t="str">
        <f t="shared" si="2"/>
        <v>..</v>
      </c>
      <c r="E59" s="47" t="str">
        <f t="shared" si="3"/>
        <v>..</v>
      </c>
      <c r="F59" s="50"/>
      <c r="G59" s="50"/>
      <c r="H59" s="47"/>
      <c r="J59" s="50"/>
      <c r="K59" s="50">
        <v>35</v>
      </c>
      <c r="L59" s="50">
        <v>3</v>
      </c>
      <c r="M59" s="50">
        <v>4</v>
      </c>
      <c r="N59" s="51" t="e">
        <v>#N/A</v>
      </c>
      <c r="O59" s="51" t="e">
        <v>#N/A</v>
      </c>
      <c r="P59" s="51" t="e">
        <v>#N/A</v>
      </c>
      <c r="Q59" s="51" t="e">
        <v>#N/A</v>
      </c>
      <c r="R59" s="51" t="e">
        <v>#N/A</v>
      </c>
      <c r="U59" s="47">
        <f t="shared" si="4"/>
        <v>0.65</v>
      </c>
      <c r="V59" s="47">
        <f t="shared" si="5"/>
        <v>0.66666666666666674</v>
      </c>
      <c r="W59" s="47">
        <f t="shared" si="6"/>
        <v>0.5</v>
      </c>
      <c r="X59" s="47" t="str">
        <f t="shared" si="7"/>
        <v>..</v>
      </c>
      <c r="Y59" s="47" t="str">
        <f t="shared" si="8"/>
        <v>..</v>
      </c>
      <c r="Z59" s="47" t="str">
        <f t="shared" si="9"/>
        <v>..</v>
      </c>
      <c r="AA59" s="47" t="str">
        <f t="shared" si="10"/>
        <v>..</v>
      </c>
      <c r="AB59" s="47" t="str">
        <f t="shared" si="11"/>
        <v>..</v>
      </c>
    </row>
    <row r="60" spans="1:28" x14ac:dyDescent="0.35">
      <c r="A60" s="50" t="s">
        <v>49</v>
      </c>
      <c r="B60" s="50" t="s">
        <v>297</v>
      </c>
      <c r="C60" s="47">
        <f t="shared" si="1"/>
        <v>0.62111111111111117</v>
      </c>
      <c r="D60" s="47" t="str">
        <f t="shared" si="2"/>
        <v>..</v>
      </c>
      <c r="E60" s="47" t="str">
        <f t="shared" si="3"/>
        <v>..</v>
      </c>
      <c r="F60" s="50"/>
      <c r="G60" s="50"/>
      <c r="H60" s="47"/>
      <c r="J60" s="50"/>
      <c r="K60" s="50">
        <v>47</v>
      </c>
      <c r="L60" s="50">
        <v>3</v>
      </c>
      <c r="M60" s="50">
        <v>3</v>
      </c>
      <c r="N60" s="51" t="e">
        <v>#N/A</v>
      </c>
      <c r="O60" s="51" t="e">
        <v>#N/A</v>
      </c>
      <c r="P60" s="51" t="e">
        <v>#N/A</v>
      </c>
      <c r="Q60" s="51" t="e">
        <v>#N/A</v>
      </c>
      <c r="R60" s="51" t="e">
        <v>#N/A</v>
      </c>
      <c r="U60" s="47">
        <f t="shared" si="4"/>
        <v>0.53</v>
      </c>
      <c r="V60" s="47">
        <f t="shared" si="5"/>
        <v>0.66666666666666674</v>
      </c>
      <c r="W60" s="47">
        <f t="shared" si="6"/>
        <v>0.66666666666666674</v>
      </c>
      <c r="X60" s="47" t="str">
        <f t="shared" si="7"/>
        <v>..</v>
      </c>
      <c r="Y60" s="47" t="str">
        <f t="shared" si="8"/>
        <v>..</v>
      </c>
      <c r="Z60" s="47" t="str">
        <f t="shared" si="9"/>
        <v>..</v>
      </c>
      <c r="AA60" s="47" t="str">
        <f t="shared" si="10"/>
        <v>..</v>
      </c>
      <c r="AB60" s="47" t="str">
        <f t="shared" si="11"/>
        <v>..</v>
      </c>
    </row>
    <row r="61" spans="1:28" x14ac:dyDescent="0.35">
      <c r="A61" s="50" t="s">
        <v>50</v>
      </c>
      <c r="B61" s="50" t="s">
        <v>298</v>
      </c>
      <c r="C61" s="47">
        <f t="shared" si="1"/>
        <v>0.3</v>
      </c>
      <c r="D61" s="47" t="str">
        <f t="shared" si="2"/>
        <v>..</v>
      </c>
      <c r="E61" s="47" t="str">
        <f t="shared" si="3"/>
        <v>..</v>
      </c>
      <c r="F61" s="50"/>
      <c r="G61" s="50"/>
      <c r="H61" s="47"/>
      <c r="J61" s="50"/>
      <c r="K61" s="50">
        <v>60</v>
      </c>
      <c r="L61" s="50">
        <v>6</v>
      </c>
      <c r="M61" s="50">
        <v>5</v>
      </c>
      <c r="N61" s="51" t="e">
        <v>#N/A</v>
      </c>
      <c r="O61" s="51" t="e">
        <v>#N/A</v>
      </c>
      <c r="P61" s="51" t="e">
        <v>#N/A</v>
      </c>
      <c r="Q61" s="51" t="e">
        <v>#N/A</v>
      </c>
      <c r="R61" s="51" t="e">
        <v>#N/A</v>
      </c>
      <c r="U61" s="47">
        <f t="shared" si="4"/>
        <v>0.4</v>
      </c>
      <c r="V61" s="47">
        <f t="shared" si="5"/>
        <v>0.16666666666666663</v>
      </c>
      <c r="W61" s="47">
        <f t="shared" si="6"/>
        <v>0.33333333333333337</v>
      </c>
      <c r="X61" s="47" t="str">
        <f t="shared" si="7"/>
        <v>..</v>
      </c>
      <c r="Y61" s="47" t="str">
        <f t="shared" si="8"/>
        <v>..</v>
      </c>
      <c r="Z61" s="47" t="str">
        <f t="shared" si="9"/>
        <v>..</v>
      </c>
      <c r="AA61" s="47" t="str">
        <f t="shared" si="10"/>
        <v>..</v>
      </c>
      <c r="AB61" s="47" t="str">
        <f t="shared" si="11"/>
        <v>..</v>
      </c>
    </row>
    <row r="62" spans="1:28" x14ac:dyDescent="0.35">
      <c r="A62" s="50" t="s">
        <v>157</v>
      </c>
      <c r="B62" s="50" t="s">
        <v>299</v>
      </c>
      <c r="C62" s="47">
        <f t="shared" si="1"/>
        <v>0.69000000000000006</v>
      </c>
      <c r="D62" s="47" t="str">
        <f t="shared" si="2"/>
        <v>..</v>
      </c>
      <c r="E62" s="47" t="str">
        <f t="shared" si="3"/>
        <v>..</v>
      </c>
      <c r="F62" s="50"/>
      <c r="G62" s="50"/>
      <c r="H62" s="47"/>
      <c r="J62" s="50"/>
      <c r="K62" s="50">
        <v>43</v>
      </c>
      <c r="L62" s="50">
        <v>2</v>
      </c>
      <c r="M62" s="50">
        <v>3</v>
      </c>
      <c r="N62" s="51" t="e">
        <v>#N/A</v>
      </c>
      <c r="O62" s="51" t="e">
        <v>#N/A</v>
      </c>
      <c r="P62" s="51" t="e">
        <v>#N/A</v>
      </c>
      <c r="Q62" s="51" t="e">
        <v>#N/A</v>
      </c>
      <c r="R62" s="51" t="e">
        <v>#N/A</v>
      </c>
      <c r="U62" s="47">
        <f t="shared" si="4"/>
        <v>0.57000000000000006</v>
      </c>
      <c r="V62" s="47">
        <f t="shared" si="5"/>
        <v>0.83333333333333337</v>
      </c>
      <c r="W62" s="47">
        <f t="shared" si="6"/>
        <v>0.66666666666666674</v>
      </c>
      <c r="X62" s="47" t="str">
        <f t="shared" si="7"/>
        <v>..</v>
      </c>
      <c r="Y62" s="47" t="str">
        <f t="shared" si="8"/>
        <v>..</v>
      </c>
      <c r="Z62" s="47" t="str">
        <f t="shared" si="9"/>
        <v>..</v>
      </c>
      <c r="AA62" s="47" t="str">
        <f t="shared" si="10"/>
        <v>..</v>
      </c>
      <c r="AB62" s="47" t="str">
        <f t="shared" si="11"/>
        <v>..</v>
      </c>
    </row>
    <row r="63" spans="1:28" x14ac:dyDescent="0.35">
      <c r="A63" s="50" t="s">
        <v>66</v>
      </c>
      <c r="B63" s="50" t="s">
        <v>300</v>
      </c>
      <c r="C63" s="47">
        <f t="shared" si="1"/>
        <v>3.3333333333333326E-2</v>
      </c>
      <c r="D63" s="47" t="str">
        <f t="shared" si="2"/>
        <v>..</v>
      </c>
      <c r="E63" s="47" t="str">
        <f t="shared" si="3"/>
        <v>..</v>
      </c>
      <c r="F63" s="50"/>
      <c r="G63" s="50"/>
      <c r="H63" s="47"/>
      <c r="J63" s="50"/>
      <c r="K63" s="50">
        <v>90</v>
      </c>
      <c r="L63" s="50">
        <v>7</v>
      </c>
      <c r="M63" s="50">
        <v>7</v>
      </c>
      <c r="N63" s="51" t="e">
        <v>#N/A</v>
      </c>
      <c r="O63" s="51" t="e">
        <v>#N/A</v>
      </c>
      <c r="P63" s="51" t="e">
        <v>#N/A</v>
      </c>
      <c r="Q63" s="51" t="e">
        <v>#N/A</v>
      </c>
      <c r="R63" s="51" t="e">
        <v>#N/A</v>
      </c>
      <c r="U63" s="47">
        <f t="shared" si="4"/>
        <v>9.9999999999999978E-2</v>
      </c>
      <c r="V63" s="47">
        <f t="shared" si="5"/>
        <v>0</v>
      </c>
      <c r="W63" s="47">
        <f t="shared" si="6"/>
        <v>0</v>
      </c>
      <c r="X63" s="47" t="str">
        <f t="shared" si="7"/>
        <v>..</v>
      </c>
      <c r="Y63" s="47" t="str">
        <f t="shared" si="8"/>
        <v>..</v>
      </c>
      <c r="Z63" s="47" t="str">
        <f t="shared" si="9"/>
        <v>..</v>
      </c>
      <c r="AA63" s="47" t="str">
        <f t="shared" si="10"/>
        <v>..</v>
      </c>
      <c r="AB63" s="47" t="str">
        <f t="shared" si="11"/>
        <v>..</v>
      </c>
    </row>
    <row r="64" spans="1:28" x14ac:dyDescent="0.35">
      <c r="A64" s="50" t="s">
        <v>51</v>
      </c>
      <c r="B64" s="50" t="s">
        <v>301</v>
      </c>
      <c r="C64" s="47">
        <f t="shared" si="1"/>
        <v>2.0000000000000018E-2</v>
      </c>
      <c r="D64" s="47" t="str">
        <f t="shared" si="2"/>
        <v>..</v>
      </c>
      <c r="E64" s="47" t="str">
        <f t="shared" si="3"/>
        <v>..</v>
      </c>
      <c r="F64" s="50"/>
      <c r="G64" s="50"/>
      <c r="H64" s="47"/>
      <c r="J64" s="50"/>
      <c r="K64" s="50">
        <v>94</v>
      </c>
      <c r="L64" s="50">
        <v>7</v>
      </c>
      <c r="M64" s="50">
        <v>7</v>
      </c>
      <c r="N64" s="51" t="e">
        <v>#N/A</v>
      </c>
      <c r="O64" s="51" t="e">
        <v>#N/A</v>
      </c>
      <c r="P64" s="51" t="e">
        <v>#N/A</v>
      </c>
      <c r="Q64" s="51" t="e">
        <v>#N/A</v>
      </c>
      <c r="R64" s="51" t="e">
        <v>#N/A</v>
      </c>
      <c r="U64" s="47">
        <f t="shared" si="4"/>
        <v>6.0000000000000053E-2</v>
      </c>
      <c r="V64" s="47">
        <f t="shared" si="5"/>
        <v>0</v>
      </c>
      <c r="W64" s="47">
        <f t="shared" si="6"/>
        <v>0</v>
      </c>
      <c r="X64" s="47" t="str">
        <f t="shared" si="7"/>
        <v>..</v>
      </c>
      <c r="Y64" s="47" t="str">
        <f t="shared" si="8"/>
        <v>..</v>
      </c>
      <c r="Z64" s="47" t="str">
        <f t="shared" si="9"/>
        <v>..</v>
      </c>
      <c r="AA64" s="47" t="str">
        <f t="shared" si="10"/>
        <v>..</v>
      </c>
      <c r="AB64" s="47" t="str">
        <f t="shared" si="11"/>
        <v>..</v>
      </c>
    </row>
    <row r="65" spans="1:28" x14ac:dyDescent="0.35">
      <c r="A65" s="50" t="s">
        <v>53</v>
      </c>
      <c r="B65" s="50" t="s">
        <v>302</v>
      </c>
      <c r="C65" s="47">
        <f t="shared" si="1"/>
        <v>0.91611111111111099</v>
      </c>
      <c r="D65" s="47">
        <f t="shared" si="2"/>
        <v>0.91666666666666663</v>
      </c>
      <c r="E65" s="47">
        <f t="shared" si="3"/>
        <v>0.75</v>
      </c>
      <c r="F65" s="50"/>
      <c r="G65" s="50"/>
      <c r="H65" s="47"/>
      <c r="J65" s="50"/>
      <c r="K65" s="50">
        <v>17</v>
      </c>
      <c r="L65" s="50">
        <v>1</v>
      </c>
      <c r="M65" s="50">
        <v>1</v>
      </c>
      <c r="N65" s="51">
        <v>2.5</v>
      </c>
      <c r="O65" s="51">
        <v>1.5</v>
      </c>
      <c r="P65" s="51">
        <v>1.5</v>
      </c>
      <c r="Q65" s="51">
        <v>1.75</v>
      </c>
      <c r="R65" s="51">
        <v>1.75</v>
      </c>
      <c r="U65" s="47">
        <f t="shared" si="4"/>
        <v>0.83</v>
      </c>
      <c r="V65" s="47">
        <f t="shared" si="5"/>
        <v>1</v>
      </c>
      <c r="W65" s="47">
        <f t="shared" si="6"/>
        <v>1</v>
      </c>
      <c r="X65" s="47">
        <f t="shared" si="7"/>
        <v>0.75</v>
      </c>
      <c r="Y65" s="47">
        <f t="shared" si="8"/>
        <v>0.91666666666666663</v>
      </c>
      <c r="Z65" s="47">
        <f t="shared" si="9"/>
        <v>0.91666666666666663</v>
      </c>
      <c r="AA65" s="47">
        <f t="shared" si="10"/>
        <v>0.875</v>
      </c>
      <c r="AB65" s="47">
        <f t="shared" si="11"/>
        <v>0.875</v>
      </c>
    </row>
    <row r="66" spans="1:28" x14ac:dyDescent="0.35">
      <c r="A66" s="50" t="s">
        <v>54</v>
      </c>
      <c r="B66" s="50" t="s">
        <v>303</v>
      </c>
      <c r="C66" s="47">
        <f t="shared" si="1"/>
        <v>0.29555555555555557</v>
      </c>
      <c r="D66" s="47" t="str">
        <f t="shared" si="2"/>
        <v>..</v>
      </c>
      <c r="E66" s="47" t="str">
        <f t="shared" si="3"/>
        <v>..</v>
      </c>
      <c r="F66" s="50"/>
      <c r="G66" s="50"/>
      <c r="H66" s="47"/>
      <c r="J66" s="50"/>
      <c r="K66" s="50">
        <v>78</v>
      </c>
      <c r="L66" s="50">
        <v>5</v>
      </c>
      <c r="M66" s="50">
        <v>5</v>
      </c>
      <c r="N66" s="51" t="e">
        <v>#N/A</v>
      </c>
      <c r="O66" s="51" t="e">
        <v>#N/A</v>
      </c>
      <c r="P66" s="51" t="e">
        <v>#N/A</v>
      </c>
      <c r="Q66" s="51" t="e">
        <v>#N/A</v>
      </c>
      <c r="R66" s="51" t="e">
        <v>#N/A</v>
      </c>
      <c r="U66" s="47">
        <f t="shared" si="4"/>
        <v>0.21999999999999997</v>
      </c>
      <c r="V66" s="47">
        <f t="shared" si="5"/>
        <v>0.33333333333333337</v>
      </c>
      <c r="W66" s="47">
        <f t="shared" si="6"/>
        <v>0.33333333333333337</v>
      </c>
      <c r="X66" s="47" t="str">
        <f t="shared" si="7"/>
        <v>..</v>
      </c>
      <c r="Y66" s="47" t="str">
        <f t="shared" si="8"/>
        <v>..</v>
      </c>
      <c r="Z66" s="47" t="str">
        <f t="shared" si="9"/>
        <v>..</v>
      </c>
      <c r="AA66" s="47" t="str">
        <f t="shared" si="10"/>
        <v>..</v>
      </c>
      <c r="AB66" s="47" t="str">
        <f t="shared" si="11"/>
        <v>..</v>
      </c>
    </row>
    <row r="67" spans="1:28" x14ac:dyDescent="0.35">
      <c r="A67" s="50" t="s">
        <v>56</v>
      </c>
      <c r="B67" s="50" t="s">
        <v>304</v>
      </c>
      <c r="C67" s="47">
        <f t="shared" si="1"/>
        <v>0.37555555555555548</v>
      </c>
      <c r="D67" s="47" t="str">
        <f t="shared" si="2"/>
        <v>..</v>
      </c>
      <c r="E67" s="47" t="str">
        <f t="shared" si="3"/>
        <v>..</v>
      </c>
      <c r="F67" s="50"/>
      <c r="G67" s="50"/>
      <c r="H67" s="47"/>
      <c r="J67" s="50"/>
      <c r="K67" s="50">
        <v>54</v>
      </c>
      <c r="L67" s="50">
        <v>6</v>
      </c>
      <c r="M67" s="50">
        <v>4</v>
      </c>
      <c r="N67" s="51" t="e">
        <v>#N/A</v>
      </c>
      <c r="O67" s="51" t="e">
        <v>#N/A</v>
      </c>
      <c r="P67" s="51" t="e">
        <v>#N/A</v>
      </c>
      <c r="Q67" s="51" t="e">
        <v>#N/A</v>
      </c>
      <c r="R67" s="51" t="e">
        <v>#N/A</v>
      </c>
      <c r="U67" s="47">
        <f t="shared" si="4"/>
        <v>0.45999999999999996</v>
      </c>
      <c r="V67" s="47">
        <f t="shared" si="5"/>
        <v>0.16666666666666663</v>
      </c>
      <c r="W67" s="47">
        <f t="shared" si="6"/>
        <v>0.5</v>
      </c>
      <c r="X67" s="47" t="str">
        <f t="shared" si="7"/>
        <v>..</v>
      </c>
      <c r="Y67" s="47" t="str">
        <f t="shared" si="8"/>
        <v>..</v>
      </c>
      <c r="Z67" s="47" t="str">
        <f t="shared" si="9"/>
        <v>..</v>
      </c>
      <c r="AA67" s="47" t="str">
        <f t="shared" si="10"/>
        <v>..</v>
      </c>
      <c r="AB67" s="47" t="str">
        <f t="shared" si="11"/>
        <v>..</v>
      </c>
    </row>
    <row r="68" spans="1:28" x14ac:dyDescent="0.35">
      <c r="A68" s="50" t="s">
        <v>55</v>
      </c>
      <c r="B68" s="50" t="s">
        <v>305</v>
      </c>
      <c r="C68" s="47">
        <f t="shared" si="1"/>
        <v>0.96666666666666667</v>
      </c>
      <c r="D68" s="47" t="str">
        <f t="shared" si="2"/>
        <v>..</v>
      </c>
      <c r="E68" s="47" t="str">
        <f t="shared" si="3"/>
        <v>..</v>
      </c>
      <c r="F68" s="50"/>
      <c r="G68" s="50"/>
      <c r="H68" s="47"/>
      <c r="J68" s="50"/>
      <c r="K68" s="50">
        <v>10</v>
      </c>
      <c r="L68" s="50">
        <v>1</v>
      </c>
      <c r="M68" s="50">
        <v>1</v>
      </c>
      <c r="N68" s="51" t="e">
        <v>#N/A</v>
      </c>
      <c r="O68" s="51" t="e">
        <v>#N/A</v>
      </c>
      <c r="P68" s="51" t="e">
        <v>#N/A</v>
      </c>
      <c r="Q68" s="51" t="e">
        <v>#N/A</v>
      </c>
      <c r="R68" s="51" t="e">
        <v>#N/A</v>
      </c>
      <c r="U68" s="47">
        <f t="shared" si="4"/>
        <v>0.9</v>
      </c>
      <c r="V68" s="47">
        <f t="shared" si="5"/>
        <v>1</v>
      </c>
      <c r="W68" s="47">
        <f t="shared" si="6"/>
        <v>1</v>
      </c>
      <c r="X68" s="47" t="str">
        <f t="shared" si="7"/>
        <v>..</v>
      </c>
      <c r="Y68" s="47" t="str">
        <f t="shared" si="8"/>
        <v>..</v>
      </c>
      <c r="Z68" s="47" t="str">
        <f t="shared" si="9"/>
        <v>..</v>
      </c>
      <c r="AA68" s="47" t="str">
        <f t="shared" si="10"/>
        <v>..</v>
      </c>
      <c r="AB68" s="47" t="str">
        <f t="shared" si="11"/>
        <v>..</v>
      </c>
    </row>
    <row r="69" spans="1:28" x14ac:dyDescent="0.35">
      <c r="A69" s="50" t="s">
        <v>57</v>
      </c>
      <c r="B69" s="50" t="s">
        <v>306</v>
      </c>
      <c r="C69" s="47">
        <f t="shared" si="1"/>
        <v>0.92333333333333334</v>
      </c>
      <c r="D69" s="47" t="str">
        <f t="shared" si="2"/>
        <v>..</v>
      </c>
      <c r="E69" s="47" t="str">
        <f t="shared" si="3"/>
        <v>..</v>
      </c>
      <c r="F69" s="50"/>
      <c r="G69" s="50"/>
      <c r="H69" s="47"/>
      <c r="J69" s="50"/>
      <c r="K69" s="50">
        <v>23</v>
      </c>
      <c r="L69" s="50">
        <v>1</v>
      </c>
      <c r="M69" s="50">
        <v>1</v>
      </c>
      <c r="N69" s="51" t="e">
        <v>#N/A</v>
      </c>
      <c r="O69" s="51" t="e">
        <v>#N/A</v>
      </c>
      <c r="P69" s="51" t="e">
        <v>#N/A</v>
      </c>
      <c r="Q69" s="51" t="e">
        <v>#N/A</v>
      </c>
      <c r="R69" s="51" t="e">
        <v>#N/A</v>
      </c>
      <c r="U69" s="47">
        <f t="shared" si="4"/>
        <v>0.77</v>
      </c>
      <c r="V69" s="47">
        <f t="shared" si="5"/>
        <v>1</v>
      </c>
      <c r="W69" s="47">
        <f t="shared" si="6"/>
        <v>1</v>
      </c>
      <c r="X69" s="47" t="str">
        <f t="shared" si="7"/>
        <v>..</v>
      </c>
      <c r="Y69" s="47" t="str">
        <f t="shared" si="8"/>
        <v>..</v>
      </c>
      <c r="Z69" s="47" t="str">
        <f t="shared" si="9"/>
        <v>..</v>
      </c>
      <c r="AA69" s="47" t="str">
        <f t="shared" si="10"/>
        <v>..</v>
      </c>
      <c r="AB69" s="47" t="str">
        <f t="shared" si="11"/>
        <v>..</v>
      </c>
    </row>
    <row r="70" spans="1:28" x14ac:dyDescent="0.35">
      <c r="A70" s="50" t="s">
        <v>59</v>
      </c>
      <c r="B70" s="50" t="s">
        <v>307</v>
      </c>
      <c r="C70" s="47">
        <f t="shared" si="1"/>
        <v>0.26333333333333336</v>
      </c>
      <c r="D70" s="47" t="str">
        <f t="shared" si="2"/>
        <v>..</v>
      </c>
      <c r="E70" s="47" t="str">
        <f t="shared" si="3"/>
        <v>..</v>
      </c>
      <c r="F70" s="50"/>
      <c r="G70" s="50"/>
      <c r="H70" s="47"/>
      <c r="J70" s="50"/>
      <c r="K70" s="50">
        <v>71</v>
      </c>
      <c r="L70" s="50">
        <v>6</v>
      </c>
      <c r="M70" s="50">
        <v>5</v>
      </c>
      <c r="N70" s="51" t="e">
        <v>#N/A</v>
      </c>
      <c r="O70" s="51" t="e">
        <v>#N/A</v>
      </c>
      <c r="P70" s="51" t="e">
        <v>#N/A</v>
      </c>
      <c r="Q70" s="51" t="e">
        <v>#N/A</v>
      </c>
      <c r="R70" s="51" t="e">
        <v>#N/A</v>
      </c>
      <c r="U70" s="47">
        <f t="shared" si="4"/>
        <v>0.29000000000000004</v>
      </c>
      <c r="V70" s="47">
        <f t="shared" si="5"/>
        <v>0.16666666666666663</v>
      </c>
      <c r="W70" s="47">
        <f t="shared" si="6"/>
        <v>0.33333333333333337</v>
      </c>
      <c r="X70" s="47" t="str">
        <f t="shared" si="7"/>
        <v>..</v>
      </c>
      <c r="Y70" s="47" t="str">
        <f t="shared" si="8"/>
        <v>..</v>
      </c>
      <c r="Z70" s="47" t="str">
        <f t="shared" si="9"/>
        <v>..</v>
      </c>
      <c r="AA70" s="47" t="str">
        <f t="shared" si="10"/>
        <v>..</v>
      </c>
      <c r="AB70" s="47" t="str">
        <f t="shared" si="11"/>
        <v>..</v>
      </c>
    </row>
    <row r="71" spans="1:28" x14ac:dyDescent="0.35">
      <c r="A71" s="50" t="s">
        <v>64</v>
      </c>
      <c r="B71" s="50" t="s">
        <v>500</v>
      </c>
      <c r="C71" s="47">
        <f t="shared" ref="C71:C132" si="12">IF(ISNUMBER(AVERAGE(U71:W71,Z71:AB71)),AVERAGE(U71:W71,Z71:AB71),"..")</f>
        <v>0.28555555555555556</v>
      </c>
      <c r="D71" s="47" t="str">
        <f t="shared" ref="D71:D132" si="13">+Y71</f>
        <v>..</v>
      </c>
      <c r="E71" s="47" t="str">
        <f t="shared" ref="E71:E132" si="14">+X71</f>
        <v>..</v>
      </c>
      <c r="F71" s="50"/>
      <c r="G71" s="50"/>
      <c r="H71" s="47"/>
      <c r="J71" s="50"/>
      <c r="K71" s="50">
        <v>81</v>
      </c>
      <c r="L71" s="50">
        <v>5</v>
      </c>
      <c r="M71" s="50">
        <v>5</v>
      </c>
      <c r="N71" s="51" t="e">
        <v>#N/A</v>
      </c>
      <c r="O71" s="51" t="e">
        <v>#N/A</v>
      </c>
      <c r="P71" s="51" t="e">
        <v>#N/A</v>
      </c>
      <c r="Q71" s="51" t="e">
        <v>#N/A</v>
      </c>
      <c r="R71" s="51" t="e">
        <v>#N/A</v>
      </c>
      <c r="U71" s="47">
        <f t="shared" ref="U71:U132" si="15">IF(ISNUMBER(K71)=TRUE,U$5*(K71-U$4)/(U$3-U$4)+(1-U$5)*(1-(K71-U$4)/(U$3-U$4)),"..")</f>
        <v>0.18999999999999995</v>
      </c>
      <c r="V71" s="47">
        <f t="shared" ref="V71:V132" si="16">IF(ISNUMBER(L71)=TRUE,V$5*(L71-V$4)/(V$3-V$4)+(1-V$5)*(1-(L71-V$4)/(V$3-V$4)),"..")</f>
        <v>0.33333333333333337</v>
      </c>
      <c r="W71" s="47">
        <f t="shared" ref="W71:W132" si="17">IF(ISNUMBER(M71)=TRUE,W$5*(M71-W$4)/(W$3-W$4)+(1-W$5)*(1-(M71-W$4)/(W$3-W$4)),"..")</f>
        <v>0.33333333333333337</v>
      </c>
      <c r="X71" s="47" t="str">
        <f t="shared" ref="X71:X132" si="18">IF(ISNUMBER(N71)=TRUE,X$5*(N71-X$4)/(X$3-X$4)+(1-X$5)*(1-(N71-X$4)/(X$3-X$4)),"..")</f>
        <v>..</v>
      </c>
      <c r="Y71" s="47" t="str">
        <f t="shared" ref="Y71:Y132" si="19">IF(ISNUMBER(O71)=TRUE,Y$5*(O71-Y$4)/(Y$3-Y$4)+(1-Y$5)*(1-(O71-Y$4)/(Y$3-Y$4)),"..")</f>
        <v>..</v>
      </c>
      <c r="Z71" s="47" t="str">
        <f t="shared" ref="Z71:Z132" si="20">IF(ISNUMBER(P71)=TRUE,Z$5*(P71-Z$4)/(Z$3-Z$4)+(1-Z$5)*(1-(P71-Z$4)/(Z$3-Z$4)),"..")</f>
        <v>..</v>
      </c>
      <c r="AA71" s="47" t="str">
        <f t="shared" ref="AA71:AA132" si="21">IF(ISNUMBER(Q71)=TRUE,AA$5*(Q71-AA$4)/(AA$3-AA$4)+(1-AA$5)*(1-(Q71-AA$4)/(AA$3-AA$4)),"..")</f>
        <v>..</v>
      </c>
      <c r="AB71" s="47" t="str">
        <f t="shared" ref="AB71:AB132" si="22">IF(ISNUMBER(R71)=TRUE,AB$5*(R71-AB$4)/(AB$3-AB$4)+(1-AB$5)*(1-(R71-AB$4)/(AB$3-AB$4)),"..")</f>
        <v>..</v>
      </c>
    </row>
    <row r="72" spans="1:28" x14ac:dyDescent="0.35">
      <c r="A72" s="50" t="s">
        <v>61</v>
      </c>
      <c r="B72" s="50" t="s">
        <v>309</v>
      </c>
      <c r="C72" s="47">
        <f t="shared" si="12"/>
        <v>0.45027777777777778</v>
      </c>
      <c r="D72" s="47">
        <f t="shared" si="13"/>
        <v>0.375</v>
      </c>
      <c r="E72" s="47">
        <f t="shared" si="14"/>
        <v>0.33333333333333337</v>
      </c>
      <c r="F72" s="50"/>
      <c r="G72" s="50"/>
      <c r="H72" s="47"/>
      <c r="J72" s="50"/>
      <c r="K72" s="50">
        <v>59</v>
      </c>
      <c r="L72" s="50">
        <v>4</v>
      </c>
      <c r="M72" s="50">
        <v>4</v>
      </c>
      <c r="N72" s="51">
        <v>5</v>
      </c>
      <c r="O72" s="51">
        <v>4.75</v>
      </c>
      <c r="P72" s="51">
        <v>4.25</v>
      </c>
      <c r="Q72" s="51">
        <v>3.75</v>
      </c>
      <c r="R72" s="51">
        <v>5.25</v>
      </c>
      <c r="U72" s="47">
        <f t="shared" si="15"/>
        <v>0.41000000000000003</v>
      </c>
      <c r="V72" s="47">
        <f t="shared" si="16"/>
        <v>0.5</v>
      </c>
      <c r="W72" s="47">
        <f t="shared" si="17"/>
        <v>0.5</v>
      </c>
      <c r="X72" s="47">
        <f t="shared" si="18"/>
        <v>0.33333333333333337</v>
      </c>
      <c r="Y72" s="47">
        <f t="shared" si="19"/>
        <v>0.375</v>
      </c>
      <c r="Z72" s="47">
        <f t="shared" si="20"/>
        <v>0.45833333333333337</v>
      </c>
      <c r="AA72" s="47">
        <f t="shared" si="21"/>
        <v>0.54166666666666674</v>
      </c>
      <c r="AB72" s="47">
        <f t="shared" si="22"/>
        <v>0.29166666666666663</v>
      </c>
    </row>
    <row r="73" spans="1:28" x14ac:dyDescent="0.35">
      <c r="A73" s="50" t="s">
        <v>43</v>
      </c>
      <c r="B73" s="50" t="s">
        <v>310</v>
      </c>
      <c r="C73" s="47">
        <f t="shared" si="12"/>
        <v>0.94333333333333336</v>
      </c>
      <c r="D73" s="47" t="str">
        <f t="shared" si="13"/>
        <v>..</v>
      </c>
      <c r="E73" s="47" t="str">
        <f t="shared" si="14"/>
        <v>..</v>
      </c>
      <c r="F73" s="50"/>
      <c r="G73" s="50"/>
      <c r="H73" s="47"/>
      <c r="J73" s="50"/>
      <c r="K73" s="50">
        <v>17</v>
      </c>
      <c r="L73" s="50">
        <v>1</v>
      </c>
      <c r="M73" s="50">
        <v>1</v>
      </c>
      <c r="N73" s="51" t="e">
        <v>#N/A</v>
      </c>
      <c r="O73" s="51" t="e">
        <v>#N/A</v>
      </c>
      <c r="P73" s="51" t="e">
        <v>#N/A</v>
      </c>
      <c r="Q73" s="51" t="e">
        <v>#N/A</v>
      </c>
      <c r="R73" s="51" t="e">
        <v>#N/A</v>
      </c>
      <c r="U73" s="47">
        <f t="shared" si="15"/>
        <v>0.83</v>
      </c>
      <c r="V73" s="47">
        <f t="shared" si="16"/>
        <v>1</v>
      </c>
      <c r="W73" s="47">
        <f t="shared" si="17"/>
        <v>1</v>
      </c>
      <c r="X73" s="47" t="str">
        <f t="shared" si="18"/>
        <v>..</v>
      </c>
      <c r="Y73" s="47" t="str">
        <f t="shared" si="19"/>
        <v>..</v>
      </c>
      <c r="Z73" s="47" t="str">
        <f t="shared" si="20"/>
        <v>..</v>
      </c>
      <c r="AA73" s="47" t="str">
        <f t="shared" si="21"/>
        <v>..</v>
      </c>
      <c r="AB73" s="47" t="str">
        <f t="shared" si="22"/>
        <v>..</v>
      </c>
    </row>
    <row r="74" spans="1:28" x14ac:dyDescent="0.35">
      <c r="A74" s="50" t="s">
        <v>62</v>
      </c>
      <c r="B74" s="50" t="s">
        <v>311</v>
      </c>
      <c r="C74" s="47">
        <f t="shared" si="12"/>
        <v>0.85777777777777775</v>
      </c>
      <c r="D74" s="47" t="str">
        <f t="shared" si="13"/>
        <v>..</v>
      </c>
      <c r="E74" s="47" t="str">
        <f t="shared" si="14"/>
        <v>..</v>
      </c>
      <c r="F74" s="50"/>
      <c r="G74" s="50"/>
      <c r="H74" s="47"/>
      <c r="J74" s="50"/>
      <c r="K74" s="50">
        <v>26</v>
      </c>
      <c r="L74" s="50">
        <v>1</v>
      </c>
      <c r="M74" s="50">
        <v>2</v>
      </c>
      <c r="N74" s="51" t="e">
        <v>#N/A</v>
      </c>
      <c r="O74" s="51" t="e">
        <v>#N/A</v>
      </c>
      <c r="P74" s="51" t="e">
        <v>#N/A</v>
      </c>
      <c r="Q74" s="51" t="e">
        <v>#N/A</v>
      </c>
      <c r="R74" s="51" t="e">
        <v>#N/A</v>
      </c>
      <c r="U74" s="47">
        <f t="shared" si="15"/>
        <v>0.74</v>
      </c>
      <c r="V74" s="47">
        <f t="shared" si="16"/>
        <v>1</v>
      </c>
      <c r="W74" s="47">
        <f t="shared" si="17"/>
        <v>0.83333333333333337</v>
      </c>
      <c r="X74" s="47" t="str">
        <f t="shared" si="18"/>
        <v>..</v>
      </c>
      <c r="Y74" s="47" t="str">
        <f t="shared" si="19"/>
        <v>..</v>
      </c>
      <c r="Z74" s="47" t="str">
        <f t="shared" si="20"/>
        <v>..</v>
      </c>
      <c r="AA74" s="47" t="str">
        <f t="shared" si="21"/>
        <v>..</v>
      </c>
      <c r="AB74" s="47" t="str">
        <f t="shared" si="22"/>
        <v>..</v>
      </c>
    </row>
    <row r="75" spans="1:28" x14ac:dyDescent="0.35">
      <c r="A75" s="50" t="s">
        <v>67</v>
      </c>
      <c r="B75" s="50" t="s">
        <v>312</v>
      </c>
      <c r="C75" s="47">
        <f t="shared" si="12"/>
        <v>0.84777777777777785</v>
      </c>
      <c r="D75" s="47" t="str">
        <f t="shared" si="13"/>
        <v>..</v>
      </c>
      <c r="E75" s="47" t="str">
        <f t="shared" si="14"/>
        <v>..</v>
      </c>
      <c r="F75" s="50"/>
      <c r="G75" s="50"/>
      <c r="H75" s="47"/>
      <c r="J75" s="50"/>
      <c r="K75" s="50">
        <v>29</v>
      </c>
      <c r="L75" s="50">
        <v>1</v>
      </c>
      <c r="M75" s="50">
        <v>2</v>
      </c>
      <c r="N75" s="51" t="e">
        <v>#N/A</v>
      </c>
      <c r="O75" s="51" t="e">
        <v>#N/A</v>
      </c>
      <c r="P75" s="51" t="e">
        <v>#N/A</v>
      </c>
      <c r="Q75" s="51" t="e">
        <v>#N/A</v>
      </c>
      <c r="R75" s="51" t="e">
        <v>#N/A</v>
      </c>
      <c r="U75" s="47">
        <f t="shared" si="15"/>
        <v>0.71</v>
      </c>
      <c r="V75" s="47">
        <f t="shared" si="16"/>
        <v>1</v>
      </c>
      <c r="W75" s="47">
        <f t="shared" si="17"/>
        <v>0.83333333333333337</v>
      </c>
      <c r="X75" s="47" t="str">
        <f t="shared" si="18"/>
        <v>..</v>
      </c>
      <c r="Y75" s="47" t="str">
        <f t="shared" si="19"/>
        <v>..</v>
      </c>
      <c r="Z75" s="47" t="str">
        <f t="shared" si="20"/>
        <v>..</v>
      </c>
      <c r="AA75" s="47" t="str">
        <f t="shared" si="21"/>
        <v>..</v>
      </c>
      <c r="AB75" s="47" t="str">
        <f t="shared" si="22"/>
        <v>..</v>
      </c>
    </row>
    <row r="76" spans="1:28" x14ac:dyDescent="0.35">
      <c r="A76" s="50" t="s">
        <v>68</v>
      </c>
      <c r="B76" s="50" t="s">
        <v>313</v>
      </c>
      <c r="C76" s="47">
        <f t="shared" si="12"/>
        <v>0.86444444444444446</v>
      </c>
      <c r="D76" s="47" t="str">
        <f t="shared" si="13"/>
        <v>..</v>
      </c>
      <c r="E76" s="47" t="str">
        <f t="shared" si="14"/>
        <v>..</v>
      </c>
      <c r="F76" s="50"/>
      <c r="G76" s="50"/>
      <c r="H76" s="47"/>
      <c r="J76" s="50"/>
      <c r="K76" s="50">
        <v>24</v>
      </c>
      <c r="L76" s="50">
        <v>1</v>
      </c>
      <c r="M76" s="50">
        <v>2</v>
      </c>
      <c r="N76" s="51" t="e">
        <v>#N/A</v>
      </c>
      <c r="O76" s="51" t="e">
        <v>#N/A</v>
      </c>
      <c r="P76" s="51" t="e">
        <v>#N/A</v>
      </c>
      <c r="Q76" s="51" t="e">
        <v>#N/A</v>
      </c>
      <c r="R76" s="51" t="e">
        <v>#N/A</v>
      </c>
      <c r="U76" s="47">
        <f t="shared" si="15"/>
        <v>0.76</v>
      </c>
      <c r="V76" s="47">
        <f t="shared" si="16"/>
        <v>1</v>
      </c>
      <c r="W76" s="47">
        <f t="shared" si="17"/>
        <v>0.83333333333333337</v>
      </c>
      <c r="X76" s="47" t="str">
        <f t="shared" si="18"/>
        <v>..</v>
      </c>
      <c r="Y76" s="47" t="str">
        <f t="shared" si="19"/>
        <v>..</v>
      </c>
      <c r="Z76" s="47" t="str">
        <f t="shared" si="20"/>
        <v>..</v>
      </c>
      <c r="AA76" s="47" t="str">
        <f t="shared" si="21"/>
        <v>..</v>
      </c>
      <c r="AB76" s="47" t="str">
        <f t="shared" si="22"/>
        <v>..</v>
      </c>
    </row>
    <row r="77" spans="1:28" x14ac:dyDescent="0.35">
      <c r="A77" s="50" t="s">
        <v>69</v>
      </c>
      <c r="B77" s="50" t="s">
        <v>314</v>
      </c>
      <c r="C77" s="47">
        <f t="shared" si="12"/>
        <v>0.46666666666666662</v>
      </c>
      <c r="D77" s="47" t="str">
        <f t="shared" si="13"/>
        <v>..</v>
      </c>
      <c r="E77" s="47" t="str">
        <f t="shared" si="14"/>
        <v>..</v>
      </c>
      <c r="F77" s="50"/>
      <c r="G77" s="50"/>
      <c r="H77" s="47"/>
      <c r="J77" s="50"/>
      <c r="K77" s="50">
        <v>60</v>
      </c>
      <c r="L77" s="50">
        <v>4</v>
      </c>
      <c r="M77" s="50">
        <v>4</v>
      </c>
      <c r="N77" s="51" t="e">
        <v>#N/A</v>
      </c>
      <c r="O77" s="51" t="e">
        <v>#N/A</v>
      </c>
      <c r="P77" s="51" t="e">
        <v>#N/A</v>
      </c>
      <c r="Q77" s="51" t="e">
        <v>#N/A</v>
      </c>
      <c r="R77" s="51" t="e">
        <v>#N/A</v>
      </c>
      <c r="U77" s="47">
        <f t="shared" si="15"/>
        <v>0.4</v>
      </c>
      <c r="V77" s="47">
        <f t="shared" si="16"/>
        <v>0.5</v>
      </c>
      <c r="W77" s="47">
        <f t="shared" si="17"/>
        <v>0.5</v>
      </c>
      <c r="X77" s="47" t="str">
        <f t="shared" si="18"/>
        <v>..</v>
      </c>
      <c r="Y77" s="47" t="str">
        <f t="shared" si="19"/>
        <v>..</v>
      </c>
      <c r="Z77" s="47" t="str">
        <f t="shared" si="20"/>
        <v>..</v>
      </c>
      <c r="AA77" s="47" t="str">
        <f t="shared" si="21"/>
        <v>..</v>
      </c>
      <c r="AB77" s="47" t="str">
        <f t="shared" si="22"/>
        <v>..</v>
      </c>
    </row>
    <row r="78" spans="1:28" x14ac:dyDescent="0.35">
      <c r="A78" s="50" t="s">
        <v>63</v>
      </c>
      <c r="B78" s="50" t="s">
        <v>315</v>
      </c>
      <c r="C78" s="47">
        <f t="shared" si="12"/>
        <v>0.15222222222222223</v>
      </c>
      <c r="D78" s="47" t="str">
        <f t="shared" si="13"/>
        <v>..</v>
      </c>
      <c r="E78" s="47" t="str">
        <f t="shared" si="14"/>
        <v>..</v>
      </c>
      <c r="F78" s="50"/>
      <c r="G78" s="50"/>
      <c r="H78" s="47"/>
      <c r="J78" s="50"/>
      <c r="K78" s="50">
        <v>71</v>
      </c>
      <c r="L78" s="50">
        <v>7</v>
      </c>
      <c r="M78" s="50">
        <v>6</v>
      </c>
      <c r="N78" s="51" t="e">
        <v>#N/A</v>
      </c>
      <c r="O78" s="51" t="e">
        <v>#N/A</v>
      </c>
      <c r="P78" s="51" t="e">
        <v>#N/A</v>
      </c>
      <c r="Q78" s="51" t="e">
        <v>#N/A</v>
      </c>
      <c r="R78" s="51" t="e">
        <v>#N/A</v>
      </c>
      <c r="U78" s="47">
        <f t="shared" si="15"/>
        <v>0.29000000000000004</v>
      </c>
      <c r="V78" s="47">
        <f t="shared" si="16"/>
        <v>0</v>
      </c>
      <c r="W78" s="47">
        <f t="shared" si="17"/>
        <v>0.16666666666666663</v>
      </c>
      <c r="X78" s="47" t="str">
        <f t="shared" si="18"/>
        <v>..</v>
      </c>
      <c r="Y78" s="47" t="str">
        <f t="shared" si="19"/>
        <v>..</v>
      </c>
      <c r="Z78" s="47" t="str">
        <f t="shared" si="20"/>
        <v>..</v>
      </c>
      <c r="AA78" s="47" t="str">
        <f t="shared" si="21"/>
        <v>..</v>
      </c>
      <c r="AB78" s="47" t="str">
        <f t="shared" si="22"/>
        <v>..</v>
      </c>
    </row>
    <row r="79" spans="1:28" x14ac:dyDescent="0.35">
      <c r="A79" s="50" t="s">
        <v>65</v>
      </c>
      <c r="B79" s="50" t="s">
        <v>316</v>
      </c>
      <c r="C79" s="47">
        <f t="shared" si="12"/>
        <v>0.48666666666666664</v>
      </c>
      <c r="D79" s="47" t="str">
        <f t="shared" si="13"/>
        <v>..</v>
      </c>
      <c r="E79" s="47" t="str">
        <f t="shared" si="14"/>
        <v>..</v>
      </c>
      <c r="F79" s="50"/>
      <c r="G79" s="50"/>
      <c r="H79" s="47"/>
      <c r="J79" s="50"/>
      <c r="K79" s="50">
        <v>54</v>
      </c>
      <c r="L79" s="50">
        <v>4</v>
      </c>
      <c r="M79" s="50">
        <v>4</v>
      </c>
      <c r="N79" s="51" t="e">
        <v>#N/A</v>
      </c>
      <c r="O79" s="51" t="e">
        <v>#N/A</v>
      </c>
      <c r="P79" s="51" t="e">
        <v>#N/A</v>
      </c>
      <c r="Q79" s="51" t="e">
        <v>#N/A</v>
      </c>
      <c r="R79" s="51" t="e">
        <v>#N/A</v>
      </c>
      <c r="U79" s="47">
        <f t="shared" si="15"/>
        <v>0.45999999999999996</v>
      </c>
      <c r="V79" s="47">
        <f t="shared" si="16"/>
        <v>0.5</v>
      </c>
      <c r="W79" s="47">
        <f t="shared" si="17"/>
        <v>0.5</v>
      </c>
      <c r="X79" s="47" t="str">
        <f t="shared" si="18"/>
        <v>..</v>
      </c>
      <c r="Y79" s="47" t="str">
        <f t="shared" si="19"/>
        <v>..</v>
      </c>
      <c r="Z79" s="47" t="str">
        <f t="shared" si="20"/>
        <v>..</v>
      </c>
      <c r="AA79" s="47" t="str">
        <f t="shared" si="21"/>
        <v>..</v>
      </c>
      <c r="AB79" s="47" t="str">
        <f t="shared" si="22"/>
        <v>..</v>
      </c>
    </row>
    <row r="80" spans="1:28" x14ac:dyDescent="0.35">
      <c r="A80" s="50" t="s">
        <v>70</v>
      </c>
      <c r="B80" s="50" t="s">
        <v>317</v>
      </c>
      <c r="C80" s="47">
        <f t="shared" si="12"/>
        <v>0.73333333333333339</v>
      </c>
      <c r="D80" s="47" t="str">
        <f t="shared" si="13"/>
        <v>..</v>
      </c>
      <c r="E80" s="47" t="str">
        <f t="shared" si="14"/>
        <v>..</v>
      </c>
      <c r="F80" s="50"/>
      <c r="G80" s="50"/>
      <c r="H80" s="47"/>
      <c r="J80" s="50"/>
      <c r="K80" s="50">
        <v>30</v>
      </c>
      <c r="L80" s="50">
        <v>2</v>
      </c>
      <c r="M80" s="50">
        <v>3</v>
      </c>
      <c r="N80" s="51" t="e">
        <v>#N/A</v>
      </c>
      <c r="O80" s="51" t="e">
        <v>#N/A</v>
      </c>
      <c r="P80" s="51" t="e">
        <v>#N/A</v>
      </c>
      <c r="Q80" s="51" t="e">
        <v>#N/A</v>
      </c>
      <c r="R80" s="51" t="e">
        <v>#N/A</v>
      </c>
      <c r="U80" s="47">
        <f t="shared" si="15"/>
        <v>0.7</v>
      </c>
      <c r="V80" s="47">
        <f t="shared" si="16"/>
        <v>0.83333333333333337</v>
      </c>
      <c r="W80" s="47">
        <f t="shared" si="17"/>
        <v>0.66666666666666674</v>
      </c>
      <c r="X80" s="47" t="str">
        <f t="shared" si="18"/>
        <v>..</v>
      </c>
      <c r="Y80" s="47" t="str">
        <f t="shared" si="19"/>
        <v>..</v>
      </c>
      <c r="Z80" s="47" t="str">
        <f t="shared" si="20"/>
        <v>..</v>
      </c>
      <c r="AA80" s="47" t="str">
        <f t="shared" si="21"/>
        <v>..</v>
      </c>
      <c r="AB80" s="47" t="str">
        <f t="shared" si="22"/>
        <v>..</v>
      </c>
    </row>
    <row r="81" spans="1:28" x14ac:dyDescent="0.35">
      <c r="A81" s="50" t="s">
        <v>74</v>
      </c>
      <c r="B81" s="50" t="s">
        <v>318</v>
      </c>
      <c r="C81" s="47">
        <f t="shared" si="12"/>
        <v>0.44777777777777777</v>
      </c>
      <c r="D81" s="47" t="str">
        <f t="shared" si="13"/>
        <v>..</v>
      </c>
      <c r="E81" s="47" t="str">
        <f t="shared" si="14"/>
        <v>..</v>
      </c>
      <c r="F81" s="50"/>
      <c r="G81" s="50"/>
      <c r="H81" s="47"/>
      <c r="J81" s="50"/>
      <c r="K81" s="50">
        <v>49</v>
      </c>
      <c r="L81" s="50">
        <v>4</v>
      </c>
      <c r="M81" s="50">
        <v>5</v>
      </c>
      <c r="N81" s="51" t="e">
        <v>#N/A</v>
      </c>
      <c r="O81" s="51" t="e">
        <v>#N/A</v>
      </c>
      <c r="P81" s="51" t="e">
        <v>#N/A</v>
      </c>
      <c r="Q81" s="51" t="e">
        <v>#N/A</v>
      </c>
      <c r="R81" s="51" t="e">
        <v>#N/A</v>
      </c>
      <c r="U81" s="47">
        <f t="shared" si="15"/>
        <v>0.51</v>
      </c>
      <c r="V81" s="47">
        <f t="shared" si="16"/>
        <v>0.5</v>
      </c>
      <c r="W81" s="47">
        <f t="shared" si="17"/>
        <v>0.33333333333333337</v>
      </c>
      <c r="X81" s="47" t="str">
        <f t="shared" si="18"/>
        <v>..</v>
      </c>
      <c r="Y81" s="47" t="str">
        <f t="shared" si="19"/>
        <v>..</v>
      </c>
      <c r="Z81" s="47" t="str">
        <f t="shared" si="20"/>
        <v>..</v>
      </c>
      <c r="AA81" s="47" t="str">
        <f t="shared" si="21"/>
        <v>..</v>
      </c>
      <c r="AB81" s="47" t="str">
        <f t="shared" si="22"/>
        <v>..</v>
      </c>
    </row>
    <row r="82" spans="1:28" x14ac:dyDescent="0.35">
      <c r="A82" s="50" t="s">
        <v>72</v>
      </c>
      <c r="B82" s="50" t="s">
        <v>319</v>
      </c>
      <c r="C82" s="47">
        <f t="shared" si="12"/>
        <v>0.47000000000000003</v>
      </c>
      <c r="D82" s="47" t="str">
        <f t="shared" si="13"/>
        <v>..</v>
      </c>
      <c r="E82" s="47" t="str">
        <f t="shared" si="14"/>
        <v>..</v>
      </c>
      <c r="F82" s="50"/>
      <c r="G82" s="50"/>
      <c r="H82" s="47"/>
      <c r="J82" s="50"/>
      <c r="K82" s="50">
        <v>59</v>
      </c>
      <c r="L82" s="50">
        <v>4</v>
      </c>
      <c r="M82" s="50">
        <v>4</v>
      </c>
      <c r="N82" s="51" t="e">
        <v>#N/A</v>
      </c>
      <c r="O82" s="51" t="e">
        <v>#N/A</v>
      </c>
      <c r="P82" s="51" t="e">
        <v>#N/A</v>
      </c>
      <c r="Q82" s="51" t="e">
        <v>#N/A</v>
      </c>
      <c r="R82" s="51" t="e">
        <v>#N/A</v>
      </c>
      <c r="U82" s="47">
        <f t="shared" si="15"/>
        <v>0.41000000000000003</v>
      </c>
      <c r="V82" s="47">
        <f t="shared" si="16"/>
        <v>0.5</v>
      </c>
      <c r="W82" s="47">
        <f t="shared" si="17"/>
        <v>0.5</v>
      </c>
      <c r="X82" s="47" t="str">
        <f t="shared" si="18"/>
        <v>..</v>
      </c>
      <c r="Y82" s="47" t="str">
        <f t="shared" si="19"/>
        <v>..</v>
      </c>
      <c r="Z82" s="47" t="str">
        <f t="shared" si="20"/>
        <v>..</v>
      </c>
      <c r="AA82" s="47" t="str">
        <f t="shared" si="21"/>
        <v>..</v>
      </c>
      <c r="AB82" s="47" t="str">
        <f t="shared" si="22"/>
        <v>..</v>
      </c>
    </row>
    <row r="83" spans="1:28" x14ac:dyDescent="0.35">
      <c r="A83" s="50" t="s">
        <v>71</v>
      </c>
      <c r="B83" s="50" t="s">
        <v>320</v>
      </c>
      <c r="C83" s="47">
        <f t="shared" si="12"/>
        <v>0.61222222222222233</v>
      </c>
      <c r="D83" s="47" t="str">
        <f t="shared" si="13"/>
        <v>..</v>
      </c>
      <c r="E83" s="47" t="str">
        <f t="shared" si="14"/>
        <v>..</v>
      </c>
      <c r="F83" s="50"/>
      <c r="G83" s="50"/>
      <c r="H83" s="47"/>
      <c r="J83" s="50"/>
      <c r="K83" s="50">
        <v>33</v>
      </c>
      <c r="L83" s="50">
        <v>5</v>
      </c>
      <c r="M83" s="50">
        <v>2</v>
      </c>
      <c r="N83" s="51" t="e">
        <v>#N/A</v>
      </c>
      <c r="O83" s="51" t="e">
        <v>#N/A</v>
      </c>
      <c r="P83" s="51" t="e">
        <v>#N/A</v>
      </c>
      <c r="Q83" s="51" t="e">
        <v>#N/A</v>
      </c>
      <c r="R83" s="51" t="e">
        <v>#N/A</v>
      </c>
      <c r="U83" s="47">
        <f t="shared" si="15"/>
        <v>0.66999999999999993</v>
      </c>
      <c r="V83" s="47">
        <f t="shared" si="16"/>
        <v>0.33333333333333337</v>
      </c>
      <c r="W83" s="47">
        <f t="shared" si="17"/>
        <v>0.83333333333333337</v>
      </c>
      <c r="X83" s="47" t="str">
        <f t="shared" si="18"/>
        <v>..</v>
      </c>
      <c r="Y83" s="47" t="str">
        <f t="shared" si="19"/>
        <v>..</v>
      </c>
      <c r="Z83" s="47" t="str">
        <f t="shared" si="20"/>
        <v>..</v>
      </c>
      <c r="AA83" s="47" t="str">
        <f t="shared" si="21"/>
        <v>..</v>
      </c>
      <c r="AB83" s="47" t="str">
        <f t="shared" si="22"/>
        <v>..</v>
      </c>
    </row>
    <row r="84" spans="1:28" x14ac:dyDescent="0.35">
      <c r="A84" s="50" t="s">
        <v>75</v>
      </c>
      <c r="B84" s="50" t="s">
        <v>321</v>
      </c>
      <c r="C84" s="47">
        <f t="shared" si="12"/>
        <v>0.87138888888888888</v>
      </c>
      <c r="D84" s="47">
        <f t="shared" si="13"/>
        <v>0.83333333333333337</v>
      </c>
      <c r="E84" s="47">
        <f t="shared" si="14"/>
        <v>0.58333333333333326</v>
      </c>
      <c r="F84" s="50"/>
      <c r="G84" s="50"/>
      <c r="H84" s="47"/>
      <c r="J84" s="50"/>
      <c r="K84" s="50">
        <v>23</v>
      </c>
      <c r="L84" s="50">
        <v>1</v>
      </c>
      <c r="M84" s="50">
        <v>1</v>
      </c>
      <c r="N84" s="51">
        <v>3.5</v>
      </c>
      <c r="O84" s="51">
        <v>2</v>
      </c>
      <c r="P84" s="51">
        <v>2.75</v>
      </c>
      <c r="Q84" s="51">
        <v>1.75</v>
      </c>
      <c r="R84" s="51">
        <v>1.75</v>
      </c>
      <c r="U84" s="47">
        <f t="shared" si="15"/>
        <v>0.77</v>
      </c>
      <c r="V84" s="47">
        <f t="shared" si="16"/>
        <v>1</v>
      </c>
      <c r="W84" s="47">
        <f t="shared" si="17"/>
        <v>1</v>
      </c>
      <c r="X84" s="47">
        <f t="shared" si="18"/>
        <v>0.58333333333333326</v>
      </c>
      <c r="Y84" s="47">
        <f t="shared" si="19"/>
        <v>0.83333333333333337</v>
      </c>
      <c r="Z84" s="47">
        <f t="shared" si="20"/>
        <v>0.70833333333333326</v>
      </c>
      <c r="AA84" s="47">
        <f t="shared" si="21"/>
        <v>0.875</v>
      </c>
      <c r="AB84" s="47">
        <f t="shared" si="22"/>
        <v>0.875</v>
      </c>
    </row>
    <row r="85" spans="1:28" x14ac:dyDescent="0.35">
      <c r="A85" s="50" t="s">
        <v>81</v>
      </c>
      <c r="B85" s="50" t="s">
        <v>322</v>
      </c>
      <c r="C85" s="47">
        <f t="shared" si="12"/>
        <v>0.96666666666666667</v>
      </c>
      <c r="D85" s="47" t="str">
        <f t="shared" si="13"/>
        <v>..</v>
      </c>
      <c r="E85" s="47" t="str">
        <f t="shared" si="14"/>
        <v>..</v>
      </c>
      <c r="F85" s="50"/>
      <c r="G85" s="50"/>
      <c r="H85" s="47"/>
      <c r="J85" s="50"/>
      <c r="K85" s="50">
        <v>10</v>
      </c>
      <c r="L85" s="50">
        <v>1</v>
      </c>
      <c r="M85" s="50">
        <v>1</v>
      </c>
      <c r="N85" s="51" t="e">
        <v>#N/A</v>
      </c>
      <c r="O85" s="51" t="e">
        <v>#N/A</v>
      </c>
      <c r="P85" s="51" t="e">
        <v>#N/A</v>
      </c>
      <c r="Q85" s="51" t="e">
        <v>#N/A</v>
      </c>
      <c r="R85" s="51" t="e">
        <v>#N/A</v>
      </c>
      <c r="U85" s="47">
        <f t="shared" si="15"/>
        <v>0.9</v>
      </c>
      <c r="V85" s="47">
        <f t="shared" si="16"/>
        <v>1</v>
      </c>
      <c r="W85" s="47">
        <f t="shared" si="17"/>
        <v>1</v>
      </c>
      <c r="X85" s="47" t="str">
        <f t="shared" si="18"/>
        <v>..</v>
      </c>
      <c r="Y85" s="47" t="str">
        <f t="shared" si="19"/>
        <v>..</v>
      </c>
      <c r="Z85" s="47" t="str">
        <f t="shared" si="20"/>
        <v>..</v>
      </c>
      <c r="AA85" s="47" t="str">
        <f t="shared" si="21"/>
        <v>..</v>
      </c>
      <c r="AB85" s="47" t="str">
        <f t="shared" si="22"/>
        <v>..</v>
      </c>
    </row>
    <row r="86" spans="1:28" x14ac:dyDescent="0.35">
      <c r="A86" s="50" t="s">
        <v>77</v>
      </c>
      <c r="B86" s="50" t="s">
        <v>323</v>
      </c>
      <c r="C86" s="47">
        <f t="shared" si="12"/>
        <v>0.72333333333333327</v>
      </c>
      <c r="D86" s="47" t="str">
        <f t="shared" si="13"/>
        <v>..</v>
      </c>
      <c r="E86" s="47" t="str">
        <f t="shared" si="14"/>
        <v>..</v>
      </c>
      <c r="F86" s="50"/>
      <c r="G86" s="50"/>
      <c r="H86" s="47"/>
      <c r="J86" s="50"/>
      <c r="K86" s="50">
        <v>33</v>
      </c>
      <c r="L86" s="50">
        <v>2</v>
      </c>
      <c r="M86" s="50">
        <v>3</v>
      </c>
      <c r="N86" s="51" t="e">
        <v>#N/A</v>
      </c>
      <c r="O86" s="51" t="e">
        <v>#N/A</v>
      </c>
      <c r="P86" s="51" t="e">
        <v>#N/A</v>
      </c>
      <c r="Q86" s="51" t="e">
        <v>#N/A</v>
      </c>
      <c r="R86" s="51" t="e">
        <v>#N/A</v>
      </c>
      <c r="U86" s="47">
        <f t="shared" si="15"/>
        <v>0.66999999999999993</v>
      </c>
      <c r="V86" s="47">
        <f t="shared" si="16"/>
        <v>0.83333333333333337</v>
      </c>
      <c r="W86" s="47">
        <f t="shared" si="17"/>
        <v>0.66666666666666674</v>
      </c>
      <c r="X86" s="47" t="str">
        <f t="shared" si="18"/>
        <v>..</v>
      </c>
      <c r="Y86" s="47" t="str">
        <f t="shared" si="19"/>
        <v>..</v>
      </c>
      <c r="Z86" s="47" t="str">
        <f t="shared" si="20"/>
        <v>..</v>
      </c>
      <c r="AA86" s="47" t="str">
        <f t="shared" si="21"/>
        <v>..</v>
      </c>
      <c r="AB86" s="47" t="str">
        <f t="shared" si="22"/>
        <v>..</v>
      </c>
    </row>
    <row r="87" spans="1:28" x14ac:dyDescent="0.35">
      <c r="A87" s="50" t="s">
        <v>76</v>
      </c>
      <c r="B87" s="50" t="s">
        <v>324</v>
      </c>
      <c r="C87" s="47">
        <f t="shared" si="12"/>
        <v>0.66</v>
      </c>
      <c r="D87" s="47" t="str">
        <f t="shared" si="13"/>
        <v>..</v>
      </c>
      <c r="E87" s="47" t="str">
        <f t="shared" si="14"/>
        <v>..</v>
      </c>
      <c r="F87" s="50"/>
      <c r="G87" s="50"/>
      <c r="H87" s="47"/>
      <c r="J87" s="50"/>
      <c r="K87" s="50">
        <v>52</v>
      </c>
      <c r="L87" s="50">
        <v>2</v>
      </c>
      <c r="M87" s="50">
        <v>3</v>
      </c>
      <c r="N87" s="51" t="e">
        <v>#N/A</v>
      </c>
      <c r="O87" s="51" t="e">
        <v>#N/A</v>
      </c>
      <c r="P87" s="51" t="e">
        <v>#N/A</v>
      </c>
      <c r="Q87" s="51" t="e">
        <v>#N/A</v>
      </c>
      <c r="R87" s="51" t="e">
        <v>#N/A</v>
      </c>
      <c r="U87" s="47">
        <f t="shared" si="15"/>
        <v>0.48</v>
      </c>
      <c r="V87" s="47">
        <f t="shared" si="16"/>
        <v>0.83333333333333337</v>
      </c>
      <c r="W87" s="47">
        <f t="shared" si="17"/>
        <v>0.66666666666666674</v>
      </c>
      <c r="X87" s="47" t="str">
        <f t="shared" si="18"/>
        <v>..</v>
      </c>
      <c r="Y87" s="47" t="str">
        <f t="shared" si="19"/>
        <v>..</v>
      </c>
      <c r="Z87" s="47" t="str">
        <f t="shared" si="20"/>
        <v>..</v>
      </c>
      <c r="AA87" s="47" t="str">
        <f t="shared" si="21"/>
        <v>..</v>
      </c>
      <c r="AB87" s="47" t="str">
        <f t="shared" si="22"/>
        <v>..</v>
      </c>
    </row>
    <row r="88" spans="1:28" x14ac:dyDescent="0.35">
      <c r="A88" s="50" t="s">
        <v>79</v>
      </c>
      <c r="B88" s="50" t="s">
        <v>325</v>
      </c>
      <c r="C88" s="47">
        <f t="shared" si="12"/>
        <v>0.14777777777777776</v>
      </c>
      <c r="D88" s="47" t="str">
        <f t="shared" si="13"/>
        <v>..</v>
      </c>
      <c r="E88" s="47" t="str">
        <f t="shared" si="14"/>
        <v>..</v>
      </c>
      <c r="F88" s="50"/>
      <c r="G88" s="50"/>
      <c r="H88" s="47"/>
      <c r="J88" s="50"/>
      <c r="K88" s="50">
        <v>89</v>
      </c>
      <c r="L88" s="50">
        <v>6</v>
      </c>
      <c r="M88" s="50">
        <v>6</v>
      </c>
      <c r="N88" s="51" t="e">
        <v>#N/A</v>
      </c>
      <c r="O88" s="51" t="e">
        <v>#N/A</v>
      </c>
      <c r="P88" s="51" t="e">
        <v>#N/A</v>
      </c>
      <c r="Q88" s="51" t="e">
        <v>#N/A</v>
      </c>
      <c r="R88" s="51" t="e">
        <v>#N/A</v>
      </c>
      <c r="U88" s="47">
        <f t="shared" si="15"/>
        <v>0.10999999999999999</v>
      </c>
      <c r="V88" s="47">
        <f t="shared" si="16"/>
        <v>0.16666666666666663</v>
      </c>
      <c r="W88" s="47">
        <f t="shared" si="17"/>
        <v>0.16666666666666663</v>
      </c>
      <c r="X88" s="47" t="str">
        <f t="shared" si="18"/>
        <v>..</v>
      </c>
      <c r="Y88" s="47" t="str">
        <f t="shared" si="19"/>
        <v>..</v>
      </c>
      <c r="Z88" s="47" t="str">
        <f t="shared" si="20"/>
        <v>..</v>
      </c>
      <c r="AA88" s="47" t="str">
        <f t="shared" si="21"/>
        <v>..</v>
      </c>
      <c r="AB88" s="47" t="str">
        <f t="shared" si="22"/>
        <v>..</v>
      </c>
    </row>
    <row r="89" spans="1:28" x14ac:dyDescent="0.35">
      <c r="A89" s="50" t="s">
        <v>80</v>
      </c>
      <c r="B89" s="50" t="s">
        <v>326</v>
      </c>
      <c r="C89" s="47">
        <f t="shared" si="12"/>
        <v>0.28333333333333333</v>
      </c>
      <c r="D89" s="47" t="str">
        <f t="shared" si="13"/>
        <v>..</v>
      </c>
      <c r="E89" s="47" t="str">
        <f t="shared" si="14"/>
        <v>..</v>
      </c>
      <c r="F89" s="50"/>
      <c r="G89" s="50"/>
      <c r="H89" s="47"/>
      <c r="J89" s="50"/>
      <c r="K89" s="50">
        <v>65</v>
      </c>
      <c r="L89" s="50">
        <v>5</v>
      </c>
      <c r="M89" s="50">
        <v>6</v>
      </c>
      <c r="N89" s="51" t="e">
        <v>#N/A</v>
      </c>
      <c r="O89" s="51" t="e">
        <v>#N/A</v>
      </c>
      <c r="P89" s="51" t="e">
        <v>#N/A</v>
      </c>
      <c r="Q89" s="51" t="e">
        <v>#N/A</v>
      </c>
      <c r="R89" s="51" t="e">
        <v>#N/A</v>
      </c>
      <c r="U89" s="47">
        <f t="shared" si="15"/>
        <v>0.35</v>
      </c>
      <c r="V89" s="47">
        <f t="shared" si="16"/>
        <v>0.33333333333333337</v>
      </c>
      <c r="W89" s="47">
        <f t="shared" si="17"/>
        <v>0.16666666666666663</v>
      </c>
      <c r="X89" s="47" t="str">
        <f t="shared" si="18"/>
        <v>..</v>
      </c>
      <c r="Y89" s="47" t="str">
        <f t="shared" si="19"/>
        <v>..</v>
      </c>
      <c r="Z89" s="47" t="str">
        <f t="shared" si="20"/>
        <v>..</v>
      </c>
      <c r="AA89" s="47" t="str">
        <f t="shared" si="21"/>
        <v>..</v>
      </c>
      <c r="AB89" s="47" t="str">
        <f t="shared" si="22"/>
        <v>..</v>
      </c>
    </row>
    <row r="90" spans="1:28" x14ac:dyDescent="0.35">
      <c r="A90" s="50" t="s">
        <v>78</v>
      </c>
      <c r="B90" s="50" t="s">
        <v>327</v>
      </c>
      <c r="C90" s="47">
        <f t="shared" si="12"/>
        <v>0.95000000000000007</v>
      </c>
      <c r="D90" s="47" t="str">
        <f t="shared" si="13"/>
        <v>..</v>
      </c>
      <c r="E90" s="47" t="str">
        <f t="shared" si="14"/>
        <v>..</v>
      </c>
      <c r="F90" s="50"/>
      <c r="G90" s="50"/>
      <c r="H90" s="47"/>
      <c r="J90" s="50"/>
      <c r="K90" s="50">
        <v>15</v>
      </c>
      <c r="L90" s="50">
        <v>1</v>
      </c>
      <c r="M90" s="50">
        <v>1</v>
      </c>
      <c r="N90" s="51" t="e">
        <v>#N/A</v>
      </c>
      <c r="O90" s="51" t="e">
        <v>#N/A</v>
      </c>
      <c r="P90" s="51" t="e">
        <v>#N/A</v>
      </c>
      <c r="Q90" s="51" t="e">
        <v>#N/A</v>
      </c>
      <c r="R90" s="51" t="e">
        <v>#N/A</v>
      </c>
      <c r="U90" s="47">
        <f t="shared" si="15"/>
        <v>0.85</v>
      </c>
      <c r="V90" s="47">
        <f t="shared" si="16"/>
        <v>1</v>
      </c>
      <c r="W90" s="47">
        <f t="shared" si="17"/>
        <v>1</v>
      </c>
      <c r="X90" s="47" t="str">
        <f t="shared" si="18"/>
        <v>..</v>
      </c>
      <c r="Y90" s="47" t="str">
        <f t="shared" si="19"/>
        <v>..</v>
      </c>
      <c r="Z90" s="47" t="str">
        <f t="shared" si="20"/>
        <v>..</v>
      </c>
      <c r="AA90" s="47" t="str">
        <f t="shared" si="21"/>
        <v>..</v>
      </c>
      <c r="AB90" s="47" t="str">
        <f t="shared" si="22"/>
        <v>..</v>
      </c>
    </row>
    <row r="91" spans="1:28" x14ac:dyDescent="0.35">
      <c r="A91" s="50" t="s">
        <v>82</v>
      </c>
      <c r="B91" s="50" t="s">
        <v>328</v>
      </c>
      <c r="C91" s="47">
        <f t="shared" si="12"/>
        <v>0.84777777777777785</v>
      </c>
      <c r="D91" s="47" t="str">
        <f t="shared" si="13"/>
        <v>..</v>
      </c>
      <c r="E91" s="47" t="str">
        <f t="shared" si="14"/>
        <v>..</v>
      </c>
      <c r="F91" s="50"/>
      <c r="G91" s="50"/>
      <c r="H91" s="47"/>
      <c r="J91" s="50"/>
      <c r="K91" s="50">
        <v>29</v>
      </c>
      <c r="L91" s="50">
        <v>1</v>
      </c>
      <c r="M91" s="50">
        <v>2</v>
      </c>
      <c r="N91" s="51" t="e">
        <v>#N/A</v>
      </c>
      <c r="O91" s="51" t="e">
        <v>#N/A</v>
      </c>
      <c r="P91" s="51" t="e">
        <v>#N/A</v>
      </c>
      <c r="Q91" s="51" t="e">
        <v>#N/A</v>
      </c>
      <c r="R91" s="51" t="e">
        <v>#N/A</v>
      </c>
      <c r="U91" s="47">
        <f t="shared" si="15"/>
        <v>0.71</v>
      </c>
      <c r="V91" s="47">
        <f t="shared" si="16"/>
        <v>1</v>
      </c>
      <c r="W91" s="47">
        <f t="shared" si="17"/>
        <v>0.83333333333333337</v>
      </c>
      <c r="X91" s="47" t="str">
        <f t="shared" si="18"/>
        <v>..</v>
      </c>
      <c r="Y91" s="47" t="str">
        <f t="shared" si="19"/>
        <v>..</v>
      </c>
      <c r="Z91" s="47" t="str">
        <f t="shared" si="20"/>
        <v>..</v>
      </c>
      <c r="AA91" s="47" t="str">
        <f t="shared" si="21"/>
        <v>..</v>
      </c>
      <c r="AB91" s="47" t="str">
        <f t="shared" si="22"/>
        <v>..</v>
      </c>
    </row>
    <row r="92" spans="1:28" x14ac:dyDescent="0.35">
      <c r="A92" s="50" t="s">
        <v>191</v>
      </c>
      <c r="B92" s="50" t="s">
        <v>510</v>
      </c>
      <c r="C92" s="47">
        <f t="shared" si="12"/>
        <v>0.16444444444444442</v>
      </c>
      <c r="D92" s="47" t="str">
        <f t="shared" si="13"/>
        <v>..</v>
      </c>
      <c r="E92" s="47" t="str">
        <f t="shared" si="14"/>
        <v>..</v>
      </c>
      <c r="F92" s="50"/>
      <c r="G92" s="50"/>
      <c r="H92" s="47"/>
      <c r="J92" s="50"/>
      <c r="K92" s="50">
        <v>84</v>
      </c>
      <c r="L92" s="50">
        <v>6</v>
      </c>
      <c r="M92" s="50">
        <v>6</v>
      </c>
      <c r="N92" s="51" t="e">
        <v>#N/A</v>
      </c>
      <c r="O92" s="51" t="e">
        <v>#N/A</v>
      </c>
      <c r="P92" s="51" t="e">
        <v>#N/A</v>
      </c>
      <c r="Q92" s="51" t="e">
        <v>#N/A</v>
      </c>
      <c r="R92" s="51" t="e">
        <v>#N/A</v>
      </c>
      <c r="U92" s="47">
        <f t="shared" si="15"/>
        <v>0.16000000000000003</v>
      </c>
      <c r="V92" s="47">
        <f t="shared" si="16"/>
        <v>0.16666666666666663</v>
      </c>
      <c r="W92" s="47">
        <f t="shared" si="17"/>
        <v>0.16666666666666663</v>
      </c>
      <c r="X92" s="47" t="str">
        <f t="shared" si="18"/>
        <v>..</v>
      </c>
      <c r="Y92" s="47" t="str">
        <f t="shared" si="19"/>
        <v>..</v>
      </c>
      <c r="Z92" s="47" t="str">
        <f t="shared" si="20"/>
        <v>..</v>
      </c>
      <c r="AA92" s="47" t="str">
        <f t="shared" si="21"/>
        <v>..</v>
      </c>
      <c r="AB92" s="47" t="str">
        <f t="shared" si="22"/>
        <v>..</v>
      </c>
    </row>
    <row r="93" spans="1:28" x14ac:dyDescent="0.35">
      <c r="A93" s="50" t="s">
        <v>83</v>
      </c>
      <c r="B93" s="50" t="s">
        <v>329</v>
      </c>
      <c r="C93" s="47">
        <f t="shared" si="12"/>
        <v>0.83444444444444443</v>
      </c>
      <c r="D93" s="47" t="str">
        <f t="shared" si="13"/>
        <v>..</v>
      </c>
      <c r="E93" s="47" t="str">
        <f t="shared" si="14"/>
        <v>..</v>
      </c>
      <c r="F93" s="50"/>
      <c r="G93" s="50"/>
      <c r="H93" s="47"/>
      <c r="J93" s="50"/>
      <c r="K93" s="50">
        <v>33</v>
      </c>
      <c r="L93" s="50">
        <v>1</v>
      </c>
      <c r="M93" s="50">
        <v>2</v>
      </c>
      <c r="N93" s="51" t="e">
        <v>#N/A</v>
      </c>
      <c r="O93" s="51" t="e">
        <v>#N/A</v>
      </c>
      <c r="P93" s="51" t="e">
        <v>#N/A</v>
      </c>
      <c r="Q93" s="51" t="e">
        <v>#N/A</v>
      </c>
      <c r="R93" s="51" t="e">
        <v>#N/A</v>
      </c>
      <c r="U93" s="47">
        <f t="shared" si="15"/>
        <v>0.66999999999999993</v>
      </c>
      <c r="V93" s="47">
        <f t="shared" si="16"/>
        <v>1</v>
      </c>
      <c r="W93" s="47">
        <f t="shared" si="17"/>
        <v>0.83333333333333337</v>
      </c>
      <c r="X93" s="47" t="str">
        <f t="shared" si="18"/>
        <v>..</v>
      </c>
      <c r="Y93" s="47" t="str">
        <f t="shared" si="19"/>
        <v>..</v>
      </c>
      <c r="Z93" s="47" t="str">
        <f t="shared" si="20"/>
        <v>..</v>
      </c>
      <c r="AA93" s="47" t="str">
        <f t="shared" si="21"/>
        <v>..</v>
      </c>
      <c r="AB93" s="47" t="str">
        <f t="shared" si="22"/>
        <v>..</v>
      </c>
    </row>
    <row r="94" spans="1:28" x14ac:dyDescent="0.35">
      <c r="A94" s="50" t="s">
        <v>84</v>
      </c>
      <c r="B94" s="50" t="s">
        <v>330</v>
      </c>
      <c r="C94" s="47">
        <f t="shared" si="12"/>
        <v>0.77999999999999992</v>
      </c>
      <c r="D94" s="47" t="str">
        <f t="shared" si="13"/>
        <v>..</v>
      </c>
      <c r="E94" s="47" t="str">
        <f t="shared" si="14"/>
        <v>..</v>
      </c>
      <c r="F94" s="50"/>
      <c r="G94" s="50"/>
      <c r="H94" s="47"/>
      <c r="J94" s="50"/>
      <c r="K94" s="50">
        <v>16</v>
      </c>
      <c r="L94" s="50">
        <v>2</v>
      </c>
      <c r="M94" s="50">
        <v>3</v>
      </c>
      <c r="N94" s="51" t="e">
        <v>#N/A</v>
      </c>
      <c r="O94" s="51" t="e">
        <v>#N/A</v>
      </c>
      <c r="P94" s="51" t="e">
        <v>#N/A</v>
      </c>
      <c r="Q94" s="51" t="e">
        <v>#N/A</v>
      </c>
      <c r="R94" s="51" t="e">
        <v>#N/A</v>
      </c>
      <c r="U94" s="47">
        <f t="shared" si="15"/>
        <v>0.84</v>
      </c>
      <c r="V94" s="47">
        <f t="shared" si="16"/>
        <v>0.83333333333333337</v>
      </c>
      <c r="W94" s="47">
        <f t="shared" si="17"/>
        <v>0.66666666666666674</v>
      </c>
      <c r="X94" s="47" t="str">
        <f t="shared" si="18"/>
        <v>..</v>
      </c>
      <c r="Y94" s="47" t="str">
        <f t="shared" si="19"/>
        <v>..</v>
      </c>
      <c r="Z94" s="47" t="str">
        <f t="shared" si="20"/>
        <v>..</v>
      </c>
      <c r="AA94" s="47" t="str">
        <f t="shared" si="21"/>
        <v>..</v>
      </c>
      <c r="AB94" s="47" t="str">
        <f t="shared" si="22"/>
        <v>..</v>
      </c>
    </row>
    <row r="95" spans="1:28" x14ac:dyDescent="0.35">
      <c r="A95" s="50" t="s">
        <v>86</v>
      </c>
      <c r="B95" s="50" t="s">
        <v>331</v>
      </c>
      <c r="C95" s="47">
        <f t="shared" si="12"/>
        <v>0.87444444444444447</v>
      </c>
      <c r="D95" s="47" t="str">
        <f t="shared" si="13"/>
        <v>..</v>
      </c>
      <c r="E95" s="47" t="str">
        <f t="shared" si="14"/>
        <v>..</v>
      </c>
      <c r="F95" s="50"/>
      <c r="G95" s="50"/>
      <c r="H95" s="47"/>
      <c r="J95" s="50"/>
      <c r="K95" s="50">
        <v>21</v>
      </c>
      <c r="L95" s="50">
        <v>1</v>
      </c>
      <c r="M95" s="50">
        <v>2</v>
      </c>
      <c r="N95" s="51" t="e">
        <v>#N/A</v>
      </c>
      <c r="O95" s="51" t="e">
        <v>#N/A</v>
      </c>
      <c r="P95" s="51" t="e">
        <v>#N/A</v>
      </c>
      <c r="Q95" s="51" t="e">
        <v>#N/A</v>
      </c>
      <c r="R95" s="51" t="e">
        <v>#N/A</v>
      </c>
      <c r="U95" s="47">
        <f t="shared" si="15"/>
        <v>0.79</v>
      </c>
      <c r="V95" s="47">
        <f t="shared" si="16"/>
        <v>1</v>
      </c>
      <c r="W95" s="47">
        <f t="shared" si="17"/>
        <v>0.83333333333333337</v>
      </c>
      <c r="X95" s="47" t="str">
        <f t="shared" si="18"/>
        <v>..</v>
      </c>
      <c r="Y95" s="47" t="str">
        <f t="shared" si="19"/>
        <v>..</v>
      </c>
      <c r="Z95" s="47" t="str">
        <f t="shared" si="20"/>
        <v>..</v>
      </c>
      <c r="AA95" s="47" t="str">
        <f t="shared" si="21"/>
        <v>..</v>
      </c>
      <c r="AB95" s="47" t="str">
        <f t="shared" si="22"/>
        <v>..</v>
      </c>
    </row>
    <row r="96" spans="1:28" x14ac:dyDescent="0.35">
      <c r="A96" s="50" t="s">
        <v>85</v>
      </c>
      <c r="B96" s="50" t="s">
        <v>332</v>
      </c>
      <c r="C96" s="47">
        <f t="shared" si="12"/>
        <v>0.28999999999999998</v>
      </c>
      <c r="D96" s="47" t="str">
        <f t="shared" si="13"/>
        <v>..</v>
      </c>
      <c r="E96" s="47" t="str">
        <f t="shared" si="14"/>
        <v>..</v>
      </c>
      <c r="F96" s="50"/>
      <c r="G96" s="50"/>
      <c r="H96" s="47"/>
      <c r="J96" s="50"/>
      <c r="K96" s="50">
        <v>63</v>
      </c>
      <c r="L96" s="50">
        <v>6</v>
      </c>
      <c r="M96" s="50">
        <v>5</v>
      </c>
      <c r="N96" s="51" t="e">
        <v>#N/A</v>
      </c>
      <c r="O96" s="51" t="e">
        <v>#N/A</v>
      </c>
      <c r="P96" s="51" t="e">
        <v>#N/A</v>
      </c>
      <c r="Q96" s="51" t="e">
        <v>#N/A</v>
      </c>
      <c r="R96" s="51" t="e">
        <v>#N/A</v>
      </c>
      <c r="U96" s="47">
        <f t="shared" si="15"/>
        <v>0.37</v>
      </c>
      <c r="V96" s="47">
        <f t="shared" si="16"/>
        <v>0.16666666666666663</v>
      </c>
      <c r="W96" s="47">
        <f t="shared" si="17"/>
        <v>0.33333333333333337</v>
      </c>
      <c r="X96" s="47" t="str">
        <f t="shared" si="18"/>
        <v>..</v>
      </c>
      <c r="Y96" s="47" t="str">
        <f t="shared" si="19"/>
        <v>..</v>
      </c>
      <c r="Z96" s="47" t="str">
        <f t="shared" si="20"/>
        <v>..</v>
      </c>
      <c r="AA96" s="47" t="str">
        <f t="shared" si="21"/>
        <v>..</v>
      </c>
      <c r="AB96" s="47" t="str">
        <f t="shared" si="22"/>
        <v>..</v>
      </c>
    </row>
    <row r="97" spans="1:28" x14ac:dyDescent="0.35">
      <c r="A97" s="50" t="s">
        <v>87</v>
      </c>
      <c r="B97" s="50" t="s">
        <v>333</v>
      </c>
      <c r="C97" s="47">
        <f t="shared" si="12"/>
        <v>0.16861111111111113</v>
      </c>
      <c r="D97" s="47">
        <f t="shared" si="13"/>
        <v>0.125</v>
      </c>
      <c r="E97" s="47">
        <f t="shared" si="14"/>
        <v>8.333333333333337E-2</v>
      </c>
      <c r="F97" s="50"/>
      <c r="G97" s="50"/>
      <c r="H97" s="47"/>
      <c r="J97" s="50"/>
      <c r="K97" s="50">
        <v>78</v>
      </c>
      <c r="L97" s="50">
        <v>6</v>
      </c>
      <c r="M97" s="50">
        <v>5</v>
      </c>
      <c r="N97" s="51">
        <v>6.5</v>
      </c>
      <c r="O97" s="51">
        <v>6.25</v>
      </c>
      <c r="P97" s="51">
        <v>6.75</v>
      </c>
      <c r="Q97" s="51">
        <v>5.75</v>
      </c>
      <c r="R97" s="51">
        <v>6.75</v>
      </c>
      <c r="U97" s="47">
        <f t="shared" si="15"/>
        <v>0.21999999999999997</v>
      </c>
      <c r="V97" s="47">
        <f t="shared" si="16"/>
        <v>0.16666666666666663</v>
      </c>
      <c r="W97" s="47">
        <f t="shared" si="17"/>
        <v>0.33333333333333337</v>
      </c>
      <c r="X97" s="47">
        <f t="shared" si="18"/>
        <v>8.333333333333337E-2</v>
      </c>
      <c r="Y97" s="47">
        <f t="shared" si="19"/>
        <v>0.125</v>
      </c>
      <c r="Z97" s="47">
        <f t="shared" si="20"/>
        <v>4.166666666666663E-2</v>
      </c>
      <c r="AA97" s="47">
        <f t="shared" si="21"/>
        <v>0.20833333333333337</v>
      </c>
      <c r="AB97" s="47">
        <f t="shared" si="22"/>
        <v>4.166666666666663E-2</v>
      </c>
    </row>
    <row r="98" spans="1:28" x14ac:dyDescent="0.35">
      <c r="A98" s="50" t="s">
        <v>88</v>
      </c>
      <c r="B98" s="50" t="s">
        <v>334</v>
      </c>
      <c r="C98" s="47">
        <f t="shared" si="12"/>
        <v>0.47666666666666674</v>
      </c>
      <c r="D98" s="47" t="str">
        <f t="shared" si="13"/>
        <v>..</v>
      </c>
      <c r="E98" s="47" t="str">
        <f t="shared" si="14"/>
        <v>..</v>
      </c>
      <c r="F98" s="50"/>
      <c r="G98" s="50"/>
      <c r="H98" s="47"/>
      <c r="J98" s="50"/>
      <c r="K98" s="50">
        <v>57</v>
      </c>
      <c r="L98" s="50">
        <v>4</v>
      </c>
      <c r="M98" s="50">
        <v>4</v>
      </c>
      <c r="N98" s="51" t="e">
        <v>#N/A</v>
      </c>
      <c r="O98" s="51" t="e">
        <v>#N/A</v>
      </c>
      <c r="P98" s="51" t="e">
        <v>#N/A</v>
      </c>
      <c r="Q98" s="51" t="e">
        <v>#N/A</v>
      </c>
      <c r="R98" s="51" t="e">
        <v>#N/A</v>
      </c>
      <c r="U98" s="47">
        <f t="shared" si="15"/>
        <v>0.43000000000000005</v>
      </c>
      <c r="V98" s="47">
        <f t="shared" si="16"/>
        <v>0.5</v>
      </c>
      <c r="W98" s="47">
        <f t="shared" si="17"/>
        <v>0.5</v>
      </c>
      <c r="X98" s="47" t="str">
        <f t="shared" si="18"/>
        <v>..</v>
      </c>
      <c r="Y98" s="47" t="str">
        <f t="shared" si="19"/>
        <v>..</v>
      </c>
      <c r="Z98" s="47" t="str">
        <f t="shared" si="20"/>
        <v>..</v>
      </c>
      <c r="AA98" s="47" t="str">
        <f t="shared" si="21"/>
        <v>..</v>
      </c>
      <c r="AB98" s="47" t="str">
        <f t="shared" si="22"/>
        <v>..</v>
      </c>
    </row>
    <row r="99" spans="1:28" x14ac:dyDescent="0.35">
      <c r="A99" s="50" t="s">
        <v>91</v>
      </c>
      <c r="B99" s="50" t="s">
        <v>335</v>
      </c>
      <c r="C99" s="47">
        <f t="shared" si="12"/>
        <v>0.91</v>
      </c>
      <c r="D99" s="47" t="str">
        <f t="shared" si="13"/>
        <v>..</v>
      </c>
      <c r="E99" s="47" t="str">
        <f t="shared" si="14"/>
        <v>..</v>
      </c>
      <c r="F99" s="50"/>
      <c r="G99" s="50"/>
      <c r="H99" s="47"/>
      <c r="J99" s="50"/>
      <c r="K99" s="50">
        <v>27</v>
      </c>
      <c r="L99" s="50">
        <v>1</v>
      </c>
      <c r="M99" s="50">
        <v>1</v>
      </c>
      <c r="N99" s="51" t="e">
        <v>#N/A</v>
      </c>
      <c r="O99" s="51" t="e">
        <v>#N/A</v>
      </c>
      <c r="P99" s="51" t="e">
        <v>#N/A</v>
      </c>
      <c r="Q99" s="51" t="e">
        <v>#N/A</v>
      </c>
      <c r="R99" s="51" t="e">
        <v>#N/A</v>
      </c>
      <c r="U99" s="47">
        <f t="shared" si="15"/>
        <v>0.73</v>
      </c>
      <c r="V99" s="47">
        <f t="shared" si="16"/>
        <v>1</v>
      </c>
      <c r="W99" s="47">
        <f t="shared" si="17"/>
        <v>1</v>
      </c>
      <c r="X99" s="47" t="str">
        <f t="shared" si="18"/>
        <v>..</v>
      </c>
      <c r="Y99" s="47" t="str">
        <f t="shared" si="19"/>
        <v>..</v>
      </c>
      <c r="Z99" s="47" t="str">
        <f t="shared" si="20"/>
        <v>..</v>
      </c>
      <c r="AA99" s="47" t="str">
        <f t="shared" si="21"/>
        <v>..</v>
      </c>
      <c r="AB99" s="47" t="str">
        <f t="shared" si="22"/>
        <v>..</v>
      </c>
    </row>
    <row r="100" spans="1:28" x14ac:dyDescent="0.35">
      <c r="A100" s="50" t="s">
        <v>106</v>
      </c>
      <c r="B100" s="50" t="s">
        <v>436</v>
      </c>
      <c r="C100" s="47">
        <f t="shared" si="12"/>
        <v>0.42555555555555552</v>
      </c>
      <c r="D100" s="47">
        <f t="shared" si="13"/>
        <v>0.20833333333333337</v>
      </c>
      <c r="E100" s="47">
        <f t="shared" si="14"/>
        <v>0.20833333333333337</v>
      </c>
      <c r="F100" s="50"/>
      <c r="G100" s="50"/>
      <c r="H100" s="47"/>
      <c r="J100" s="50"/>
      <c r="K100" s="50">
        <v>53</v>
      </c>
      <c r="L100" s="50">
        <v>5</v>
      </c>
      <c r="M100" s="50">
        <v>4</v>
      </c>
      <c r="N100" s="51">
        <v>5.75</v>
      </c>
      <c r="O100" s="51">
        <v>5.75</v>
      </c>
      <c r="P100" s="51">
        <v>5.5</v>
      </c>
      <c r="Q100" s="51">
        <v>3.75</v>
      </c>
      <c r="R100" s="51">
        <v>4.25</v>
      </c>
      <c r="U100" s="47">
        <f t="shared" si="15"/>
        <v>0.47</v>
      </c>
      <c r="V100" s="47">
        <f t="shared" si="16"/>
        <v>0.33333333333333337</v>
      </c>
      <c r="W100" s="47">
        <f t="shared" si="17"/>
        <v>0.5</v>
      </c>
      <c r="X100" s="47">
        <f t="shared" si="18"/>
        <v>0.20833333333333337</v>
      </c>
      <c r="Y100" s="47">
        <f t="shared" si="19"/>
        <v>0.20833333333333337</v>
      </c>
      <c r="Z100" s="47">
        <f t="shared" si="20"/>
        <v>0.25</v>
      </c>
      <c r="AA100" s="47">
        <f t="shared" si="21"/>
        <v>0.54166666666666674</v>
      </c>
      <c r="AB100" s="47">
        <f t="shared" si="22"/>
        <v>0.45833333333333337</v>
      </c>
    </row>
    <row r="101" spans="1:28" x14ac:dyDescent="0.35">
      <c r="A101" s="50" t="s">
        <v>94</v>
      </c>
      <c r="B101" s="50" t="s">
        <v>336</v>
      </c>
      <c r="C101" s="47">
        <f t="shared" si="12"/>
        <v>0.48333333333333334</v>
      </c>
      <c r="D101" s="47" t="str">
        <f t="shared" si="13"/>
        <v>..</v>
      </c>
      <c r="E101" s="47" t="str">
        <f t="shared" si="14"/>
        <v>..</v>
      </c>
      <c r="F101" s="50"/>
      <c r="G101" s="50"/>
      <c r="H101" s="47"/>
      <c r="J101" s="50"/>
      <c r="K101" s="50">
        <v>55</v>
      </c>
      <c r="L101" s="50">
        <v>4</v>
      </c>
      <c r="M101" s="50">
        <v>4</v>
      </c>
      <c r="N101" s="51" t="e">
        <v>#N/A</v>
      </c>
      <c r="O101" s="51" t="e">
        <v>#N/A</v>
      </c>
      <c r="P101" s="51" t="e">
        <v>#N/A</v>
      </c>
      <c r="Q101" s="51" t="e">
        <v>#N/A</v>
      </c>
      <c r="R101" s="51" t="e">
        <v>#N/A</v>
      </c>
      <c r="U101" s="47">
        <f t="shared" si="15"/>
        <v>0.44999999999999996</v>
      </c>
      <c r="V101" s="47">
        <f t="shared" si="16"/>
        <v>0.5</v>
      </c>
      <c r="W101" s="47">
        <f t="shared" si="17"/>
        <v>0.5</v>
      </c>
      <c r="X101" s="47" t="str">
        <f t="shared" si="18"/>
        <v>..</v>
      </c>
      <c r="Y101" s="47" t="str">
        <f t="shared" si="19"/>
        <v>..</v>
      </c>
      <c r="Z101" s="47" t="str">
        <f t="shared" si="20"/>
        <v>..</v>
      </c>
      <c r="AA101" s="47" t="str">
        <f t="shared" si="21"/>
        <v>..</v>
      </c>
      <c r="AB101" s="47" t="str">
        <f t="shared" si="22"/>
        <v>..</v>
      </c>
    </row>
    <row r="102" spans="1:28" x14ac:dyDescent="0.35">
      <c r="A102" s="50" t="s">
        <v>89</v>
      </c>
      <c r="B102" s="50" t="s">
        <v>337</v>
      </c>
      <c r="C102" s="47">
        <f t="shared" si="12"/>
        <v>0.21861111111111112</v>
      </c>
      <c r="D102" s="47">
        <f t="shared" si="13"/>
        <v>0.16666666666666663</v>
      </c>
      <c r="E102" s="47">
        <f t="shared" si="14"/>
        <v>8.333333333333337E-2</v>
      </c>
      <c r="F102" s="50"/>
      <c r="G102" s="50"/>
      <c r="H102" s="47"/>
      <c r="J102" s="50"/>
      <c r="K102" s="50">
        <v>73</v>
      </c>
      <c r="L102" s="50">
        <v>6</v>
      </c>
      <c r="M102" s="50">
        <v>5</v>
      </c>
      <c r="N102" s="51">
        <v>6.5</v>
      </c>
      <c r="O102" s="51">
        <v>6</v>
      </c>
      <c r="P102" s="51">
        <v>6.5</v>
      </c>
      <c r="Q102" s="51">
        <v>5</v>
      </c>
      <c r="R102" s="51">
        <v>6.25</v>
      </c>
      <c r="U102" s="47">
        <f t="shared" si="15"/>
        <v>0.27</v>
      </c>
      <c r="V102" s="47">
        <f t="shared" si="16"/>
        <v>0.16666666666666663</v>
      </c>
      <c r="W102" s="47">
        <f t="shared" si="17"/>
        <v>0.33333333333333337</v>
      </c>
      <c r="X102" s="47">
        <f t="shared" si="18"/>
        <v>8.333333333333337E-2</v>
      </c>
      <c r="Y102" s="47">
        <f t="shared" si="19"/>
        <v>0.16666666666666663</v>
      </c>
      <c r="Z102" s="47">
        <f t="shared" si="20"/>
        <v>8.333333333333337E-2</v>
      </c>
      <c r="AA102" s="47">
        <f t="shared" si="21"/>
        <v>0.33333333333333337</v>
      </c>
      <c r="AB102" s="47">
        <f t="shared" si="22"/>
        <v>0.125</v>
      </c>
    </row>
    <row r="103" spans="1:28" x14ac:dyDescent="0.35">
      <c r="A103" s="50" t="s">
        <v>95</v>
      </c>
      <c r="B103" s="50" t="s">
        <v>338</v>
      </c>
      <c r="C103" s="47">
        <f t="shared" si="12"/>
        <v>0.10888888888888888</v>
      </c>
      <c r="D103" s="47" t="str">
        <f t="shared" si="13"/>
        <v>..</v>
      </c>
      <c r="E103" s="47" t="str">
        <f t="shared" si="14"/>
        <v>..</v>
      </c>
      <c r="F103" s="50"/>
      <c r="G103" s="50"/>
      <c r="H103" s="47"/>
      <c r="J103" s="50"/>
      <c r="K103" s="50">
        <v>84</v>
      </c>
      <c r="L103" s="50">
        <v>7</v>
      </c>
      <c r="M103" s="50">
        <v>6</v>
      </c>
      <c r="N103" s="51" t="e">
        <v>#N/A</v>
      </c>
      <c r="O103" s="51" t="e">
        <v>#N/A</v>
      </c>
      <c r="P103" s="51" t="e">
        <v>#N/A</v>
      </c>
      <c r="Q103" s="51" t="e">
        <v>#N/A</v>
      </c>
      <c r="R103" s="51" t="e">
        <v>#N/A</v>
      </c>
      <c r="U103" s="47">
        <f t="shared" si="15"/>
        <v>0.16000000000000003</v>
      </c>
      <c r="V103" s="47">
        <f t="shared" si="16"/>
        <v>0</v>
      </c>
      <c r="W103" s="47">
        <f t="shared" si="17"/>
        <v>0.16666666666666663</v>
      </c>
      <c r="X103" s="47" t="str">
        <f t="shared" si="18"/>
        <v>..</v>
      </c>
      <c r="Y103" s="47" t="str">
        <f t="shared" si="19"/>
        <v>..</v>
      </c>
      <c r="Z103" s="47" t="str">
        <f t="shared" si="20"/>
        <v>..</v>
      </c>
      <c r="AA103" s="47" t="str">
        <f t="shared" si="21"/>
        <v>..</v>
      </c>
      <c r="AB103" s="47" t="str">
        <f t="shared" si="22"/>
        <v>..</v>
      </c>
    </row>
    <row r="104" spans="1:28" x14ac:dyDescent="0.35">
      <c r="A104" s="50" t="s">
        <v>105</v>
      </c>
      <c r="B104" s="50" t="s">
        <v>339</v>
      </c>
      <c r="C104" s="47">
        <f t="shared" si="12"/>
        <v>0.85944444444444434</v>
      </c>
      <c r="D104" s="47">
        <f t="shared" si="13"/>
        <v>0.875</v>
      </c>
      <c r="E104" s="47">
        <f t="shared" si="14"/>
        <v>0.625</v>
      </c>
      <c r="F104" s="50"/>
      <c r="G104" s="50"/>
      <c r="H104" s="47"/>
      <c r="J104" s="50"/>
      <c r="K104" s="50">
        <v>26</v>
      </c>
      <c r="L104" s="50">
        <v>2</v>
      </c>
      <c r="M104" s="50">
        <v>1</v>
      </c>
      <c r="N104" s="51">
        <v>3.25</v>
      </c>
      <c r="O104" s="51">
        <v>1.75</v>
      </c>
      <c r="P104" s="51">
        <v>1.75</v>
      </c>
      <c r="Q104" s="51">
        <v>1.75</v>
      </c>
      <c r="R104" s="51">
        <v>2</v>
      </c>
      <c r="U104" s="47">
        <f t="shared" si="15"/>
        <v>0.74</v>
      </c>
      <c r="V104" s="47">
        <f t="shared" si="16"/>
        <v>0.83333333333333337</v>
      </c>
      <c r="W104" s="47">
        <f t="shared" si="17"/>
        <v>1</v>
      </c>
      <c r="X104" s="47">
        <f t="shared" si="18"/>
        <v>0.625</v>
      </c>
      <c r="Y104" s="47">
        <f t="shared" si="19"/>
        <v>0.875</v>
      </c>
      <c r="Z104" s="47">
        <f t="shared" si="20"/>
        <v>0.875</v>
      </c>
      <c r="AA104" s="47">
        <f t="shared" si="21"/>
        <v>0.875</v>
      </c>
      <c r="AB104" s="47">
        <f t="shared" si="22"/>
        <v>0.83333333333333337</v>
      </c>
    </row>
    <row r="105" spans="1:28" x14ac:dyDescent="0.35">
      <c r="A105" s="50" t="s">
        <v>96</v>
      </c>
      <c r="B105" s="50" t="s">
        <v>340</v>
      </c>
      <c r="C105" s="47">
        <f t="shared" si="12"/>
        <v>0.48333333333333339</v>
      </c>
      <c r="D105" s="47" t="str">
        <f t="shared" si="13"/>
        <v>..</v>
      </c>
      <c r="E105" s="47" t="str">
        <f t="shared" si="14"/>
        <v>..</v>
      </c>
      <c r="F105" s="50"/>
      <c r="G105" s="50"/>
      <c r="H105" s="47"/>
      <c r="J105" s="50"/>
      <c r="K105" s="50">
        <v>55</v>
      </c>
      <c r="L105" s="50">
        <v>5</v>
      </c>
      <c r="M105" s="50">
        <v>3</v>
      </c>
      <c r="N105" s="51" t="e">
        <v>#N/A</v>
      </c>
      <c r="O105" s="51" t="e">
        <v>#N/A</v>
      </c>
      <c r="P105" s="51" t="e">
        <v>#N/A</v>
      </c>
      <c r="Q105" s="51" t="e">
        <v>#N/A</v>
      </c>
      <c r="R105" s="51" t="e">
        <v>#N/A</v>
      </c>
      <c r="U105" s="47">
        <f t="shared" si="15"/>
        <v>0.44999999999999996</v>
      </c>
      <c r="V105" s="47">
        <f t="shared" si="16"/>
        <v>0.33333333333333337</v>
      </c>
      <c r="W105" s="47">
        <f t="shared" si="17"/>
        <v>0.66666666666666674</v>
      </c>
      <c r="X105" s="47" t="str">
        <f t="shared" si="18"/>
        <v>..</v>
      </c>
      <c r="Y105" s="47" t="str">
        <f t="shared" si="19"/>
        <v>..</v>
      </c>
      <c r="Z105" s="47" t="str">
        <f t="shared" si="20"/>
        <v>..</v>
      </c>
      <c r="AA105" s="47" t="str">
        <f t="shared" si="21"/>
        <v>..</v>
      </c>
      <c r="AB105" s="47" t="str">
        <f t="shared" si="22"/>
        <v>..</v>
      </c>
    </row>
    <row r="106" spans="1:28" x14ac:dyDescent="0.35">
      <c r="A106" s="50" t="s">
        <v>102</v>
      </c>
      <c r="B106" s="50" t="s">
        <v>341</v>
      </c>
      <c r="C106" s="47">
        <f t="shared" si="12"/>
        <v>0.61777777777777787</v>
      </c>
      <c r="D106" s="47" t="str">
        <f t="shared" si="13"/>
        <v>..</v>
      </c>
      <c r="E106" s="47" t="str">
        <f t="shared" si="14"/>
        <v>..</v>
      </c>
      <c r="F106" s="50"/>
      <c r="G106" s="50"/>
      <c r="H106" s="47"/>
      <c r="J106" s="50"/>
      <c r="K106" s="50">
        <v>48</v>
      </c>
      <c r="L106" s="50">
        <v>3</v>
      </c>
      <c r="M106" s="50">
        <v>3</v>
      </c>
      <c r="N106" s="51" t="e">
        <v>#N/A</v>
      </c>
      <c r="O106" s="51" t="e">
        <v>#N/A</v>
      </c>
      <c r="P106" s="51" t="e">
        <v>#N/A</v>
      </c>
      <c r="Q106" s="51" t="e">
        <v>#N/A</v>
      </c>
      <c r="R106" s="51" t="e">
        <v>#N/A</v>
      </c>
      <c r="U106" s="47">
        <f t="shared" si="15"/>
        <v>0.52</v>
      </c>
      <c r="V106" s="47">
        <f t="shared" si="16"/>
        <v>0.66666666666666674</v>
      </c>
      <c r="W106" s="47">
        <f t="shared" si="17"/>
        <v>0.66666666666666674</v>
      </c>
      <c r="X106" s="47" t="str">
        <f t="shared" si="18"/>
        <v>..</v>
      </c>
      <c r="Y106" s="47" t="str">
        <f t="shared" si="19"/>
        <v>..</v>
      </c>
      <c r="Z106" s="47" t="str">
        <f t="shared" si="20"/>
        <v>..</v>
      </c>
      <c r="AA106" s="47" t="str">
        <f t="shared" si="21"/>
        <v>..</v>
      </c>
      <c r="AB106" s="47" t="str">
        <f t="shared" si="22"/>
        <v>..</v>
      </c>
    </row>
    <row r="107" spans="1:28" x14ac:dyDescent="0.35">
      <c r="A107" s="50" t="s">
        <v>97</v>
      </c>
      <c r="B107" s="50" t="s">
        <v>342</v>
      </c>
      <c r="C107" s="47">
        <f t="shared" si="12"/>
        <v>0.51888888888888884</v>
      </c>
      <c r="D107" s="47" t="str">
        <f t="shared" si="13"/>
        <v>..</v>
      </c>
      <c r="E107" s="47" t="str">
        <f t="shared" si="14"/>
        <v>..</v>
      </c>
      <c r="F107" s="50"/>
      <c r="G107" s="50"/>
      <c r="H107" s="47"/>
      <c r="J107" s="50"/>
      <c r="K107" s="50">
        <v>61</v>
      </c>
      <c r="L107" s="50">
        <v>3</v>
      </c>
      <c r="M107" s="50">
        <v>4</v>
      </c>
      <c r="N107" s="51" t="e">
        <v>#N/A</v>
      </c>
      <c r="O107" s="51" t="e">
        <v>#N/A</v>
      </c>
      <c r="P107" s="51" t="e">
        <v>#N/A</v>
      </c>
      <c r="Q107" s="51" t="e">
        <v>#N/A</v>
      </c>
      <c r="R107" s="51" t="e">
        <v>#N/A</v>
      </c>
      <c r="U107" s="47">
        <f t="shared" si="15"/>
        <v>0.39</v>
      </c>
      <c r="V107" s="47">
        <f t="shared" si="16"/>
        <v>0.66666666666666674</v>
      </c>
      <c r="W107" s="47">
        <f t="shared" si="17"/>
        <v>0.5</v>
      </c>
      <c r="X107" s="47" t="str">
        <f t="shared" si="18"/>
        <v>..</v>
      </c>
      <c r="Y107" s="47" t="str">
        <f t="shared" si="19"/>
        <v>..</v>
      </c>
      <c r="Z107" s="47" t="str">
        <f t="shared" si="20"/>
        <v>..</v>
      </c>
      <c r="AA107" s="47" t="str">
        <f t="shared" si="21"/>
        <v>..</v>
      </c>
      <c r="AB107" s="47" t="str">
        <f t="shared" si="22"/>
        <v>..</v>
      </c>
    </row>
    <row r="108" spans="1:28" x14ac:dyDescent="0.35">
      <c r="A108" s="50" t="s">
        <v>98</v>
      </c>
      <c r="B108" s="50" t="s">
        <v>343</v>
      </c>
      <c r="C108" s="47">
        <f t="shared" si="12"/>
        <v>2.0000000000000018E-2</v>
      </c>
      <c r="D108" s="47" t="str">
        <f t="shared" si="13"/>
        <v>..</v>
      </c>
      <c r="E108" s="47" t="str">
        <f t="shared" si="14"/>
        <v>..</v>
      </c>
      <c r="F108" s="50"/>
      <c r="G108" s="50"/>
      <c r="H108" s="47"/>
      <c r="J108" s="50"/>
      <c r="K108" s="50">
        <v>94</v>
      </c>
      <c r="L108" s="50">
        <v>7</v>
      </c>
      <c r="M108" s="50">
        <v>7</v>
      </c>
      <c r="N108" s="51" t="e">
        <v>#N/A</v>
      </c>
      <c r="O108" s="51" t="e">
        <v>#N/A</v>
      </c>
      <c r="P108" s="51" t="e">
        <v>#N/A</v>
      </c>
      <c r="Q108" s="51" t="e">
        <v>#N/A</v>
      </c>
      <c r="R108" s="51" t="e">
        <v>#N/A</v>
      </c>
      <c r="U108" s="47">
        <f t="shared" si="15"/>
        <v>6.0000000000000053E-2</v>
      </c>
      <c r="V108" s="47">
        <f t="shared" si="16"/>
        <v>0</v>
      </c>
      <c r="W108" s="47">
        <f t="shared" si="17"/>
        <v>0</v>
      </c>
      <c r="X108" s="47" t="str">
        <f t="shared" si="18"/>
        <v>..</v>
      </c>
      <c r="Y108" s="47" t="str">
        <f t="shared" si="19"/>
        <v>..</v>
      </c>
      <c r="Z108" s="47" t="str">
        <f t="shared" si="20"/>
        <v>..</v>
      </c>
      <c r="AA108" s="47" t="str">
        <f t="shared" si="21"/>
        <v>..</v>
      </c>
      <c r="AB108" s="47" t="str">
        <f t="shared" si="22"/>
        <v>..</v>
      </c>
    </row>
    <row r="109" spans="1:28" x14ac:dyDescent="0.35">
      <c r="A109" s="50" t="s">
        <v>100</v>
      </c>
      <c r="B109" s="50" t="s">
        <v>344</v>
      </c>
      <c r="C109" s="47">
        <f t="shared" si="12"/>
        <v>0.95333333333333325</v>
      </c>
      <c r="D109" s="47" t="str">
        <f t="shared" si="13"/>
        <v>..</v>
      </c>
      <c r="E109" s="47" t="str">
        <f t="shared" si="14"/>
        <v>..</v>
      </c>
      <c r="F109" s="50"/>
      <c r="G109" s="50"/>
      <c r="H109" s="47"/>
      <c r="J109" s="50"/>
      <c r="K109" s="50">
        <v>14</v>
      </c>
      <c r="L109" s="50">
        <v>1</v>
      </c>
      <c r="M109" s="50">
        <v>1</v>
      </c>
      <c r="N109" s="51" t="e">
        <v>#N/A</v>
      </c>
      <c r="O109" s="51" t="e">
        <v>#N/A</v>
      </c>
      <c r="P109" s="51" t="e">
        <v>#N/A</v>
      </c>
      <c r="Q109" s="51" t="e">
        <v>#N/A</v>
      </c>
      <c r="R109" s="51" t="e">
        <v>#N/A</v>
      </c>
      <c r="U109" s="47">
        <f t="shared" si="15"/>
        <v>0.86</v>
      </c>
      <c r="V109" s="47">
        <f t="shared" si="16"/>
        <v>1</v>
      </c>
      <c r="W109" s="47">
        <f t="shared" si="17"/>
        <v>1</v>
      </c>
      <c r="X109" s="47" t="str">
        <f t="shared" si="18"/>
        <v>..</v>
      </c>
      <c r="Y109" s="47" t="str">
        <f t="shared" si="19"/>
        <v>..</v>
      </c>
      <c r="Z109" s="47" t="str">
        <f t="shared" si="20"/>
        <v>..</v>
      </c>
      <c r="AA109" s="47" t="str">
        <f t="shared" si="21"/>
        <v>..</v>
      </c>
      <c r="AB109" s="47" t="str">
        <f t="shared" si="22"/>
        <v>..</v>
      </c>
    </row>
    <row r="110" spans="1:28" x14ac:dyDescent="0.35">
      <c r="A110" s="50" t="s">
        <v>103</v>
      </c>
      <c r="B110" s="50" t="s">
        <v>345</v>
      </c>
      <c r="C110" s="47">
        <f t="shared" si="12"/>
        <v>0.90249999999999997</v>
      </c>
      <c r="D110" s="47">
        <f t="shared" si="13"/>
        <v>0.875</v>
      </c>
      <c r="E110" s="47">
        <f t="shared" si="14"/>
        <v>0.58333333333333326</v>
      </c>
      <c r="F110" s="50"/>
      <c r="G110" s="50"/>
      <c r="H110" s="47"/>
      <c r="J110" s="50"/>
      <c r="K110" s="50">
        <v>21</v>
      </c>
      <c r="L110" s="50">
        <v>1</v>
      </c>
      <c r="M110" s="50">
        <v>1</v>
      </c>
      <c r="N110" s="51">
        <v>3.5</v>
      </c>
      <c r="O110" s="51">
        <v>1.75</v>
      </c>
      <c r="P110" s="51">
        <v>1.75</v>
      </c>
      <c r="Q110" s="51">
        <v>1.75</v>
      </c>
      <c r="R110" s="51">
        <v>1.75</v>
      </c>
      <c r="U110" s="47">
        <f t="shared" si="15"/>
        <v>0.79</v>
      </c>
      <c r="V110" s="47">
        <f t="shared" si="16"/>
        <v>1</v>
      </c>
      <c r="W110" s="47">
        <f t="shared" si="17"/>
        <v>1</v>
      </c>
      <c r="X110" s="47">
        <f t="shared" si="18"/>
        <v>0.58333333333333326</v>
      </c>
      <c r="Y110" s="47">
        <f t="shared" si="19"/>
        <v>0.875</v>
      </c>
      <c r="Z110" s="47">
        <f t="shared" si="20"/>
        <v>0.875</v>
      </c>
      <c r="AA110" s="47">
        <f t="shared" si="21"/>
        <v>0.875</v>
      </c>
      <c r="AB110" s="47">
        <f t="shared" si="22"/>
        <v>0.875</v>
      </c>
    </row>
    <row r="111" spans="1:28" x14ac:dyDescent="0.35">
      <c r="A111" s="50" t="s">
        <v>104</v>
      </c>
      <c r="B111" s="50" t="s">
        <v>346</v>
      </c>
      <c r="C111" s="47">
        <f t="shared" si="12"/>
        <v>0.96</v>
      </c>
      <c r="D111" s="47" t="str">
        <f t="shared" si="13"/>
        <v>..</v>
      </c>
      <c r="E111" s="47" t="str">
        <f t="shared" si="14"/>
        <v>..</v>
      </c>
      <c r="F111" s="50"/>
      <c r="G111" s="50"/>
      <c r="H111" s="47"/>
      <c r="J111" s="50"/>
      <c r="K111" s="50">
        <v>12</v>
      </c>
      <c r="L111" s="50">
        <v>1</v>
      </c>
      <c r="M111" s="50">
        <v>1</v>
      </c>
      <c r="N111" s="51" t="e">
        <v>#N/A</v>
      </c>
      <c r="O111" s="51" t="e">
        <v>#N/A</v>
      </c>
      <c r="P111" s="51" t="e">
        <v>#N/A</v>
      </c>
      <c r="Q111" s="51" t="e">
        <v>#N/A</v>
      </c>
      <c r="R111" s="51" t="e">
        <v>#N/A</v>
      </c>
      <c r="U111" s="47">
        <f t="shared" si="15"/>
        <v>0.88</v>
      </c>
      <c r="V111" s="47">
        <f t="shared" si="16"/>
        <v>1</v>
      </c>
      <c r="W111" s="47">
        <f t="shared" si="17"/>
        <v>1</v>
      </c>
      <c r="X111" s="47" t="str">
        <f t="shared" si="18"/>
        <v>..</v>
      </c>
      <c r="Y111" s="47" t="str">
        <f t="shared" si="19"/>
        <v>..</v>
      </c>
      <c r="Z111" s="47" t="str">
        <f t="shared" si="20"/>
        <v>..</v>
      </c>
      <c r="AA111" s="47" t="str">
        <f t="shared" si="21"/>
        <v>..</v>
      </c>
      <c r="AB111" s="47" t="str">
        <f t="shared" si="22"/>
        <v>..</v>
      </c>
    </row>
    <row r="112" spans="1:28" x14ac:dyDescent="0.35">
      <c r="A112" s="50" t="s">
        <v>115</v>
      </c>
      <c r="B112" s="50" t="s">
        <v>347</v>
      </c>
      <c r="C112" s="47">
        <f t="shared" si="12"/>
        <v>0.5969444444444445</v>
      </c>
      <c r="D112" s="47">
        <f t="shared" si="13"/>
        <v>0.5</v>
      </c>
      <c r="E112" s="47">
        <f t="shared" si="14"/>
        <v>0.5</v>
      </c>
      <c r="F112" s="50"/>
      <c r="G112" s="50"/>
      <c r="H112" s="47"/>
      <c r="J112" s="50"/>
      <c r="K112" s="50">
        <v>46</v>
      </c>
      <c r="L112" s="50">
        <v>3</v>
      </c>
      <c r="M112" s="50">
        <v>3</v>
      </c>
      <c r="N112" s="51">
        <v>4</v>
      </c>
      <c r="O112" s="51">
        <v>4</v>
      </c>
      <c r="P112" s="51">
        <v>4.25</v>
      </c>
      <c r="Q112" s="51">
        <v>3.25</v>
      </c>
      <c r="R112" s="51">
        <v>3.25</v>
      </c>
      <c r="U112" s="47">
        <f t="shared" si="15"/>
        <v>0.54</v>
      </c>
      <c r="V112" s="47">
        <f t="shared" si="16"/>
        <v>0.66666666666666674</v>
      </c>
      <c r="W112" s="47">
        <f t="shared" si="17"/>
        <v>0.66666666666666674</v>
      </c>
      <c r="X112" s="47">
        <f t="shared" si="18"/>
        <v>0.5</v>
      </c>
      <c r="Y112" s="47">
        <f t="shared" si="19"/>
        <v>0.5</v>
      </c>
      <c r="Z112" s="47">
        <f t="shared" si="20"/>
        <v>0.45833333333333337</v>
      </c>
      <c r="AA112" s="47">
        <f t="shared" si="21"/>
        <v>0.625</v>
      </c>
      <c r="AB112" s="47">
        <f t="shared" si="22"/>
        <v>0.625</v>
      </c>
    </row>
    <row r="113" spans="1:28" x14ac:dyDescent="0.35">
      <c r="A113" s="50" t="s">
        <v>111</v>
      </c>
      <c r="B113" s="50" t="s">
        <v>348</v>
      </c>
      <c r="C113" s="47">
        <f t="shared" si="12"/>
        <v>0.35222222222222221</v>
      </c>
      <c r="D113" s="47" t="str">
        <f t="shared" si="13"/>
        <v>..</v>
      </c>
      <c r="E113" s="47" t="str">
        <f t="shared" si="14"/>
        <v>..</v>
      </c>
      <c r="F113" s="50"/>
      <c r="G113" s="50"/>
      <c r="H113" s="47"/>
      <c r="J113" s="50"/>
      <c r="K113" s="50">
        <v>61</v>
      </c>
      <c r="L113" s="50">
        <v>6</v>
      </c>
      <c r="M113" s="50">
        <v>4</v>
      </c>
      <c r="N113" s="51" t="e">
        <v>#N/A</v>
      </c>
      <c r="O113" s="51" t="e">
        <v>#N/A</v>
      </c>
      <c r="P113" s="51" t="e">
        <v>#N/A</v>
      </c>
      <c r="Q113" s="51" t="e">
        <v>#N/A</v>
      </c>
      <c r="R113" s="51" t="e">
        <v>#N/A</v>
      </c>
      <c r="U113" s="47">
        <f t="shared" si="15"/>
        <v>0.39</v>
      </c>
      <c r="V113" s="47">
        <f t="shared" si="16"/>
        <v>0.16666666666666663</v>
      </c>
      <c r="W113" s="47">
        <f t="shared" si="17"/>
        <v>0.5</v>
      </c>
      <c r="X113" s="47" t="str">
        <f t="shared" si="18"/>
        <v>..</v>
      </c>
      <c r="Y113" s="47" t="str">
        <f t="shared" si="19"/>
        <v>..</v>
      </c>
      <c r="Z113" s="47" t="str">
        <f t="shared" si="20"/>
        <v>..</v>
      </c>
      <c r="AA113" s="47" t="str">
        <f t="shared" si="21"/>
        <v>..</v>
      </c>
      <c r="AB113" s="47" t="str">
        <f t="shared" si="22"/>
        <v>..</v>
      </c>
    </row>
    <row r="114" spans="1:28" x14ac:dyDescent="0.35">
      <c r="A114" s="50" t="s">
        <v>124</v>
      </c>
      <c r="B114" s="50" t="s">
        <v>349</v>
      </c>
      <c r="C114" s="47">
        <f t="shared" si="12"/>
        <v>0.53555555555555556</v>
      </c>
      <c r="D114" s="47" t="str">
        <f t="shared" si="13"/>
        <v>..</v>
      </c>
      <c r="E114" s="47" t="str">
        <f t="shared" si="14"/>
        <v>..</v>
      </c>
      <c r="F114" s="50"/>
      <c r="G114" s="50"/>
      <c r="H114" s="47"/>
      <c r="J114" s="50"/>
      <c r="K114" s="50">
        <v>56</v>
      </c>
      <c r="L114" s="50">
        <v>3</v>
      </c>
      <c r="M114" s="50">
        <v>4</v>
      </c>
      <c r="N114" s="51" t="e">
        <v>#N/A</v>
      </c>
      <c r="O114" s="51" t="e">
        <v>#N/A</v>
      </c>
      <c r="P114" s="51" t="e">
        <v>#N/A</v>
      </c>
      <c r="Q114" s="51" t="e">
        <v>#N/A</v>
      </c>
      <c r="R114" s="51" t="e">
        <v>#N/A</v>
      </c>
      <c r="U114" s="47">
        <f t="shared" si="15"/>
        <v>0.43999999999999995</v>
      </c>
      <c r="V114" s="47">
        <f t="shared" si="16"/>
        <v>0.66666666666666674</v>
      </c>
      <c r="W114" s="47">
        <f t="shared" si="17"/>
        <v>0.5</v>
      </c>
      <c r="X114" s="47" t="str">
        <f t="shared" si="18"/>
        <v>..</v>
      </c>
      <c r="Y114" s="47" t="str">
        <f t="shared" si="19"/>
        <v>..</v>
      </c>
      <c r="Z114" s="47" t="str">
        <f t="shared" si="20"/>
        <v>..</v>
      </c>
      <c r="AA114" s="47" t="str">
        <f t="shared" si="21"/>
        <v>..</v>
      </c>
      <c r="AB114" s="47" t="str">
        <f t="shared" si="22"/>
        <v>..</v>
      </c>
    </row>
    <row r="115" spans="1:28" x14ac:dyDescent="0.35">
      <c r="A115" s="50" t="s">
        <v>125</v>
      </c>
      <c r="B115" s="50" t="s">
        <v>350</v>
      </c>
      <c r="C115" s="47">
        <f t="shared" si="12"/>
        <v>0.45333333333333331</v>
      </c>
      <c r="D115" s="47" t="str">
        <f t="shared" si="13"/>
        <v>..</v>
      </c>
      <c r="E115" s="47" t="str">
        <f t="shared" si="14"/>
        <v>..</v>
      </c>
      <c r="F115" s="50"/>
      <c r="G115" s="50"/>
      <c r="H115" s="47"/>
      <c r="J115" s="50"/>
      <c r="K115" s="50">
        <v>64</v>
      </c>
      <c r="L115" s="50">
        <v>4</v>
      </c>
      <c r="M115" s="50">
        <v>4</v>
      </c>
      <c r="N115" s="51" t="e">
        <v>#N/A</v>
      </c>
      <c r="O115" s="51" t="e">
        <v>#N/A</v>
      </c>
      <c r="P115" s="51" t="e">
        <v>#N/A</v>
      </c>
      <c r="Q115" s="51" t="e">
        <v>#N/A</v>
      </c>
      <c r="R115" s="51" t="e">
        <v>#N/A</v>
      </c>
      <c r="U115" s="47">
        <f t="shared" si="15"/>
        <v>0.36</v>
      </c>
      <c r="V115" s="47">
        <f t="shared" si="16"/>
        <v>0.5</v>
      </c>
      <c r="W115" s="47">
        <f t="shared" si="17"/>
        <v>0.5</v>
      </c>
      <c r="X115" s="47" t="str">
        <f t="shared" si="18"/>
        <v>..</v>
      </c>
      <c r="Y115" s="47" t="str">
        <f t="shared" si="19"/>
        <v>..</v>
      </c>
      <c r="Z115" s="47" t="str">
        <f t="shared" si="20"/>
        <v>..</v>
      </c>
      <c r="AA115" s="47" t="str">
        <f t="shared" si="21"/>
        <v>..</v>
      </c>
      <c r="AB115" s="47" t="str">
        <f t="shared" si="22"/>
        <v>..</v>
      </c>
    </row>
    <row r="116" spans="1:28" x14ac:dyDescent="0.35">
      <c r="A116" s="50" t="s">
        <v>112</v>
      </c>
      <c r="B116" s="50" t="s">
        <v>351</v>
      </c>
      <c r="C116" s="47">
        <f t="shared" si="12"/>
        <v>0.55555555555555558</v>
      </c>
      <c r="D116" s="47" t="str">
        <f t="shared" si="13"/>
        <v>..</v>
      </c>
      <c r="E116" s="47" t="str">
        <f t="shared" si="14"/>
        <v>..</v>
      </c>
      <c r="F116" s="50"/>
      <c r="G116" s="50"/>
      <c r="H116" s="47"/>
      <c r="J116" s="50"/>
      <c r="K116" s="50">
        <v>50</v>
      </c>
      <c r="L116" s="50">
        <v>3</v>
      </c>
      <c r="M116" s="50">
        <v>4</v>
      </c>
      <c r="N116" s="51" t="e">
        <v>#N/A</v>
      </c>
      <c r="O116" s="51" t="e">
        <v>#N/A</v>
      </c>
      <c r="P116" s="51" t="e">
        <v>#N/A</v>
      </c>
      <c r="Q116" s="51" t="e">
        <v>#N/A</v>
      </c>
      <c r="R116" s="51" t="e">
        <v>#N/A</v>
      </c>
      <c r="U116" s="47">
        <f t="shared" si="15"/>
        <v>0.5</v>
      </c>
      <c r="V116" s="47">
        <f t="shared" si="16"/>
        <v>0.66666666666666674</v>
      </c>
      <c r="W116" s="47">
        <f t="shared" si="17"/>
        <v>0.5</v>
      </c>
      <c r="X116" s="47" t="str">
        <f t="shared" si="18"/>
        <v>..</v>
      </c>
      <c r="Y116" s="47" t="str">
        <f t="shared" si="19"/>
        <v>..</v>
      </c>
      <c r="Z116" s="47" t="str">
        <f t="shared" si="20"/>
        <v>..</v>
      </c>
      <c r="AA116" s="47" t="str">
        <f t="shared" si="21"/>
        <v>..</v>
      </c>
      <c r="AB116" s="47" t="str">
        <f t="shared" si="22"/>
        <v>..</v>
      </c>
    </row>
    <row r="117" spans="1:28" x14ac:dyDescent="0.35">
      <c r="A117" s="50" t="s">
        <v>116</v>
      </c>
      <c r="B117" s="50" t="s">
        <v>352</v>
      </c>
      <c r="C117" s="47">
        <f t="shared" si="12"/>
        <v>0.75</v>
      </c>
      <c r="D117" s="47" t="str">
        <f t="shared" si="13"/>
        <v>..</v>
      </c>
      <c r="E117" s="47" t="str">
        <f t="shared" si="14"/>
        <v>..</v>
      </c>
      <c r="F117" s="50"/>
      <c r="G117" s="50"/>
      <c r="H117" s="47"/>
      <c r="J117" s="50"/>
      <c r="K117" s="50">
        <v>25</v>
      </c>
      <c r="L117" s="50">
        <v>2</v>
      </c>
      <c r="M117" s="50">
        <v>3</v>
      </c>
      <c r="N117" s="51" t="e">
        <v>#N/A</v>
      </c>
      <c r="O117" s="51" t="e">
        <v>#N/A</v>
      </c>
      <c r="P117" s="51" t="e">
        <v>#N/A</v>
      </c>
      <c r="Q117" s="51" t="e">
        <v>#N/A</v>
      </c>
      <c r="R117" s="51" t="e">
        <v>#N/A</v>
      </c>
      <c r="U117" s="47">
        <f t="shared" si="15"/>
        <v>0.75</v>
      </c>
      <c r="V117" s="47">
        <f t="shared" si="16"/>
        <v>0.83333333333333337</v>
      </c>
      <c r="W117" s="47">
        <f t="shared" si="17"/>
        <v>0.66666666666666674</v>
      </c>
      <c r="X117" s="47" t="str">
        <f t="shared" si="18"/>
        <v>..</v>
      </c>
      <c r="Y117" s="47" t="str">
        <f t="shared" si="19"/>
        <v>..</v>
      </c>
      <c r="Z117" s="47" t="str">
        <f t="shared" si="20"/>
        <v>..</v>
      </c>
      <c r="AA117" s="47" t="str">
        <f t="shared" si="21"/>
        <v>..</v>
      </c>
      <c r="AB117" s="47" t="str">
        <f t="shared" si="22"/>
        <v>..</v>
      </c>
    </row>
    <row r="118" spans="1:28" x14ac:dyDescent="0.35">
      <c r="A118" s="50" t="s">
        <v>117</v>
      </c>
      <c r="B118" s="50" t="s">
        <v>353</v>
      </c>
      <c r="C118" s="47">
        <f t="shared" si="12"/>
        <v>0.92666666666666675</v>
      </c>
      <c r="D118" s="47" t="str">
        <f t="shared" si="13"/>
        <v>..</v>
      </c>
      <c r="E118" s="47" t="str">
        <f t="shared" si="14"/>
        <v>..</v>
      </c>
      <c r="F118" s="50"/>
      <c r="G118" s="50"/>
      <c r="H118" s="47"/>
      <c r="J118" s="50"/>
      <c r="K118" s="50">
        <v>22</v>
      </c>
      <c r="L118" s="50">
        <v>1</v>
      </c>
      <c r="M118" s="50">
        <v>1</v>
      </c>
      <c r="N118" s="51" t="e">
        <v>#N/A</v>
      </c>
      <c r="O118" s="51" t="e">
        <v>#N/A</v>
      </c>
      <c r="P118" s="51" t="e">
        <v>#N/A</v>
      </c>
      <c r="Q118" s="51" t="e">
        <v>#N/A</v>
      </c>
      <c r="R118" s="51" t="e">
        <v>#N/A</v>
      </c>
      <c r="U118" s="47">
        <f t="shared" si="15"/>
        <v>0.78</v>
      </c>
      <c r="V118" s="47">
        <f t="shared" si="16"/>
        <v>1</v>
      </c>
      <c r="W118" s="47">
        <f t="shared" si="17"/>
        <v>1</v>
      </c>
      <c r="X118" s="47" t="str">
        <f t="shared" si="18"/>
        <v>..</v>
      </c>
      <c r="Y118" s="47" t="str">
        <f t="shared" si="19"/>
        <v>..</v>
      </c>
      <c r="Z118" s="47" t="str">
        <f t="shared" si="20"/>
        <v>..</v>
      </c>
      <c r="AA118" s="47" t="str">
        <f t="shared" si="21"/>
        <v>..</v>
      </c>
      <c r="AB118" s="47" t="str">
        <f t="shared" si="22"/>
        <v>..</v>
      </c>
    </row>
    <row r="119" spans="1:28" x14ac:dyDescent="0.35">
      <c r="A119" s="50" t="s">
        <v>114</v>
      </c>
      <c r="B119" s="50" t="s">
        <v>440</v>
      </c>
      <c r="C119" s="47">
        <f t="shared" si="12"/>
        <v>0.94333333333333336</v>
      </c>
      <c r="D119" s="47" t="str">
        <f t="shared" si="13"/>
        <v>..</v>
      </c>
      <c r="E119" s="47" t="str">
        <f t="shared" si="14"/>
        <v>..</v>
      </c>
      <c r="F119" s="50"/>
      <c r="G119" s="50"/>
      <c r="H119" s="47"/>
      <c r="J119" s="50"/>
      <c r="K119" s="50">
        <v>17</v>
      </c>
      <c r="L119" s="50">
        <v>1</v>
      </c>
      <c r="M119" s="50">
        <v>1</v>
      </c>
      <c r="N119" s="51" t="e">
        <v>#N/A</v>
      </c>
      <c r="O119" s="51" t="e">
        <v>#N/A</v>
      </c>
      <c r="P119" s="51" t="e">
        <v>#N/A</v>
      </c>
      <c r="Q119" s="51" t="e">
        <v>#N/A</v>
      </c>
      <c r="R119" s="51" t="e">
        <v>#N/A</v>
      </c>
      <c r="U119" s="47">
        <f t="shared" si="15"/>
        <v>0.83</v>
      </c>
      <c r="V119" s="47">
        <f t="shared" si="16"/>
        <v>1</v>
      </c>
      <c r="W119" s="47">
        <f t="shared" si="17"/>
        <v>1</v>
      </c>
      <c r="X119" s="47" t="str">
        <f t="shared" si="18"/>
        <v>..</v>
      </c>
      <c r="Y119" s="47" t="str">
        <f t="shared" si="19"/>
        <v>..</v>
      </c>
      <c r="Z119" s="47" t="str">
        <f t="shared" si="20"/>
        <v>..</v>
      </c>
      <c r="AA119" s="47" t="str">
        <f t="shared" si="21"/>
        <v>..</v>
      </c>
      <c r="AB119" s="47" t="str">
        <f t="shared" si="22"/>
        <v>..</v>
      </c>
    </row>
    <row r="120" spans="1:28" x14ac:dyDescent="0.35">
      <c r="A120" s="50" t="s">
        <v>122</v>
      </c>
      <c r="B120" s="50" t="s">
        <v>354</v>
      </c>
      <c r="C120" s="47">
        <f t="shared" si="12"/>
        <v>0.3133333333333333</v>
      </c>
      <c r="D120" s="47" t="str">
        <f t="shared" si="13"/>
        <v>..</v>
      </c>
      <c r="E120" s="47" t="str">
        <f t="shared" si="14"/>
        <v>..</v>
      </c>
      <c r="F120" s="50"/>
      <c r="G120" s="50"/>
      <c r="H120" s="47"/>
      <c r="J120" s="50"/>
      <c r="K120" s="50">
        <v>56</v>
      </c>
      <c r="L120" s="50">
        <v>6</v>
      </c>
      <c r="M120" s="50">
        <v>5</v>
      </c>
      <c r="N120" s="51" t="e">
        <v>#N/A</v>
      </c>
      <c r="O120" s="51" t="e">
        <v>#N/A</v>
      </c>
      <c r="P120" s="51" t="e">
        <v>#N/A</v>
      </c>
      <c r="Q120" s="51" t="e">
        <v>#N/A</v>
      </c>
      <c r="R120" s="51" t="e">
        <v>#N/A</v>
      </c>
      <c r="U120" s="47">
        <f t="shared" si="15"/>
        <v>0.43999999999999995</v>
      </c>
      <c r="V120" s="47">
        <f t="shared" si="16"/>
        <v>0.16666666666666663</v>
      </c>
      <c r="W120" s="47">
        <f t="shared" si="17"/>
        <v>0.33333333333333337</v>
      </c>
      <c r="X120" s="47" t="str">
        <f t="shared" si="18"/>
        <v>..</v>
      </c>
      <c r="Y120" s="47" t="str">
        <f t="shared" si="19"/>
        <v>..</v>
      </c>
      <c r="Z120" s="47" t="str">
        <f t="shared" si="20"/>
        <v>..</v>
      </c>
      <c r="AA120" s="47" t="str">
        <f t="shared" si="21"/>
        <v>..</v>
      </c>
      <c r="AB120" s="47" t="str">
        <f t="shared" si="22"/>
        <v>..</v>
      </c>
    </row>
    <row r="121" spans="1:28" x14ac:dyDescent="0.35">
      <c r="A121" s="50" t="s">
        <v>123</v>
      </c>
      <c r="B121" s="50" t="s">
        <v>355</v>
      </c>
      <c r="C121" s="47">
        <f t="shared" si="12"/>
        <v>0.85444444444444445</v>
      </c>
      <c r="D121" s="47" t="str">
        <f t="shared" si="13"/>
        <v>..</v>
      </c>
      <c r="E121" s="47" t="str">
        <f t="shared" si="14"/>
        <v>..</v>
      </c>
      <c r="F121" s="50"/>
      <c r="G121" s="50"/>
      <c r="H121" s="47"/>
      <c r="J121" s="50"/>
      <c r="K121" s="50">
        <v>27</v>
      </c>
      <c r="L121" s="50">
        <v>1</v>
      </c>
      <c r="M121" s="50">
        <v>2</v>
      </c>
      <c r="N121" s="51" t="e">
        <v>#N/A</v>
      </c>
      <c r="O121" s="51" t="e">
        <v>#N/A</v>
      </c>
      <c r="P121" s="51" t="e">
        <v>#N/A</v>
      </c>
      <c r="Q121" s="51" t="e">
        <v>#N/A</v>
      </c>
      <c r="R121" s="51" t="e">
        <v>#N/A</v>
      </c>
      <c r="U121" s="47">
        <f t="shared" si="15"/>
        <v>0.73</v>
      </c>
      <c r="V121" s="47">
        <f t="shared" si="16"/>
        <v>1</v>
      </c>
      <c r="W121" s="47">
        <f t="shared" si="17"/>
        <v>0.83333333333333337</v>
      </c>
      <c r="X121" s="47" t="str">
        <f t="shared" si="18"/>
        <v>..</v>
      </c>
      <c r="Y121" s="47" t="str">
        <f t="shared" si="19"/>
        <v>..</v>
      </c>
      <c r="Z121" s="47" t="str">
        <f t="shared" si="20"/>
        <v>..</v>
      </c>
      <c r="AA121" s="47" t="str">
        <f t="shared" si="21"/>
        <v>..</v>
      </c>
      <c r="AB121" s="47" t="str">
        <f t="shared" si="22"/>
        <v>..</v>
      </c>
    </row>
    <row r="122" spans="1:28" x14ac:dyDescent="0.35">
      <c r="A122" s="50" t="s">
        <v>113</v>
      </c>
      <c r="B122" s="50" t="s">
        <v>356</v>
      </c>
      <c r="C122" s="47">
        <f t="shared" si="12"/>
        <v>0.63333333333333341</v>
      </c>
      <c r="D122" s="47" t="str">
        <f t="shared" si="13"/>
        <v>..</v>
      </c>
      <c r="E122" s="47" t="str">
        <f t="shared" si="14"/>
        <v>..</v>
      </c>
      <c r="F122" s="50"/>
      <c r="G122" s="50"/>
      <c r="H122" s="47"/>
      <c r="J122" s="50"/>
      <c r="K122" s="50">
        <v>60</v>
      </c>
      <c r="L122" s="50">
        <v>2</v>
      </c>
      <c r="M122" s="50">
        <v>3</v>
      </c>
      <c r="N122" s="51" t="e">
        <v>#N/A</v>
      </c>
      <c r="O122" s="51" t="e">
        <v>#N/A</v>
      </c>
      <c r="P122" s="51" t="e">
        <v>#N/A</v>
      </c>
      <c r="Q122" s="51" t="e">
        <v>#N/A</v>
      </c>
      <c r="R122" s="51" t="e">
        <v>#N/A</v>
      </c>
      <c r="U122" s="47">
        <f t="shared" si="15"/>
        <v>0.4</v>
      </c>
      <c r="V122" s="47">
        <f t="shared" si="16"/>
        <v>0.83333333333333337</v>
      </c>
      <c r="W122" s="47">
        <f t="shared" si="17"/>
        <v>0.66666666666666674</v>
      </c>
      <c r="X122" s="47" t="str">
        <f t="shared" si="18"/>
        <v>..</v>
      </c>
      <c r="Y122" s="47" t="str">
        <f t="shared" si="19"/>
        <v>..</v>
      </c>
      <c r="Z122" s="47" t="str">
        <f t="shared" si="20"/>
        <v>..</v>
      </c>
      <c r="AA122" s="47" t="str">
        <f t="shared" si="21"/>
        <v>..</v>
      </c>
      <c r="AB122" s="47" t="str">
        <f t="shared" si="22"/>
        <v>..</v>
      </c>
    </row>
    <row r="123" spans="1:28" x14ac:dyDescent="0.35">
      <c r="A123" s="50" t="s">
        <v>58</v>
      </c>
      <c r="B123" s="50" t="s">
        <v>357</v>
      </c>
      <c r="C123" s="47">
        <f t="shared" si="12"/>
        <v>0.93</v>
      </c>
      <c r="D123" s="47" t="str">
        <f t="shared" si="13"/>
        <v>..</v>
      </c>
      <c r="E123" s="47" t="str">
        <f t="shared" si="14"/>
        <v>..</v>
      </c>
      <c r="F123" s="50"/>
      <c r="G123" s="50"/>
      <c r="H123" s="47"/>
      <c r="J123" s="50"/>
      <c r="K123" s="50">
        <v>21</v>
      </c>
      <c r="L123" s="50">
        <v>1</v>
      </c>
      <c r="M123" s="50">
        <v>1</v>
      </c>
      <c r="N123" s="51" t="e">
        <v>#N/A</v>
      </c>
      <c r="O123" s="51" t="e">
        <v>#N/A</v>
      </c>
      <c r="P123" s="51" t="e">
        <v>#N/A</v>
      </c>
      <c r="Q123" s="51" t="e">
        <v>#N/A</v>
      </c>
      <c r="R123" s="51" t="e">
        <v>#N/A</v>
      </c>
      <c r="U123" s="47">
        <f t="shared" si="15"/>
        <v>0.79</v>
      </c>
      <c r="V123" s="47">
        <f t="shared" si="16"/>
        <v>1</v>
      </c>
      <c r="W123" s="47">
        <f t="shared" si="17"/>
        <v>1</v>
      </c>
      <c r="X123" s="47" t="str">
        <f t="shared" si="18"/>
        <v>..</v>
      </c>
      <c r="Y123" s="47" t="str">
        <f t="shared" si="19"/>
        <v>..</v>
      </c>
      <c r="Z123" s="47" t="str">
        <f t="shared" si="20"/>
        <v>..</v>
      </c>
      <c r="AA123" s="47" t="str">
        <f t="shared" si="21"/>
        <v>..</v>
      </c>
      <c r="AB123" s="47" t="str">
        <f t="shared" si="22"/>
        <v>..</v>
      </c>
    </row>
    <row r="124" spans="1:28" x14ac:dyDescent="0.35">
      <c r="A124" s="50" t="s">
        <v>110</v>
      </c>
      <c r="B124" s="50" t="s">
        <v>358</v>
      </c>
      <c r="C124" s="47">
        <f t="shared" si="12"/>
        <v>0.46111111111111119</v>
      </c>
      <c r="D124" s="47">
        <f t="shared" si="13"/>
        <v>0.375</v>
      </c>
      <c r="E124" s="47">
        <f t="shared" si="14"/>
        <v>0.16666666666666663</v>
      </c>
      <c r="F124" s="50"/>
      <c r="G124" s="50"/>
      <c r="H124" s="47"/>
      <c r="J124" s="50"/>
      <c r="K124" s="50">
        <v>65</v>
      </c>
      <c r="L124" s="50">
        <v>3</v>
      </c>
      <c r="M124" s="50">
        <v>4</v>
      </c>
      <c r="N124" s="51">
        <v>6</v>
      </c>
      <c r="O124" s="51">
        <v>4.75</v>
      </c>
      <c r="P124" s="51">
        <v>5.75</v>
      </c>
      <c r="Q124" s="51">
        <v>3.5</v>
      </c>
      <c r="R124" s="51">
        <v>4.25</v>
      </c>
      <c r="U124" s="47">
        <f t="shared" si="15"/>
        <v>0.35</v>
      </c>
      <c r="V124" s="47">
        <f t="shared" si="16"/>
        <v>0.66666666666666674</v>
      </c>
      <c r="W124" s="47">
        <f t="shared" si="17"/>
        <v>0.5</v>
      </c>
      <c r="X124" s="47">
        <f t="shared" si="18"/>
        <v>0.16666666666666663</v>
      </c>
      <c r="Y124" s="47">
        <f t="shared" si="19"/>
        <v>0.375</v>
      </c>
      <c r="Z124" s="47">
        <f t="shared" si="20"/>
        <v>0.20833333333333337</v>
      </c>
      <c r="AA124" s="47">
        <f t="shared" si="21"/>
        <v>0.58333333333333326</v>
      </c>
      <c r="AB124" s="47">
        <f t="shared" si="22"/>
        <v>0.45833333333333337</v>
      </c>
    </row>
    <row r="125" spans="1:28" x14ac:dyDescent="0.35">
      <c r="A125" s="50" t="s">
        <v>109</v>
      </c>
      <c r="B125" s="50" t="s">
        <v>501</v>
      </c>
      <c r="C125" s="47">
        <f t="shared" si="12"/>
        <v>0.89111111111111108</v>
      </c>
      <c r="D125" s="47" t="str">
        <f t="shared" si="13"/>
        <v>..</v>
      </c>
      <c r="E125" s="47" t="str">
        <f t="shared" si="14"/>
        <v>..</v>
      </c>
      <c r="F125" s="50"/>
      <c r="G125" s="50"/>
      <c r="H125" s="47"/>
      <c r="J125" s="50"/>
      <c r="K125" s="50">
        <v>16</v>
      </c>
      <c r="L125" s="50">
        <v>2</v>
      </c>
      <c r="M125" s="50">
        <v>1</v>
      </c>
      <c r="N125" s="51" t="e">
        <v>#N/A</v>
      </c>
      <c r="O125" s="51" t="e">
        <v>#N/A</v>
      </c>
      <c r="P125" s="51" t="e">
        <v>#N/A</v>
      </c>
      <c r="Q125" s="51" t="e">
        <v>#N/A</v>
      </c>
      <c r="R125" s="51" t="e">
        <v>#N/A</v>
      </c>
      <c r="U125" s="47">
        <f t="shared" si="15"/>
        <v>0.84</v>
      </c>
      <c r="V125" s="47">
        <f t="shared" si="16"/>
        <v>0.83333333333333337</v>
      </c>
      <c r="W125" s="47">
        <f t="shared" si="17"/>
        <v>1</v>
      </c>
      <c r="X125" s="47" t="str">
        <f t="shared" si="18"/>
        <v>..</v>
      </c>
      <c r="Y125" s="47" t="str">
        <f t="shared" si="19"/>
        <v>..</v>
      </c>
      <c r="Z125" s="47" t="str">
        <f t="shared" si="20"/>
        <v>..</v>
      </c>
      <c r="AA125" s="47" t="str">
        <f t="shared" si="21"/>
        <v>..</v>
      </c>
      <c r="AB125" s="47" t="str">
        <f t="shared" si="22"/>
        <v>..</v>
      </c>
    </row>
    <row r="126" spans="1:28" x14ac:dyDescent="0.35">
      <c r="A126" s="50" t="s">
        <v>119</v>
      </c>
      <c r="B126" s="50" t="s">
        <v>359</v>
      </c>
      <c r="C126" s="47">
        <f t="shared" si="12"/>
        <v>0.75888888888888895</v>
      </c>
      <c r="D126" s="47" t="str">
        <f t="shared" si="13"/>
        <v>..</v>
      </c>
      <c r="E126" s="47" t="str">
        <f t="shared" si="14"/>
        <v>..</v>
      </c>
      <c r="F126" s="50"/>
      <c r="G126" s="50"/>
      <c r="H126" s="47"/>
      <c r="J126" s="50"/>
      <c r="K126" s="50">
        <v>39</v>
      </c>
      <c r="L126" s="50">
        <v>2</v>
      </c>
      <c r="M126" s="50">
        <v>2</v>
      </c>
      <c r="N126" s="51" t="e">
        <v>#N/A</v>
      </c>
      <c r="O126" s="51" t="e">
        <v>#N/A</v>
      </c>
      <c r="P126" s="51" t="e">
        <v>#N/A</v>
      </c>
      <c r="Q126" s="51" t="e">
        <v>#N/A</v>
      </c>
      <c r="R126" s="51" t="e">
        <v>#N/A</v>
      </c>
      <c r="U126" s="47">
        <f t="shared" si="15"/>
        <v>0.61</v>
      </c>
      <c r="V126" s="47">
        <f t="shared" si="16"/>
        <v>0.83333333333333337</v>
      </c>
      <c r="W126" s="47">
        <f t="shared" si="17"/>
        <v>0.83333333333333337</v>
      </c>
      <c r="X126" s="47" t="str">
        <f t="shared" si="18"/>
        <v>..</v>
      </c>
      <c r="Y126" s="47" t="str">
        <f t="shared" si="19"/>
        <v>..</v>
      </c>
      <c r="Z126" s="47" t="str">
        <f t="shared" si="20"/>
        <v>..</v>
      </c>
      <c r="AA126" s="47" t="str">
        <f t="shared" si="21"/>
        <v>..</v>
      </c>
      <c r="AB126" s="47" t="str">
        <f t="shared" si="22"/>
        <v>..</v>
      </c>
    </row>
    <row r="127" spans="1:28" x14ac:dyDescent="0.35">
      <c r="A127" s="50" t="s">
        <v>120</v>
      </c>
      <c r="B127" s="50" t="s">
        <v>360</v>
      </c>
      <c r="C127" s="47">
        <f t="shared" si="12"/>
        <v>0.66055555555555567</v>
      </c>
      <c r="D127" s="47">
        <f t="shared" si="13"/>
        <v>0.5</v>
      </c>
      <c r="E127" s="47">
        <f t="shared" si="14"/>
        <v>0.33333333333333337</v>
      </c>
      <c r="F127" s="50"/>
      <c r="G127" s="50"/>
      <c r="H127" s="47"/>
      <c r="J127" s="50"/>
      <c r="K127" s="50">
        <v>37</v>
      </c>
      <c r="L127" s="50">
        <v>3</v>
      </c>
      <c r="M127" s="50">
        <v>2</v>
      </c>
      <c r="N127" s="51">
        <v>5</v>
      </c>
      <c r="O127" s="51">
        <v>4</v>
      </c>
      <c r="P127" s="51">
        <v>4</v>
      </c>
      <c r="Q127" s="51">
        <v>2.75</v>
      </c>
      <c r="R127" s="51">
        <v>3.25</v>
      </c>
      <c r="U127" s="47">
        <f t="shared" si="15"/>
        <v>0.63</v>
      </c>
      <c r="V127" s="47">
        <f t="shared" si="16"/>
        <v>0.66666666666666674</v>
      </c>
      <c r="W127" s="47">
        <f t="shared" si="17"/>
        <v>0.83333333333333337</v>
      </c>
      <c r="X127" s="47">
        <f t="shared" si="18"/>
        <v>0.33333333333333337</v>
      </c>
      <c r="Y127" s="47">
        <f t="shared" si="19"/>
        <v>0.5</v>
      </c>
      <c r="Z127" s="47">
        <f t="shared" si="20"/>
        <v>0.5</v>
      </c>
      <c r="AA127" s="47">
        <f t="shared" si="21"/>
        <v>0.70833333333333326</v>
      </c>
      <c r="AB127" s="47">
        <f t="shared" si="22"/>
        <v>0.625</v>
      </c>
    </row>
    <row r="128" spans="1:28" x14ac:dyDescent="0.35">
      <c r="A128" s="50" t="s">
        <v>108</v>
      </c>
      <c r="B128" s="50" t="s">
        <v>361</v>
      </c>
      <c r="C128" s="47">
        <f t="shared" si="12"/>
        <v>0.39111111111111113</v>
      </c>
      <c r="D128" s="47" t="str">
        <f t="shared" si="13"/>
        <v>..</v>
      </c>
      <c r="E128" s="47" t="str">
        <f t="shared" si="14"/>
        <v>..</v>
      </c>
      <c r="F128" s="50"/>
      <c r="G128" s="50"/>
      <c r="H128" s="47"/>
      <c r="J128" s="50"/>
      <c r="K128" s="50">
        <v>66</v>
      </c>
      <c r="L128" s="50">
        <v>5</v>
      </c>
      <c r="M128" s="50">
        <v>4</v>
      </c>
      <c r="N128" s="51" t="e">
        <v>#N/A</v>
      </c>
      <c r="O128" s="51" t="e">
        <v>#N/A</v>
      </c>
      <c r="P128" s="51" t="e">
        <v>#N/A</v>
      </c>
      <c r="Q128" s="51" t="e">
        <v>#N/A</v>
      </c>
      <c r="R128" s="51" t="e">
        <v>#N/A</v>
      </c>
      <c r="U128" s="47">
        <f t="shared" si="15"/>
        <v>0.33999999999999997</v>
      </c>
      <c r="V128" s="47">
        <f t="shared" si="16"/>
        <v>0.33333333333333337</v>
      </c>
      <c r="W128" s="47">
        <f t="shared" si="17"/>
        <v>0.5</v>
      </c>
      <c r="X128" s="47" t="str">
        <f t="shared" si="18"/>
        <v>..</v>
      </c>
      <c r="Y128" s="47" t="str">
        <f t="shared" si="19"/>
        <v>..</v>
      </c>
      <c r="Z128" s="47" t="str">
        <f t="shared" si="20"/>
        <v>..</v>
      </c>
      <c r="AA128" s="47" t="str">
        <f t="shared" si="21"/>
        <v>..</v>
      </c>
      <c r="AB128" s="47" t="str">
        <f t="shared" si="22"/>
        <v>..</v>
      </c>
    </row>
    <row r="129" spans="1:28" x14ac:dyDescent="0.35">
      <c r="A129" s="50" t="s">
        <v>121</v>
      </c>
      <c r="B129" s="50" t="s">
        <v>362</v>
      </c>
      <c r="C129" s="47">
        <f t="shared" si="12"/>
        <v>0.58222222222222231</v>
      </c>
      <c r="D129" s="47" t="str">
        <f t="shared" si="13"/>
        <v>..</v>
      </c>
      <c r="E129" s="47" t="str">
        <f t="shared" si="14"/>
        <v>..</v>
      </c>
      <c r="F129" s="50"/>
      <c r="G129" s="50"/>
      <c r="H129" s="47"/>
      <c r="J129" s="50"/>
      <c r="K129" s="50">
        <v>42</v>
      </c>
      <c r="L129" s="50">
        <v>4</v>
      </c>
      <c r="M129" s="50">
        <v>3</v>
      </c>
      <c r="N129" s="51" t="e">
        <v>#N/A</v>
      </c>
      <c r="O129" s="51" t="e">
        <v>#N/A</v>
      </c>
      <c r="P129" s="51" t="e">
        <v>#N/A</v>
      </c>
      <c r="Q129" s="51" t="e">
        <v>#N/A</v>
      </c>
      <c r="R129" s="51" t="e">
        <v>#N/A</v>
      </c>
      <c r="U129" s="47">
        <f t="shared" si="15"/>
        <v>0.58000000000000007</v>
      </c>
      <c r="V129" s="47">
        <f t="shared" si="16"/>
        <v>0.5</v>
      </c>
      <c r="W129" s="47">
        <f t="shared" si="17"/>
        <v>0.66666666666666674</v>
      </c>
      <c r="X129" s="47" t="str">
        <f t="shared" si="18"/>
        <v>..</v>
      </c>
      <c r="Y129" s="47" t="str">
        <f t="shared" si="19"/>
        <v>..</v>
      </c>
      <c r="Z129" s="47" t="str">
        <f t="shared" si="20"/>
        <v>..</v>
      </c>
      <c r="AA129" s="47" t="str">
        <f t="shared" si="21"/>
        <v>..</v>
      </c>
      <c r="AB129" s="47" t="str">
        <f t="shared" si="22"/>
        <v>..</v>
      </c>
    </row>
    <row r="130" spans="1:28" x14ac:dyDescent="0.35">
      <c r="A130" s="50" t="s">
        <v>126</v>
      </c>
      <c r="B130" s="50" t="s">
        <v>364</v>
      </c>
      <c r="C130" s="47">
        <f t="shared" si="12"/>
        <v>0.77555555555555555</v>
      </c>
      <c r="D130" s="47" t="str">
        <f t="shared" si="13"/>
        <v>..</v>
      </c>
      <c r="E130" s="47" t="str">
        <f t="shared" si="14"/>
        <v>..</v>
      </c>
      <c r="F130" s="50"/>
      <c r="G130" s="50"/>
      <c r="H130" s="47"/>
      <c r="J130" s="50"/>
      <c r="K130" s="50">
        <v>34</v>
      </c>
      <c r="L130" s="50">
        <v>2</v>
      </c>
      <c r="M130" s="50">
        <v>2</v>
      </c>
      <c r="N130" s="51" t="e">
        <v>#N/A</v>
      </c>
      <c r="O130" s="51" t="e">
        <v>#N/A</v>
      </c>
      <c r="P130" s="51" t="e">
        <v>#N/A</v>
      </c>
      <c r="Q130" s="51" t="e">
        <v>#N/A</v>
      </c>
      <c r="R130" s="51" t="e">
        <v>#N/A</v>
      </c>
      <c r="U130" s="47">
        <f t="shared" si="15"/>
        <v>0.65999999999999992</v>
      </c>
      <c r="V130" s="47">
        <f t="shared" si="16"/>
        <v>0.83333333333333337</v>
      </c>
      <c r="W130" s="47">
        <f t="shared" si="17"/>
        <v>0.83333333333333337</v>
      </c>
      <c r="X130" s="47" t="str">
        <f t="shared" si="18"/>
        <v>..</v>
      </c>
      <c r="Y130" s="47" t="str">
        <f t="shared" si="19"/>
        <v>..</v>
      </c>
      <c r="Z130" s="47" t="str">
        <f t="shared" si="20"/>
        <v>..</v>
      </c>
      <c r="AA130" s="47" t="str">
        <f t="shared" si="21"/>
        <v>..</v>
      </c>
      <c r="AB130" s="47" t="str">
        <f t="shared" si="22"/>
        <v>..</v>
      </c>
    </row>
    <row r="131" spans="1:28" x14ac:dyDescent="0.35">
      <c r="A131" s="50" t="s">
        <v>133</v>
      </c>
      <c r="B131" s="50" t="s">
        <v>442</v>
      </c>
      <c r="C131" s="47">
        <f t="shared" si="12"/>
        <v>0.90666666666666662</v>
      </c>
      <c r="D131" s="47" t="str">
        <f t="shared" si="13"/>
        <v>..</v>
      </c>
      <c r="E131" s="47" t="str">
        <f t="shared" si="14"/>
        <v>..</v>
      </c>
      <c r="F131" s="50"/>
      <c r="G131" s="50"/>
      <c r="H131" s="47"/>
      <c r="J131" s="50"/>
      <c r="K131" s="50">
        <v>28</v>
      </c>
      <c r="L131" s="50">
        <v>1</v>
      </c>
      <c r="M131" s="50">
        <v>1</v>
      </c>
      <c r="N131" s="51" t="e">
        <v>#N/A</v>
      </c>
      <c r="O131" s="51" t="e">
        <v>#N/A</v>
      </c>
      <c r="P131" s="51" t="e">
        <v>#N/A</v>
      </c>
      <c r="Q131" s="51" t="e">
        <v>#N/A</v>
      </c>
      <c r="R131" s="51" t="e">
        <v>#N/A</v>
      </c>
      <c r="U131" s="47">
        <f t="shared" si="15"/>
        <v>0.72</v>
      </c>
      <c r="V131" s="47">
        <f t="shared" si="16"/>
        <v>1</v>
      </c>
      <c r="W131" s="47">
        <f t="shared" si="17"/>
        <v>1</v>
      </c>
      <c r="X131" s="47" t="str">
        <f t="shared" si="18"/>
        <v>..</v>
      </c>
      <c r="Y131" s="47" t="str">
        <f t="shared" si="19"/>
        <v>..</v>
      </c>
      <c r="Z131" s="47" t="str">
        <f t="shared" si="20"/>
        <v>..</v>
      </c>
      <c r="AA131" s="47" t="str">
        <f t="shared" si="21"/>
        <v>..</v>
      </c>
      <c r="AB131" s="47" t="str">
        <f t="shared" si="22"/>
        <v>..</v>
      </c>
    </row>
    <row r="132" spans="1:28" x14ac:dyDescent="0.35">
      <c r="A132" s="50" t="s">
        <v>132</v>
      </c>
      <c r="B132" s="50" t="s">
        <v>365</v>
      </c>
      <c r="C132" s="47">
        <f t="shared" si="12"/>
        <v>0.47000000000000003</v>
      </c>
      <c r="D132" s="47" t="str">
        <f t="shared" si="13"/>
        <v>..</v>
      </c>
      <c r="E132" s="47" t="str">
        <f t="shared" si="14"/>
        <v>..</v>
      </c>
      <c r="F132" s="50"/>
      <c r="G132" s="50"/>
      <c r="H132" s="47"/>
      <c r="J132" s="50"/>
      <c r="K132" s="50">
        <v>59</v>
      </c>
      <c r="L132" s="50">
        <v>4</v>
      </c>
      <c r="M132" s="50">
        <v>4</v>
      </c>
      <c r="N132" s="51" t="e">
        <v>#N/A</v>
      </c>
      <c r="O132" s="51" t="e">
        <v>#N/A</v>
      </c>
      <c r="P132" s="51" t="e">
        <v>#N/A</v>
      </c>
      <c r="Q132" s="51" t="e">
        <v>#N/A</v>
      </c>
      <c r="R132" s="51" t="e">
        <v>#N/A</v>
      </c>
      <c r="U132" s="47">
        <f t="shared" si="15"/>
        <v>0.41000000000000003</v>
      </c>
      <c r="V132" s="47">
        <f t="shared" si="16"/>
        <v>0.5</v>
      </c>
      <c r="W132" s="47">
        <f t="shared" si="17"/>
        <v>0.5</v>
      </c>
      <c r="X132" s="47" t="str">
        <f t="shared" si="18"/>
        <v>..</v>
      </c>
      <c r="Y132" s="47" t="str">
        <f t="shared" si="19"/>
        <v>..</v>
      </c>
      <c r="Z132" s="47" t="str">
        <f t="shared" si="20"/>
        <v>..</v>
      </c>
      <c r="AA132" s="47" t="str">
        <f t="shared" si="21"/>
        <v>..</v>
      </c>
      <c r="AB132" s="47" t="str">
        <f t="shared" si="22"/>
        <v>..</v>
      </c>
    </row>
    <row r="133" spans="1:28" x14ac:dyDescent="0.35">
      <c r="A133" s="50" t="s">
        <v>130</v>
      </c>
      <c r="B133" s="50" t="s">
        <v>366</v>
      </c>
      <c r="C133" s="47">
        <f t="shared" ref="C133:C196" si="23">IF(ISNUMBER(AVERAGE(U133:W133,Z133:AB133)),AVERAGE(U133:W133,Z133:AB133),"..")</f>
        <v>0.95333333333333325</v>
      </c>
      <c r="D133" s="47" t="str">
        <f t="shared" ref="D133:D196" si="24">+Y133</f>
        <v>..</v>
      </c>
      <c r="E133" s="47" t="str">
        <f t="shared" ref="E133:E196" si="25">+X133</f>
        <v>..</v>
      </c>
      <c r="F133" s="50"/>
      <c r="G133" s="50"/>
      <c r="H133" s="47"/>
      <c r="J133" s="50"/>
      <c r="K133" s="50">
        <v>14</v>
      </c>
      <c r="L133" s="50">
        <v>1</v>
      </c>
      <c r="M133" s="50">
        <v>1</v>
      </c>
      <c r="N133" s="51" t="e">
        <v>#N/A</v>
      </c>
      <c r="O133" s="51" t="e">
        <v>#N/A</v>
      </c>
      <c r="P133" s="51" t="e">
        <v>#N/A</v>
      </c>
      <c r="Q133" s="51" t="e">
        <v>#N/A</v>
      </c>
      <c r="R133" s="51" t="e">
        <v>#N/A</v>
      </c>
      <c r="U133" s="47">
        <f t="shared" ref="U133:U196" si="26">IF(ISNUMBER(K133)=TRUE,U$5*(K133-U$4)/(U$3-U$4)+(1-U$5)*(1-(K133-U$4)/(U$3-U$4)),"..")</f>
        <v>0.86</v>
      </c>
      <c r="V133" s="47">
        <f t="shared" ref="V133:V196" si="27">IF(ISNUMBER(L133)=TRUE,V$5*(L133-V$4)/(V$3-V$4)+(1-V$5)*(1-(L133-V$4)/(V$3-V$4)),"..")</f>
        <v>1</v>
      </c>
      <c r="W133" s="47">
        <f t="shared" ref="W133:W196" si="28">IF(ISNUMBER(M133)=TRUE,W$5*(M133-W$4)/(W$3-W$4)+(1-W$5)*(1-(M133-W$4)/(W$3-W$4)),"..")</f>
        <v>1</v>
      </c>
      <c r="X133" s="47" t="str">
        <f t="shared" ref="X133:X196" si="29">IF(ISNUMBER(N133)=TRUE,X$5*(N133-X$4)/(X$3-X$4)+(1-X$5)*(1-(N133-X$4)/(X$3-X$4)),"..")</f>
        <v>..</v>
      </c>
      <c r="Y133" s="47" t="str">
        <f t="shared" ref="Y133:Y196" si="30">IF(ISNUMBER(O133)=TRUE,Y$5*(O133-Y$4)/(Y$3-Y$4)+(1-Y$5)*(1-(O133-Y$4)/(Y$3-Y$4)),"..")</f>
        <v>..</v>
      </c>
      <c r="Z133" s="47" t="str">
        <f t="shared" ref="Z133:Z196" si="31">IF(ISNUMBER(P133)=TRUE,Z$5*(P133-Z$4)/(Z$3-Z$4)+(1-Z$5)*(1-(P133-Z$4)/(Z$3-Z$4)),"..")</f>
        <v>..</v>
      </c>
      <c r="AA133" s="47" t="str">
        <f t="shared" ref="AA133:AA196" si="32">IF(ISNUMBER(Q133)=TRUE,AA$5*(Q133-AA$4)/(AA$3-AA$4)+(1-AA$5)*(1-(Q133-AA$4)/(AA$3-AA$4)),"..")</f>
        <v>..</v>
      </c>
      <c r="AB133" s="47" t="str">
        <f t="shared" ref="AB133:AB196" si="33">IF(ISNUMBER(R133)=TRUE,AB$5*(R133-AB$4)/(AB$3-AB$4)+(1-AB$5)*(1-(R133-AB$4)/(AB$3-AB$4)),"..")</f>
        <v>..</v>
      </c>
    </row>
    <row r="134" spans="1:28" x14ac:dyDescent="0.35">
      <c r="A134" s="50" t="s">
        <v>134</v>
      </c>
      <c r="B134" s="50" t="s">
        <v>367</v>
      </c>
      <c r="C134" s="47">
        <f t="shared" si="23"/>
        <v>0.95333333333333325</v>
      </c>
      <c r="D134" s="47" t="str">
        <f t="shared" si="24"/>
        <v>..</v>
      </c>
      <c r="E134" s="47" t="str">
        <f t="shared" si="25"/>
        <v>..</v>
      </c>
      <c r="F134" s="50"/>
      <c r="G134" s="50"/>
      <c r="H134" s="47"/>
      <c r="J134" s="50"/>
      <c r="K134" s="50">
        <v>14</v>
      </c>
      <c r="L134" s="50">
        <v>1</v>
      </c>
      <c r="M134" s="50">
        <v>1</v>
      </c>
      <c r="N134" s="51" t="e">
        <v>#N/A</v>
      </c>
      <c r="O134" s="51" t="e">
        <v>#N/A</v>
      </c>
      <c r="P134" s="51" t="e">
        <v>#N/A</v>
      </c>
      <c r="Q134" s="51" t="e">
        <v>#N/A</v>
      </c>
      <c r="R134" s="51" t="e">
        <v>#N/A</v>
      </c>
      <c r="U134" s="47">
        <f t="shared" si="26"/>
        <v>0.86</v>
      </c>
      <c r="V134" s="47">
        <f t="shared" si="27"/>
        <v>1</v>
      </c>
      <c r="W134" s="47">
        <f t="shared" si="28"/>
        <v>1</v>
      </c>
      <c r="X134" s="47" t="str">
        <f t="shared" si="29"/>
        <v>..</v>
      </c>
      <c r="Y134" s="47" t="str">
        <f t="shared" si="30"/>
        <v>..</v>
      </c>
      <c r="Z134" s="47" t="str">
        <f t="shared" si="31"/>
        <v>..</v>
      </c>
      <c r="AA134" s="47" t="str">
        <f t="shared" si="32"/>
        <v>..</v>
      </c>
      <c r="AB134" s="47" t="str">
        <f t="shared" si="33"/>
        <v>..</v>
      </c>
    </row>
    <row r="135" spans="1:28" x14ac:dyDescent="0.35">
      <c r="A135" s="50" t="s">
        <v>129</v>
      </c>
      <c r="B135" s="50" t="s">
        <v>368</v>
      </c>
      <c r="C135" s="47">
        <f t="shared" si="23"/>
        <v>0.51</v>
      </c>
      <c r="D135" s="47" t="str">
        <f t="shared" si="24"/>
        <v>..</v>
      </c>
      <c r="E135" s="47" t="str">
        <f t="shared" si="25"/>
        <v>..</v>
      </c>
      <c r="F135" s="50"/>
      <c r="G135" s="50"/>
      <c r="H135" s="47"/>
      <c r="J135" s="50"/>
      <c r="K135" s="50">
        <v>47</v>
      </c>
      <c r="L135" s="50">
        <v>4</v>
      </c>
      <c r="M135" s="50">
        <v>4</v>
      </c>
      <c r="N135" s="51" t="e">
        <v>#N/A</v>
      </c>
      <c r="O135" s="51" t="e">
        <v>#N/A</v>
      </c>
      <c r="P135" s="51" t="e">
        <v>#N/A</v>
      </c>
      <c r="Q135" s="51" t="e">
        <v>#N/A</v>
      </c>
      <c r="R135" s="51" t="e">
        <v>#N/A</v>
      </c>
      <c r="U135" s="47">
        <f t="shared" si="26"/>
        <v>0.53</v>
      </c>
      <c r="V135" s="47">
        <f t="shared" si="27"/>
        <v>0.5</v>
      </c>
      <c r="W135" s="47">
        <f t="shared" si="28"/>
        <v>0.5</v>
      </c>
      <c r="X135" s="47" t="str">
        <f t="shared" si="29"/>
        <v>..</v>
      </c>
      <c r="Y135" s="47" t="str">
        <f t="shared" si="30"/>
        <v>..</v>
      </c>
      <c r="Z135" s="47" t="str">
        <f t="shared" si="31"/>
        <v>..</v>
      </c>
      <c r="AA135" s="47" t="str">
        <f t="shared" si="32"/>
        <v>..</v>
      </c>
      <c r="AB135" s="47" t="str">
        <f t="shared" si="33"/>
        <v>..</v>
      </c>
    </row>
    <row r="136" spans="1:28" x14ac:dyDescent="0.35">
      <c r="A136" s="50" t="s">
        <v>127</v>
      </c>
      <c r="B136" s="50" t="s">
        <v>369</v>
      </c>
      <c r="C136" s="47">
        <f t="shared" si="23"/>
        <v>0.38444444444444442</v>
      </c>
      <c r="D136" s="47" t="str">
        <f t="shared" si="24"/>
        <v>..</v>
      </c>
      <c r="E136" s="47" t="str">
        <f t="shared" si="25"/>
        <v>..</v>
      </c>
      <c r="F136" s="50"/>
      <c r="G136" s="50"/>
      <c r="H136" s="47"/>
      <c r="J136" s="50"/>
      <c r="K136" s="50">
        <v>68</v>
      </c>
      <c r="L136" s="50">
        <v>5</v>
      </c>
      <c r="M136" s="50">
        <v>4</v>
      </c>
      <c r="N136" s="51" t="e">
        <v>#N/A</v>
      </c>
      <c r="O136" s="51" t="e">
        <v>#N/A</v>
      </c>
      <c r="P136" s="51" t="e">
        <v>#N/A</v>
      </c>
      <c r="Q136" s="51" t="e">
        <v>#N/A</v>
      </c>
      <c r="R136" s="51" t="e">
        <v>#N/A</v>
      </c>
      <c r="U136" s="47">
        <f t="shared" si="26"/>
        <v>0.31999999999999995</v>
      </c>
      <c r="V136" s="47">
        <f t="shared" si="27"/>
        <v>0.33333333333333337</v>
      </c>
      <c r="W136" s="47">
        <f t="shared" si="28"/>
        <v>0.5</v>
      </c>
      <c r="X136" s="47" t="str">
        <f t="shared" si="29"/>
        <v>..</v>
      </c>
      <c r="Y136" s="47" t="str">
        <f t="shared" si="30"/>
        <v>..</v>
      </c>
      <c r="Z136" s="47" t="str">
        <f t="shared" si="31"/>
        <v>..</v>
      </c>
      <c r="AA136" s="47" t="str">
        <f t="shared" si="32"/>
        <v>..</v>
      </c>
      <c r="AB136" s="47" t="str">
        <f t="shared" si="33"/>
        <v>..</v>
      </c>
    </row>
    <row r="137" spans="1:28" x14ac:dyDescent="0.35">
      <c r="A137" s="50" t="s">
        <v>128</v>
      </c>
      <c r="B137" s="50" t="s">
        <v>370</v>
      </c>
      <c r="C137" s="47">
        <f t="shared" si="23"/>
        <v>0.43111111111111117</v>
      </c>
      <c r="D137" s="47" t="str">
        <f t="shared" si="24"/>
        <v>..</v>
      </c>
      <c r="E137" s="47" t="str">
        <f t="shared" si="25"/>
        <v>..</v>
      </c>
      <c r="F137" s="50"/>
      <c r="G137" s="50"/>
      <c r="H137" s="47"/>
      <c r="J137" s="50"/>
      <c r="K137" s="50">
        <v>54</v>
      </c>
      <c r="L137" s="50">
        <v>5</v>
      </c>
      <c r="M137" s="50">
        <v>4</v>
      </c>
      <c r="N137" s="51" t="e">
        <v>#N/A</v>
      </c>
      <c r="O137" s="51" t="e">
        <v>#N/A</v>
      </c>
      <c r="P137" s="51" t="e">
        <v>#N/A</v>
      </c>
      <c r="Q137" s="51" t="e">
        <v>#N/A</v>
      </c>
      <c r="R137" s="51" t="e">
        <v>#N/A</v>
      </c>
      <c r="U137" s="47">
        <f t="shared" si="26"/>
        <v>0.45999999999999996</v>
      </c>
      <c r="V137" s="47">
        <f t="shared" si="27"/>
        <v>0.33333333333333337</v>
      </c>
      <c r="W137" s="47">
        <f t="shared" si="28"/>
        <v>0.5</v>
      </c>
      <c r="X137" s="47" t="str">
        <f t="shared" si="29"/>
        <v>..</v>
      </c>
      <c r="Y137" s="47" t="str">
        <f t="shared" si="30"/>
        <v>..</v>
      </c>
      <c r="Z137" s="47" t="str">
        <f t="shared" si="31"/>
        <v>..</v>
      </c>
      <c r="AA137" s="47" t="str">
        <f t="shared" si="32"/>
        <v>..</v>
      </c>
      <c r="AB137" s="47" t="str">
        <f t="shared" si="33"/>
        <v>..</v>
      </c>
    </row>
    <row r="138" spans="1:28" x14ac:dyDescent="0.35">
      <c r="A138" s="50" t="s">
        <v>144</v>
      </c>
      <c r="B138" s="50" t="s">
        <v>502</v>
      </c>
      <c r="C138" s="47">
        <f t="shared" si="23"/>
        <v>3.3333333333333361E-3</v>
      </c>
      <c r="D138" s="47" t="str">
        <f t="shared" si="24"/>
        <v>..</v>
      </c>
      <c r="E138" s="47" t="str">
        <f t="shared" si="25"/>
        <v>..</v>
      </c>
      <c r="F138" s="50"/>
      <c r="G138" s="50"/>
      <c r="H138" s="47"/>
      <c r="J138" s="50"/>
      <c r="K138" s="50">
        <v>99</v>
      </c>
      <c r="L138" s="50">
        <v>7</v>
      </c>
      <c r="M138" s="50">
        <v>7</v>
      </c>
      <c r="N138" s="51" t="e">
        <v>#N/A</v>
      </c>
      <c r="O138" s="51" t="e">
        <v>#N/A</v>
      </c>
      <c r="P138" s="51" t="e">
        <v>#N/A</v>
      </c>
      <c r="Q138" s="51" t="e">
        <v>#N/A</v>
      </c>
      <c r="R138" s="51" t="e">
        <v>#N/A</v>
      </c>
      <c r="U138" s="47">
        <f t="shared" si="26"/>
        <v>1.0000000000000009E-2</v>
      </c>
      <c r="V138" s="47">
        <f t="shared" si="27"/>
        <v>0</v>
      </c>
      <c r="W138" s="47">
        <f t="shared" si="28"/>
        <v>0</v>
      </c>
      <c r="X138" s="47" t="str">
        <f t="shared" si="29"/>
        <v>..</v>
      </c>
      <c r="Y138" s="47" t="str">
        <f t="shared" si="30"/>
        <v>..</v>
      </c>
      <c r="Z138" s="47" t="str">
        <f t="shared" si="31"/>
        <v>..</v>
      </c>
      <c r="AA138" s="47" t="str">
        <f t="shared" si="32"/>
        <v>..</v>
      </c>
      <c r="AB138" s="47" t="str">
        <f t="shared" si="33"/>
        <v>..</v>
      </c>
    </row>
    <row r="139" spans="1:28" x14ac:dyDescent="0.35">
      <c r="A139" s="50" t="s">
        <v>131</v>
      </c>
      <c r="B139" s="50" t="s">
        <v>371</v>
      </c>
      <c r="C139" s="47">
        <f t="shared" si="23"/>
        <v>0.96666666666666667</v>
      </c>
      <c r="D139" s="47" t="str">
        <f t="shared" si="24"/>
        <v>..</v>
      </c>
      <c r="E139" s="47" t="str">
        <f t="shared" si="25"/>
        <v>..</v>
      </c>
      <c r="F139" s="50"/>
      <c r="G139" s="50"/>
      <c r="H139" s="47"/>
      <c r="J139" s="50"/>
      <c r="K139" s="50">
        <v>10</v>
      </c>
      <c r="L139" s="50">
        <v>1</v>
      </c>
      <c r="M139" s="50">
        <v>1</v>
      </c>
      <c r="N139" s="51" t="e">
        <v>#N/A</v>
      </c>
      <c r="O139" s="51" t="e">
        <v>#N/A</v>
      </c>
      <c r="P139" s="51" t="e">
        <v>#N/A</v>
      </c>
      <c r="Q139" s="51" t="e">
        <v>#N/A</v>
      </c>
      <c r="R139" s="51" t="e">
        <v>#N/A</v>
      </c>
      <c r="U139" s="47">
        <f t="shared" si="26"/>
        <v>0.9</v>
      </c>
      <c r="V139" s="47">
        <f t="shared" si="27"/>
        <v>1</v>
      </c>
      <c r="W139" s="47">
        <f t="shared" si="28"/>
        <v>1</v>
      </c>
      <c r="X139" s="47" t="str">
        <f t="shared" si="29"/>
        <v>..</v>
      </c>
      <c r="Y139" s="47" t="str">
        <f t="shared" si="30"/>
        <v>..</v>
      </c>
      <c r="Z139" s="47" t="str">
        <f t="shared" si="31"/>
        <v>..</v>
      </c>
      <c r="AA139" s="47" t="str">
        <f t="shared" si="32"/>
        <v>..</v>
      </c>
      <c r="AB139" s="47" t="str">
        <f t="shared" si="33"/>
        <v>..</v>
      </c>
    </row>
    <row r="140" spans="1:28" x14ac:dyDescent="0.35">
      <c r="A140" s="50" t="s">
        <v>135</v>
      </c>
      <c r="B140" s="50" t="s">
        <v>372</v>
      </c>
      <c r="C140" s="47">
        <f t="shared" si="23"/>
        <v>0.26333333333333336</v>
      </c>
      <c r="D140" s="47" t="str">
        <f t="shared" si="24"/>
        <v>..</v>
      </c>
      <c r="E140" s="47" t="str">
        <f t="shared" si="25"/>
        <v>..</v>
      </c>
      <c r="F140" s="50"/>
      <c r="G140" s="50"/>
      <c r="H140" s="47"/>
      <c r="J140" s="50"/>
      <c r="K140" s="50">
        <v>71</v>
      </c>
      <c r="L140" s="50">
        <v>6</v>
      </c>
      <c r="M140" s="50">
        <v>5</v>
      </c>
      <c r="N140" s="51" t="e">
        <v>#N/A</v>
      </c>
      <c r="O140" s="51" t="e">
        <v>#N/A</v>
      </c>
      <c r="P140" s="51" t="e">
        <v>#N/A</v>
      </c>
      <c r="Q140" s="51" t="e">
        <v>#N/A</v>
      </c>
      <c r="R140" s="51" t="e">
        <v>#N/A</v>
      </c>
      <c r="U140" s="47">
        <f t="shared" si="26"/>
        <v>0.29000000000000004</v>
      </c>
      <c r="V140" s="47">
        <f t="shared" si="27"/>
        <v>0.16666666666666663</v>
      </c>
      <c r="W140" s="47">
        <f t="shared" si="28"/>
        <v>0.33333333333333337</v>
      </c>
      <c r="X140" s="47" t="str">
        <f t="shared" si="29"/>
        <v>..</v>
      </c>
      <c r="Y140" s="47" t="str">
        <f t="shared" si="30"/>
        <v>..</v>
      </c>
      <c r="Z140" s="47" t="str">
        <f t="shared" si="31"/>
        <v>..</v>
      </c>
      <c r="AA140" s="47" t="str">
        <f t="shared" si="32"/>
        <v>..</v>
      </c>
      <c r="AB140" s="47" t="str">
        <f t="shared" si="33"/>
        <v>..</v>
      </c>
    </row>
    <row r="141" spans="1:28" x14ac:dyDescent="0.35">
      <c r="A141" s="50" t="s">
        <v>136</v>
      </c>
      <c r="B141" s="50" t="s">
        <v>373</v>
      </c>
      <c r="C141" s="47">
        <f t="shared" si="23"/>
        <v>0.40777777777777779</v>
      </c>
      <c r="D141" s="47" t="str">
        <f t="shared" si="24"/>
        <v>..</v>
      </c>
      <c r="E141" s="47" t="str">
        <f t="shared" si="25"/>
        <v>..</v>
      </c>
      <c r="F141" s="50"/>
      <c r="G141" s="50"/>
      <c r="H141" s="47"/>
      <c r="J141" s="50"/>
      <c r="K141" s="50">
        <v>61</v>
      </c>
      <c r="L141" s="50">
        <v>4</v>
      </c>
      <c r="M141" s="50">
        <v>5</v>
      </c>
      <c r="N141" s="51" t="e">
        <v>#N/A</v>
      </c>
      <c r="O141" s="51" t="e">
        <v>#N/A</v>
      </c>
      <c r="P141" s="51" t="e">
        <v>#N/A</v>
      </c>
      <c r="Q141" s="51" t="e">
        <v>#N/A</v>
      </c>
      <c r="R141" s="51" t="e">
        <v>#N/A</v>
      </c>
      <c r="U141" s="47">
        <f t="shared" si="26"/>
        <v>0.39</v>
      </c>
      <c r="V141" s="47">
        <f t="shared" si="27"/>
        <v>0.5</v>
      </c>
      <c r="W141" s="47">
        <f t="shared" si="28"/>
        <v>0.33333333333333337</v>
      </c>
      <c r="X141" s="47" t="str">
        <f t="shared" si="29"/>
        <v>..</v>
      </c>
      <c r="Y141" s="47" t="str">
        <f t="shared" si="30"/>
        <v>..</v>
      </c>
      <c r="Z141" s="47" t="str">
        <f t="shared" si="31"/>
        <v>..</v>
      </c>
      <c r="AA141" s="47" t="str">
        <f t="shared" si="32"/>
        <v>..</v>
      </c>
      <c r="AB141" s="47" t="str">
        <f t="shared" si="33"/>
        <v>..</v>
      </c>
    </row>
    <row r="142" spans="1:28" x14ac:dyDescent="0.35">
      <c r="A142" s="50" t="s">
        <v>138</v>
      </c>
      <c r="B142" s="50" t="s">
        <v>443</v>
      </c>
      <c r="C142" s="47">
        <f t="shared" si="23"/>
        <v>0.95333333333333325</v>
      </c>
      <c r="D142" s="47" t="str">
        <f t="shared" si="24"/>
        <v>..</v>
      </c>
      <c r="E142" s="47" t="str">
        <f t="shared" si="25"/>
        <v>..</v>
      </c>
      <c r="F142" s="50"/>
      <c r="G142" s="50"/>
      <c r="H142" s="47"/>
      <c r="J142" s="50"/>
      <c r="K142" s="50">
        <v>14</v>
      </c>
      <c r="L142" s="50">
        <v>1</v>
      </c>
      <c r="M142" s="50">
        <v>1</v>
      </c>
      <c r="N142" s="51" t="e">
        <v>#N/A</v>
      </c>
      <c r="O142" s="51" t="e">
        <v>#N/A</v>
      </c>
      <c r="P142" s="51" t="e">
        <v>#N/A</v>
      </c>
      <c r="Q142" s="51" t="e">
        <v>#N/A</v>
      </c>
      <c r="R142" s="51" t="e">
        <v>#N/A</v>
      </c>
      <c r="U142" s="47">
        <f t="shared" si="26"/>
        <v>0.86</v>
      </c>
      <c r="V142" s="47">
        <f t="shared" si="27"/>
        <v>1</v>
      </c>
      <c r="W142" s="47">
        <f t="shared" si="28"/>
        <v>1</v>
      </c>
      <c r="X142" s="47" t="str">
        <f t="shared" si="29"/>
        <v>..</v>
      </c>
      <c r="Y142" s="47" t="str">
        <f t="shared" si="30"/>
        <v>..</v>
      </c>
      <c r="Z142" s="47" t="str">
        <f t="shared" si="31"/>
        <v>..</v>
      </c>
      <c r="AA142" s="47" t="str">
        <f t="shared" si="32"/>
        <v>..</v>
      </c>
      <c r="AB142" s="47" t="str">
        <f t="shared" si="33"/>
        <v>..</v>
      </c>
    </row>
    <row r="143" spans="1:28" x14ac:dyDescent="0.35">
      <c r="A143" s="50" t="s">
        <v>137</v>
      </c>
      <c r="B143" s="50" t="s">
        <v>374</v>
      </c>
      <c r="C143" s="47">
        <f t="shared" si="23"/>
        <v>0.79777777777777781</v>
      </c>
      <c r="D143" s="47" t="str">
        <f t="shared" si="24"/>
        <v>..</v>
      </c>
      <c r="E143" s="47" t="str">
        <f t="shared" si="25"/>
        <v>..</v>
      </c>
      <c r="F143" s="50"/>
      <c r="G143" s="50"/>
      <c r="H143" s="47"/>
      <c r="J143" s="50"/>
      <c r="K143" s="50">
        <v>44</v>
      </c>
      <c r="L143" s="50">
        <v>1</v>
      </c>
      <c r="M143" s="50">
        <v>2</v>
      </c>
      <c r="N143" s="51" t="e">
        <v>#N/A</v>
      </c>
      <c r="O143" s="51" t="e">
        <v>#N/A</v>
      </c>
      <c r="P143" s="51" t="e">
        <v>#N/A</v>
      </c>
      <c r="Q143" s="51" t="e">
        <v>#N/A</v>
      </c>
      <c r="R143" s="51" t="e">
        <v>#N/A</v>
      </c>
      <c r="U143" s="47">
        <f t="shared" si="26"/>
        <v>0.56000000000000005</v>
      </c>
      <c r="V143" s="47">
        <f t="shared" si="27"/>
        <v>1</v>
      </c>
      <c r="W143" s="47">
        <f t="shared" si="28"/>
        <v>0.83333333333333337</v>
      </c>
      <c r="X143" s="47" t="str">
        <f t="shared" si="29"/>
        <v>..</v>
      </c>
      <c r="Y143" s="47" t="str">
        <f t="shared" si="30"/>
        <v>..</v>
      </c>
      <c r="Z143" s="47" t="str">
        <f t="shared" si="31"/>
        <v>..</v>
      </c>
      <c r="AA143" s="47" t="str">
        <f t="shared" si="32"/>
        <v>..</v>
      </c>
      <c r="AB143" s="47" t="str">
        <f t="shared" si="33"/>
        <v>..</v>
      </c>
    </row>
    <row r="144" spans="1:28" x14ac:dyDescent="0.35">
      <c r="A144" s="50" t="s">
        <v>141</v>
      </c>
      <c r="B144" s="50" t="s">
        <v>375</v>
      </c>
      <c r="C144" s="47">
        <f t="shared" si="23"/>
        <v>0.64222222222222225</v>
      </c>
      <c r="D144" s="47" t="str">
        <f t="shared" si="24"/>
        <v>..</v>
      </c>
      <c r="E144" s="47" t="str">
        <f t="shared" si="25"/>
        <v>..</v>
      </c>
      <c r="F144" s="50"/>
      <c r="G144" s="50"/>
      <c r="H144" s="47"/>
      <c r="J144" s="50"/>
      <c r="K144" s="50">
        <v>24</v>
      </c>
      <c r="L144" s="50">
        <v>4</v>
      </c>
      <c r="M144" s="50">
        <v>3</v>
      </c>
      <c r="N144" s="51" t="e">
        <v>#N/A</v>
      </c>
      <c r="O144" s="51" t="e">
        <v>#N/A</v>
      </c>
      <c r="P144" s="51" t="e">
        <v>#N/A</v>
      </c>
      <c r="Q144" s="51" t="e">
        <v>#N/A</v>
      </c>
      <c r="R144" s="51" t="e">
        <v>#N/A</v>
      </c>
      <c r="U144" s="47">
        <f t="shared" si="26"/>
        <v>0.76</v>
      </c>
      <c r="V144" s="47">
        <f t="shared" si="27"/>
        <v>0.5</v>
      </c>
      <c r="W144" s="47">
        <f t="shared" si="28"/>
        <v>0.66666666666666674</v>
      </c>
      <c r="X144" s="47" t="str">
        <f t="shared" si="29"/>
        <v>..</v>
      </c>
      <c r="Y144" s="47" t="str">
        <f t="shared" si="30"/>
        <v>..</v>
      </c>
      <c r="Z144" s="47" t="str">
        <f t="shared" si="31"/>
        <v>..</v>
      </c>
      <c r="AA144" s="47" t="str">
        <f t="shared" si="32"/>
        <v>..</v>
      </c>
      <c r="AB144" s="47" t="str">
        <f t="shared" si="33"/>
        <v>..</v>
      </c>
    </row>
    <row r="145" spans="1:28" x14ac:dyDescent="0.35">
      <c r="A145" s="50" t="s">
        <v>146</v>
      </c>
      <c r="B145" s="50" t="s">
        <v>376</v>
      </c>
      <c r="C145" s="47">
        <f t="shared" si="23"/>
        <v>0.58111111111111113</v>
      </c>
      <c r="D145" s="47" t="str">
        <f t="shared" si="24"/>
        <v>..</v>
      </c>
      <c r="E145" s="47" t="str">
        <f t="shared" si="25"/>
        <v>..</v>
      </c>
      <c r="F145" s="50"/>
      <c r="G145" s="50"/>
      <c r="H145" s="47"/>
      <c r="J145" s="50"/>
      <c r="K145" s="50">
        <v>59</v>
      </c>
      <c r="L145" s="50">
        <v>3</v>
      </c>
      <c r="M145" s="50">
        <v>3</v>
      </c>
      <c r="N145" s="51" t="e">
        <v>#N/A</v>
      </c>
      <c r="O145" s="51" t="e">
        <v>#N/A</v>
      </c>
      <c r="P145" s="51" t="e">
        <v>#N/A</v>
      </c>
      <c r="Q145" s="51" t="e">
        <v>#N/A</v>
      </c>
      <c r="R145" s="51" t="e">
        <v>#N/A</v>
      </c>
      <c r="U145" s="47">
        <f t="shared" si="26"/>
        <v>0.41000000000000003</v>
      </c>
      <c r="V145" s="47">
        <f t="shared" si="27"/>
        <v>0.66666666666666674</v>
      </c>
      <c r="W145" s="47">
        <f t="shared" si="28"/>
        <v>0.66666666666666674</v>
      </c>
      <c r="X145" s="47" t="str">
        <f t="shared" si="29"/>
        <v>..</v>
      </c>
      <c r="Y145" s="47" t="str">
        <f t="shared" si="30"/>
        <v>..</v>
      </c>
      <c r="Z145" s="47" t="str">
        <f t="shared" si="31"/>
        <v>..</v>
      </c>
      <c r="AA145" s="47" t="str">
        <f t="shared" si="32"/>
        <v>..</v>
      </c>
      <c r="AB145" s="47" t="str">
        <f t="shared" si="33"/>
        <v>..</v>
      </c>
    </row>
    <row r="146" spans="1:28" x14ac:dyDescent="0.35">
      <c r="A146" s="50" t="s">
        <v>139</v>
      </c>
      <c r="B146" s="50" t="s">
        <v>377</v>
      </c>
      <c r="C146" s="47">
        <f t="shared" si="23"/>
        <v>0.68666666666666687</v>
      </c>
      <c r="D146" s="47" t="str">
        <f t="shared" si="24"/>
        <v>..</v>
      </c>
      <c r="E146" s="47" t="str">
        <f t="shared" si="25"/>
        <v>..</v>
      </c>
      <c r="F146" s="50"/>
      <c r="G146" s="50"/>
      <c r="H146" s="47"/>
      <c r="J146" s="50"/>
      <c r="K146" s="50">
        <v>44</v>
      </c>
      <c r="L146" s="50">
        <v>2</v>
      </c>
      <c r="M146" s="50">
        <v>3</v>
      </c>
      <c r="N146" s="51" t="e">
        <v>#N/A</v>
      </c>
      <c r="O146" s="51" t="e">
        <v>#N/A</v>
      </c>
      <c r="P146" s="51" t="e">
        <v>#N/A</v>
      </c>
      <c r="Q146" s="51" t="e">
        <v>#N/A</v>
      </c>
      <c r="R146" s="51" t="e">
        <v>#N/A</v>
      </c>
      <c r="U146" s="47">
        <f t="shared" si="26"/>
        <v>0.56000000000000005</v>
      </c>
      <c r="V146" s="47">
        <f t="shared" si="27"/>
        <v>0.83333333333333337</v>
      </c>
      <c r="W146" s="47">
        <f t="shared" si="28"/>
        <v>0.66666666666666674</v>
      </c>
      <c r="X146" s="47" t="str">
        <f t="shared" si="29"/>
        <v>..</v>
      </c>
      <c r="Y146" s="47" t="str">
        <f t="shared" si="30"/>
        <v>..</v>
      </c>
      <c r="Z146" s="47" t="str">
        <f t="shared" si="31"/>
        <v>..</v>
      </c>
      <c r="AA146" s="47" t="str">
        <f t="shared" si="32"/>
        <v>..</v>
      </c>
      <c r="AB146" s="47" t="str">
        <f t="shared" si="33"/>
        <v>..</v>
      </c>
    </row>
    <row r="147" spans="1:28" x14ac:dyDescent="0.35">
      <c r="A147" s="50" t="s">
        <v>140</v>
      </c>
      <c r="B147" s="50" t="s">
        <v>378</v>
      </c>
      <c r="C147" s="47">
        <f t="shared" si="23"/>
        <v>0.56222222222222229</v>
      </c>
      <c r="D147" s="47" t="str">
        <f t="shared" si="24"/>
        <v>..</v>
      </c>
      <c r="E147" s="47" t="str">
        <f t="shared" si="25"/>
        <v>..</v>
      </c>
      <c r="F147" s="50"/>
      <c r="G147" s="50"/>
      <c r="H147" s="47"/>
      <c r="J147" s="50"/>
      <c r="K147" s="50">
        <v>48</v>
      </c>
      <c r="L147" s="50">
        <v>4</v>
      </c>
      <c r="M147" s="50">
        <v>3</v>
      </c>
      <c r="N147" s="51" t="e">
        <v>#N/A</v>
      </c>
      <c r="O147" s="51" t="e">
        <v>#N/A</v>
      </c>
      <c r="P147" s="51" t="e">
        <v>#N/A</v>
      </c>
      <c r="Q147" s="51" t="e">
        <v>#N/A</v>
      </c>
      <c r="R147" s="51" t="e">
        <v>#N/A</v>
      </c>
      <c r="U147" s="47">
        <f t="shared" si="26"/>
        <v>0.52</v>
      </c>
      <c r="V147" s="47">
        <f t="shared" si="27"/>
        <v>0.5</v>
      </c>
      <c r="W147" s="47">
        <f t="shared" si="28"/>
        <v>0.66666666666666674</v>
      </c>
      <c r="X147" s="47" t="str">
        <f t="shared" si="29"/>
        <v>..</v>
      </c>
      <c r="Y147" s="47" t="str">
        <f t="shared" si="30"/>
        <v>..</v>
      </c>
      <c r="Z147" s="47" t="str">
        <f t="shared" si="31"/>
        <v>..</v>
      </c>
      <c r="AA147" s="47" t="str">
        <f t="shared" si="32"/>
        <v>..</v>
      </c>
      <c r="AB147" s="47" t="str">
        <f t="shared" si="33"/>
        <v>..</v>
      </c>
    </row>
    <row r="148" spans="1:28" x14ac:dyDescent="0.35">
      <c r="A148" s="50" t="s">
        <v>142</v>
      </c>
      <c r="B148" s="50" t="s">
        <v>379</v>
      </c>
      <c r="C148" s="47">
        <f t="shared" si="23"/>
        <v>0.89055555555555543</v>
      </c>
      <c r="D148" s="47">
        <f t="shared" si="24"/>
        <v>0.75</v>
      </c>
      <c r="E148" s="47">
        <f t="shared" si="25"/>
        <v>0.625</v>
      </c>
      <c r="F148" s="50"/>
      <c r="G148" s="50"/>
      <c r="H148" s="47"/>
      <c r="J148" s="50"/>
      <c r="K148" s="50">
        <v>24</v>
      </c>
      <c r="L148" s="50">
        <v>1</v>
      </c>
      <c r="M148" s="50">
        <v>1</v>
      </c>
      <c r="N148" s="51">
        <v>3.25</v>
      </c>
      <c r="O148" s="51">
        <v>2.5</v>
      </c>
      <c r="P148" s="51">
        <v>2.25</v>
      </c>
      <c r="Q148" s="51">
        <v>1.5</v>
      </c>
      <c r="R148" s="51">
        <v>1.75</v>
      </c>
      <c r="U148" s="47">
        <f t="shared" si="26"/>
        <v>0.76</v>
      </c>
      <c r="V148" s="47">
        <f t="shared" si="27"/>
        <v>1</v>
      </c>
      <c r="W148" s="47">
        <f t="shared" si="28"/>
        <v>1</v>
      </c>
      <c r="X148" s="47">
        <f t="shared" si="29"/>
        <v>0.625</v>
      </c>
      <c r="Y148" s="47">
        <f t="shared" si="30"/>
        <v>0.75</v>
      </c>
      <c r="Z148" s="47">
        <f t="shared" si="31"/>
        <v>0.79166666666666663</v>
      </c>
      <c r="AA148" s="47">
        <f t="shared" si="32"/>
        <v>0.91666666666666663</v>
      </c>
      <c r="AB148" s="47">
        <f t="shared" si="33"/>
        <v>0.875</v>
      </c>
    </row>
    <row r="149" spans="1:28" x14ac:dyDescent="0.35">
      <c r="A149" s="50" t="s">
        <v>145</v>
      </c>
      <c r="B149" s="50" t="s">
        <v>380</v>
      </c>
      <c r="C149" s="47">
        <f t="shared" si="23"/>
        <v>0.94666666666666666</v>
      </c>
      <c r="D149" s="47" t="str">
        <f t="shared" si="24"/>
        <v>..</v>
      </c>
      <c r="E149" s="47" t="str">
        <f t="shared" si="25"/>
        <v>..</v>
      </c>
      <c r="F149" s="50"/>
      <c r="G149" s="50"/>
      <c r="H149" s="47"/>
      <c r="J149" s="50"/>
      <c r="K149" s="50">
        <v>16</v>
      </c>
      <c r="L149" s="50">
        <v>1</v>
      </c>
      <c r="M149" s="50">
        <v>1</v>
      </c>
      <c r="N149" s="51" t="e">
        <v>#N/A</v>
      </c>
      <c r="O149" s="51" t="e">
        <v>#N/A</v>
      </c>
      <c r="P149" s="51" t="e">
        <v>#N/A</v>
      </c>
      <c r="Q149" s="51" t="e">
        <v>#N/A</v>
      </c>
      <c r="R149" s="51" t="e">
        <v>#N/A</v>
      </c>
      <c r="U149" s="47">
        <f t="shared" si="26"/>
        <v>0.84</v>
      </c>
      <c r="V149" s="47">
        <f t="shared" si="27"/>
        <v>1</v>
      </c>
      <c r="W149" s="47">
        <f t="shared" si="28"/>
        <v>1</v>
      </c>
      <c r="X149" s="47" t="str">
        <f t="shared" si="29"/>
        <v>..</v>
      </c>
      <c r="Y149" s="47" t="str">
        <f t="shared" si="30"/>
        <v>..</v>
      </c>
      <c r="Z149" s="47" t="str">
        <f t="shared" si="31"/>
        <v>..</v>
      </c>
      <c r="AA149" s="47" t="str">
        <f t="shared" si="32"/>
        <v>..</v>
      </c>
      <c r="AB149" s="47" t="str">
        <f t="shared" si="33"/>
        <v>..</v>
      </c>
    </row>
    <row r="150" spans="1:28" x14ac:dyDescent="0.35">
      <c r="A150" s="50" t="s">
        <v>143</v>
      </c>
      <c r="B150" s="50" t="s">
        <v>381</v>
      </c>
      <c r="C150" s="47">
        <f t="shared" ref="C150" si="34">IF(ISNUMBER(AVERAGE(U150:W150,Z150:AB150)),AVERAGE(U150:W150,Z150:AB150),"..")</f>
        <v>1</v>
      </c>
      <c r="D150" s="47" t="str">
        <f t="shared" ref="D150" si="35">+Y150</f>
        <v>..</v>
      </c>
      <c r="E150" s="47" t="str">
        <f t="shared" ref="E150" si="36">+X150</f>
        <v>..</v>
      </c>
      <c r="F150" s="50"/>
      <c r="G150" s="50"/>
      <c r="H150" s="47"/>
      <c r="J150" s="50"/>
      <c r="K150" s="50" t="e">
        <v>#N/A</v>
      </c>
      <c r="L150" s="50">
        <v>1</v>
      </c>
      <c r="M150" s="50">
        <v>1</v>
      </c>
      <c r="N150" s="51" t="e">
        <v>#N/A</v>
      </c>
      <c r="O150" s="51" t="e">
        <v>#N/A</v>
      </c>
      <c r="P150" s="51" t="e">
        <v>#N/A</v>
      </c>
      <c r="Q150" s="51" t="e">
        <v>#N/A</v>
      </c>
      <c r="R150" s="51" t="e">
        <v>#N/A</v>
      </c>
      <c r="U150" s="47" t="str">
        <f t="shared" ref="U150" si="37">IF(ISNUMBER(K150)=TRUE,U$5*(K150-U$4)/(U$3-U$4)+(1-U$5)*(1-(K150-U$4)/(U$3-U$4)),"..")</f>
        <v>..</v>
      </c>
      <c r="V150" s="47">
        <f t="shared" ref="V150" si="38">IF(ISNUMBER(L150)=TRUE,V$5*(L150-V$4)/(V$3-V$4)+(1-V$5)*(1-(L150-V$4)/(V$3-V$4)),"..")</f>
        <v>1</v>
      </c>
      <c r="W150" s="47">
        <f t="shared" ref="W150" si="39">IF(ISNUMBER(M150)=TRUE,W$5*(M150-W$4)/(W$3-W$4)+(1-W$5)*(1-(M150-W$4)/(W$3-W$4)),"..")</f>
        <v>1</v>
      </c>
      <c r="X150" s="47" t="str">
        <f t="shared" ref="X150" si="40">IF(ISNUMBER(N150)=TRUE,X$5*(N150-X$4)/(X$3-X$4)+(1-X$5)*(1-(N150-X$4)/(X$3-X$4)),"..")</f>
        <v>..</v>
      </c>
      <c r="Y150" s="47" t="str">
        <f t="shared" ref="Y150" si="41">IF(ISNUMBER(O150)=TRUE,Y$5*(O150-Y$4)/(Y$3-Y$4)+(1-Y$5)*(1-(O150-Y$4)/(Y$3-Y$4)),"..")</f>
        <v>..</v>
      </c>
      <c r="Z150" s="47" t="str">
        <f t="shared" ref="Z150" si="42">IF(ISNUMBER(P150)=TRUE,Z$5*(P150-Z$4)/(Z$3-Z$4)+(1-Z$5)*(1-(P150-Z$4)/(Z$3-Z$4)),"..")</f>
        <v>..</v>
      </c>
      <c r="AA150" s="47" t="str">
        <f t="shared" ref="AA150" si="43">IF(ISNUMBER(Q150)=TRUE,AA$5*(Q150-AA$4)/(AA$3-AA$4)+(1-AA$5)*(1-(Q150-AA$4)/(AA$3-AA$4)),"..")</f>
        <v>..</v>
      </c>
      <c r="AB150" s="47" t="str">
        <f t="shared" ref="AB150" si="44">IF(ISNUMBER(R150)=TRUE,AB$5*(R150-AB$4)/(AB$3-AB$4)+(1-AB$5)*(1-(R150-AB$4)/(AB$3-AB$4)),"..")</f>
        <v>..</v>
      </c>
    </row>
    <row r="151" spans="1:28" x14ac:dyDescent="0.35">
      <c r="A151" s="50" t="s">
        <v>147</v>
      </c>
      <c r="B151" s="50" t="s">
        <v>382</v>
      </c>
      <c r="C151" s="47">
        <f t="shared" si="23"/>
        <v>0.27999999999999997</v>
      </c>
      <c r="D151" s="47" t="str">
        <f t="shared" si="24"/>
        <v>..</v>
      </c>
      <c r="E151" s="47" t="str">
        <f t="shared" si="25"/>
        <v>..</v>
      </c>
      <c r="F151" s="50"/>
      <c r="G151" s="50"/>
      <c r="H151" s="47"/>
      <c r="J151" s="50"/>
      <c r="K151" s="50">
        <v>66</v>
      </c>
      <c r="L151" s="50">
        <v>6</v>
      </c>
      <c r="M151" s="50">
        <v>5</v>
      </c>
      <c r="N151" s="51" t="e">
        <v>#N/A</v>
      </c>
      <c r="O151" s="51" t="e">
        <v>#N/A</v>
      </c>
      <c r="P151" s="51" t="e">
        <v>#N/A</v>
      </c>
      <c r="Q151" s="51" t="e">
        <v>#N/A</v>
      </c>
      <c r="R151" s="51" t="e">
        <v>#N/A</v>
      </c>
      <c r="U151" s="47">
        <f t="shared" si="26"/>
        <v>0.33999999999999997</v>
      </c>
      <c r="V151" s="47">
        <f t="shared" si="27"/>
        <v>0.16666666666666663</v>
      </c>
      <c r="W151" s="47">
        <f t="shared" si="28"/>
        <v>0.33333333333333337</v>
      </c>
      <c r="X151" s="47" t="str">
        <f t="shared" si="29"/>
        <v>..</v>
      </c>
      <c r="Y151" s="47" t="str">
        <f t="shared" si="30"/>
        <v>..</v>
      </c>
      <c r="Z151" s="47" t="str">
        <f t="shared" si="31"/>
        <v>..</v>
      </c>
      <c r="AA151" s="47" t="str">
        <f t="shared" si="32"/>
        <v>..</v>
      </c>
      <c r="AB151" s="47" t="str">
        <f t="shared" si="33"/>
        <v>..</v>
      </c>
    </row>
    <row r="152" spans="1:28" x14ac:dyDescent="0.35">
      <c r="A152" s="50" t="s">
        <v>148</v>
      </c>
      <c r="B152" s="50" t="s">
        <v>383</v>
      </c>
      <c r="C152" s="47">
        <f t="shared" si="23"/>
        <v>0.69916666666666671</v>
      </c>
      <c r="D152" s="47">
        <f t="shared" si="24"/>
        <v>0.5</v>
      </c>
      <c r="E152" s="47">
        <f t="shared" si="25"/>
        <v>0.5</v>
      </c>
      <c r="F152" s="50"/>
      <c r="G152" s="50"/>
      <c r="H152" s="47"/>
      <c r="J152" s="50"/>
      <c r="K152" s="50">
        <v>43</v>
      </c>
      <c r="L152" s="50">
        <v>2</v>
      </c>
      <c r="M152" s="50">
        <v>2</v>
      </c>
      <c r="N152" s="51">
        <v>4</v>
      </c>
      <c r="O152" s="51">
        <v>4</v>
      </c>
      <c r="P152" s="51">
        <v>4</v>
      </c>
      <c r="Q152" s="51">
        <v>2.5</v>
      </c>
      <c r="R152" s="51">
        <v>2.75</v>
      </c>
      <c r="U152" s="47">
        <f t="shared" si="26"/>
        <v>0.57000000000000006</v>
      </c>
      <c r="V152" s="47">
        <f t="shared" si="27"/>
        <v>0.83333333333333337</v>
      </c>
      <c r="W152" s="47">
        <f t="shared" si="28"/>
        <v>0.83333333333333337</v>
      </c>
      <c r="X152" s="47">
        <f t="shared" si="29"/>
        <v>0.5</v>
      </c>
      <c r="Y152" s="47">
        <f t="shared" si="30"/>
        <v>0.5</v>
      </c>
      <c r="Z152" s="47">
        <f t="shared" si="31"/>
        <v>0.5</v>
      </c>
      <c r="AA152" s="47">
        <f t="shared" si="32"/>
        <v>0.75</v>
      </c>
      <c r="AB152" s="47">
        <f t="shared" si="33"/>
        <v>0.70833333333333326</v>
      </c>
    </row>
    <row r="153" spans="1:28" x14ac:dyDescent="0.35">
      <c r="A153" s="50" t="s">
        <v>149</v>
      </c>
      <c r="B153" s="50" t="s">
        <v>384</v>
      </c>
      <c r="C153" s="47">
        <f t="shared" si="23"/>
        <v>0.17749999999999999</v>
      </c>
      <c r="D153" s="47">
        <f t="shared" si="24"/>
        <v>0.25</v>
      </c>
      <c r="E153" s="47">
        <f t="shared" si="25"/>
        <v>8.333333333333337E-2</v>
      </c>
      <c r="F153" s="50"/>
      <c r="G153" s="50"/>
      <c r="H153" s="47"/>
      <c r="J153" s="50"/>
      <c r="K153" s="50">
        <v>81</v>
      </c>
      <c r="L153" s="50">
        <v>6</v>
      </c>
      <c r="M153" s="50">
        <v>5</v>
      </c>
      <c r="N153" s="51">
        <v>6.5</v>
      </c>
      <c r="O153" s="51">
        <v>5.5</v>
      </c>
      <c r="P153" s="51">
        <v>6.25</v>
      </c>
      <c r="Q153" s="51">
        <v>5.75</v>
      </c>
      <c r="R153" s="51">
        <v>6.75</v>
      </c>
      <c r="U153" s="47">
        <f t="shared" si="26"/>
        <v>0.18999999999999995</v>
      </c>
      <c r="V153" s="47">
        <f t="shared" si="27"/>
        <v>0.16666666666666663</v>
      </c>
      <c r="W153" s="47">
        <f t="shared" si="28"/>
        <v>0.33333333333333337</v>
      </c>
      <c r="X153" s="47">
        <f t="shared" si="29"/>
        <v>8.333333333333337E-2</v>
      </c>
      <c r="Y153" s="47">
        <f t="shared" si="30"/>
        <v>0.25</v>
      </c>
      <c r="Z153" s="47">
        <f t="shared" si="31"/>
        <v>0.125</v>
      </c>
      <c r="AA153" s="47">
        <f t="shared" si="32"/>
        <v>0.20833333333333337</v>
      </c>
      <c r="AB153" s="47">
        <f t="shared" si="33"/>
        <v>4.166666666666663E-2</v>
      </c>
    </row>
    <row r="154" spans="1:28" x14ac:dyDescent="0.35">
      <c r="A154" s="50" t="s">
        <v>150</v>
      </c>
      <c r="B154" s="50" t="s">
        <v>385</v>
      </c>
      <c r="C154" s="47">
        <f t="shared" si="23"/>
        <v>0.22333333333333336</v>
      </c>
      <c r="D154" s="47" t="str">
        <f t="shared" si="24"/>
        <v>..</v>
      </c>
      <c r="E154" s="47" t="str">
        <f t="shared" si="25"/>
        <v>..</v>
      </c>
      <c r="F154" s="50"/>
      <c r="G154" s="50"/>
      <c r="H154" s="47"/>
      <c r="J154" s="50"/>
      <c r="K154" s="50">
        <v>83</v>
      </c>
      <c r="L154" s="50">
        <v>6</v>
      </c>
      <c r="M154" s="50">
        <v>5</v>
      </c>
      <c r="N154" s="51" t="e">
        <v>#N/A</v>
      </c>
      <c r="O154" s="51" t="e">
        <v>#N/A</v>
      </c>
      <c r="P154" s="51" t="e">
        <v>#N/A</v>
      </c>
      <c r="Q154" s="51" t="e">
        <v>#N/A</v>
      </c>
      <c r="R154" s="51" t="e">
        <v>#N/A</v>
      </c>
      <c r="U154" s="47">
        <f t="shared" si="26"/>
        <v>0.17000000000000004</v>
      </c>
      <c r="V154" s="47">
        <f t="shared" si="27"/>
        <v>0.16666666666666663</v>
      </c>
      <c r="W154" s="47">
        <f t="shared" si="28"/>
        <v>0.33333333333333337</v>
      </c>
      <c r="X154" s="47" t="str">
        <f t="shared" si="29"/>
        <v>..</v>
      </c>
      <c r="Y154" s="47" t="str">
        <f t="shared" si="30"/>
        <v>..</v>
      </c>
      <c r="Z154" s="47" t="str">
        <f t="shared" si="31"/>
        <v>..</v>
      </c>
      <c r="AA154" s="47" t="str">
        <f t="shared" si="32"/>
        <v>..</v>
      </c>
      <c r="AB154" s="47" t="str">
        <f t="shared" si="33"/>
        <v>..</v>
      </c>
    </row>
    <row r="155" spans="1:28" x14ac:dyDescent="0.35">
      <c r="A155" s="50" t="s">
        <v>92</v>
      </c>
      <c r="B155" s="50" t="s">
        <v>503</v>
      </c>
      <c r="C155" s="47">
        <f t="shared" si="23"/>
        <v>0.93333333333333324</v>
      </c>
      <c r="D155" s="47" t="str">
        <f t="shared" si="24"/>
        <v>..</v>
      </c>
      <c r="E155" s="47" t="str">
        <f t="shared" si="25"/>
        <v>..</v>
      </c>
      <c r="F155" s="50"/>
      <c r="G155" s="50"/>
      <c r="H155" s="47"/>
      <c r="J155" s="50"/>
      <c r="K155" s="50">
        <v>20</v>
      </c>
      <c r="L155" s="50">
        <v>1</v>
      </c>
      <c r="M155" s="50">
        <v>1</v>
      </c>
      <c r="N155" s="51" t="e">
        <v>#N/A</v>
      </c>
      <c r="O155" s="51" t="e">
        <v>#N/A</v>
      </c>
      <c r="P155" s="51" t="e">
        <v>#N/A</v>
      </c>
      <c r="Q155" s="51" t="e">
        <v>#N/A</v>
      </c>
      <c r="R155" s="51" t="e">
        <v>#N/A</v>
      </c>
      <c r="U155" s="47">
        <f t="shared" si="26"/>
        <v>0.8</v>
      </c>
      <c r="V155" s="47">
        <f t="shared" si="27"/>
        <v>1</v>
      </c>
      <c r="W155" s="47">
        <f t="shared" si="28"/>
        <v>1</v>
      </c>
      <c r="X155" s="47" t="str">
        <f t="shared" si="29"/>
        <v>..</v>
      </c>
      <c r="Y155" s="47" t="str">
        <f t="shared" si="30"/>
        <v>..</v>
      </c>
      <c r="Z155" s="47" t="str">
        <f t="shared" si="31"/>
        <v>..</v>
      </c>
      <c r="AA155" s="47" t="str">
        <f t="shared" si="32"/>
        <v>..</v>
      </c>
      <c r="AB155" s="47" t="str">
        <f t="shared" si="33"/>
        <v>..</v>
      </c>
    </row>
    <row r="156" spans="1:28" x14ac:dyDescent="0.35">
      <c r="A156" s="50" t="s">
        <v>99</v>
      </c>
      <c r="B156" s="50" t="s">
        <v>445</v>
      </c>
      <c r="C156" s="47">
        <f t="shared" si="23"/>
        <v>0.95000000000000007</v>
      </c>
      <c r="D156" s="47" t="str">
        <f t="shared" si="24"/>
        <v>..</v>
      </c>
      <c r="E156" s="47" t="str">
        <f t="shared" si="25"/>
        <v>..</v>
      </c>
      <c r="F156" s="50"/>
      <c r="G156" s="50"/>
      <c r="H156" s="47"/>
      <c r="J156" s="50"/>
      <c r="K156" s="50">
        <v>15</v>
      </c>
      <c r="L156" s="50">
        <v>1</v>
      </c>
      <c r="M156" s="50">
        <v>1</v>
      </c>
      <c r="N156" s="51" t="e">
        <v>#N/A</v>
      </c>
      <c r="O156" s="51" t="e">
        <v>#N/A</v>
      </c>
      <c r="P156" s="51" t="e">
        <v>#N/A</v>
      </c>
      <c r="Q156" s="51" t="e">
        <v>#N/A</v>
      </c>
      <c r="R156" s="51" t="e">
        <v>#N/A</v>
      </c>
      <c r="U156" s="47">
        <f t="shared" si="26"/>
        <v>0.85</v>
      </c>
      <c r="V156" s="47">
        <f t="shared" si="27"/>
        <v>1</v>
      </c>
      <c r="W156" s="47">
        <f t="shared" si="28"/>
        <v>1</v>
      </c>
      <c r="X156" s="47" t="str">
        <f t="shared" si="29"/>
        <v>..</v>
      </c>
      <c r="Y156" s="47" t="str">
        <f t="shared" si="30"/>
        <v>..</v>
      </c>
      <c r="Z156" s="47" t="str">
        <f t="shared" si="31"/>
        <v>..</v>
      </c>
      <c r="AA156" s="47" t="str">
        <f t="shared" si="32"/>
        <v>..</v>
      </c>
      <c r="AB156" s="47" t="str">
        <f t="shared" si="33"/>
        <v>..</v>
      </c>
    </row>
    <row r="157" spans="1:28" x14ac:dyDescent="0.35">
      <c r="A157" s="50" t="s">
        <v>187</v>
      </c>
      <c r="B157" s="50" t="s">
        <v>511</v>
      </c>
      <c r="C157" s="47">
        <f t="shared" si="23"/>
        <v>0.88777777777777767</v>
      </c>
      <c r="D157" s="47" t="str">
        <f t="shared" si="24"/>
        <v>..</v>
      </c>
      <c r="E157" s="47" t="str">
        <f t="shared" si="25"/>
        <v>..</v>
      </c>
      <c r="F157" s="50"/>
      <c r="G157" s="50"/>
      <c r="H157" s="47"/>
      <c r="J157" s="50"/>
      <c r="K157" s="50">
        <v>17</v>
      </c>
      <c r="L157" s="50">
        <v>2</v>
      </c>
      <c r="M157" s="50">
        <v>1</v>
      </c>
      <c r="N157" s="51" t="e">
        <v>#N/A</v>
      </c>
      <c r="O157" s="51" t="e">
        <v>#N/A</v>
      </c>
      <c r="P157" s="51" t="e">
        <v>#N/A</v>
      </c>
      <c r="Q157" s="51" t="e">
        <v>#N/A</v>
      </c>
      <c r="R157" s="51" t="e">
        <v>#N/A</v>
      </c>
      <c r="U157" s="47">
        <f t="shared" si="26"/>
        <v>0.83</v>
      </c>
      <c r="V157" s="47">
        <f t="shared" si="27"/>
        <v>0.83333333333333337</v>
      </c>
      <c r="W157" s="47">
        <f t="shared" si="28"/>
        <v>1</v>
      </c>
      <c r="X157" s="47" t="str">
        <f t="shared" si="29"/>
        <v>..</v>
      </c>
      <c r="Y157" s="47" t="str">
        <f t="shared" si="30"/>
        <v>..</v>
      </c>
      <c r="Z157" s="47" t="str">
        <f t="shared" si="31"/>
        <v>..</v>
      </c>
      <c r="AA157" s="47" t="str">
        <f t="shared" si="32"/>
        <v>..</v>
      </c>
      <c r="AB157" s="47" t="str">
        <f t="shared" si="33"/>
        <v>..</v>
      </c>
    </row>
    <row r="158" spans="1:28" x14ac:dyDescent="0.35">
      <c r="A158" s="50" t="s">
        <v>192</v>
      </c>
      <c r="B158" s="50" t="s">
        <v>386</v>
      </c>
      <c r="C158" s="47">
        <f t="shared" si="23"/>
        <v>0.79222222222222227</v>
      </c>
      <c r="D158" s="47" t="str">
        <f t="shared" si="24"/>
        <v>..</v>
      </c>
      <c r="E158" s="47" t="str">
        <f t="shared" si="25"/>
        <v>..</v>
      </c>
      <c r="F158" s="50"/>
      <c r="G158" s="50"/>
      <c r="H158" s="47"/>
      <c r="J158" s="50"/>
      <c r="K158" s="50">
        <v>29</v>
      </c>
      <c r="L158" s="50">
        <v>2</v>
      </c>
      <c r="M158" s="50">
        <v>2</v>
      </c>
      <c r="N158" s="51" t="e">
        <v>#N/A</v>
      </c>
      <c r="O158" s="51" t="e">
        <v>#N/A</v>
      </c>
      <c r="P158" s="51" t="e">
        <v>#N/A</v>
      </c>
      <c r="Q158" s="51" t="e">
        <v>#N/A</v>
      </c>
      <c r="R158" s="51" t="e">
        <v>#N/A</v>
      </c>
      <c r="U158" s="47">
        <f t="shared" si="26"/>
        <v>0.71</v>
      </c>
      <c r="V158" s="47">
        <f t="shared" si="27"/>
        <v>0.83333333333333337</v>
      </c>
      <c r="W158" s="47">
        <f t="shared" si="28"/>
        <v>0.83333333333333337</v>
      </c>
      <c r="X158" s="47" t="str">
        <f t="shared" si="29"/>
        <v>..</v>
      </c>
      <c r="Y158" s="47" t="str">
        <f t="shared" si="30"/>
        <v>..</v>
      </c>
      <c r="Z158" s="47" t="str">
        <f t="shared" si="31"/>
        <v>..</v>
      </c>
      <c r="AA158" s="47" t="str">
        <f t="shared" si="32"/>
        <v>..</v>
      </c>
      <c r="AB158" s="47" t="str">
        <f t="shared" si="33"/>
        <v>..</v>
      </c>
    </row>
    <row r="159" spans="1:28" x14ac:dyDescent="0.35">
      <c r="A159" s="50" t="s">
        <v>158</v>
      </c>
      <c r="B159" s="50" t="s">
        <v>447</v>
      </c>
      <c r="C159" s="47">
        <f t="shared" si="23"/>
        <v>0.94333333333333336</v>
      </c>
      <c r="D159" s="47" t="str">
        <f t="shared" si="24"/>
        <v>..</v>
      </c>
      <c r="E159" s="47" t="str">
        <f t="shared" si="25"/>
        <v>..</v>
      </c>
      <c r="F159" s="50"/>
      <c r="G159" s="50"/>
      <c r="H159" s="47"/>
      <c r="J159" s="50"/>
      <c r="K159" s="50">
        <v>17</v>
      </c>
      <c r="L159" s="50">
        <v>1</v>
      </c>
      <c r="M159" s="50">
        <v>1</v>
      </c>
      <c r="N159" s="51" t="e">
        <v>#N/A</v>
      </c>
      <c r="O159" s="51" t="e">
        <v>#N/A</v>
      </c>
      <c r="P159" s="51" t="e">
        <v>#N/A</v>
      </c>
      <c r="Q159" s="51" t="e">
        <v>#N/A</v>
      </c>
      <c r="R159" s="51" t="e">
        <v>#N/A</v>
      </c>
      <c r="U159" s="47">
        <f t="shared" si="26"/>
        <v>0.83</v>
      </c>
      <c r="V159" s="47">
        <f t="shared" si="27"/>
        <v>1</v>
      </c>
      <c r="W159" s="47">
        <f t="shared" si="28"/>
        <v>1</v>
      </c>
      <c r="X159" s="47" t="str">
        <f t="shared" si="29"/>
        <v>..</v>
      </c>
      <c r="Y159" s="47" t="str">
        <f t="shared" si="30"/>
        <v>..</v>
      </c>
      <c r="Z159" s="47" t="str">
        <f t="shared" si="31"/>
        <v>..</v>
      </c>
      <c r="AA159" s="47" t="str">
        <f t="shared" si="32"/>
        <v>..</v>
      </c>
      <c r="AB159" s="47" t="str">
        <f t="shared" si="33"/>
        <v>..</v>
      </c>
    </row>
    <row r="160" spans="1:28" x14ac:dyDescent="0.35">
      <c r="A160" s="50" t="s">
        <v>161</v>
      </c>
      <c r="B160" s="50" t="s">
        <v>387</v>
      </c>
      <c r="C160" s="47">
        <f t="shared" si="23"/>
        <v>0.79555555555555557</v>
      </c>
      <c r="D160" s="47" t="str">
        <f t="shared" si="24"/>
        <v>..</v>
      </c>
      <c r="E160" s="47" t="str">
        <f t="shared" si="25"/>
        <v>..</v>
      </c>
      <c r="F160" s="50"/>
      <c r="G160" s="50"/>
      <c r="H160" s="47"/>
      <c r="J160" s="50"/>
      <c r="K160" s="50">
        <v>28</v>
      </c>
      <c r="L160" s="50">
        <v>2</v>
      </c>
      <c r="M160" s="50">
        <v>2</v>
      </c>
      <c r="N160" s="51" t="e">
        <v>#N/A</v>
      </c>
      <c r="O160" s="51" t="e">
        <v>#N/A</v>
      </c>
      <c r="P160" s="51" t="e">
        <v>#N/A</v>
      </c>
      <c r="Q160" s="51" t="e">
        <v>#N/A</v>
      </c>
      <c r="R160" s="51" t="e">
        <v>#N/A</v>
      </c>
      <c r="U160" s="47">
        <f t="shared" si="26"/>
        <v>0.72</v>
      </c>
      <c r="V160" s="47">
        <f t="shared" si="27"/>
        <v>0.83333333333333337</v>
      </c>
      <c r="W160" s="47">
        <f t="shared" si="28"/>
        <v>0.83333333333333337</v>
      </c>
      <c r="X160" s="47" t="str">
        <f t="shared" si="29"/>
        <v>..</v>
      </c>
      <c r="Y160" s="47" t="str">
        <f t="shared" si="30"/>
        <v>..</v>
      </c>
      <c r="Z160" s="47" t="str">
        <f t="shared" si="31"/>
        <v>..</v>
      </c>
      <c r="AA160" s="47" t="str">
        <f t="shared" si="32"/>
        <v>..</v>
      </c>
      <c r="AB160" s="47" t="str">
        <f t="shared" si="33"/>
        <v>..</v>
      </c>
    </row>
    <row r="161" spans="1:28" x14ac:dyDescent="0.35">
      <c r="A161" s="50" t="s">
        <v>151</v>
      </c>
      <c r="B161" s="50" t="s">
        <v>388</v>
      </c>
      <c r="C161" s="47">
        <f t="shared" si="23"/>
        <v>0.11222222222222222</v>
      </c>
      <c r="D161" s="47" t="str">
        <f t="shared" si="24"/>
        <v>..</v>
      </c>
      <c r="E161" s="47" t="str">
        <f t="shared" si="25"/>
        <v>..</v>
      </c>
      <c r="F161" s="50"/>
      <c r="G161" s="50"/>
      <c r="H161" s="47"/>
      <c r="J161" s="50"/>
      <c r="K161" s="50">
        <v>83</v>
      </c>
      <c r="L161" s="50">
        <v>7</v>
      </c>
      <c r="M161" s="50">
        <v>6</v>
      </c>
      <c r="N161" s="51" t="e">
        <v>#N/A</v>
      </c>
      <c r="O161" s="51" t="e">
        <v>#N/A</v>
      </c>
      <c r="P161" s="51" t="e">
        <v>#N/A</v>
      </c>
      <c r="Q161" s="51" t="e">
        <v>#N/A</v>
      </c>
      <c r="R161" s="51" t="e">
        <v>#N/A</v>
      </c>
      <c r="U161" s="47">
        <f t="shared" si="26"/>
        <v>0.17000000000000004</v>
      </c>
      <c r="V161" s="47">
        <f t="shared" si="27"/>
        <v>0</v>
      </c>
      <c r="W161" s="47">
        <f t="shared" si="28"/>
        <v>0.16666666666666663</v>
      </c>
      <c r="X161" s="47" t="str">
        <f t="shared" si="29"/>
        <v>..</v>
      </c>
      <c r="Y161" s="47" t="str">
        <f t="shared" si="30"/>
        <v>..</v>
      </c>
      <c r="Z161" s="47" t="str">
        <f t="shared" si="31"/>
        <v>..</v>
      </c>
      <c r="AA161" s="47" t="str">
        <f t="shared" si="32"/>
        <v>..</v>
      </c>
      <c r="AB161" s="47" t="str">
        <f t="shared" si="33"/>
        <v>..</v>
      </c>
    </row>
    <row r="162" spans="1:28" x14ac:dyDescent="0.35">
      <c r="A162" s="50" t="s">
        <v>153</v>
      </c>
      <c r="B162" s="50" t="s">
        <v>389</v>
      </c>
      <c r="C162" s="47">
        <f t="shared" si="23"/>
        <v>0.58777777777777784</v>
      </c>
      <c r="D162" s="47" t="str">
        <f t="shared" si="24"/>
        <v>..</v>
      </c>
      <c r="E162" s="47" t="str">
        <f t="shared" si="25"/>
        <v>..</v>
      </c>
      <c r="F162" s="50"/>
      <c r="G162" s="50"/>
      <c r="H162" s="47"/>
      <c r="J162" s="50"/>
      <c r="K162" s="50">
        <v>57</v>
      </c>
      <c r="L162" s="50">
        <v>3</v>
      </c>
      <c r="M162" s="50">
        <v>3</v>
      </c>
      <c r="N162" s="51" t="e">
        <v>#N/A</v>
      </c>
      <c r="O162" s="51" t="e">
        <v>#N/A</v>
      </c>
      <c r="P162" s="51" t="e">
        <v>#N/A</v>
      </c>
      <c r="Q162" s="51" t="e">
        <v>#N/A</v>
      </c>
      <c r="R162" s="51" t="e">
        <v>#N/A</v>
      </c>
      <c r="U162" s="47">
        <f t="shared" si="26"/>
        <v>0.43000000000000005</v>
      </c>
      <c r="V162" s="47">
        <f t="shared" si="27"/>
        <v>0.66666666666666674</v>
      </c>
      <c r="W162" s="47">
        <f t="shared" si="28"/>
        <v>0.66666666666666674</v>
      </c>
      <c r="X162" s="47" t="str">
        <f t="shared" si="29"/>
        <v>..</v>
      </c>
      <c r="Y162" s="47" t="str">
        <f t="shared" si="30"/>
        <v>..</v>
      </c>
      <c r="Z162" s="47" t="str">
        <f t="shared" si="31"/>
        <v>..</v>
      </c>
      <c r="AA162" s="47" t="str">
        <f t="shared" si="32"/>
        <v>..</v>
      </c>
      <c r="AB162" s="47" t="str">
        <f t="shared" si="33"/>
        <v>..</v>
      </c>
    </row>
    <row r="163" spans="1:28" x14ac:dyDescent="0.35">
      <c r="A163" s="50" t="s">
        <v>194</v>
      </c>
      <c r="B163" s="50" t="s">
        <v>512</v>
      </c>
      <c r="C163" s="47">
        <f t="shared" si="23"/>
        <v>0.71333333333333337</v>
      </c>
      <c r="D163" s="47">
        <f t="shared" si="24"/>
        <v>0.41666666666666663</v>
      </c>
      <c r="E163" s="47">
        <f t="shared" si="25"/>
        <v>0.41666666666666663</v>
      </c>
      <c r="F163" s="50"/>
      <c r="G163" s="50"/>
      <c r="H163" s="47"/>
      <c r="J163" s="50"/>
      <c r="K163" s="50">
        <v>35</v>
      </c>
      <c r="L163" s="50">
        <v>2</v>
      </c>
      <c r="M163" s="50">
        <v>2</v>
      </c>
      <c r="N163" s="50">
        <v>4.5</v>
      </c>
      <c r="O163" s="51">
        <v>4.5</v>
      </c>
      <c r="P163" s="51">
        <v>4</v>
      </c>
      <c r="Q163" s="51">
        <v>2.5</v>
      </c>
      <c r="R163" s="51">
        <v>3.25</v>
      </c>
      <c r="U163" s="47">
        <f t="shared" si="26"/>
        <v>0.65</v>
      </c>
      <c r="V163" s="47">
        <f t="shared" si="27"/>
        <v>0.83333333333333337</v>
      </c>
      <c r="W163" s="47">
        <f t="shared" si="28"/>
        <v>0.83333333333333337</v>
      </c>
      <c r="X163" s="47">
        <f t="shared" si="29"/>
        <v>0.41666666666666663</v>
      </c>
      <c r="Y163" s="47">
        <f t="shared" si="30"/>
        <v>0.41666666666666663</v>
      </c>
      <c r="Z163" s="47">
        <f t="shared" si="31"/>
        <v>0.5</v>
      </c>
      <c r="AA163" s="47">
        <f t="shared" si="32"/>
        <v>0.75</v>
      </c>
      <c r="AB163" s="47" t="str">
        <f>IF(ISNUMBER(#REF!)=TRUE,AB$5*(#REF!-AB$4)/(AB$3-AB$4)+(1-AB$5)*(1-(#REF!-AB$4)/(AB$3-AB$4)),"..")</f>
        <v>..</v>
      </c>
    </row>
    <row r="164" spans="1:28" x14ac:dyDescent="0.35">
      <c r="A164" s="50" t="s">
        <v>227</v>
      </c>
      <c r="B164" s="50" t="s">
        <v>457</v>
      </c>
      <c r="C164" s="47">
        <f t="shared" si="23"/>
        <v>0.70833333333333337</v>
      </c>
      <c r="D164" s="47">
        <f t="shared" si="24"/>
        <v>0.41666666666666663</v>
      </c>
      <c r="E164" s="47">
        <f t="shared" si="25"/>
        <v>0.41666666666666663</v>
      </c>
      <c r="F164" s="50"/>
      <c r="G164" s="50"/>
      <c r="H164" s="47"/>
      <c r="J164" s="50"/>
      <c r="K164" s="50" t="s">
        <v>232</v>
      </c>
      <c r="L164" s="50">
        <v>2</v>
      </c>
      <c r="M164" s="50">
        <v>2</v>
      </c>
      <c r="N164" s="50">
        <v>4.5</v>
      </c>
      <c r="O164" s="51">
        <v>4.5</v>
      </c>
      <c r="P164" s="51">
        <v>4</v>
      </c>
      <c r="Q164" s="51">
        <v>2.5</v>
      </c>
      <c r="R164" s="51">
        <v>3.25</v>
      </c>
      <c r="S164" s="1" t="s">
        <v>456</v>
      </c>
      <c r="U164" s="47" t="str">
        <f t="shared" si="26"/>
        <v>..</v>
      </c>
      <c r="V164" s="47">
        <f t="shared" si="27"/>
        <v>0.83333333333333337</v>
      </c>
      <c r="W164" s="47">
        <f t="shared" si="28"/>
        <v>0.83333333333333337</v>
      </c>
      <c r="X164" s="47">
        <f t="shared" si="29"/>
        <v>0.41666666666666663</v>
      </c>
      <c r="Y164" s="47">
        <f t="shared" si="30"/>
        <v>0.41666666666666663</v>
      </c>
      <c r="Z164" s="47">
        <f t="shared" si="31"/>
        <v>0.5</v>
      </c>
      <c r="AA164" s="47">
        <f t="shared" si="32"/>
        <v>0.75</v>
      </c>
      <c r="AB164" s="47">
        <f t="shared" si="33"/>
        <v>0.625</v>
      </c>
    </row>
    <row r="165" spans="1:28" x14ac:dyDescent="0.35">
      <c r="A165" s="50" t="s">
        <v>167</v>
      </c>
      <c r="B165" s="50" t="s">
        <v>390</v>
      </c>
      <c r="C165" s="47">
        <f t="shared" si="23"/>
        <v>0.58444444444444454</v>
      </c>
      <c r="D165" s="47" t="str">
        <f t="shared" si="24"/>
        <v>..</v>
      </c>
      <c r="E165" s="47" t="str">
        <f t="shared" si="25"/>
        <v>..</v>
      </c>
      <c r="F165" s="50"/>
      <c r="G165" s="50"/>
      <c r="H165" s="47"/>
      <c r="J165" s="50"/>
      <c r="K165" s="50">
        <v>58</v>
      </c>
      <c r="L165" s="50">
        <v>3</v>
      </c>
      <c r="M165" s="50">
        <v>3</v>
      </c>
      <c r="N165" s="51" t="e">
        <v>#N/A</v>
      </c>
      <c r="O165" s="51" t="e">
        <v>#N/A</v>
      </c>
      <c r="P165" s="51" t="e">
        <v>#N/A</v>
      </c>
      <c r="Q165" s="51" t="e">
        <v>#N/A</v>
      </c>
      <c r="R165" s="51" t="e">
        <v>#N/A</v>
      </c>
      <c r="U165" s="47">
        <f t="shared" si="26"/>
        <v>0.42000000000000004</v>
      </c>
      <c r="V165" s="47">
        <f t="shared" si="27"/>
        <v>0.66666666666666674</v>
      </c>
      <c r="W165" s="47">
        <f t="shared" si="28"/>
        <v>0.66666666666666674</v>
      </c>
      <c r="X165" s="47" t="str">
        <f t="shared" si="29"/>
        <v>..</v>
      </c>
      <c r="Y165" s="47" t="str">
        <f t="shared" si="30"/>
        <v>..</v>
      </c>
      <c r="Z165" s="47" t="str">
        <f t="shared" si="31"/>
        <v>..</v>
      </c>
      <c r="AA165" s="47" t="str">
        <f t="shared" si="32"/>
        <v>..</v>
      </c>
      <c r="AB165" s="47" t="str">
        <f t="shared" si="33"/>
        <v>..</v>
      </c>
    </row>
    <row r="166" spans="1:28" x14ac:dyDescent="0.35">
      <c r="A166" s="50" t="s">
        <v>156</v>
      </c>
      <c r="B166" s="50" t="s">
        <v>391</v>
      </c>
      <c r="C166" s="47">
        <f t="shared" si="23"/>
        <v>0.59444444444444444</v>
      </c>
      <c r="D166" s="47" t="str">
        <f t="shared" si="24"/>
        <v>..</v>
      </c>
      <c r="E166" s="47" t="str">
        <f t="shared" si="25"/>
        <v>..</v>
      </c>
      <c r="F166" s="50"/>
      <c r="G166" s="50"/>
      <c r="H166" s="47"/>
      <c r="J166" s="50"/>
      <c r="K166" s="50">
        <v>55</v>
      </c>
      <c r="L166" s="50">
        <v>3</v>
      </c>
      <c r="M166" s="50">
        <v>3</v>
      </c>
      <c r="N166" s="51" t="e">
        <v>#N/A</v>
      </c>
      <c r="O166" s="51" t="e">
        <v>#N/A</v>
      </c>
      <c r="P166" s="51" t="e">
        <v>#N/A</v>
      </c>
      <c r="Q166" s="51" t="e">
        <v>#N/A</v>
      </c>
      <c r="R166" s="51" t="e">
        <v>#N/A</v>
      </c>
      <c r="U166" s="47">
        <f t="shared" si="26"/>
        <v>0.44999999999999996</v>
      </c>
      <c r="V166" s="47">
        <f t="shared" si="27"/>
        <v>0.66666666666666674</v>
      </c>
      <c r="W166" s="47">
        <f t="shared" si="28"/>
        <v>0.66666666666666674</v>
      </c>
      <c r="X166" s="47" t="str">
        <f t="shared" si="29"/>
        <v>..</v>
      </c>
      <c r="Y166" s="47" t="str">
        <f t="shared" si="30"/>
        <v>..</v>
      </c>
      <c r="Z166" s="47" t="str">
        <f t="shared" si="31"/>
        <v>..</v>
      </c>
      <c r="AA166" s="47" t="str">
        <f t="shared" si="32"/>
        <v>..</v>
      </c>
      <c r="AB166" s="47" t="str">
        <f t="shared" si="33"/>
        <v>..</v>
      </c>
    </row>
    <row r="167" spans="1:28" x14ac:dyDescent="0.35">
      <c r="A167" s="50" t="s">
        <v>154</v>
      </c>
      <c r="B167" s="50" t="s">
        <v>392</v>
      </c>
      <c r="C167" s="47">
        <f t="shared" si="23"/>
        <v>0.38444444444444442</v>
      </c>
      <c r="D167" s="47" t="str">
        <f t="shared" si="24"/>
        <v>..</v>
      </c>
      <c r="E167" s="47" t="str">
        <f t="shared" si="25"/>
        <v>..</v>
      </c>
      <c r="F167" s="50"/>
      <c r="G167" s="50"/>
      <c r="H167" s="47"/>
      <c r="J167" s="50"/>
      <c r="K167" s="50">
        <v>68</v>
      </c>
      <c r="L167" s="50">
        <v>5</v>
      </c>
      <c r="M167" s="50">
        <v>4</v>
      </c>
      <c r="N167" s="51" t="e">
        <v>#N/A</v>
      </c>
      <c r="O167" s="51" t="e">
        <v>#N/A</v>
      </c>
      <c r="P167" s="51" t="e">
        <v>#N/A</v>
      </c>
      <c r="Q167" s="51" t="e">
        <v>#N/A</v>
      </c>
      <c r="R167" s="51" t="e">
        <v>#N/A</v>
      </c>
      <c r="U167" s="47">
        <f t="shared" si="26"/>
        <v>0.31999999999999995</v>
      </c>
      <c r="V167" s="47">
        <f t="shared" si="27"/>
        <v>0.33333333333333337</v>
      </c>
      <c r="W167" s="47">
        <f t="shared" si="28"/>
        <v>0.5</v>
      </c>
      <c r="X167" s="47" t="str">
        <f t="shared" si="29"/>
        <v>..</v>
      </c>
      <c r="Y167" s="47" t="str">
        <f t="shared" si="30"/>
        <v>..</v>
      </c>
      <c r="Z167" s="47" t="str">
        <f t="shared" si="31"/>
        <v>..</v>
      </c>
      <c r="AA167" s="47" t="str">
        <f t="shared" si="32"/>
        <v>..</v>
      </c>
      <c r="AB167" s="47" t="str">
        <f t="shared" si="33"/>
        <v>..</v>
      </c>
    </row>
    <row r="168" spans="1:28" x14ac:dyDescent="0.35">
      <c r="A168" s="50" t="s">
        <v>163</v>
      </c>
      <c r="B168" s="50" t="s">
        <v>504</v>
      </c>
      <c r="C168" s="47">
        <f t="shared" si="23"/>
        <v>0.86444444444444446</v>
      </c>
      <c r="D168" s="47">
        <f t="shared" si="24"/>
        <v>0.66666666666666674</v>
      </c>
      <c r="E168" s="47">
        <f t="shared" si="25"/>
        <v>0.54166666666666674</v>
      </c>
      <c r="F168" s="50"/>
      <c r="G168" s="50"/>
      <c r="H168" s="47"/>
      <c r="J168" s="50"/>
      <c r="K168" s="50">
        <v>23</v>
      </c>
      <c r="L168" s="50">
        <v>1</v>
      </c>
      <c r="M168" s="50">
        <v>1</v>
      </c>
      <c r="N168" s="51">
        <v>3.75</v>
      </c>
      <c r="O168" s="51">
        <v>3</v>
      </c>
      <c r="P168" s="51">
        <v>3</v>
      </c>
      <c r="Q168" s="51">
        <v>1.75</v>
      </c>
      <c r="R168" s="51">
        <v>1.75</v>
      </c>
      <c r="U168" s="47">
        <f t="shared" si="26"/>
        <v>0.77</v>
      </c>
      <c r="V168" s="47">
        <f t="shared" si="27"/>
        <v>1</v>
      </c>
      <c r="W168" s="47">
        <f t="shared" si="28"/>
        <v>1</v>
      </c>
      <c r="X168" s="47">
        <f t="shared" si="29"/>
        <v>0.54166666666666674</v>
      </c>
      <c r="Y168" s="47">
        <f t="shared" si="30"/>
        <v>0.66666666666666674</v>
      </c>
      <c r="Z168" s="47">
        <f t="shared" si="31"/>
        <v>0.66666666666666674</v>
      </c>
      <c r="AA168" s="47">
        <f t="shared" si="32"/>
        <v>0.875</v>
      </c>
      <c r="AB168" s="47">
        <f t="shared" si="33"/>
        <v>0.875</v>
      </c>
    </row>
    <row r="169" spans="1:28" x14ac:dyDescent="0.35">
      <c r="A169" s="50" t="s">
        <v>164</v>
      </c>
      <c r="B169" s="50" t="s">
        <v>393</v>
      </c>
      <c r="C169" s="47">
        <f t="shared" si="23"/>
        <v>0.88194444444444453</v>
      </c>
      <c r="D169" s="47">
        <f t="shared" si="24"/>
        <v>0.875</v>
      </c>
      <c r="E169" s="47">
        <f t="shared" si="25"/>
        <v>0.75</v>
      </c>
      <c r="F169" s="50"/>
      <c r="G169" s="50"/>
      <c r="H169" s="47"/>
      <c r="J169" s="50"/>
      <c r="K169" s="50">
        <v>25</v>
      </c>
      <c r="L169" s="50">
        <v>1</v>
      </c>
      <c r="M169" s="50">
        <v>1</v>
      </c>
      <c r="N169" s="51">
        <v>2.5</v>
      </c>
      <c r="O169" s="51">
        <v>1.75</v>
      </c>
      <c r="P169" s="51">
        <v>2.25</v>
      </c>
      <c r="Q169" s="51">
        <v>2</v>
      </c>
      <c r="R169" s="51">
        <v>1.5</v>
      </c>
      <c r="U169" s="47">
        <f t="shared" si="26"/>
        <v>0.75</v>
      </c>
      <c r="V169" s="47">
        <f t="shared" si="27"/>
        <v>1</v>
      </c>
      <c r="W169" s="47">
        <f t="shared" si="28"/>
        <v>1</v>
      </c>
      <c r="X169" s="47">
        <f t="shared" si="29"/>
        <v>0.75</v>
      </c>
      <c r="Y169" s="47">
        <f t="shared" si="30"/>
        <v>0.875</v>
      </c>
      <c r="Z169" s="47">
        <f t="shared" si="31"/>
        <v>0.79166666666666663</v>
      </c>
      <c r="AA169" s="47">
        <f t="shared" si="32"/>
        <v>0.83333333333333337</v>
      </c>
      <c r="AB169" s="47">
        <f t="shared" si="33"/>
        <v>0.91666666666666663</v>
      </c>
    </row>
    <row r="170" spans="1:28" x14ac:dyDescent="0.35">
      <c r="A170" s="50" t="s">
        <v>155</v>
      </c>
      <c r="B170" s="50" t="s">
        <v>394</v>
      </c>
      <c r="C170" s="47">
        <f t="shared" si="23"/>
        <v>0.62555555555555553</v>
      </c>
      <c r="D170" s="47" t="str">
        <f t="shared" si="24"/>
        <v>..</v>
      </c>
      <c r="E170" s="47" t="str">
        <f t="shared" si="25"/>
        <v>..</v>
      </c>
      <c r="F170" s="50"/>
      <c r="G170" s="50"/>
      <c r="H170" s="47"/>
      <c r="J170" s="50"/>
      <c r="K170" s="50">
        <v>29</v>
      </c>
      <c r="L170" s="50">
        <v>4</v>
      </c>
      <c r="M170" s="50">
        <v>3</v>
      </c>
      <c r="N170" s="51" t="e">
        <v>#N/A</v>
      </c>
      <c r="O170" s="51" t="e">
        <v>#N/A</v>
      </c>
      <c r="P170" s="51" t="e">
        <v>#N/A</v>
      </c>
      <c r="Q170" s="51" t="e">
        <v>#N/A</v>
      </c>
      <c r="R170" s="51" t="e">
        <v>#N/A</v>
      </c>
      <c r="U170" s="47">
        <f t="shared" si="26"/>
        <v>0.71</v>
      </c>
      <c r="V170" s="47">
        <f t="shared" si="27"/>
        <v>0.5</v>
      </c>
      <c r="W170" s="47">
        <f t="shared" si="28"/>
        <v>0.66666666666666674</v>
      </c>
      <c r="X170" s="47" t="str">
        <f t="shared" si="29"/>
        <v>..</v>
      </c>
      <c r="Y170" s="47" t="str">
        <f t="shared" si="30"/>
        <v>..</v>
      </c>
      <c r="Z170" s="47" t="str">
        <f t="shared" si="31"/>
        <v>..</v>
      </c>
      <c r="AA170" s="47" t="str">
        <f t="shared" si="32"/>
        <v>..</v>
      </c>
      <c r="AB170" s="47" t="str">
        <f t="shared" si="33"/>
        <v>..</v>
      </c>
    </row>
    <row r="171" spans="1:28" x14ac:dyDescent="0.35">
      <c r="A171" s="50" t="s">
        <v>159</v>
      </c>
      <c r="B171" s="50" t="s">
        <v>395</v>
      </c>
      <c r="C171" s="47">
        <f t="shared" si="23"/>
        <v>5.3333333333333344E-2</v>
      </c>
      <c r="D171" s="47" t="str">
        <f t="shared" si="24"/>
        <v>..</v>
      </c>
      <c r="E171" s="47" t="str">
        <f t="shared" si="25"/>
        <v>..</v>
      </c>
      <c r="F171" s="50"/>
      <c r="G171" s="50"/>
      <c r="H171" s="47"/>
      <c r="J171" s="50"/>
      <c r="K171" s="50">
        <v>84</v>
      </c>
      <c r="L171" s="50">
        <v>7</v>
      </c>
      <c r="M171" s="50">
        <v>7</v>
      </c>
      <c r="N171" s="51" t="e">
        <v>#N/A</v>
      </c>
      <c r="O171" s="51" t="e">
        <v>#N/A</v>
      </c>
      <c r="P171" s="51" t="e">
        <v>#N/A</v>
      </c>
      <c r="Q171" s="51" t="e">
        <v>#N/A</v>
      </c>
      <c r="R171" s="51" t="e">
        <v>#N/A</v>
      </c>
      <c r="U171" s="47">
        <f t="shared" si="26"/>
        <v>0.16000000000000003</v>
      </c>
      <c r="V171" s="47">
        <f t="shared" si="27"/>
        <v>0</v>
      </c>
      <c r="W171" s="47">
        <f t="shared" si="28"/>
        <v>0</v>
      </c>
      <c r="X171" s="47" t="str">
        <f t="shared" si="29"/>
        <v>..</v>
      </c>
      <c r="Y171" s="47" t="str">
        <f t="shared" si="30"/>
        <v>..</v>
      </c>
      <c r="Z171" s="47" t="str">
        <f t="shared" si="31"/>
        <v>..</v>
      </c>
      <c r="AA171" s="47" t="str">
        <f t="shared" si="32"/>
        <v>..</v>
      </c>
      <c r="AB171" s="47" t="str">
        <f t="shared" si="33"/>
        <v>..</v>
      </c>
    </row>
    <row r="172" spans="1:28" x14ac:dyDescent="0.35">
      <c r="A172" s="50" t="s">
        <v>195</v>
      </c>
      <c r="B172" s="50" t="s">
        <v>396</v>
      </c>
      <c r="C172" s="47">
        <f t="shared" si="23"/>
        <v>0.78222222222222226</v>
      </c>
      <c r="D172" s="47" t="str">
        <f t="shared" si="24"/>
        <v>..</v>
      </c>
      <c r="E172" s="47" t="str">
        <f t="shared" si="25"/>
        <v>..</v>
      </c>
      <c r="F172" s="50"/>
      <c r="G172" s="50"/>
      <c r="H172" s="47"/>
      <c r="J172" s="50"/>
      <c r="K172" s="50">
        <v>32</v>
      </c>
      <c r="L172" s="50">
        <v>2</v>
      </c>
      <c r="M172" s="50">
        <v>2</v>
      </c>
      <c r="N172" s="51" t="e">
        <v>#N/A</v>
      </c>
      <c r="O172" s="51" t="e">
        <v>#N/A</v>
      </c>
      <c r="P172" s="51" t="e">
        <v>#N/A</v>
      </c>
      <c r="Q172" s="51" t="e">
        <v>#N/A</v>
      </c>
      <c r="R172" s="51" t="e">
        <v>#N/A</v>
      </c>
      <c r="U172" s="47">
        <f t="shared" si="26"/>
        <v>0.67999999999999994</v>
      </c>
      <c r="V172" s="47">
        <f t="shared" si="27"/>
        <v>0.83333333333333337</v>
      </c>
      <c r="W172" s="47">
        <f t="shared" si="28"/>
        <v>0.83333333333333337</v>
      </c>
      <c r="X172" s="47" t="str">
        <f t="shared" si="29"/>
        <v>..</v>
      </c>
      <c r="Y172" s="47" t="str">
        <f t="shared" si="30"/>
        <v>..</v>
      </c>
      <c r="Z172" s="47" t="str">
        <f t="shared" si="31"/>
        <v>..</v>
      </c>
      <c r="AA172" s="47" t="str">
        <f t="shared" si="32"/>
        <v>..</v>
      </c>
      <c r="AB172" s="47" t="str">
        <f t="shared" si="33"/>
        <v>..</v>
      </c>
    </row>
    <row r="173" spans="1:28" x14ac:dyDescent="0.35">
      <c r="A173" s="50" t="s">
        <v>93</v>
      </c>
      <c r="B173" s="50" t="s">
        <v>397</v>
      </c>
      <c r="C173" s="47">
        <f t="shared" si="23"/>
        <v>0.84444444444444444</v>
      </c>
      <c r="D173" s="47" t="str">
        <f t="shared" si="24"/>
        <v>..</v>
      </c>
      <c r="E173" s="47" t="str">
        <f t="shared" si="25"/>
        <v>..</v>
      </c>
      <c r="F173" s="50"/>
      <c r="G173" s="50"/>
      <c r="H173" s="47"/>
      <c r="J173" s="50"/>
      <c r="K173" s="50">
        <v>30</v>
      </c>
      <c r="L173" s="50">
        <v>1</v>
      </c>
      <c r="M173" s="50">
        <v>2</v>
      </c>
      <c r="N173" s="51" t="e">
        <v>#N/A</v>
      </c>
      <c r="O173" s="51" t="e">
        <v>#N/A</v>
      </c>
      <c r="P173" s="51" t="e">
        <v>#N/A</v>
      </c>
      <c r="Q173" s="51" t="e">
        <v>#N/A</v>
      </c>
      <c r="R173" s="51" t="e">
        <v>#N/A</v>
      </c>
      <c r="U173" s="47">
        <f t="shared" si="26"/>
        <v>0.7</v>
      </c>
      <c r="V173" s="47">
        <f t="shared" si="27"/>
        <v>1</v>
      </c>
      <c r="W173" s="47">
        <f t="shared" si="28"/>
        <v>0.83333333333333337</v>
      </c>
      <c r="X173" s="47" t="str">
        <f t="shared" si="29"/>
        <v>..</v>
      </c>
      <c r="Y173" s="47" t="str">
        <f t="shared" si="30"/>
        <v>..</v>
      </c>
      <c r="Z173" s="47" t="str">
        <f t="shared" si="31"/>
        <v>..</v>
      </c>
      <c r="AA173" s="47" t="str">
        <f t="shared" si="32"/>
        <v>..</v>
      </c>
      <c r="AB173" s="47" t="str">
        <f t="shared" si="33"/>
        <v>..</v>
      </c>
    </row>
    <row r="174" spans="1:28" x14ac:dyDescent="0.35">
      <c r="A174" s="50" t="s">
        <v>160</v>
      </c>
      <c r="B174" s="50" t="s">
        <v>450</v>
      </c>
      <c r="C174" s="47" t="str">
        <f t="shared" si="23"/>
        <v>..</v>
      </c>
      <c r="D174" s="47" t="str">
        <f t="shared" si="24"/>
        <v>..</v>
      </c>
      <c r="E174" s="47" t="str">
        <f t="shared" si="25"/>
        <v>..</v>
      </c>
      <c r="F174" s="50"/>
      <c r="G174" s="50"/>
      <c r="H174" s="47"/>
      <c r="J174" s="50"/>
      <c r="K174" s="50" t="s">
        <v>232</v>
      </c>
      <c r="L174" s="50" t="s">
        <v>227</v>
      </c>
      <c r="M174" s="50" t="s">
        <v>227</v>
      </c>
      <c r="N174" s="51" t="e">
        <v>#N/A</v>
      </c>
      <c r="O174" s="51" t="e">
        <v>#N/A</v>
      </c>
      <c r="P174" s="51" t="e">
        <v>#N/A</v>
      </c>
      <c r="Q174" s="51" t="e">
        <v>#N/A</v>
      </c>
      <c r="R174" s="51" t="e">
        <v>#N/A</v>
      </c>
      <c r="U174" s="47" t="str">
        <f t="shared" si="26"/>
        <v>..</v>
      </c>
      <c r="V174" s="47" t="str">
        <f t="shared" si="27"/>
        <v>..</v>
      </c>
      <c r="W174" s="47" t="str">
        <f t="shared" si="28"/>
        <v>..</v>
      </c>
      <c r="X174" s="47" t="str">
        <f t="shared" si="29"/>
        <v>..</v>
      </c>
      <c r="Y174" s="47" t="str">
        <f t="shared" si="30"/>
        <v>..</v>
      </c>
      <c r="Z174" s="47" t="str">
        <f t="shared" si="31"/>
        <v>..</v>
      </c>
      <c r="AA174" s="47" t="str">
        <f t="shared" si="32"/>
        <v>..</v>
      </c>
      <c r="AB174" s="47" t="str">
        <f t="shared" si="33"/>
        <v>..</v>
      </c>
    </row>
    <row r="175" spans="1:28" x14ac:dyDescent="0.35">
      <c r="A175" s="50" t="s">
        <v>52</v>
      </c>
      <c r="B175" s="50" t="s">
        <v>398</v>
      </c>
      <c r="C175" s="47">
        <f t="shared" si="23"/>
        <v>0.91999999999999993</v>
      </c>
      <c r="D175" s="47" t="str">
        <f t="shared" si="24"/>
        <v>..</v>
      </c>
      <c r="E175" s="47" t="str">
        <f t="shared" si="25"/>
        <v>..</v>
      </c>
      <c r="F175" s="50"/>
      <c r="G175" s="50"/>
      <c r="H175" s="47"/>
      <c r="J175" s="50"/>
      <c r="K175" s="50">
        <v>24</v>
      </c>
      <c r="L175" s="50">
        <v>1</v>
      </c>
      <c r="M175" s="50">
        <v>1</v>
      </c>
      <c r="N175" s="51" t="e">
        <v>#N/A</v>
      </c>
      <c r="O175" s="51" t="e">
        <v>#N/A</v>
      </c>
      <c r="P175" s="51" t="e">
        <v>#N/A</v>
      </c>
      <c r="Q175" s="51" t="e">
        <v>#N/A</v>
      </c>
      <c r="R175" s="51" t="e">
        <v>#N/A</v>
      </c>
      <c r="U175" s="47">
        <f t="shared" si="26"/>
        <v>0.76</v>
      </c>
      <c r="V175" s="47">
        <f t="shared" si="27"/>
        <v>1</v>
      </c>
      <c r="W175" s="47">
        <f t="shared" si="28"/>
        <v>1</v>
      </c>
      <c r="X175" s="47" t="str">
        <f t="shared" si="29"/>
        <v>..</v>
      </c>
      <c r="Y175" s="47" t="str">
        <f t="shared" si="30"/>
        <v>..</v>
      </c>
      <c r="Z175" s="47" t="str">
        <f t="shared" si="31"/>
        <v>..</v>
      </c>
      <c r="AA175" s="47" t="str">
        <f t="shared" si="32"/>
        <v>..</v>
      </c>
      <c r="AB175" s="47" t="str">
        <f t="shared" si="33"/>
        <v>..</v>
      </c>
    </row>
    <row r="176" spans="1:28" x14ac:dyDescent="0.35">
      <c r="A176" s="50" t="s">
        <v>101</v>
      </c>
      <c r="B176" s="50" t="s">
        <v>399</v>
      </c>
      <c r="C176" s="47">
        <f t="shared" si="23"/>
        <v>0.42666666666666669</v>
      </c>
      <c r="D176" s="47" t="str">
        <f t="shared" si="24"/>
        <v>..</v>
      </c>
      <c r="E176" s="47" t="str">
        <f t="shared" si="25"/>
        <v>..</v>
      </c>
      <c r="F176" s="50"/>
      <c r="G176" s="50"/>
      <c r="H176" s="47"/>
      <c r="J176" s="50"/>
      <c r="K176" s="50">
        <v>72</v>
      </c>
      <c r="L176" s="50">
        <v>4</v>
      </c>
      <c r="M176" s="50">
        <v>4</v>
      </c>
      <c r="N176" s="51" t="e">
        <v>#N/A</v>
      </c>
      <c r="O176" s="51" t="e">
        <v>#N/A</v>
      </c>
      <c r="P176" s="51" t="e">
        <v>#N/A</v>
      </c>
      <c r="Q176" s="51" t="e">
        <v>#N/A</v>
      </c>
      <c r="R176" s="51" t="e">
        <v>#N/A</v>
      </c>
      <c r="U176" s="47">
        <f t="shared" si="26"/>
        <v>0.28000000000000003</v>
      </c>
      <c r="V176" s="47">
        <f t="shared" si="27"/>
        <v>0.5</v>
      </c>
      <c r="W176" s="47">
        <f t="shared" si="28"/>
        <v>0.5</v>
      </c>
      <c r="X176" s="47" t="str">
        <f t="shared" si="29"/>
        <v>..</v>
      </c>
      <c r="Y176" s="47" t="str">
        <f t="shared" si="30"/>
        <v>..</v>
      </c>
      <c r="Z176" s="47" t="str">
        <f t="shared" si="31"/>
        <v>..</v>
      </c>
      <c r="AA176" s="47" t="str">
        <f t="shared" si="32"/>
        <v>..</v>
      </c>
      <c r="AB176" s="47" t="str">
        <f t="shared" si="33"/>
        <v>..</v>
      </c>
    </row>
    <row r="177" spans="1:28" x14ac:dyDescent="0.35">
      <c r="A177" s="50" t="s">
        <v>152</v>
      </c>
      <c r="B177" s="50" t="s">
        <v>400</v>
      </c>
      <c r="C177" s="47">
        <f t="shared" si="23"/>
        <v>0.08</v>
      </c>
      <c r="D177" s="47" t="str">
        <f t="shared" si="24"/>
        <v>..</v>
      </c>
      <c r="E177" s="47" t="str">
        <f t="shared" si="25"/>
        <v>..</v>
      </c>
      <c r="F177" s="50"/>
      <c r="G177" s="50"/>
      <c r="H177" s="47"/>
      <c r="J177" s="50"/>
      <c r="K177" s="50">
        <v>76</v>
      </c>
      <c r="L177" s="50">
        <v>7</v>
      </c>
      <c r="M177" s="50">
        <v>7</v>
      </c>
      <c r="N177" s="51" t="e">
        <v>#N/A</v>
      </c>
      <c r="O177" s="51" t="e">
        <v>#N/A</v>
      </c>
      <c r="P177" s="51" t="e">
        <v>#N/A</v>
      </c>
      <c r="Q177" s="51" t="e">
        <v>#N/A</v>
      </c>
      <c r="R177" s="51" t="e">
        <v>#N/A</v>
      </c>
      <c r="U177" s="47">
        <f t="shared" si="26"/>
        <v>0.24</v>
      </c>
      <c r="V177" s="47">
        <f t="shared" si="27"/>
        <v>0</v>
      </c>
      <c r="W177" s="47">
        <f t="shared" si="28"/>
        <v>0</v>
      </c>
      <c r="X177" s="47" t="str">
        <f t="shared" si="29"/>
        <v>..</v>
      </c>
      <c r="Y177" s="47" t="str">
        <f t="shared" si="30"/>
        <v>..</v>
      </c>
      <c r="Z177" s="47" t="str">
        <f t="shared" si="31"/>
        <v>..</v>
      </c>
      <c r="AA177" s="47" t="str">
        <f t="shared" si="32"/>
        <v>..</v>
      </c>
      <c r="AB177" s="47" t="str">
        <f t="shared" si="33"/>
        <v>..</v>
      </c>
    </row>
    <row r="178" spans="1:28" x14ac:dyDescent="0.35">
      <c r="A178" s="50" t="s">
        <v>162</v>
      </c>
      <c r="B178" s="50" t="s">
        <v>401</v>
      </c>
      <c r="C178" s="47">
        <f t="shared" si="23"/>
        <v>0.81222222222222229</v>
      </c>
      <c r="D178" s="47" t="str">
        <f t="shared" si="24"/>
        <v>..</v>
      </c>
      <c r="E178" s="47" t="str">
        <f t="shared" si="25"/>
        <v>..</v>
      </c>
      <c r="F178" s="50"/>
      <c r="G178" s="50"/>
      <c r="H178" s="47"/>
      <c r="J178" s="50"/>
      <c r="K178" s="50">
        <v>23</v>
      </c>
      <c r="L178" s="50">
        <v>2</v>
      </c>
      <c r="M178" s="50">
        <v>2</v>
      </c>
      <c r="N178" s="51" t="e">
        <v>#N/A</v>
      </c>
      <c r="O178" s="51" t="e">
        <v>#N/A</v>
      </c>
      <c r="P178" s="51" t="e">
        <v>#N/A</v>
      </c>
      <c r="Q178" s="51" t="e">
        <v>#N/A</v>
      </c>
      <c r="R178" s="51" t="e">
        <v>#N/A</v>
      </c>
      <c r="U178" s="47">
        <f t="shared" si="26"/>
        <v>0.77</v>
      </c>
      <c r="V178" s="47">
        <f t="shared" si="27"/>
        <v>0.83333333333333337</v>
      </c>
      <c r="W178" s="47">
        <f t="shared" si="28"/>
        <v>0.83333333333333337</v>
      </c>
      <c r="X178" s="47" t="str">
        <f t="shared" si="29"/>
        <v>..</v>
      </c>
      <c r="Y178" s="47" t="str">
        <f t="shared" si="30"/>
        <v>..</v>
      </c>
      <c r="Z178" s="47" t="str">
        <f t="shared" si="31"/>
        <v>..</v>
      </c>
      <c r="AA178" s="47" t="str">
        <f t="shared" si="32"/>
        <v>..</v>
      </c>
      <c r="AB178" s="47" t="str">
        <f t="shared" si="33"/>
        <v>..</v>
      </c>
    </row>
    <row r="179" spans="1:28" x14ac:dyDescent="0.35">
      <c r="A179" s="50" t="s">
        <v>166</v>
      </c>
      <c r="B179" s="50" t="s">
        <v>402</v>
      </c>
      <c r="C179" s="47">
        <f t="shared" si="23"/>
        <v>0.19111111111111112</v>
      </c>
      <c r="D179" s="47" t="str">
        <f t="shared" si="24"/>
        <v>..</v>
      </c>
      <c r="E179" s="47" t="str">
        <f t="shared" si="25"/>
        <v>..</v>
      </c>
      <c r="F179" s="50"/>
      <c r="G179" s="50"/>
      <c r="H179" s="47"/>
      <c r="J179" s="50"/>
      <c r="K179" s="50">
        <v>76</v>
      </c>
      <c r="L179" s="50">
        <v>7</v>
      </c>
      <c r="M179" s="50">
        <v>5</v>
      </c>
      <c r="N179" s="51" t="e">
        <v>#N/A</v>
      </c>
      <c r="O179" s="51" t="e">
        <v>#N/A</v>
      </c>
      <c r="P179" s="51" t="e">
        <v>#N/A</v>
      </c>
      <c r="Q179" s="51" t="e">
        <v>#N/A</v>
      </c>
      <c r="R179" s="51" t="e">
        <v>#N/A</v>
      </c>
      <c r="U179" s="47">
        <f t="shared" si="26"/>
        <v>0.24</v>
      </c>
      <c r="V179" s="47">
        <f t="shared" si="27"/>
        <v>0</v>
      </c>
      <c r="W179" s="47">
        <f t="shared" si="28"/>
        <v>0.33333333333333337</v>
      </c>
      <c r="X179" s="47" t="str">
        <f t="shared" si="29"/>
        <v>..</v>
      </c>
      <c r="Y179" s="47" t="str">
        <f t="shared" si="30"/>
        <v>..</v>
      </c>
      <c r="Z179" s="47" t="str">
        <f t="shared" si="31"/>
        <v>..</v>
      </c>
      <c r="AA179" s="47" t="str">
        <f t="shared" si="32"/>
        <v>..</v>
      </c>
      <c r="AB179" s="47" t="str">
        <f t="shared" si="33"/>
        <v>..</v>
      </c>
    </row>
    <row r="180" spans="1:28" x14ac:dyDescent="0.35">
      <c r="A180" s="50" t="s">
        <v>165</v>
      </c>
      <c r="B180" s="50" t="s">
        <v>403</v>
      </c>
      <c r="C180" s="47">
        <f t="shared" si="23"/>
        <v>0.96666666666666667</v>
      </c>
      <c r="D180" s="47" t="str">
        <f t="shared" si="24"/>
        <v>..</v>
      </c>
      <c r="E180" s="47" t="str">
        <f t="shared" si="25"/>
        <v>..</v>
      </c>
      <c r="F180" s="50"/>
      <c r="G180" s="50"/>
      <c r="H180" s="47"/>
      <c r="J180" s="50"/>
      <c r="K180" s="50">
        <v>10</v>
      </c>
      <c r="L180" s="50">
        <v>1</v>
      </c>
      <c r="M180" s="50">
        <v>1</v>
      </c>
      <c r="N180" s="51" t="e">
        <v>#N/A</v>
      </c>
      <c r="O180" s="51" t="e">
        <v>#N/A</v>
      </c>
      <c r="P180" s="51" t="e">
        <v>#N/A</v>
      </c>
      <c r="Q180" s="51" t="e">
        <v>#N/A</v>
      </c>
      <c r="R180" s="51" t="e">
        <v>#N/A</v>
      </c>
      <c r="U180" s="47">
        <f t="shared" si="26"/>
        <v>0.9</v>
      </c>
      <c r="V180" s="47">
        <f t="shared" si="27"/>
        <v>1</v>
      </c>
      <c r="W180" s="47">
        <f t="shared" si="28"/>
        <v>1</v>
      </c>
      <c r="X180" s="47" t="str">
        <f t="shared" si="29"/>
        <v>..</v>
      </c>
      <c r="Y180" s="47" t="str">
        <f t="shared" si="30"/>
        <v>..</v>
      </c>
      <c r="Z180" s="47" t="str">
        <f t="shared" si="31"/>
        <v>..</v>
      </c>
      <c r="AA180" s="47" t="str">
        <f t="shared" si="32"/>
        <v>..</v>
      </c>
      <c r="AB180" s="47" t="str">
        <f t="shared" si="33"/>
        <v>..</v>
      </c>
    </row>
    <row r="181" spans="1:28" x14ac:dyDescent="0.35">
      <c r="A181" s="50" t="s">
        <v>30</v>
      </c>
      <c r="B181" s="50" t="s">
        <v>404</v>
      </c>
      <c r="C181" s="47">
        <f t="shared" si="23"/>
        <v>0.95666666666666667</v>
      </c>
      <c r="D181" s="47" t="str">
        <f t="shared" si="24"/>
        <v>..</v>
      </c>
      <c r="E181" s="47" t="str">
        <f t="shared" si="25"/>
        <v>..</v>
      </c>
      <c r="F181" s="50"/>
      <c r="G181" s="50"/>
      <c r="H181" s="47"/>
      <c r="J181" s="50"/>
      <c r="K181" s="50">
        <v>13</v>
      </c>
      <c r="L181" s="50">
        <v>1</v>
      </c>
      <c r="M181" s="50">
        <v>1</v>
      </c>
      <c r="N181" s="51" t="e">
        <v>#N/A</v>
      </c>
      <c r="O181" s="51" t="e">
        <v>#N/A</v>
      </c>
      <c r="P181" s="51" t="e">
        <v>#N/A</v>
      </c>
      <c r="Q181" s="51" t="e">
        <v>#N/A</v>
      </c>
      <c r="R181" s="51" t="e">
        <v>#N/A</v>
      </c>
      <c r="U181" s="47">
        <f t="shared" si="26"/>
        <v>0.87</v>
      </c>
      <c r="V181" s="47">
        <f t="shared" si="27"/>
        <v>1</v>
      </c>
      <c r="W181" s="47">
        <f t="shared" si="28"/>
        <v>1</v>
      </c>
      <c r="X181" s="47" t="str">
        <f t="shared" si="29"/>
        <v>..</v>
      </c>
      <c r="Y181" s="47" t="str">
        <f t="shared" si="30"/>
        <v>..</v>
      </c>
      <c r="Z181" s="47" t="str">
        <f t="shared" si="31"/>
        <v>..</v>
      </c>
      <c r="AA181" s="47" t="str">
        <f t="shared" si="32"/>
        <v>..</v>
      </c>
      <c r="AB181" s="47" t="str">
        <f t="shared" si="33"/>
        <v>..</v>
      </c>
    </row>
    <row r="182" spans="1:28" x14ac:dyDescent="0.35">
      <c r="A182" s="50" t="s">
        <v>168</v>
      </c>
      <c r="B182" s="50" t="s">
        <v>405</v>
      </c>
      <c r="C182" s="47">
        <f t="shared" si="23"/>
        <v>0.11222222222222222</v>
      </c>
      <c r="D182" s="47" t="str">
        <f t="shared" si="24"/>
        <v>..</v>
      </c>
      <c r="E182" s="47" t="str">
        <f t="shared" si="25"/>
        <v>..</v>
      </c>
      <c r="F182" s="50"/>
      <c r="G182" s="50"/>
      <c r="H182" s="47"/>
      <c r="J182" s="50"/>
      <c r="K182" s="50">
        <v>83</v>
      </c>
      <c r="L182" s="50">
        <v>7</v>
      </c>
      <c r="M182" s="50">
        <v>6</v>
      </c>
      <c r="N182" s="51" t="e">
        <v>#N/A</v>
      </c>
      <c r="O182" s="51" t="e">
        <v>#N/A</v>
      </c>
      <c r="P182" s="51" t="e">
        <v>#N/A</v>
      </c>
      <c r="Q182" s="51" t="e">
        <v>#N/A</v>
      </c>
      <c r="R182" s="51" t="e">
        <v>#N/A</v>
      </c>
      <c r="U182" s="47">
        <f t="shared" si="26"/>
        <v>0.17000000000000004</v>
      </c>
      <c r="V182" s="47">
        <f t="shared" si="27"/>
        <v>0</v>
      </c>
      <c r="W182" s="47">
        <f t="shared" si="28"/>
        <v>0.16666666666666663</v>
      </c>
      <c r="X182" s="47" t="str">
        <f t="shared" si="29"/>
        <v>..</v>
      </c>
      <c r="Y182" s="47" t="str">
        <f t="shared" si="30"/>
        <v>..</v>
      </c>
      <c r="Z182" s="47" t="str">
        <f t="shared" si="31"/>
        <v>..</v>
      </c>
      <c r="AA182" s="47" t="str">
        <f t="shared" si="32"/>
        <v>..</v>
      </c>
      <c r="AB182" s="47" t="str">
        <f t="shared" si="33"/>
        <v>..</v>
      </c>
    </row>
    <row r="183" spans="1:28" x14ac:dyDescent="0.35">
      <c r="A183" s="50" t="s">
        <v>180</v>
      </c>
      <c r="B183" s="50" t="s">
        <v>406</v>
      </c>
      <c r="C183" s="47">
        <f t="shared" si="23"/>
        <v>0.86444444444444446</v>
      </c>
      <c r="D183" s="47" t="str">
        <f t="shared" si="24"/>
        <v>..</v>
      </c>
      <c r="E183" s="47" t="str">
        <f t="shared" si="25"/>
        <v>..</v>
      </c>
      <c r="F183" s="50"/>
      <c r="G183" s="50"/>
      <c r="H183" s="47"/>
      <c r="J183" s="50"/>
      <c r="K183" s="50">
        <v>24</v>
      </c>
      <c r="L183" s="50">
        <v>1</v>
      </c>
      <c r="M183" s="50">
        <v>2</v>
      </c>
      <c r="N183" s="51" t="e">
        <v>#N/A</v>
      </c>
      <c r="O183" s="51" t="e">
        <v>#N/A</v>
      </c>
      <c r="P183" s="51" t="e">
        <v>#N/A</v>
      </c>
      <c r="Q183" s="51" t="e">
        <v>#N/A</v>
      </c>
      <c r="R183" s="51" t="e">
        <v>#N/A</v>
      </c>
      <c r="U183" s="47">
        <f t="shared" si="26"/>
        <v>0.76</v>
      </c>
      <c r="V183" s="47">
        <f t="shared" si="27"/>
        <v>1</v>
      </c>
      <c r="W183" s="47">
        <f t="shared" si="28"/>
        <v>0.83333333333333337</v>
      </c>
      <c r="X183" s="47" t="str">
        <f t="shared" si="29"/>
        <v>..</v>
      </c>
      <c r="Y183" s="47" t="str">
        <f t="shared" si="30"/>
        <v>..</v>
      </c>
      <c r="Z183" s="47" t="str">
        <f t="shared" si="31"/>
        <v>..</v>
      </c>
      <c r="AA183" s="47" t="str">
        <f t="shared" si="32"/>
        <v>..</v>
      </c>
      <c r="AB183" s="47" t="str">
        <f t="shared" si="33"/>
        <v>..</v>
      </c>
    </row>
    <row r="184" spans="1:28" x14ac:dyDescent="0.35">
      <c r="A184" s="50" t="s">
        <v>172</v>
      </c>
      <c r="B184" s="50" t="s">
        <v>407</v>
      </c>
      <c r="C184" s="47">
        <f t="shared" si="23"/>
        <v>0.19638888888888886</v>
      </c>
      <c r="D184" s="47">
        <f t="shared" si="24"/>
        <v>0.125</v>
      </c>
      <c r="E184" s="47">
        <f t="shared" si="25"/>
        <v>0.125</v>
      </c>
      <c r="F184" s="50"/>
      <c r="G184" s="50"/>
      <c r="H184" s="47"/>
      <c r="J184" s="50"/>
      <c r="K184" s="50">
        <v>78</v>
      </c>
      <c r="L184" s="50">
        <v>6</v>
      </c>
      <c r="M184" s="50">
        <v>5</v>
      </c>
      <c r="N184" s="51">
        <v>6.25</v>
      </c>
      <c r="O184" s="51">
        <v>6.25</v>
      </c>
      <c r="P184" s="51">
        <v>5.75</v>
      </c>
      <c r="Q184" s="51">
        <v>6</v>
      </c>
      <c r="R184" s="51">
        <v>6.5</v>
      </c>
      <c r="U184" s="47">
        <f t="shared" si="26"/>
        <v>0.21999999999999997</v>
      </c>
      <c r="V184" s="47">
        <f t="shared" si="27"/>
        <v>0.16666666666666663</v>
      </c>
      <c r="W184" s="47">
        <f t="shared" si="28"/>
        <v>0.33333333333333337</v>
      </c>
      <c r="X184" s="47">
        <f t="shared" si="29"/>
        <v>0.125</v>
      </c>
      <c r="Y184" s="47">
        <f t="shared" si="30"/>
        <v>0.125</v>
      </c>
      <c r="Z184" s="47">
        <f t="shared" si="31"/>
        <v>0.20833333333333337</v>
      </c>
      <c r="AA184" s="47">
        <f t="shared" si="32"/>
        <v>0.16666666666666663</v>
      </c>
      <c r="AB184" s="47">
        <f t="shared" si="33"/>
        <v>8.333333333333337E-2</v>
      </c>
    </row>
    <row r="185" spans="1:28" x14ac:dyDescent="0.35">
      <c r="A185" s="50" t="s">
        <v>181</v>
      </c>
      <c r="B185" s="50" t="s">
        <v>408</v>
      </c>
      <c r="C185" s="47">
        <f t="shared" si="23"/>
        <v>0.55555555555555558</v>
      </c>
      <c r="D185" s="47" t="str">
        <f t="shared" si="24"/>
        <v>..</v>
      </c>
      <c r="E185" s="47" t="str">
        <f t="shared" si="25"/>
        <v>..</v>
      </c>
      <c r="F185" s="50"/>
      <c r="G185" s="50"/>
      <c r="H185" s="47"/>
      <c r="J185" s="50"/>
      <c r="K185" s="50">
        <v>50</v>
      </c>
      <c r="L185" s="50">
        <v>4</v>
      </c>
      <c r="M185" s="50">
        <v>3</v>
      </c>
      <c r="N185" s="51" t="e">
        <v>#N/A</v>
      </c>
      <c r="O185" s="51" t="e">
        <v>#N/A</v>
      </c>
      <c r="P185" s="51" t="e">
        <v>#N/A</v>
      </c>
      <c r="Q185" s="51" t="e">
        <v>#N/A</v>
      </c>
      <c r="R185" s="51" t="e">
        <v>#N/A</v>
      </c>
      <c r="U185" s="47">
        <f t="shared" si="26"/>
        <v>0.5</v>
      </c>
      <c r="V185" s="47">
        <f t="shared" si="27"/>
        <v>0.5</v>
      </c>
      <c r="W185" s="47">
        <f t="shared" si="28"/>
        <v>0.66666666666666674</v>
      </c>
      <c r="X185" s="47" t="str">
        <f t="shared" si="29"/>
        <v>..</v>
      </c>
      <c r="Y185" s="47" t="str">
        <f t="shared" si="30"/>
        <v>..</v>
      </c>
      <c r="Z185" s="47" t="str">
        <f t="shared" si="31"/>
        <v>..</v>
      </c>
      <c r="AA185" s="47" t="str">
        <f t="shared" si="32"/>
        <v>..</v>
      </c>
      <c r="AB185" s="47" t="str">
        <f t="shared" si="33"/>
        <v>..</v>
      </c>
    </row>
    <row r="186" spans="1:28" x14ac:dyDescent="0.35">
      <c r="A186" s="50" t="s">
        <v>171</v>
      </c>
      <c r="B186" s="50" t="s">
        <v>409</v>
      </c>
      <c r="C186" s="47">
        <f t="shared" si="23"/>
        <v>0.4177777777777778</v>
      </c>
      <c r="D186" s="47" t="str">
        <f t="shared" si="24"/>
        <v>..</v>
      </c>
      <c r="E186" s="47" t="str">
        <f t="shared" si="25"/>
        <v>..</v>
      </c>
      <c r="F186" s="50"/>
      <c r="G186" s="50"/>
      <c r="H186" s="47"/>
      <c r="J186" s="50"/>
      <c r="K186" s="50">
        <v>58</v>
      </c>
      <c r="L186" s="50">
        <v>5</v>
      </c>
      <c r="M186" s="50">
        <v>4</v>
      </c>
      <c r="N186" s="51" t="e">
        <v>#N/A</v>
      </c>
      <c r="O186" s="51" t="e">
        <v>#N/A</v>
      </c>
      <c r="P186" s="51" t="e">
        <v>#N/A</v>
      </c>
      <c r="Q186" s="51" t="e">
        <v>#N/A</v>
      </c>
      <c r="R186" s="51" t="e">
        <v>#N/A</v>
      </c>
      <c r="U186" s="47">
        <f t="shared" si="26"/>
        <v>0.42000000000000004</v>
      </c>
      <c r="V186" s="47">
        <f t="shared" si="27"/>
        <v>0.33333333333333337</v>
      </c>
      <c r="W186" s="47">
        <f t="shared" si="28"/>
        <v>0.5</v>
      </c>
      <c r="X186" s="47" t="str">
        <f t="shared" si="29"/>
        <v>..</v>
      </c>
      <c r="Y186" s="47" t="str">
        <f t="shared" si="30"/>
        <v>..</v>
      </c>
      <c r="Z186" s="47" t="str">
        <f t="shared" si="31"/>
        <v>..</v>
      </c>
      <c r="AA186" s="47" t="str">
        <f t="shared" si="32"/>
        <v>..</v>
      </c>
      <c r="AB186" s="47" t="str">
        <f t="shared" si="33"/>
        <v>..</v>
      </c>
    </row>
    <row r="187" spans="1:28" x14ac:dyDescent="0.35">
      <c r="A187" s="50" t="s">
        <v>170</v>
      </c>
      <c r="B187" s="50" t="s">
        <v>410</v>
      </c>
      <c r="C187" s="47">
        <f t="shared" si="23"/>
        <v>0.3644444444444444</v>
      </c>
      <c r="D187" s="47" t="str">
        <f t="shared" si="24"/>
        <v>..</v>
      </c>
      <c r="E187" s="47" t="str">
        <f t="shared" si="25"/>
        <v>..</v>
      </c>
      <c r="F187" s="50"/>
      <c r="G187" s="50"/>
      <c r="H187" s="47"/>
      <c r="J187" s="50"/>
      <c r="K187" s="50">
        <v>74</v>
      </c>
      <c r="L187" s="50">
        <v>5</v>
      </c>
      <c r="M187" s="50">
        <v>4</v>
      </c>
      <c r="N187" s="51" t="e">
        <v>#N/A</v>
      </c>
      <c r="O187" s="51" t="e">
        <v>#N/A</v>
      </c>
      <c r="P187" s="51" t="e">
        <v>#N/A</v>
      </c>
      <c r="Q187" s="51" t="e">
        <v>#N/A</v>
      </c>
      <c r="R187" s="51" t="e">
        <v>#N/A</v>
      </c>
      <c r="U187" s="47">
        <f t="shared" si="26"/>
        <v>0.26</v>
      </c>
      <c r="V187" s="47">
        <f t="shared" si="27"/>
        <v>0.33333333333333337</v>
      </c>
      <c r="W187" s="47">
        <f t="shared" si="28"/>
        <v>0.5</v>
      </c>
      <c r="X187" s="47" t="str">
        <f t="shared" si="29"/>
        <v>..</v>
      </c>
      <c r="Y187" s="47" t="str">
        <f t="shared" si="30"/>
        <v>..</v>
      </c>
      <c r="Z187" s="47" t="str">
        <f t="shared" si="31"/>
        <v>..</v>
      </c>
      <c r="AA187" s="47" t="str">
        <f t="shared" si="32"/>
        <v>..</v>
      </c>
      <c r="AB187" s="47" t="str">
        <f t="shared" si="33"/>
        <v>..</v>
      </c>
    </row>
    <row r="188" spans="1:28" x14ac:dyDescent="0.35">
      <c r="A188" s="50" t="s">
        <v>175</v>
      </c>
      <c r="B188" s="50" t="s">
        <v>411</v>
      </c>
      <c r="C188" s="47">
        <f t="shared" si="23"/>
        <v>0.55999999999999994</v>
      </c>
      <c r="D188" s="47" t="str">
        <f t="shared" si="24"/>
        <v>..</v>
      </c>
      <c r="E188" s="47" t="str">
        <f t="shared" si="25"/>
        <v>..</v>
      </c>
      <c r="F188" s="50"/>
      <c r="G188" s="50"/>
      <c r="H188" s="47"/>
      <c r="J188" s="50"/>
      <c r="K188" s="50">
        <v>32</v>
      </c>
      <c r="L188" s="50">
        <v>5</v>
      </c>
      <c r="M188" s="50">
        <v>3</v>
      </c>
      <c r="N188" s="51" t="e">
        <v>#N/A</v>
      </c>
      <c r="O188" s="51" t="e">
        <v>#N/A</v>
      </c>
      <c r="P188" s="51" t="e">
        <v>#N/A</v>
      </c>
      <c r="Q188" s="51" t="e">
        <v>#N/A</v>
      </c>
      <c r="R188" s="51" t="e">
        <v>#N/A</v>
      </c>
      <c r="U188" s="47">
        <f t="shared" si="26"/>
        <v>0.67999999999999994</v>
      </c>
      <c r="V188" s="47">
        <f t="shared" si="27"/>
        <v>0.33333333333333337</v>
      </c>
      <c r="W188" s="47">
        <f t="shared" si="28"/>
        <v>0.66666666666666674</v>
      </c>
      <c r="X188" s="47" t="str">
        <f t="shared" si="29"/>
        <v>..</v>
      </c>
      <c r="Y188" s="47" t="str">
        <f t="shared" si="30"/>
        <v>..</v>
      </c>
      <c r="Z188" s="47" t="str">
        <f t="shared" si="31"/>
        <v>..</v>
      </c>
      <c r="AA188" s="47" t="str">
        <f t="shared" si="32"/>
        <v>..</v>
      </c>
      <c r="AB188" s="47" t="str">
        <f t="shared" si="33"/>
        <v>..</v>
      </c>
    </row>
    <row r="189" spans="1:28" x14ac:dyDescent="0.35">
      <c r="A189" s="50" t="s">
        <v>176</v>
      </c>
      <c r="B189" s="50" t="s">
        <v>412</v>
      </c>
      <c r="C189" s="47">
        <f t="shared" si="23"/>
        <v>0.81222222222222229</v>
      </c>
      <c r="D189" s="47" t="str">
        <f t="shared" si="24"/>
        <v>..</v>
      </c>
      <c r="E189" s="47" t="str">
        <f t="shared" si="25"/>
        <v>..</v>
      </c>
      <c r="F189" s="50"/>
      <c r="G189" s="50"/>
      <c r="H189" s="47"/>
      <c r="J189" s="50"/>
      <c r="K189" s="50">
        <v>23</v>
      </c>
      <c r="L189" s="50">
        <v>2</v>
      </c>
      <c r="M189" s="50">
        <v>2</v>
      </c>
      <c r="N189" s="51" t="e">
        <v>#N/A</v>
      </c>
      <c r="O189" s="51" t="e">
        <v>#N/A</v>
      </c>
      <c r="P189" s="51" t="e">
        <v>#N/A</v>
      </c>
      <c r="Q189" s="51" t="e">
        <v>#N/A</v>
      </c>
      <c r="R189" s="51" t="e">
        <v>#N/A</v>
      </c>
      <c r="U189" s="47">
        <f t="shared" si="26"/>
        <v>0.77</v>
      </c>
      <c r="V189" s="47">
        <f t="shared" si="27"/>
        <v>0.83333333333333337</v>
      </c>
      <c r="W189" s="47">
        <f t="shared" si="28"/>
        <v>0.83333333333333337</v>
      </c>
      <c r="X189" s="47" t="str">
        <f t="shared" si="29"/>
        <v>..</v>
      </c>
      <c r="Y189" s="47" t="str">
        <f t="shared" si="30"/>
        <v>..</v>
      </c>
      <c r="Z189" s="47" t="str">
        <f t="shared" si="31"/>
        <v>..</v>
      </c>
      <c r="AA189" s="47" t="str">
        <f t="shared" si="32"/>
        <v>..</v>
      </c>
      <c r="AB189" s="47" t="str">
        <f t="shared" si="33"/>
        <v>..</v>
      </c>
    </row>
    <row r="190" spans="1:28" x14ac:dyDescent="0.35">
      <c r="A190" s="50" t="s">
        <v>177</v>
      </c>
      <c r="B190" s="50" t="s">
        <v>413</v>
      </c>
      <c r="C190" s="47">
        <f t="shared" si="23"/>
        <v>0.16111111111111112</v>
      </c>
      <c r="D190" s="47" t="str">
        <f t="shared" si="24"/>
        <v>..</v>
      </c>
      <c r="E190" s="47" t="str">
        <f t="shared" si="25"/>
        <v>..</v>
      </c>
      <c r="F190" s="50"/>
      <c r="G190" s="50"/>
      <c r="H190" s="47"/>
      <c r="J190" s="50"/>
      <c r="K190" s="50">
        <v>85</v>
      </c>
      <c r="L190" s="50">
        <v>7</v>
      </c>
      <c r="M190" s="50">
        <v>5</v>
      </c>
      <c r="N190" s="51" t="e">
        <v>#N/A</v>
      </c>
      <c r="O190" s="51" t="e">
        <v>#N/A</v>
      </c>
      <c r="P190" s="51" t="e">
        <v>#N/A</v>
      </c>
      <c r="Q190" s="51" t="e">
        <v>#N/A</v>
      </c>
      <c r="R190" s="51" t="e">
        <v>#N/A</v>
      </c>
      <c r="U190" s="47">
        <f t="shared" si="26"/>
        <v>0.15000000000000002</v>
      </c>
      <c r="V190" s="47">
        <f t="shared" si="27"/>
        <v>0</v>
      </c>
      <c r="W190" s="47">
        <f t="shared" si="28"/>
        <v>0.33333333333333337</v>
      </c>
      <c r="X190" s="47" t="str">
        <f t="shared" si="29"/>
        <v>..</v>
      </c>
      <c r="Y190" s="47" t="str">
        <f t="shared" si="30"/>
        <v>..</v>
      </c>
      <c r="Z190" s="47" t="str">
        <f t="shared" si="31"/>
        <v>..</v>
      </c>
      <c r="AA190" s="47" t="str">
        <f t="shared" si="32"/>
        <v>..</v>
      </c>
      <c r="AB190" s="47" t="str">
        <f t="shared" si="33"/>
        <v>..</v>
      </c>
    </row>
    <row r="191" spans="1:28" x14ac:dyDescent="0.35">
      <c r="A191" s="50" t="s">
        <v>178</v>
      </c>
      <c r="B191" s="50" t="s">
        <v>414</v>
      </c>
      <c r="C191" s="47">
        <f t="shared" si="23"/>
        <v>0.60777777777777786</v>
      </c>
      <c r="D191" s="47" t="str">
        <f t="shared" si="24"/>
        <v>..</v>
      </c>
      <c r="E191" s="47" t="str">
        <f t="shared" si="25"/>
        <v>..</v>
      </c>
      <c r="F191" s="50"/>
      <c r="G191" s="50"/>
      <c r="H191" s="47"/>
      <c r="J191" s="50"/>
      <c r="K191" s="50">
        <v>51</v>
      </c>
      <c r="L191" s="50">
        <v>3</v>
      </c>
      <c r="M191" s="50">
        <v>3</v>
      </c>
      <c r="N191" s="51" t="e">
        <v>#N/A</v>
      </c>
      <c r="O191" s="51" t="e">
        <v>#N/A</v>
      </c>
      <c r="P191" s="51" t="e">
        <v>#N/A</v>
      </c>
      <c r="Q191" s="51" t="e">
        <v>#N/A</v>
      </c>
      <c r="R191" s="51" t="e">
        <v>#N/A</v>
      </c>
      <c r="U191" s="47">
        <f t="shared" si="26"/>
        <v>0.49</v>
      </c>
      <c r="V191" s="47">
        <f t="shared" si="27"/>
        <v>0.66666666666666674</v>
      </c>
      <c r="W191" s="47">
        <f t="shared" si="28"/>
        <v>0.66666666666666674</v>
      </c>
      <c r="X191" s="47" t="str">
        <f t="shared" si="29"/>
        <v>..</v>
      </c>
      <c r="Y191" s="47" t="str">
        <f t="shared" si="30"/>
        <v>..</v>
      </c>
      <c r="Z191" s="47" t="str">
        <f t="shared" si="31"/>
        <v>..</v>
      </c>
      <c r="AA191" s="47" t="str">
        <f t="shared" si="32"/>
        <v>..</v>
      </c>
      <c r="AB191" s="47" t="str">
        <f t="shared" si="33"/>
        <v>..</v>
      </c>
    </row>
    <row r="192" spans="1:28" x14ac:dyDescent="0.35">
      <c r="A192" s="50" t="s">
        <v>173</v>
      </c>
      <c r="B192" s="50" t="s">
        <v>415</v>
      </c>
      <c r="C192" s="47">
        <f t="shared" si="23"/>
        <v>8.3333333333333402E-3</v>
      </c>
      <c r="D192" s="47">
        <f t="shared" si="24"/>
        <v>0</v>
      </c>
      <c r="E192" s="47">
        <f t="shared" si="25"/>
        <v>4.166666666666663E-2</v>
      </c>
      <c r="F192" s="50"/>
      <c r="G192" s="50"/>
      <c r="H192" s="47"/>
      <c r="J192" s="50"/>
      <c r="K192" s="50">
        <v>95</v>
      </c>
      <c r="L192" s="50">
        <v>7</v>
      </c>
      <c r="M192" s="50">
        <v>7</v>
      </c>
      <c r="N192" s="51">
        <v>6.75</v>
      </c>
      <c r="O192" s="51">
        <v>7</v>
      </c>
      <c r="P192" s="51">
        <v>7</v>
      </c>
      <c r="Q192" s="51">
        <v>7</v>
      </c>
      <c r="R192" s="51">
        <v>7</v>
      </c>
      <c r="U192" s="47">
        <f t="shared" si="26"/>
        <v>5.0000000000000044E-2</v>
      </c>
      <c r="V192" s="47">
        <f t="shared" si="27"/>
        <v>0</v>
      </c>
      <c r="W192" s="47">
        <f t="shared" si="28"/>
        <v>0</v>
      </c>
      <c r="X192" s="47">
        <f t="shared" si="29"/>
        <v>4.166666666666663E-2</v>
      </c>
      <c r="Y192" s="47">
        <f t="shared" si="30"/>
        <v>0</v>
      </c>
      <c r="Z192" s="47">
        <f t="shared" si="31"/>
        <v>0</v>
      </c>
      <c r="AA192" s="47">
        <f t="shared" si="32"/>
        <v>0</v>
      </c>
      <c r="AB192" s="47">
        <f t="shared" si="33"/>
        <v>0</v>
      </c>
    </row>
    <row r="193" spans="1:28" x14ac:dyDescent="0.35">
      <c r="A193" s="50" t="s">
        <v>179</v>
      </c>
      <c r="B193" s="50" t="s">
        <v>416</v>
      </c>
      <c r="C193" s="47">
        <f t="shared" si="23"/>
        <v>0.91333333333333344</v>
      </c>
      <c r="D193" s="47" t="str">
        <f t="shared" si="24"/>
        <v>..</v>
      </c>
      <c r="E193" s="47" t="str">
        <f t="shared" si="25"/>
        <v>..</v>
      </c>
      <c r="F193" s="50"/>
      <c r="G193" s="50"/>
      <c r="H193" s="47"/>
      <c r="J193" s="50"/>
      <c r="K193" s="50">
        <v>26</v>
      </c>
      <c r="L193" s="50">
        <v>1</v>
      </c>
      <c r="M193" s="50">
        <v>1</v>
      </c>
      <c r="N193" s="51" t="e">
        <v>#N/A</v>
      </c>
      <c r="O193" s="51" t="e">
        <v>#N/A</v>
      </c>
      <c r="P193" s="51" t="e">
        <v>#N/A</v>
      </c>
      <c r="Q193" s="51" t="e">
        <v>#N/A</v>
      </c>
      <c r="R193" s="51" t="e">
        <v>#N/A</v>
      </c>
      <c r="U193" s="47">
        <f t="shared" si="26"/>
        <v>0.74</v>
      </c>
      <c r="V193" s="47">
        <f t="shared" si="27"/>
        <v>1</v>
      </c>
      <c r="W193" s="47">
        <f t="shared" si="28"/>
        <v>1</v>
      </c>
      <c r="X193" s="47" t="str">
        <f t="shared" si="29"/>
        <v>..</v>
      </c>
      <c r="Y193" s="47" t="str">
        <f t="shared" si="30"/>
        <v>..</v>
      </c>
      <c r="Z193" s="47" t="str">
        <f t="shared" si="31"/>
        <v>..</v>
      </c>
      <c r="AA193" s="47" t="str">
        <f t="shared" si="32"/>
        <v>..</v>
      </c>
      <c r="AB193" s="47" t="str">
        <f t="shared" si="33"/>
        <v>..</v>
      </c>
    </row>
    <row r="194" spans="1:28" x14ac:dyDescent="0.35">
      <c r="A194" s="50" t="s">
        <v>182</v>
      </c>
      <c r="B194" s="50" t="s">
        <v>417</v>
      </c>
      <c r="C194" s="47">
        <f t="shared" si="23"/>
        <v>0.43111111111111117</v>
      </c>
      <c r="D194" s="47" t="str">
        <f t="shared" si="24"/>
        <v>..</v>
      </c>
      <c r="E194" s="47" t="str">
        <f t="shared" si="25"/>
        <v>..</v>
      </c>
      <c r="F194" s="50"/>
      <c r="G194" s="50"/>
      <c r="H194" s="47"/>
      <c r="J194" s="50"/>
      <c r="K194" s="50">
        <v>54</v>
      </c>
      <c r="L194" s="50">
        <v>5</v>
      </c>
      <c r="M194" s="50">
        <v>4</v>
      </c>
      <c r="N194" s="51" t="e">
        <v>#N/A</v>
      </c>
      <c r="O194" s="51" t="e">
        <v>#N/A</v>
      </c>
      <c r="P194" s="51" t="e">
        <v>#N/A</v>
      </c>
      <c r="Q194" s="51" t="e">
        <v>#N/A</v>
      </c>
      <c r="R194" s="51" t="e">
        <v>#N/A</v>
      </c>
      <c r="U194" s="47">
        <f t="shared" si="26"/>
        <v>0.45999999999999996</v>
      </c>
      <c r="V194" s="47">
        <f t="shared" si="27"/>
        <v>0.33333333333333337</v>
      </c>
      <c r="W194" s="47">
        <f t="shared" si="28"/>
        <v>0.5</v>
      </c>
      <c r="X194" s="47" t="str">
        <f t="shared" si="29"/>
        <v>..</v>
      </c>
      <c r="Y194" s="47" t="str">
        <f t="shared" si="30"/>
        <v>..</v>
      </c>
      <c r="Z194" s="47" t="str">
        <f t="shared" si="31"/>
        <v>..</v>
      </c>
      <c r="AA194" s="47" t="str">
        <f t="shared" si="32"/>
        <v>..</v>
      </c>
      <c r="AB194" s="47" t="str">
        <f t="shared" si="33"/>
        <v>..</v>
      </c>
    </row>
    <row r="195" spans="1:28" x14ac:dyDescent="0.35">
      <c r="A195" s="50" t="s">
        <v>183</v>
      </c>
      <c r="B195" s="50" t="s">
        <v>418</v>
      </c>
      <c r="C195" s="47">
        <f t="shared" si="23"/>
        <v>0.64083333333333325</v>
      </c>
      <c r="D195" s="47">
        <f t="shared" si="24"/>
        <v>0.33333333333333337</v>
      </c>
      <c r="E195" s="47">
        <f t="shared" si="25"/>
        <v>0.20833333333333337</v>
      </c>
      <c r="F195" s="50"/>
      <c r="G195" s="50"/>
      <c r="H195" s="47"/>
      <c r="J195" s="50"/>
      <c r="K195" s="50">
        <v>53</v>
      </c>
      <c r="L195" s="50">
        <v>3</v>
      </c>
      <c r="M195" s="50">
        <v>2</v>
      </c>
      <c r="N195" s="51">
        <v>5.75</v>
      </c>
      <c r="O195" s="51">
        <v>5</v>
      </c>
      <c r="P195" s="51">
        <v>3.5</v>
      </c>
      <c r="Q195" s="51">
        <v>2.75</v>
      </c>
      <c r="R195" s="51">
        <v>3.5</v>
      </c>
      <c r="U195" s="47">
        <f t="shared" si="26"/>
        <v>0.47</v>
      </c>
      <c r="V195" s="47">
        <f t="shared" si="27"/>
        <v>0.66666666666666674</v>
      </c>
      <c r="W195" s="47">
        <f t="shared" si="28"/>
        <v>0.83333333333333337</v>
      </c>
      <c r="X195" s="47">
        <f t="shared" si="29"/>
        <v>0.20833333333333337</v>
      </c>
      <c r="Y195" s="47">
        <f t="shared" si="30"/>
        <v>0.33333333333333337</v>
      </c>
      <c r="Z195" s="47">
        <f t="shared" si="31"/>
        <v>0.58333333333333326</v>
      </c>
      <c r="AA195" s="47">
        <f t="shared" si="32"/>
        <v>0.70833333333333326</v>
      </c>
      <c r="AB195" s="47">
        <f t="shared" si="33"/>
        <v>0.58333333333333326</v>
      </c>
    </row>
    <row r="196" spans="1:28" x14ac:dyDescent="0.35">
      <c r="A196" s="50" t="s">
        <v>4</v>
      </c>
      <c r="B196" s="50" t="s">
        <v>419</v>
      </c>
      <c r="C196" s="47">
        <f t="shared" si="23"/>
        <v>0.26333333333333336</v>
      </c>
      <c r="D196" s="47" t="str">
        <f t="shared" si="24"/>
        <v>..</v>
      </c>
      <c r="E196" s="47" t="str">
        <f t="shared" si="25"/>
        <v>..</v>
      </c>
      <c r="F196" s="50"/>
      <c r="G196" s="50"/>
      <c r="H196" s="47"/>
      <c r="J196" s="50"/>
      <c r="K196" s="50">
        <v>71</v>
      </c>
      <c r="L196" s="50">
        <v>6</v>
      </c>
      <c r="M196" s="50">
        <v>5</v>
      </c>
      <c r="N196" s="51" t="e">
        <v>#N/A</v>
      </c>
      <c r="O196" s="51" t="e">
        <v>#N/A</v>
      </c>
      <c r="P196" s="51" t="e">
        <v>#N/A</v>
      </c>
      <c r="Q196" s="51" t="e">
        <v>#N/A</v>
      </c>
      <c r="R196" s="51" t="e">
        <v>#N/A</v>
      </c>
      <c r="U196" s="47">
        <f t="shared" si="26"/>
        <v>0.29000000000000004</v>
      </c>
      <c r="V196" s="47">
        <f t="shared" si="27"/>
        <v>0.16666666666666663</v>
      </c>
      <c r="W196" s="47">
        <f t="shared" si="28"/>
        <v>0.33333333333333337</v>
      </c>
      <c r="X196" s="47" t="str">
        <f t="shared" si="29"/>
        <v>..</v>
      </c>
      <c r="Y196" s="47" t="str">
        <f t="shared" si="30"/>
        <v>..</v>
      </c>
      <c r="Z196" s="47" t="str">
        <f t="shared" si="31"/>
        <v>..</v>
      </c>
      <c r="AA196" s="47" t="str">
        <f t="shared" si="32"/>
        <v>..</v>
      </c>
      <c r="AB196" s="47" t="str">
        <f t="shared" si="33"/>
        <v>..</v>
      </c>
    </row>
    <row r="197" spans="1:28" x14ac:dyDescent="0.35">
      <c r="A197" s="50" t="s">
        <v>60</v>
      </c>
      <c r="B197" s="50" t="s">
        <v>420</v>
      </c>
      <c r="C197" s="47">
        <f t="shared" ref="C197:C199" si="45">IF(ISNUMBER(AVERAGE(U197:W197,Z197:AB197)),AVERAGE(U197:W197,Z197:AB197),"..")</f>
        <v>0.93666666666666665</v>
      </c>
      <c r="D197" s="47" t="str">
        <f t="shared" ref="D197:D199" si="46">+Y197</f>
        <v>..</v>
      </c>
      <c r="E197" s="47" t="str">
        <f t="shared" ref="E197:E199" si="47">+X197</f>
        <v>..</v>
      </c>
      <c r="F197" s="50"/>
      <c r="G197" s="50"/>
      <c r="H197" s="47"/>
      <c r="J197" s="50"/>
      <c r="K197" s="50">
        <v>19</v>
      </c>
      <c r="L197" s="50">
        <v>1</v>
      </c>
      <c r="M197" s="50">
        <v>1</v>
      </c>
      <c r="N197" s="51" t="e">
        <v>#N/A</v>
      </c>
      <c r="O197" s="51" t="e">
        <v>#N/A</v>
      </c>
      <c r="P197" s="51" t="e">
        <v>#N/A</v>
      </c>
      <c r="Q197" s="51" t="e">
        <v>#N/A</v>
      </c>
      <c r="R197" s="51" t="e">
        <v>#N/A</v>
      </c>
      <c r="U197" s="47">
        <f t="shared" ref="U197:U206" si="48">IF(ISNUMBER(K197)=TRUE,U$5*(K197-U$4)/(U$3-U$4)+(1-U$5)*(1-(K197-U$4)/(U$3-U$4)),"..")</f>
        <v>0.81</v>
      </c>
      <c r="V197" s="47">
        <f t="shared" ref="V197:V206" si="49">IF(ISNUMBER(L197)=TRUE,V$5*(L197-V$4)/(V$3-V$4)+(1-V$5)*(1-(L197-V$4)/(V$3-V$4)),"..")</f>
        <v>1</v>
      </c>
      <c r="W197" s="47">
        <f t="shared" ref="W197:W206" si="50">IF(ISNUMBER(M197)=TRUE,W$5*(M197-W$4)/(W$3-W$4)+(1-W$5)*(1-(M197-W$4)/(W$3-W$4)),"..")</f>
        <v>1</v>
      </c>
      <c r="X197" s="47" t="str">
        <f t="shared" ref="X197:X206" si="51">IF(ISNUMBER(N197)=TRUE,X$5*(N197-X$4)/(X$3-X$4)+(1-X$5)*(1-(N197-X$4)/(X$3-X$4)),"..")</f>
        <v>..</v>
      </c>
      <c r="Y197" s="47" t="str">
        <f t="shared" ref="Y197:Y206" si="52">IF(ISNUMBER(O197)=TRUE,Y$5*(O197-Y$4)/(Y$3-Y$4)+(1-Y$5)*(1-(O197-Y$4)/(Y$3-Y$4)),"..")</f>
        <v>..</v>
      </c>
      <c r="Z197" s="47" t="str">
        <f t="shared" ref="Z197:Z206" si="53">IF(ISNUMBER(P197)=TRUE,Z$5*(P197-Z$4)/(Z$3-Z$4)+(1-Z$5)*(1-(P197-Z$4)/(Z$3-Z$4)),"..")</f>
        <v>..</v>
      </c>
      <c r="AA197" s="47" t="str">
        <f t="shared" ref="AA197:AA206" si="54">IF(ISNUMBER(Q197)=TRUE,AA$5*(Q197-AA$4)/(AA$3-AA$4)+(1-AA$5)*(1-(Q197-AA$4)/(AA$3-AA$4)),"..")</f>
        <v>..</v>
      </c>
      <c r="AB197" s="47" t="str">
        <f t="shared" ref="AB197:AB206" si="55">IF(ISNUMBER(R197)=TRUE,AB$5*(R197-AB$4)/(AB$3-AB$4)+(1-AB$5)*(1-(R197-AB$4)/(AB$3-AB$4)),"..")</f>
        <v>..</v>
      </c>
    </row>
    <row r="198" spans="1:28" x14ac:dyDescent="0.35">
      <c r="A198" s="50" t="s">
        <v>185</v>
      </c>
      <c r="B198" s="50" t="s">
        <v>421</v>
      </c>
      <c r="C198" s="47">
        <f t="shared" si="45"/>
        <v>0.93666666666666665</v>
      </c>
      <c r="D198" s="47" t="str">
        <f t="shared" si="46"/>
        <v>..</v>
      </c>
      <c r="E198" s="47" t="str">
        <f t="shared" si="47"/>
        <v>..</v>
      </c>
      <c r="F198" s="50"/>
      <c r="G198" s="50"/>
      <c r="H198" s="47"/>
      <c r="J198" s="50"/>
      <c r="K198" s="50">
        <v>19</v>
      </c>
      <c r="L198" s="50">
        <v>1</v>
      </c>
      <c r="M198" s="50">
        <v>1</v>
      </c>
      <c r="N198" s="51" t="e">
        <v>#N/A</v>
      </c>
      <c r="O198" s="51" t="e">
        <v>#N/A</v>
      </c>
      <c r="P198" s="51" t="e">
        <v>#N/A</v>
      </c>
      <c r="Q198" s="51" t="e">
        <v>#N/A</v>
      </c>
      <c r="R198" s="51" t="e">
        <v>#N/A</v>
      </c>
      <c r="U198" s="47">
        <f t="shared" si="48"/>
        <v>0.81</v>
      </c>
      <c r="V198" s="47">
        <f t="shared" si="49"/>
        <v>1</v>
      </c>
      <c r="W198" s="47">
        <f t="shared" si="50"/>
        <v>1</v>
      </c>
      <c r="X198" s="47" t="str">
        <f t="shared" si="51"/>
        <v>..</v>
      </c>
      <c r="Y198" s="47" t="str">
        <f t="shared" si="52"/>
        <v>..</v>
      </c>
      <c r="Z198" s="47" t="str">
        <f t="shared" si="53"/>
        <v>..</v>
      </c>
      <c r="AA198" s="47" t="str">
        <f t="shared" si="54"/>
        <v>..</v>
      </c>
      <c r="AB198" s="47" t="str">
        <f t="shared" si="55"/>
        <v>..</v>
      </c>
    </row>
    <row r="199" spans="1:28" x14ac:dyDescent="0.35">
      <c r="A199" s="50" t="s">
        <v>184</v>
      </c>
      <c r="B199" s="50" t="s">
        <v>422</v>
      </c>
      <c r="C199" s="47">
        <f t="shared" si="45"/>
        <v>0.91666666666666663</v>
      </c>
      <c r="D199" s="47" t="str">
        <f t="shared" si="46"/>
        <v>..</v>
      </c>
      <c r="E199" s="47" t="str">
        <f t="shared" si="47"/>
        <v>..</v>
      </c>
      <c r="F199" s="50"/>
      <c r="G199" s="50"/>
      <c r="H199" s="47"/>
      <c r="J199" s="50"/>
      <c r="K199" s="50">
        <v>25</v>
      </c>
      <c r="L199" s="50">
        <v>1</v>
      </c>
      <c r="M199" s="50">
        <v>1</v>
      </c>
      <c r="N199" s="51" t="e">
        <v>#N/A</v>
      </c>
      <c r="O199" s="51" t="e">
        <v>#N/A</v>
      </c>
      <c r="P199" s="51" t="e">
        <v>#N/A</v>
      </c>
      <c r="Q199" s="51" t="e">
        <v>#N/A</v>
      </c>
      <c r="R199" s="51" t="e">
        <v>#N/A</v>
      </c>
      <c r="U199" s="47">
        <f t="shared" si="48"/>
        <v>0.75</v>
      </c>
      <c r="V199" s="47">
        <f t="shared" si="49"/>
        <v>1</v>
      </c>
      <c r="W199" s="47">
        <f t="shared" si="50"/>
        <v>1</v>
      </c>
      <c r="X199" s="47" t="str">
        <f t="shared" si="51"/>
        <v>..</v>
      </c>
      <c r="Y199" s="47" t="str">
        <f t="shared" si="52"/>
        <v>..</v>
      </c>
      <c r="Z199" s="47" t="str">
        <f t="shared" si="53"/>
        <v>..</v>
      </c>
      <c r="AA199" s="47" t="str">
        <f t="shared" si="54"/>
        <v>..</v>
      </c>
      <c r="AB199" s="47" t="str">
        <f t="shared" si="55"/>
        <v>..</v>
      </c>
    </row>
    <row r="200" spans="1:28" x14ac:dyDescent="0.35">
      <c r="A200" s="44" t="s">
        <v>186</v>
      </c>
      <c r="B200" s="44" t="s">
        <v>423</v>
      </c>
      <c r="C200" s="47">
        <f t="shared" ref="C200:C206" si="56">IF(ISNUMBER(AVERAGE(U200:W200,Z200:AB200)),AVERAGE(U200:W200,Z200:AB200),"..")</f>
        <v>1.3333333333333327E-2</v>
      </c>
      <c r="D200" s="47">
        <f t="shared" ref="D200:D206" si="57">+Y200</f>
        <v>0</v>
      </c>
      <c r="E200" s="47">
        <f t="shared" ref="E200:E206" si="58">+X200</f>
        <v>4.166666666666663E-2</v>
      </c>
      <c r="H200" s="47"/>
      <c r="K200" s="44">
        <v>92</v>
      </c>
      <c r="L200" s="44">
        <v>7</v>
      </c>
      <c r="M200" s="44">
        <v>7</v>
      </c>
      <c r="N200" s="44">
        <v>6.75</v>
      </c>
      <c r="O200" s="44">
        <v>7</v>
      </c>
      <c r="P200" s="44">
        <v>7</v>
      </c>
      <c r="Q200" s="44">
        <v>7</v>
      </c>
      <c r="R200" s="44">
        <v>7</v>
      </c>
      <c r="U200" s="47">
        <f t="shared" si="48"/>
        <v>7.999999999999996E-2</v>
      </c>
      <c r="V200" s="47">
        <f t="shared" si="49"/>
        <v>0</v>
      </c>
      <c r="W200" s="47">
        <f t="shared" si="50"/>
        <v>0</v>
      </c>
      <c r="X200" s="47">
        <f t="shared" si="51"/>
        <v>4.166666666666663E-2</v>
      </c>
      <c r="Y200" s="47">
        <f t="shared" si="52"/>
        <v>0</v>
      </c>
      <c r="Z200" s="47">
        <f t="shared" si="53"/>
        <v>0</v>
      </c>
      <c r="AA200" s="47">
        <f t="shared" si="54"/>
        <v>0</v>
      </c>
      <c r="AB200" s="47">
        <f t="shared" si="55"/>
        <v>0</v>
      </c>
    </row>
    <row r="201" spans="1:28" x14ac:dyDescent="0.35">
      <c r="A201" s="44" t="s">
        <v>190</v>
      </c>
      <c r="B201" s="44" t="s">
        <v>424</v>
      </c>
      <c r="C201" s="47">
        <f t="shared" si="56"/>
        <v>0.81222222222222229</v>
      </c>
      <c r="D201" s="47" t="str">
        <f t="shared" si="57"/>
        <v>..</v>
      </c>
      <c r="E201" s="47" t="str">
        <f t="shared" si="58"/>
        <v>..</v>
      </c>
      <c r="H201" s="47"/>
      <c r="K201" s="44">
        <v>23</v>
      </c>
      <c r="L201" s="44">
        <v>2</v>
      </c>
      <c r="M201" s="44">
        <v>2</v>
      </c>
      <c r="N201" s="44" t="e">
        <v>#N/A</v>
      </c>
      <c r="O201" s="44" t="e">
        <v>#N/A</v>
      </c>
      <c r="P201" s="44" t="e">
        <v>#N/A</v>
      </c>
      <c r="Q201" s="44" t="e">
        <v>#N/A</v>
      </c>
      <c r="R201" s="44" t="e">
        <v>#N/A</v>
      </c>
      <c r="U201" s="47">
        <f t="shared" si="48"/>
        <v>0.77</v>
      </c>
      <c r="V201" s="47">
        <f t="shared" si="49"/>
        <v>0.83333333333333337</v>
      </c>
      <c r="W201" s="47">
        <f t="shared" si="50"/>
        <v>0.83333333333333337</v>
      </c>
      <c r="X201" s="47" t="str">
        <f t="shared" si="51"/>
        <v>..</v>
      </c>
      <c r="Y201" s="47" t="str">
        <f t="shared" si="52"/>
        <v>..</v>
      </c>
      <c r="Z201" s="47" t="str">
        <f t="shared" si="53"/>
        <v>..</v>
      </c>
      <c r="AA201" s="47" t="str">
        <f t="shared" si="54"/>
        <v>..</v>
      </c>
      <c r="AB201" s="47" t="str">
        <f t="shared" si="55"/>
        <v>..</v>
      </c>
    </row>
    <row r="202" spans="1:28" x14ac:dyDescent="0.35">
      <c r="A202" s="44" t="s">
        <v>188</v>
      </c>
      <c r="B202" s="44" t="s">
        <v>425</v>
      </c>
      <c r="C202" s="47">
        <f t="shared" si="56"/>
        <v>0.36111111111111116</v>
      </c>
      <c r="D202" s="47" t="str">
        <f t="shared" si="57"/>
        <v>..</v>
      </c>
      <c r="E202" s="47" t="str">
        <f t="shared" si="58"/>
        <v>..</v>
      </c>
      <c r="H202" s="47"/>
      <c r="K202" s="44">
        <v>75</v>
      </c>
      <c r="L202" s="44">
        <v>5</v>
      </c>
      <c r="M202" s="44">
        <v>4</v>
      </c>
      <c r="N202" s="44" t="e">
        <v>#N/A</v>
      </c>
      <c r="O202" s="44" t="e">
        <v>#N/A</v>
      </c>
      <c r="P202" s="44" t="e">
        <v>#N/A</v>
      </c>
      <c r="Q202" s="44" t="e">
        <v>#N/A</v>
      </c>
      <c r="R202" s="44" t="e">
        <v>#N/A</v>
      </c>
      <c r="U202" s="47">
        <f t="shared" si="48"/>
        <v>0.25</v>
      </c>
      <c r="V202" s="47">
        <f t="shared" si="49"/>
        <v>0.33333333333333337</v>
      </c>
      <c r="W202" s="47">
        <f t="shared" si="50"/>
        <v>0.5</v>
      </c>
      <c r="X202" s="47" t="str">
        <f t="shared" si="51"/>
        <v>..</v>
      </c>
      <c r="Y202" s="47" t="str">
        <f t="shared" si="52"/>
        <v>..</v>
      </c>
      <c r="Z202" s="47" t="str">
        <f t="shared" si="53"/>
        <v>..</v>
      </c>
      <c r="AA202" s="47" t="str">
        <f t="shared" si="54"/>
        <v>..</v>
      </c>
      <c r="AB202" s="47" t="str">
        <f t="shared" si="55"/>
        <v>..</v>
      </c>
    </row>
    <row r="203" spans="1:28" x14ac:dyDescent="0.35">
      <c r="A203" s="44" t="s">
        <v>189</v>
      </c>
      <c r="B203" s="44" t="s">
        <v>426</v>
      </c>
      <c r="C203" s="47">
        <f t="shared" si="56"/>
        <v>0.17111111111111113</v>
      </c>
      <c r="D203" s="47" t="str">
        <f t="shared" si="57"/>
        <v>..</v>
      </c>
      <c r="E203" s="47" t="str">
        <f t="shared" si="58"/>
        <v>..</v>
      </c>
      <c r="H203" s="47"/>
      <c r="K203" s="44">
        <v>82</v>
      </c>
      <c r="L203" s="44">
        <v>7</v>
      </c>
      <c r="M203" s="44">
        <v>5</v>
      </c>
      <c r="N203" s="44" t="e">
        <v>#N/A</v>
      </c>
      <c r="O203" s="44" t="e">
        <v>#N/A</v>
      </c>
      <c r="P203" s="44" t="e">
        <v>#N/A</v>
      </c>
      <c r="Q203" s="44" t="e">
        <v>#N/A</v>
      </c>
      <c r="R203" s="44" t="e">
        <v>#N/A</v>
      </c>
      <c r="U203" s="47">
        <f t="shared" si="48"/>
        <v>0.18000000000000005</v>
      </c>
      <c r="V203" s="47">
        <f t="shared" si="49"/>
        <v>0</v>
      </c>
      <c r="W203" s="47">
        <f t="shared" si="50"/>
        <v>0.33333333333333337</v>
      </c>
      <c r="X203" s="47" t="str">
        <f t="shared" si="51"/>
        <v>..</v>
      </c>
      <c r="Y203" s="47" t="str">
        <f t="shared" si="52"/>
        <v>..</v>
      </c>
      <c r="Z203" s="47" t="str">
        <f t="shared" si="53"/>
        <v>..</v>
      </c>
      <c r="AA203" s="47" t="str">
        <f t="shared" si="54"/>
        <v>..</v>
      </c>
      <c r="AB203" s="47" t="str">
        <f t="shared" si="55"/>
        <v>..</v>
      </c>
    </row>
    <row r="204" spans="1:28" x14ac:dyDescent="0.35">
      <c r="A204" s="44" t="s">
        <v>193</v>
      </c>
      <c r="B204" s="44" t="s">
        <v>427</v>
      </c>
      <c r="C204" s="47">
        <f t="shared" si="56"/>
        <v>0.23333333333333331</v>
      </c>
      <c r="D204" s="47" t="str">
        <f t="shared" si="57"/>
        <v>..</v>
      </c>
      <c r="E204" s="47" t="str">
        <f t="shared" si="58"/>
        <v>..</v>
      </c>
      <c r="H204" s="47"/>
      <c r="K204" s="44">
        <v>80</v>
      </c>
      <c r="L204" s="44">
        <v>6</v>
      </c>
      <c r="M204" s="44">
        <v>5</v>
      </c>
      <c r="N204" s="44" t="e">
        <v>#N/A</v>
      </c>
      <c r="O204" s="44" t="e">
        <v>#N/A</v>
      </c>
      <c r="P204" s="44" t="e">
        <v>#N/A</v>
      </c>
      <c r="Q204" s="44" t="e">
        <v>#N/A</v>
      </c>
      <c r="R204" s="44" t="e">
        <v>#N/A</v>
      </c>
      <c r="U204" s="47">
        <f t="shared" si="48"/>
        <v>0.19999999999999996</v>
      </c>
      <c r="V204" s="47">
        <f t="shared" si="49"/>
        <v>0.16666666666666663</v>
      </c>
      <c r="W204" s="47">
        <f t="shared" si="50"/>
        <v>0.33333333333333337</v>
      </c>
      <c r="X204" s="47" t="str">
        <f t="shared" si="51"/>
        <v>..</v>
      </c>
      <c r="Y204" s="47" t="str">
        <f t="shared" si="52"/>
        <v>..</v>
      </c>
      <c r="Z204" s="47" t="str">
        <f t="shared" si="53"/>
        <v>..</v>
      </c>
      <c r="AA204" s="47" t="str">
        <f t="shared" si="54"/>
        <v>..</v>
      </c>
      <c r="AB204" s="47" t="str">
        <f t="shared" si="55"/>
        <v>..</v>
      </c>
    </row>
    <row r="205" spans="1:28" x14ac:dyDescent="0.35">
      <c r="A205" s="44" t="s">
        <v>196</v>
      </c>
      <c r="B205" s="44" t="s">
        <v>428</v>
      </c>
      <c r="C205" s="47">
        <f t="shared" si="56"/>
        <v>0.50888888888888895</v>
      </c>
      <c r="D205" s="47" t="str">
        <f t="shared" si="57"/>
        <v>..</v>
      </c>
      <c r="E205" s="47" t="str">
        <f t="shared" si="58"/>
        <v>..</v>
      </c>
      <c r="H205" s="47"/>
      <c r="K205" s="44">
        <v>64</v>
      </c>
      <c r="L205" s="44">
        <v>3</v>
      </c>
      <c r="M205" s="44">
        <v>4</v>
      </c>
      <c r="N205" s="44" t="e">
        <v>#N/A</v>
      </c>
      <c r="O205" s="44" t="e">
        <v>#N/A</v>
      </c>
      <c r="P205" s="44" t="e">
        <v>#N/A</v>
      </c>
      <c r="Q205" s="44" t="e">
        <v>#N/A</v>
      </c>
      <c r="R205" s="44" t="e">
        <v>#N/A</v>
      </c>
      <c r="U205" s="47">
        <f t="shared" si="48"/>
        <v>0.36</v>
      </c>
      <c r="V205" s="47">
        <f t="shared" si="49"/>
        <v>0.66666666666666674</v>
      </c>
      <c r="W205" s="47">
        <f t="shared" si="50"/>
        <v>0.5</v>
      </c>
      <c r="X205" s="47" t="str">
        <f t="shared" si="51"/>
        <v>..</v>
      </c>
      <c r="Y205" s="47" t="str">
        <f t="shared" si="52"/>
        <v>..</v>
      </c>
      <c r="Z205" s="47" t="str">
        <f t="shared" si="53"/>
        <v>..</v>
      </c>
      <c r="AA205" s="47" t="str">
        <f t="shared" si="54"/>
        <v>..</v>
      </c>
      <c r="AB205" s="47" t="str">
        <f t="shared" si="55"/>
        <v>..</v>
      </c>
    </row>
    <row r="206" spans="1:28" x14ac:dyDescent="0.35">
      <c r="A206" s="44" t="s">
        <v>197</v>
      </c>
      <c r="B206" s="44" t="s">
        <v>429</v>
      </c>
      <c r="C206" s="47">
        <f t="shared" si="56"/>
        <v>0.16444444444444442</v>
      </c>
      <c r="D206" s="47" t="str">
        <f t="shared" si="57"/>
        <v>..</v>
      </c>
      <c r="E206" s="47" t="str">
        <f t="shared" si="58"/>
        <v>..</v>
      </c>
      <c r="H206" s="47"/>
      <c r="K206" s="44">
        <v>84</v>
      </c>
      <c r="L206" s="44">
        <v>6</v>
      </c>
      <c r="M206" s="44">
        <v>6</v>
      </c>
      <c r="N206" s="44" t="e">
        <v>#N/A</v>
      </c>
      <c r="O206" s="44" t="e">
        <v>#N/A</v>
      </c>
      <c r="P206" s="44" t="e">
        <v>#N/A</v>
      </c>
      <c r="Q206" s="44" t="e">
        <v>#N/A</v>
      </c>
      <c r="R206" s="44" t="e">
        <v>#N/A</v>
      </c>
      <c r="U206" s="47">
        <f t="shared" si="48"/>
        <v>0.16000000000000003</v>
      </c>
      <c r="V206" s="47">
        <f t="shared" si="49"/>
        <v>0.16666666666666663</v>
      </c>
      <c r="W206" s="47">
        <f t="shared" si="50"/>
        <v>0.16666666666666663</v>
      </c>
      <c r="X206" s="47" t="str">
        <f t="shared" si="51"/>
        <v>..</v>
      </c>
      <c r="Y206" s="47" t="str">
        <f t="shared" si="52"/>
        <v>..</v>
      </c>
      <c r="Z206" s="47" t="str">
        <f t="shared" si="53"/>
        <v>..</v>
      </c>
      <c r="AA206" s="47" t="str">
        <f t="shared" si="54"/>
        <v>..</v>
      </c>
      <c r="AB206" s="47" t="str">
        <f t="shared" si="55"/>
        <v>..</v>
      </c>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E206"/>
  <sheetViews>
    <sheetView workbookViewId="0">
      <pane xSplit="10" ySplit="7" topLeftCell="K156" activePane="bottomRight" state="frozen"/>
      <selection pane="topRight" activeCell="K1" sqref="K1"/>
      <selection pane="bottomLeft" activeCell="A8" sqref="A8"/>
      <selection pane="bottomRight" activeCell="A164" sqref="A164"/>
    </sheetView>
  </sheetViews>
  <sheetFormatPr defaultColWidth="8.81640625" defaultRowHeight="14.5" x14ac:dyDescent="0.35"/>
  <cols>
    <col min="1" max="1" width="8.81640625" style="44"/>
    <col min="2" max="2" width="19.453125" style="44" customWidth="1"/>
    <col min="3" max="8" width="10.54296875" style="44" customWidth="1"/>
    <col min="9" max="9" width="4.453125" style="44" customWidth="1"/>
    <col min="10" max="11" width="8.81640625" style="44"/>
    <col min="12" max="13" width="10.54296875" style="44" customWidth="1"/>
    <col min="14" max="19" width="8.81640625" style="44"/>
    <col min="20" max="20" width="5.453125" style="44" customWidth="1"/>
    <col min="21" max="27" width="8.81640625" style="44"/>
    <col min="28" max="28" width="9" style="44" customWidth="1"/>
    <col min="29" max="16384" width="8.81640625" style="44"/>
  </cols>
  <sheetData>
    <row r="1" spans="1:31" s="45" customFormat="1" x14ac:dyDescent="0.35">
      <c r="C1" s="45" t="s">
        <v>238</v>
      </c>
      <c r="K1" s="45" t="s">
        <v>239</v>
      </c>
      <c r="U1" s="45" t="s">
        <v>240</v>
      </c>
    </row>
    <row r="2" spans="1:31" s="52" customFormat="1" ht="116" x14ac:dyDescent="0.35">
      <c r="C2" s="52" t="s">
        <v>456</v>
      </c>
      <c r="K2" s="52" t="s">
        <v>458</v>
      </c>
      <c r="L2" s="52" t="s">
        <v>430</v>
      </c>
      <c r="M2" s="52" t="s">
        <v>226</v>
      </c>
      <c r="N2" s="53" t="s">
        <v>459</v>
      </c>
      <c r="O2" s="53" t="s">
        <v>515</v>
      </c>
      <c r="P2" s="53" t="s">
        <v>461</v>
      </c>
      <c r="Q2" s="53" t="s">
        <v>462</v>
      </c>
      <c r="R2" s="53" t="s">
        <v>463</v>
      </c>
      <c r="U2" s="54" t="s">
        <v>458</v>
      </c>
      <c r="V2" s="54" t="s">
        <v>430</v>
      </c>
      <c r="W2" s="54" t="s">
        <v>226</v>
      </c>
      <c r="X2" s="53" t="s">
        <v>459</v>
      </c>
      <c r="Y2" s="53" t="s">
        <v>460</v>
      </c>
      <c r="Z2" s="53" t="s">
        <v>461</v>
      </c>
      <c r="AA2" s="53" t="s">
        <v>462</v>
      </c>
      <c r="AB2" s="53" t="s">
        <v>463</v>
      </c>
      <c r="AC2" s="54"/>
      <c r="AD2" s="54"/>
      <c r="AE2" s="54"/>
    </row>
    <row r="3" spans="1:31" x14ac:dyDescent="0.35">
      <c r="B3" s="44" t="s">
        <v>456</v>
      </c>
      <c r="J3" s="44" t="s">
        <v>241</v>
      </c>
      <c r="K3" s="44">
        <v>100</v>
      </c>
      <c r="L3" s="44">
        <v>7</v>
      </c>
      <c r="M3" s="44">
        <v>7</v>
      </c>
      <c r="N3" s="46">
        <v>7</v>
      </c>
      <c r="O3" s="46">
        <v>7</v>
      </c>
      <c r="P3" s="46">
        <v>7</v>
      </c>
      <c r="Q3" s="46">
        <v>7</v>
      </c>
      <c r="R3" s="46">
        <v>7</v>
      </c>
      <c r="S3" s="46"/>
      <c r="U3" s="46">
        <v>100</v>
      </c>
      <c r="V3" s="46">
        <v>7</v>
      </c>
      <c r="W3" s="46">
        <v>7</v>
      </c>
      <c r="X3" s="46">
        <v>7</v>
      </c>
      <c r="Y3" s="46">
        <v>7</v>
      </c>
      <c r="Z3" s="46">
        <v>7</v>
      </c>
      <c r="AA3" s="46">
        <v>7</v>
      </c>
      <c r="AB3" s="46">
        <v>7</v>
      </c>
      <c r="AC3" s="46"/>
      <c r="AD3" s="46"/>
      <c r="AE3" s="46"/>
    </row>
    <row r="4" spans="1:31" x14ac:dyDescent="0.35">
      <c r="J4" s="44" t="s">
        <v>242</v>
      </c>
      <c r="K4" s="44">
        <v>0</v>
      </c>
      <c r="L4" s="44">
        <v>1</v>
      </c>
      <c r="M4" s="44">
        <v>1</v>
      </c>
      <c r="N4" s="46">
        <v>1</v>
      </c>
      <c r="O4" s="46">
        <v>1</v>
      </c>
      <c r="P4" s="46">
        <v>1</v>
      </c>
      <c r="Q4" s="46">
        <v>1</v>
      </c>
      <c r="R4" s="46">
        <v>1</v>
      </c>
      <c r="S4" s="46"/>
      <c r="U4" s="46">
        <v>0</v>
      </c>
      <c r="V4" s="46">
        <v>1</v>
      </c>
      <c r="W4" s="46">
        <v>1</v>
      </c>
      <c r="X4" s="46">
        <v>1</v>
      </c>
      <c r="Y4" s="46">
        <v>1</v>
      </c>
      <c r="Z4" s="46">
        <v>1</v>
      </c>
      <c r="AA4" s="46">
        <v>1</v>
      </c>
      <c r="AB4" s="46">
        <v>1</v>
      </c>
      <c r="AC4" s="46"/>
      <c r="AD4" s="46"/>
      <c r="AE4" s="46"/>
    </row>
    <row r="5" spans="1:31" x14ac:dyDescent="0.35">
      <c r="J5" s="44" t="s">
        <v>243</v>
      </c>
      <c r="K5" s="44">
        <v>0</v>
      </c>
      <c r="L5" s="44">
        <v>0</v>
      </c>
      <c r="M5" s="44">
        <v>0</v>
      </c>
      <c r="N5" s="46">
        <v>0</v>
      </c>
      <c r="O5" s="46">
        <v>0</v>
      </c>
      <c r="P5" s="46">
        <v>0</v>
      </c>
      <c r="Q5" s="46">
        <v>0</v>
      </c>
      <c r="R5" s="46">
        <v>0</v>
      </c>
      <c r="S5" s="46"/>
      <c r="U5" s="46">
        <v>0</v>
      </c>
      <c r="V5" s="46">
        <v>0</v>
      </c>
      <c r="W5" s="46">
        <v>0</v>
      </c>
      <c r="X5" s="46">
        <v>0</v>
      </c>
      <c r="Y5" s="46">
        <v>0</v>
      </c>
      <c r="Z5" s="46">
        <v>0</v>
      </c>
      <c r="AA5" s="46">
        <v>0</v>
      </c>
      <c r="AB5" s="46">
        <v>0</v>
      </c>
      <c r="AC5" s="46"/>
      <c r="AD5" s="46"/>
      <c r="AE5" s="46"/>
    </row>
    <row r="6" spans="1:31" x14ac:dyDescent="0.35">
      <c r="G6" s="44" t="s">
        <v>456</v>
      </c>
      <c r="J6" s="44" t="s">
        <v>244</v>
      </c>
      <c r="K6" s="44" t="s">
        <v>245</v>
      </c>
      <c r="L6" s="44" t="s">
        <v>245</v>
      </c>
      <c r="M6" s="44" t="s">
        <v>245</v>
      </c>
      <c r="N6" s="46" t="s">
        <v>247</v>
      </c>
      <c r="O6" s="46" t="s">
        <v>246</v>
      </c>
      <c r="P6" s="46" t="s">
        <v>245</v>
      </c>
      <c r="Q6" s="46" t="s">
        <v>245</v>
      </c>
      <c r="R6" s="46" t="s">
        <v>245</v>
      </c>
      <c r="S6" s="46"/>
      <c r="U6" s="46" t="s">
        <v>245</v>
      </c>
      <c r="V6" s="46" t="s">
        <v>245</v>
      </c>
      <c r="W6" s="46" t="s">
        <v>245</v>
      </c>
      <c r="X6" s="46" t="s">
        <v>247</v>
      </c>
      <c r="Y6" s="46" t="s">
        <v>246</v>
      </c>
      <c r="Z6" s="46" t="s">
        <v>245</v>
      </c>
      <c r="AA6" s="46" t="s">
        <v>245</v>
      </c>
      <c r="AB6" s="46" t="s">
        <v>245</v>
      </c>
      <c r="AC6" s="46"/>
      <c r="AD6" s="46"/>
      <c r="AE6" s="46"/>
    </row>
    <row r="7" spans="1:31" x14ac:dyDescent="0.35">
      <c r="A7" s="44" t="s">
        <v>600</v>
      </c>
      <c r="B7" s="44" t="s">
        <v>601</v>
      </c>
      <c r="C7" s="44" t="s">
        <v>470</v>
      </c>
      <c r="D7" s="44" t="s">
        <v>471</v>
      </c>
      <c r="E7" s="44" t="s">
        <v>472</v>
      </c>
      <c r="H7" s="44" t="s">
        <v>456</v>
      </c>
    </row>
    <row r="8" spans="1:31" x14ac:dyDescent="0.35">
      <c r="A8" s="50" t="s">
        <v>1</v>
      </c>
      <c r="B8" s="50" t="s">
        <v>248</v>
      </c>
      <c r="C8" s="47">
        <f>IF(ISNUMBER(AVERAGE(U8:W8,Z8:AB8)),AVERAGE(U8:W8,Z8:AB8),"..")</f>
        <v>0.25333333333333335</v>
      </c>
      <c r="D8" s="47" t="str">
        <f>+Y8</f>
        <v>..</v>
      </c>
      <c r="E8" s="47" t="str">
        <f>+X8</f>
        <v>..</v>
      </c>
      <c r="F8" s="50"/>
      <c r="G8" s="50"/>
      <c r="H8" s="47"/>
      <c r="J8" s="50"/>
      <c r="K8" s="50">
        <v>74</v>
      </c>
      <c r="L8" s="50">
        <v>5</v>
      </c>
      <c r="M8" s="50">
        <v>6</v>
      </c>
      <c r="N8" s="51" t="e">
        <v>#N/A</v>
      </c>
      <c r="O8" s="51" t="e">
        <v>#N/A</v>
      </c>
      <c r="P8" s="51" t="e">
        <v>#N/A</v>
      </c>
      <c r="Q8" s="51" t="e">
        <v>#N/A</v>
      </c>
      <c r="R8" s="51" t="e">
        <v>#N/A</v>
      </c>
      <c r="U8" s="47">
        <f>IF(ISNUMBER(K8)=TRUE,U$5*(K8-U$4)/(U$3-U$4)+(1-U$5)*(1-(K8-U$4)/(U$3-U$4)),"..")</f>
        <v>0.26</v>
      </c>
      <c r="V8" s="47">
        <f t="shared" ref="V8:AB8" si="0">IF(ISNUMBER(L8)=TRUE,V$5*(L8-V$4)/(V$3-V$4)+(1-V$5)*(1-(L8-V$4)/(V$3-V$4)),"..")</f>
        <v>0.33333333333333337</v>
      </c>
      <c r="W8" s="47">
        <f t="shared" si="0"/>
        <v>0.16666666666666663</v>
      </c>
      <c r="X8" s="47" t="str">
        <f t="shared" si="0"/>
        <v>..</v>
      </c>
      <c r="Y8" s="47" t="str">
        <f t="shared" si="0"/>
        <v>..</v>
      </c>
      <c r="Z8" s="47" t="str">
        <f t="shared" si="0"/>
        <v>..</v>
      </c>
      <c r="AA8" s="47" t="str">
        <f t="shared" si="0"/>
        <v>..</v>
      </c>
      <c r="AB8" s="47" t="str">
        <f t="shared" si="0"/>
        <v>..</v>
      </c>
    </row>
    <row r="9" spans="1:31" x14ac:dyDescent="0.35">
      <c r="A9" s="50" t="s">
        <v>3</v>
      </c>
      <c r="B9" s="50" t="s">
        <v>249</v>
      </c>
      <c r="C9" s="47">
        <f t="shared" ref="C9:C70" si="1">IF(ISNUMBER(AVERAGE(U9:W9,Z9:AB9)),AVERAGE(U9:W9,Z9:AB9),"..")</f>
        <v>0.59722222222222232</v>
      </c>
      <c r="D9" s="47">
        <f t="shared" ref="D9:D70" si="2">+Y9</f>
        <v>0.45833333333333337</v>
      </c>
      <c r="E9" s="47">
        <f t="shared" ref="E9:E70" si="3">+X9</f>
        <v>0.33333333333333337</v>
      </c>
      <c r="F9" s="50"/>
      <c r="G9" s="50"/>
      <c r="H9" s="47"/>
      <c r="J9" s="50"/>
      <c r="K9" s="50">
        <v>50</v>
      </c>
      <c r="L9" s="50">
        <v>3</v>
      </c>
      <c r="M9" s="50">
        <v>3</v>
      </c>
      <c r="N9" s="51">
        <v>5</v>
      </c>
      <c r="O9" s="51">
        <v>4.25</v>
      </c>
      <c r="P9" s="51">
        <v>3.75</v>
      </c>
      <c r="Q9" s="51">
        <v>3</v>
      </c>
      <c r="R9" s="51">
        <v>3.75</v>
      </c>
      <c r="U9" s="47">
        <f t="shared" ref="U9:U70" si="4">IF(ISNUMBER(K9)=TRUE,U$5*(K9-U$4)/(U$3-U$4)+(1-U$5)*(1-(K9-U$4)/(U$3-U$4)),"..")</f>
        <v>0.5</v>
      </c>
      <c r="V9" s="47">
        <f t="shared" ref="V9:V70" si="5">IF(ISNUMBER(L9)=TRUE,V$5*(L9-V$4)/(V$3-V$4)+(1-V$5)*(1-(L9-V$4)/(V$3-V$4)),"..")</f>
        <v>0.66666666666666674</v>
      </c>
      <c r="W9" s="47">
        <f t="shared" ref="W9:W70" si="6">IF(ISNUMBER(M9)=TRUE,W$5*(M9-W$4)/(W$3-W$4)+(1-W$5)*(1-(M9-W$4)/(W$3-W$4)),"..")</f>
        <v>0.66666666666666674</v>
      </c>
      <c r="X9" s="47">
        <f t="shared" ref="X9:X70" si="7">IF(ISNUMBER(N9)=TRUE,X$5*(N9-X$4)/(X$3-X$4)+(1-X$5)*(1-(N9-X$4)/(X$3-X$4)),"..")</f>
        <v>0.33333333333333337</v>
      </c>
      <c r="Y9" s="47">
        <f t="shared" ref="Y9:Y70" si="8">IF(ISNUMBER(O9)=TRUE,Y$5*(O9-Y$4)/(Y$3-Y$4)+(1-Y$5)*(1-(O9-Y$4)/(Y$3-Y$4)),"..")</f>
        <v>0.45833333333333337</v>
      </c>
      <c r="Z9" s="47">
        <f t="shared" ref="Z9:Z70" si="9">IF(ISNUMBER(P9)=TRUE,Z$5*(P9-Z$4)/(Z$3-Z$4)+(1-Z$5)*(1-(P9-Z$4)/(Z$3-Z$4)),"..")</f>
        <v>0.54166666666666674</v>
      </c>
      <c r="AA9" s="47">
        <f t="shared" ref="AA9:AA70" si="10">IF(ISNUMBER(Q9)=TRUE,AA$5*(Q9-AA$4)/(AA$3-AA$4)+(1-AA$5)*(1-(Q9-AA$4)/(AA$3-AA$4)),"..")</f>
        <v>0.66666666666666674</v>
      </c>
      <c r="AB9" s="47">
        <f t="shared" ref="AB9:AB70" si="11">IF(ISNUMBER(R9)=TRUE,AB$5*(R9-AB$4)/(AB$3-AB$4)+(1-AB$5)*(1-(R9-AB$4)/(AB$3-AB$4)),"..")</f>
        <v>0.54166666666666674</v>
      </c>
    </row>
    <row r="10" spans="1:31" x14ac:dyDescent="0.35">
      <c r="A10" s="50" t="s">
        <v>48</v>
      </c>
      <c r="B10" s="50" t="s">
        <v>250</v>
      </c>
      <c r="C10" s="47">
        <f t="shared" si="1"/>
        <v>0.29333333333333333</v>
      </c>
      <c r="D10" s="47" t="str">
        <f t="shared" si="2"/>
        <v>..</v>
      </c>
      <c r="E10" s="47" t="str">
        <f t="shared" si="3"/>
        <v>..</v>
      </c>
      <c r="F10" s="50"/>
      <c r="G10" s="50"/>
      <c r="H10" s="47"/>
      <c r="J10" s="50"/>
      <c r="K10" s="50">
        <v>62</v>
      </c>
      <c r="L10" s="50">
        <v>6</v>
      </c>
      <c r="M10" s="50">
        <v>5</v>
      </c>
      <c r="N10" s="51" t="e">
        <v>#N/A</v>
      </c>
      <c r="O10" s="51" t="e">
        <v>#N/A</v>
      </c>
      <c r="P10" s="51" t="e">
        <v>#N/A</v>
      </c>
      <c r="Q10" s="51" t="e">
        <v>#N/A</v>
      </c>
      <c r="R10" s="51" t="e">
        <v>#N/A</v>
      </c>
      <c r="U10" s="47">
        <f t="shared" si="4"/>
        <v>0.38</v>
      </c>
      <c r="V10" s="47">
        <f t="shared" si="5"/>
        <v>0.16666666666666663</v>
      </c>
      <c r="W10" s="47">
        <f t="shared" si="6"/>
        <v>0.33333333333333337</v>
      </c>
      <c r="X10" s="47" t="str">
        <f t="shared" si="7"/>
        <v>..</v>
      </c>
      <c r="Y10" s="47" t="str">
        <f t="shared" si="8"/>
        <v>..</v>
      </c>
      <c r="Z10" s="47" t="str">
        <f t="shared" si="9"/>
        <v>..</v>
      </c>
      <c r="AA10" s="47" t="str">
        <f t="shared" si="10"/>
        <v>..</v>
      </c>
      <c r="AB10" s="47" t="str">
        <f t="shared" si="11"/>
        <v>..</v>
      </c>
    </row>
    <row r="11" spans="1:31" x14ac:dyDescent="0.35">
      <c r="A11" s="50" t="s">
        <v>0</v>
      </c>
      <c r="B11" s="50" t="s">
        <v>251</v>
      </c>
      <c r="C11" s="47">
        <f t="shared" si="1"/>
        <v>0.95666666666666667</v>
      </c>
      <c r="D11" s="47" t="str">
        <f t="shared" si="2"/>
        <v>..</v>
      </c>
      <c r="E11" s="47" t="str">
        <f t="shared" si="3"/>
        <v>..</v>
      </c>
      <c r="F11" s="50"/>
      <c r="G11" s="50"/>
      <c r="H11" s="47"/>
      <c r="J11" s="50"/>
      <c r="K11" s="50">
        <v>13</v>
      </c>
      <c r="L11" s="50">
        <v>1</v>
      </c>
      <c r="M11" s="50">
        <v>1</v>
      </c>
      <c r="N11" s="51" t="e">
        <v>#N/A</v>
      </c>
      <c r="O11" s="51" t="e">
        <v>#N/A</v>
      </c>
      <c r="P11" s="51" t="e">
        <v>#N/A</v>
      </c>
      <c r="Q11" s="51" t="e">
        <v>#N/A</v>
      </c>
      <c r="R11" s="51" t="e">
        <v>#N/A</v>
      </c>
      <c r="U11" s="47">
        <f t="shared" si="4"/>
        <v>0.87</v>
      </c>
      <c r="V11" s="47">
        <f t="shared" si="5"/>
        <v>1</v>
      </c>
      <c r="W11" s="47">
        <f t="shared" si="6"/>
        <v>1</v>
      </c>
      <c r="X11" s="47" t="str">
        <f t="shared" si="7"/>
        <v>..</v>
      </c>
      <c r="Y11" s="47" t="str">
        <f t="shared" si="8"/>
        <v>..</v>
      </c>
      <c r="Z11" s="47" t="str">
        <f t="shared" si="9"/>
        <v>..</v>
      </c>
      <c r="AA11" s="47" t="str">
        <f t="shared" si="10"/>
        <v>..</v>
      </c>
      <c r="AB11" s="47" t="str">
        <f t="shared" si="11"/>
        <v>..</v>
      </c>
    </row>
    <row r="12" spans="1:31" x14ac:dyDescent="0.35">
      <c r="A12" s="50" t="s">
        <v>2</v>
      </c>
      <c r="B12" s="50" t="s">
        <v>252</v>
      </c>
      <c r="C12" s="47">
        <f t="shared" si="1"/>
        <v>0.29666666666666669</v>
      </c>
      <c r="D12" s="47" t="str">
        <f t="shared" si="2"/>
        <v>..</v>
      </c>
      <c r="E12" s="47" t="str">
        <f t="shared" si="3"/>
        <v>..</v>
      </c>
      <c r="F12" s="50"/>
      <c r="G12" s="50"/>
      <c r="H12" s="47"/>
      <c r="J12" s="50"/>
      <c r="K12" s="50">
        <v>61</v>
      </c>
      <c r="L12" s="50">
        <v>6</v>
      </c>
      <c r="M12" s="50">
        <v>5</v>
      </c>
      <c r="N12" s="51" t="e">
        <v>#N/A</v>
      </c>
      <c r="O12" s="51" t="e">
        <v>#N/A</v>
      </c>
      <c r="P12" s="51" t="e">
        <v>#N/A</v>
      </c>
      <c r="Q12" s="51" t="e">
        <v>#N/A</v>
      </c>
      <c r="R12" s="51" t="e">
        <v>#N/A</v>
      </c>
      <c r="U12" s="47">
        <f t="shared" si="4"/>
        <v>0.39</v>
      </c>
      <c r="V12" s="47">
        <f t="shared" si="5"/>
        <v>0.16666666666666663</v>
      </c>
      <c r="W12" s="47">
        <f t="shared" si="6"/>
        <v>0.33333333333333337</v>
      </c>
      <c r="X12" s="47" t="str">
        <f t="shared" si="7"/>
        <v>..</v>
      </c>
      <c r="Y12" s="47" t="str">
        <f t="shared" si="8"/>
        <v>..</v>
      </c>
      <c r="Z12" s="47" t="str">
        <f t="shared" si="9"/>
        <v>..</v>
      </c>
      <c r="AA12" s="47" t="str">
        <f t="shared" si="10"/>
        <v>..</v>
      </c>
      <c r="AB12" s="47" t="str">
        <f t="shared" si="11"/>
        <v>..</v>
      </c>
    </row>
    <row r="13" spans="1:31" x14ac:dyDescent="0.35">
      <c r="A13" s="50" t="s">
        <v>7</v>
      </c>
      <c r="B13" s="50" t="s">
        <v>253</v>
      </c>
      <c r="C13" s="47">
        <f t="shared" si="1"/>
        <v>0.76222222222222225</v>
      </c>
      <c r="D13" s="47" t="str">
        <f t="shared" si="2"/>
        <v>..</v>
      </c>
      <c r="E13" s="47" t="str">
        <f t="shared" si="3"/>
        <v>..</v>
      </c>
      <c r="F13" s="50"/>
      <c r="G13" s="50"/>
      <c r="H13" s="48"/>
      <c r="J13" s="50"/>
      <c r="K13" s="50">
        <v>38</v>
      </c>
      <c r="L13" s="50">
        <v>2</v>
      </c>
      <c r="M13" s="50">
        <v>2</v>
      </c>
      <c r="N13" s="51" t="e">
        <v>#N/A</v>
      </c>
      <c r="O13" s="51" t="e">
        <v>#N/A</v>
      </c>
      <c r="P13" s="51" t="e">
        <v>#N/A</v>
      </c>
      <c r="Q13" s="51" t="e">
        <v>#N/A</v>
      </c>
      <c r="R13" s="51" t="e">
        <v>#N/A</v>
      </c>
      <c r="U13" s="47">
        <f t="shared" si="4"/>
        <v>0.62</v>
      </c>
      <c r="V13" s="47">
        <f t="shared" si="5"/>
        <v>0.83333333333333337</v>
      </c>
      <c r="W13" s="47">
        <f t="shared" si="6"/>
        <v>0.83333333333333337</v>
      </c>
      <c r="X13" s="47" t="str">
        <f t="shared" si="7"/>
        <v>..</v>
      </c>
      <c r="Y13" s="47" t="str">
        <f t="shared" si="8"/>
        <v>..</v>
      </c>
      <c r="Z13" s="47" t="str">
        <f t="shared" si="9"/>
        <v>..</v>
      </c>
      <c r="AA13" s="47" t="str">
        <f t="shared" si="10"/>
        <v>..</v>
      </c>
      <c r="AB13" s="47" t="str">
        <f t="shared" si="11"/>
        <v>..</v>
      </c>
    </row>
    <row r="14" spans="1:31" x14ac:dyDescent="0.35">
      <c r="A14" s="50" t="s">
        <v>5</v>
      </c>
      <c r="B14" s="50" t="s">
        <v>254</v>
      </c>
      <c r="C14" s="47">
        <f t="shared" si="1"/>
        <v>0.72555555555555562</v>
      </c>
      <c r="D14" s="47" t="str">
        <f t="shared" si="2"/>
        <v>..</v>
      </c>
      <c r="E14" s="47" t="str">
        <f t="shared" si="3"/>
        <v>..</v>
      </c>
      <c r="F14" s="50"/>
      <c r="G14" s="50"/>
      <c r="H14" s="47"/>
      <c r="J14" s="50"/>
      <c r="K14" s="50">
        <v>49</v>
      </c>
      <c r="L14" s="50">
        <v>2</v>
      </c>
      <c r="M14" s="50">
        <v>2</v>
      </c>
      <c r="N14" s="51" t="e">
        <v>#N/A</v>
      </c>
      <c r="O14" s="51" t="e">
        <v>#N/A</v>
      </c>
      <c r="P14" s="51" t="e">
        <v>#N/A</v>
      </c>
      <c r="Q14" s="51" t="e">
        <v>#N/A</v>
      </c>
      <c r="R14" s="51" t="e">
        <v>#N/A</v>
      </c>
      <c r="U14" s="47">
        <f t="shared" si="4"/>
        <v>0.51</v>
      </c>
      <c r="V14" s="47">
        <f t="shared" si="5"/>
        <v>0.83333333333333337</v>
      </c>
      <c r="W14" s="47">
        <f t="shared" si="6"/>
        <v>0.83333333333333337</v>
      </c>
      <c r="X14" s="47" t="str">
        <f t="shared" si="7"/>
        <v>..</v>
      </c>
      <c r="Y14" s="47" t="str">
        <f t="shared" si="8"/>
        <v>..</v>
      </c>
      <c r="Z14" s="47" t="str">
        <f t="shared" si="9"/>
        <v>..</v>
      </c>
      <c r="AA14" s="47" t="str">
        <f t="shared" si="10"/>
        <v>..</v>
      </c>
      <c r="AB14" s="47" t="str">
        <f t="shared" si="11"/>
        <v>..</v>
      </c>
    </row>
    <row r="15" spans="1:31" x14ac:dyDescent="0.35">
      <c r="A15" s="50" t="s">
        <v>6</v>
      </c>
      <c r="B15" s="50" t="s">
        <v>255</v>
      </c>
      <c r="C15" s="47">
        <f t="shared" si="1"/>
        <v>0.31722222222222224</v>
      </c>
      <c r="D15" s="47">
        <f t="shared" si="2"/>
        <v>0.25</v>
      </c>
      <c r="E15" s="47">
        <f t="shared" si="3"/>
        <v>0.25</v>
      </c>
      <c r="F15" s="50"/>
      <c r="G15" s="50"/>
      <c r="H15" s="47"/>
      <c r="J15" s="50"/>
      <c r="K15" s="50">
        <v>68</v>
      </c>
      <c r="L15" s="50">
        <v>6</v>
      </c>
      <c r="M15" s="50">
        <v>4</v>
      </c>
      <c r="N15" s="51">
        <v>5.5</v>
      </c>
      <c r="O15" s="51">
        <v>5.5</v>
      </c>
      <c r="P15" s="51">
        <v>6</v>
      </c>
      <c r="Q15" s="51">
        <v>3.75</v>
      </c>
      <c r="R15" s="51">
        <v>5.75</v>
      </c>
      <c r="U15" s="47">
        <f t="shared" si="4"/>
        <v>0.31999999999999995</v>
      </c>
      <c r="V15" s="47">
        <f t="shared" si="5"/>
        <v>0.16666666666666663</v>
      </c>
      <c r="W15" s="47">
        <f t="shared" si="6"/>
        <v>0.5</v>
      </c>
      <c r="X15" s="47">
        <f t="shared" si="7"/>
        <v>0.25</v>
      </c>
      <c r="Y15" s="47">
        <f t="shared" si="8"/>
        <v>0.25</v>
      </c>
      <c r="Z15" s="47">
        <f t="shared" si="9"/>
        <v>0.16666666666666663</v>
      </c>
      <c r="AA15" s="47">
        <f t="shared" si="10"/>
        <v>0.54166666666666674</v>
      </c>
      <c r="AB15" s="47">
        <f t="shared" si="11"/>
        <v>0.20833333333333337</v>
      </c>
    </row>
    <row r="16" spans="1:31" x14ac:dyDescent="0.35">
      <c r="A16" s="50" t="s">
        <v>8</v>
      </c>
      <c r="B16" s="50" t="s">
        <v>256</v>
      </c>
      <c r="C16" s="47">
        <f t="shared" si="1"/>
        <v>0.92666666666666675</v>
      </c>
      <c r="D16" s="47" t="str">
        <f t="shared" si="2"/>
        <v>..</v>
      </c>
      <c r="E16" s="47" t="str">
        <f t="shared" si="3"/>
        <v>..</v>
      </c>
      <c r="F16" s="50"/>
      <c r="G16" s="50"/>
      <c r="H16" s="47"/>
      <c r="J16" s="50"/>
      <c r="K16" s="50">
        <v>22</v>
      </c>
      <c r="L16" s="50">
        <v>1</v>
      </c>
      <c r="M16" s="50">
        <v>1</v>
      </c>
      <c r="N16" s="51" t="e">
        <v>#N/A</v>
      </c>
      <c r="O16" s="51" t="e">
        <v>#N/A</v>
      </c>
      <c r="P16" s="51" t="e">
        <v>#N/A</v>
      </c>
      <c r="Q16" s="51" t="e">
        <v>#N/A</v>
      </c>
      <c r="R16" s="51" t="e">
        <v>#N/A</v>
      </c>
      <c r="U16" s="47">
        <f t="shared" si="4"/>
        <v>0.78</v>
      </c>
      <c r="V16" s="47">
        <f t="shared" si="5"/>
        <v>1</v>
      </c>
      <c r="W16" s="47">
        <f t="shared" si="6"/>
        <v>1</v>
      </c>
      <c r="X16" s="47" t="str">
        <f t="shared" si="7"/>
        <v>..</v>
      </c>
      <c r="Y16" s="47" t="str">
        <f t="shared" si="8"/>
        <v>..</v>
      </c>
      <c r="Z16" s="47" t="str">
        <f t="shared" si="9"/>
        <v>..</v>
      </c>
      <c r="AA16" s="47" t="str">
        <f t="shared" si="10"/>
        <v>..</v>
      </c>
      <c r="AB16" s="47" t="str">
        <f t="shared" si="11"/>
        <v>..</v>
      </c>
    </row>
    <row r="17" spans="1:28" x14ac:dyDescent="0.35">
      <c r="A17" s="50" t="s">
        <v>9</v>
      </c>
      <c r="B17" s="50" t="s">
        <v>257</v>
      </c>
      <c r="C17" s="47">
        <f t="shared" si="1"/>
        <v>0.93</v>
      </c>
      <c r="D17" s="47" t="str">
        <f t="shared" si="2"/>
        <v>..</v>
      </c>
      <c r="E17" s="47" t="str">
        <f t="shared" si="3"/>
        <v>..</v>
      </c>
      <c r="F17" s="50"/>
      <c r="G17" s="50"/>
      <c r="H17" s="47"/>
      <c r="J17" s="50"/>
      <c r="K17" s="50">
        <v>21</v>
      </c>
      <c r="L17" s="50">
        <v>1</v>
      </c>
      <c r="M17" s="50">
        <v>1</v>
      </c>
      <c r="N17" s="51" t="e">
        <v>#N/A</v>
      </c>
      <c r="O17" s="51" t="e">
        <v>#N/A</v>
      </c>
      <c r="P17" s="51" t="e">
        <v>#N/A</v>
      </c>
      <c r="Q17" s="51" t="e">
        <v>#N/A</v>
      </c>
      <c r="R17" s="51" t="e">
        <v>#N/A</v>
      </c>
      <c r="U17" s="47">
        <f t="shared" si="4"/>
        <v>0.79</v>
      </c>
      <c r="V17" s="47">
        <f t="shared" si="5"/>
        <v>1</v>
      </c>
      <c r="W17" s="47">
        <f t="shared" si="6"/>
        <v>1</v>
      </c>
      <c r="X17" s="47" t="str">
        <f t="shared" si="7"/>
        <v>..</v>
      </c>
      <c r="Y17" s="47" t="str">
        <f t="shared" si="8"/>
        <v>..</v>
      </c>
      <c r="Z17" s="47" t="str">
        <f t="shared" si="9"/>
        <v>..</v>
      </c>
      <c r="AA17" s="47" t="str">
        <f t="shared" si="10"/>
        <v>..</v>
      </c>
      <c r="AB17" s="47" t="str">
        <f t="shared" si="11"/>
        <v>..</v>
      </c>
    </row>
    <row r="18" spans="1:28" x14ac:dyDescent="0.35">
      <c r="A18" s="50" t="s">
        <v>10</v>
      </c>
      <c r="B18" s="50" t="s">
        <v>258</v>
      </c>
      <c r="C18" s="47">
        <f t="shared" si="1"/>
        <v>0.17555555555555555</v>
      </c>
      <c r="D18" s="47">
        <f t="shared" si="2"/>
        <v>0.20833333333333337</v>
      </c>
      <c r="E18" s="47">
        <f t="shared" si="3"/>
        <v>8.333333333333337E-2</v>
      </c>
      <c r="F18" s="50"/>
      <c r="G18" s="50"/>
      <c r="H18" s="47"/>
      <c r="J18" s="50"/>
      <c r="K18" s="50">
        <v>78</v>
      </c>
      <c r="L18" s="50">
        <v>6</v>
      </c>
      <c r="M18" s="50">
        <v>5</v>
      </c>
      <c r="N18" s="51">
        <v>6.5</v>
      </c>
      <c r="O18" s="51">
        <v>5.75</v>
      </c>
      <c r="P18" s="51">
        <v>6.75</v>
      </c>
      <c r="Q18" s="51">
        <v>5.5</v>
      </c>
      <c r="R18" s="51">
        <v>6.75</v>
      </c>
      <c r="U18" s="47">
        <f t="shared" si="4"/>
        <v>0.21999999999999997</v>
      </c>
      <c r="V18" s="47">
        <f t="shared" si="5"/>
        <v>0.16666666666666663</v>
      </c>
      <c r="W18" s="47">
        <f t="shared" si="6"/>
        <v>0.33333333333333337</v>
      </c>
      <c r="X18" s="47">
        <f t="shared" si="7"/>
        <v>8.333333333333337E-2</v>
      </c>
      <c r="Y18" s="47">
        <f t="shared" si="8"/>
        <v>0.20833333333333337</v>
      </c>
      <c r="Z18" s="47">
        <f t="shared" si="9"/>
        <v>4.166666666666663E-2</v>
      </c>
      <c r="AA18" s="47">
        <f t="shared" si="10"/>
        <v>0.25</v>
      </c>
      <c r="AB18" s="47">
        <f t="shared" si="11"/>
        <v>4.166666666666663E-2</v>
      </c>
    </row>
    <row r="19" spans="1:28" x14ac:dyDescent="0.35">
      <c r="A19" s="50" t="s">
        <v>18</v>
      </c>
      <c r="B19" s="50" t="s">
        <v>259</v>
      </c>
      <c r="C19" s="47">
        <f t="shared" si="1"/>
        <v>0.93333333333333324</v>
      </c>
      <c r="D19" s="47" t="str">
        <f t="shared" si="2"/>
        <v>..</v>
      </c>
      <c r="E19" s="47" t="str">
        <f t="shared" si="3"/>
        <v>..</v>
      </c>
      <c r="F19" s="50"/>
      <c r="G19" s="50"/>
      <c r="H19" s="47"/>
      <c r="J19" s="50"/>
      <c r="K19" s="50">
        <v>20</v>
      </c>
      <c r="L19" s="50">
        <v>1</v>
      </c>
      <c r="M19" s="50">
        <v>1</v>
      </c>
      <c r="N19" s="51" t="e">
        <v>#N/A</v>
      </c>
      <c r="O19" s="51" t="e">
        <v>#N/A</v>
      </c>
      <c r="P19" s="51" t="e">
        <v>#N/A</v>
      </c>
      <c r="Q19" s="51" t="e">
        <v>#N/A</v>
      </c>
      <c r="R19" s="51" t="e">
        <v>#N/A</v>
      </c>
      <c r="U19" s="47">
        <f t="shared" si="4"/>
        <v>0.8</v>
      </c>
      <c r="V19" s="47">
        <f t="shared" si="5"/>
        <v>1</v>
      </c>
      <c r="W19" s="47">
        <f t="shared" si="6"/>
        <v>1</v>
      </c>
      <c r="X19" s="47" t="str">
        <f t="shared" si="7"/>
        <v>..</v>
      </c>
      <c r="Y19" s="47" t="str">
        <f t="shared" si="8"/>
        <v>..</v>
      </c>
      <c r="Z19" s="47" t="str">
        <f t="shared" si="9"/>
        <v>..</v>
      </c>
      <c r="AA19" s="47" t="str">
        <f t="shared" si="10"/>
        <v>..</v>
      </c>
      <c r="AB19" s="47" t="str">
        <f t="shared" si="11"/>
        <v>..</v>
      </c>
    </row>
    <row r="20" spans="1:28" x14ac:dyDescent="0.35">
      <c r="A20" s="50" t="s">
        <v>17</v>
      </c>
      <c r="B20" s="50" t="s">
        <v>260</v>
      </c>
      <c r="C20" s="47">
        <f t="shared" si="1"/>
        <v>0.31888888888888894</v>
      </c>
      <c r="D20" s="47" t="str">
        <f t="shared" si="2"/>
        <v>..</v>
      </c>
      <c r="E20" s="47" t="str">
        <f t="shared" si="3"/>
        <v>..</v>
      </c>
      <c r="F20" s="50"/>
      <c r="G20" s="50"/>
      <c r="H20" s="47"/>
      <c r="J20" s="50"/>
      <c r="K20" s="50">
        <v>71</v>
      </c>
      <c r="L20" s="50">
        <v>5</v>
      </c>
      <c r="M20" s="50">
        <v>5</v>
      </c>
      <c r="N20" s="51" t="e">
        <v>#N/A</v>
      </c>
      <c r="O20" s="51" t="e">
        <v>#N/A</v>
      </c>
      <c r="P20" s="51" t="e">
        <v>#N/A</v>
      </c>
      <c r="Q20" s="51" t="e">
        <v>#N/A</v>
      </c>
      <c r="R20" s="51" t="e">
        <v>#N/A</v>
      </c>
      <c r="U20" s="47">
        <f t="shared" si="4"/>
        <v>0.29000000000000004</v>
      </c>
      <c r="V20" s="47">
        <f t="shared" si="5"/>
        <v>0.33333333333333337</v>
      </c>
      <c r="W20" s="47">
        <f t="shared" si="6"/>
        <v>0.33333333333333337</v>
      </c>
      <c r="X20" s="47" t="str">
        <f t="shared" si="7"/>
        <v>..</v>
      </c>
      <c r="Y20" s="47" t="str">
        <f t="shared" si="8"/>
        <v>..</v>
      </c>
      <c r="Z20" s="47" t="str">
        <f t="shared" si="9"/>
        <v>..</v>
      </c>
      <c r="AA20" s="47" t="str">
        <f t="shared" si="10"/>
        <v>..</v>
      </c>
      <c r="AB20" s="47" t="str">
        <f t="shared" si="11"/>
        <v>..</v>
      </c>
    </row>
    <row r="21" spans="1:28" x14ac:dyDescent="0.35">
      <c r="A21" s="50" t="s">
        <v>15</v>
      </c>
      <c r="B21" s="50" t="s">
        <v>261</v>
      </c>
      <c r="C21" s="47">
        <f t="shared" si="1"/>
        <v>0.45666666666666672</v>
      </c>
      <c r="D21" s="47" t="str">
        <f t="shared" si="2"/>
        <v>..</v>
      </c>
      <c r="E21" s="47" t="str">
        <f t="shared" si="3"/>
        <v>..</v>
      </c>
      <c r="F21" s="50"/>
      <c r="G21" s="50"/>
      <c r="H21" s="47"/>
      <c r="J21" s="50"/>
      <c r="K21" s="50">
        <v>63</v>
      </c>
      <c r="L21" s="50">
        <v>4</v>
      </c>
      <c r="M21" s="50">
        <v>4</v>
      </c>
      <c r="N21" s="51" t="e">
        <v>#N/A</v>
      </c>
      <c r="O21" s="51" t="e">
        <v>#N/A</v>
      </c>
      <c r="P21" s="51" t="e">
        <v>#N/A</v>
      </c>
      <c r="Q21" s="51" t="e">
        <v>#N/A</v>
      </c>
      <c r="R21" s="51" t="e">
        <v>#N/A</v>
      </c>
      <c r="U21" s="47">
        <f t="shared" si="4"/>
        <v>0.37</v>
      </c>
      <c r="V21" s="47">
        <f t="shared" si="5"/>
        <v>0.5</v>
      </c>
      <c r="W21" s="47">
        <f t="shared" si="6"/>
        <v>0.5</v>
      </c>
      <c r="X21" s="47" t="str">
        <f t="shared" si="7"/>
        <v>..</v>
      </c>
      <c r="Y21" s="47" t="str">
        <f t="shared" si="8"/>
        <v>..</v>
      </c>
      <c r="Z21" s="47" t="str">
        <f t="shared" si="9"/>
        <v>..</v>
      </c>
      <c r="AA21" s="47" t="str">
        <f t="shared" si="10"/>
        <v>..</v>
      </c>
      <c r="AB21" s="47" t="str">
        <f t="shared" si="11"/>
        <v>..</v>
      </c>
    </row>
    <row r="22" spans="1:28" x14ac:dyDescent="0.35">
      <c r="A22" s="50" t="s">
        <v>24</v>
      </c>
      <c r="B22" s="50" t="s">
        <v>262</v>
      </c>
      <c r="C22" s="47">
        <f t="shared" si="1"/>
        <v>0.93666666666666665</v>
      </c>
      <c r="D22" s="47" t="str">
        <f t="shared" si="2"/>
        <v>..</v>
      </c>
      <c r="E22" s="47" t="str">
        <f t="shared" si="3"/>
        <v>..</v>
      </c>
      <c r="F22" s="50"/>
      <c r="G22" s="50"/>
      <c r="H22" s="47"/>
      <c r="J22" s="50"/>
      <c r="K22" s="50">
        <v>19</v>
      </c>
      <c r="L22" s="50">
        <v>1</v>
      </c>
      <c r="M22" s="50">
        <v>1</v>
      </c>
      <c r="N22" s="51" t="e">
        <v>#N/A</v>
      </c>
      <c r="O22" s="51" t="e">
        <v>#N/A</v>
      </c>
      <c r="P22" s="51" t="e">
        <v>#N/A</v>
      </c>
      <c r="Q22" s="51" t="e">
        <v>#N/A</v>
      </c>
      <c r="R22" s="51" t="e">
        <v>#N/A</v>
      </c>
      <c r="U22" s="47">
        <f t="shared" si="4"/>
        <v>0.81</v>
      </c>
      <c r="V22" s="47">
        <f t="shared" si="5"/>
        <v>1</v>
      </c>
      <c r="W22" s="47">
        <f t="shared" si="6"/>
        <v>1</v>
      </c>
      <c r="X22" s="47" t="str">
        <f t="shared" si="7"/>
        <v>..</v>
      </c>
      <c r="Y22" s="47" t="str">
        <f t="shared" si="8"/>
        <v>..</v>
      </c>
      <c r="Z22" s="47" t="str">
        <f t="shared" si="9"/>
        <v>..</v>
      </c>
      <c r="AA22" s="47" t="str">
        <f t="shared" si="10"/>
        <v>..</v>
      </c>
      <c r="AB22" s="47" t="str">
        <f t="shared" si="11"/>
        <v>..</v>
      </c>
    </row>
    <row r="23" spans="1:28" x14ac:dyDescent="0.35">
      <c r="A23" s="50" t="s">
        <v>20</v>
      </c>
      <c r="B23" s="50" t="s">
        <v>263</v>
      </c>
      <c r="C23" s="47">
        <f t="shared" si="1"/>
        <v>7.7499999999999972E-2</v>
      </c>
      <c r="D23" s="47">
        <f t="shared" si="2"/>
        <v>4.166666666666663E-2</v>
      </c>
      <c r="E23" s="47">
        <f t="shared" si="3"/>
        <v>0.16666666666666663</v>
      </c>
      <c r="F23" s="50"/>
      <c r="G23" s="50"/>
      <c r="H23" s="47"/>
      <c r="J23" s="50"/>
      <c r="K23" s="50">
        <v>91</v>
      </c>
      <c r="L23" s="50">
        <v>7</v>
      </c>
      <c r="M23" s="50">
        <v>6</v>
      </c>
      <c r="N23" s="51">
        <v>6</v>
      </c>
      <c r="O23" s="51">
        <v>6.75</v>
      </c>
      <c r="P23" s="51">
        <v>6.75</v>
      </c>
      <c r="Q23" s="51">
        <v>6.25</v>
      </c>
      <c r="R23" s="51">
        <v>6.75</v>
      </c>
      <c r="U23" s="47">
        <f t="shared" si="4"/>
        <v>8.9999999999999969E-2</v>
      </c>
      <c r="V23" s="47">
        <f t="shared" si="5"/>
        <v>0</v>
      </c>
      <c r="W23" s="47">
        <f t="shared" si="6"/>
        <v>0.16666666666666663</v>
      </c>
      <c r="X23" s="47">
        <f t="shared" si="7"/>
        <v>0.16666666666666663</v>
      </c>
      <c r="Y23" s="47">
        <f t="shared" si="8"/>
        <v>4.166666666666663E-2</v>
      </c>
      <c r="Z23" s="47">
        <f t="shared" si="9"/>
        <v>4.166666666666663E-2</v>
      </c>
      <c r="AA23" s="47">
        <f t="shared" si="10"/>
        <v>0.125</v>
      </c>
      <c r="AB23" s="47">
        <f t="shared" si="11"/>
        <v>4.166666666666663E-2</v>
      </c>
    </row>
    <row r="24" spans="1:28" x14ac:dyDescent="0.35">
      <c r="A24" s="50" t="s">
        <v>12</v>
      </c>
      <c r="B24" s="50" t="s">
        <v>264</v>
      </c>
      <c r="C24" s="47">
        <f t="shared" si="1"/>
        <v>0.96</v>
      </c>
      <c r="D24" s="47" t="str">
        <f t="shared" si="2"/>
        <v>..</v>
      </c>
      <c r="E24" s="47" t="str">
        <f t="shared" si="3"/>
        <v>..</v>
      </c>
      <c r="F24" s="50"/>
      <c r="G24" s="50"/>
      <c r="H24" s="47"/>
      <c r="J24" s="50"/>
      <c r="K24" s="50">
        <v>12</v>
      </c>
      <c r="L24" s="50">
        <v>1</v>
      </c>
      <c r="M24" s="50">
        <v>1</v>
      </c>
      <c r="N24" s="51" t="e">
        <v>#N/A</v>
      </c>
      <c r="O24" s="51" t="e">
        <v>#N/A</v>
      </c>
      <c r="P24" s="51" t="e">
        <v>#N/A</v>
      </c>
      <c r="Q24" s="51" t="e">
        <v>#N/A</v>
      </c>
      <c r="R24" s="51" t="e">
        <v>#N/A</v>
      </c>
      <c r="U24" s="47">
        <f t="shared" si="4"/>
        <v>0.88</v>
      </c>
      <c r="V24" s="47">
        <f t="shared" si="5"/>
        <v>1</v>
      </c>
      <c r="W24" s="47">
        <f t="shared" si="6"/>
        <v>1</v>
      </c>
      <c r="X24" s="47" t="str">
        <f t="shared" si="7"/>
        <v>..</v>
      </c>
      <c r="Y24" s="47" t="str">
        <f t="shared" si="8"/>
        <v>..</v>
      </c>
      <c r="Z24" s="47" t="str">
        <f t="shared" si="9"/>
        <v>..</v>
      </c>
      <c r="AA24" s="47" t="str">
        <f t="shared" si="10"/>
        <v>..</v>
      </c>
      <c r="AB24" s="47" t="str">
        <f t="shared" si="11"/>
        <v>..</v>
      </c>
    </row>
    <row r="25" spans="1:28" x14ac:dyDescent="0.35">
      <c r="A25" s="50" t="s">
        <v>21</v>
      </c>
      <c r="B25" s="50" t="s">
        <v>265</v>
      </c>
      <c r="C25" s="47">
        <f t="shared" si="1"/>
        <v>0.87444444444444447</v>
      </c>
      <c r="D25" s="47" t="str">
        <f t="shared" si="2"/>
        <v>..</v>
      </c>
      <c r="E25" s="47" t="str">
        <f t="shared" si="3"/>
        <v>..</v>
      </c>
      <c r="F25" s="50"/>
      <c r="G25" s="50"/>
      <c r="H25" s="47"/>
      <c r="J25" s="50"/>
      <c r="K25" s="50">
        <v>21</v>
      </c>
      <c r="L25" s="50">
        <v>1</v>
      </c>
      <c r="M25" s="50">
        <v>2</v>
      </c>
      <c r="N25" s="51" t="e">
        <v>#N/A</v>
      </c>
      <c r="O25" s="51" t="e">
        <v>#N/A</v>
      </c>
      <c r="P25" s="51" t="e">
        <v>#N/A</v>
      </c>
      <c r="Q25" s="51" t="e">
        <v>#N/A</v>
      </c>
      <c r="R25" s="51" t="e">
        <v>#N/A</v>
      </c>
      <c r="U25" s="47">
        <f t="shared" si="4"/>
        <v>0.79</v>
      </c>
      <c r="V25" s="47">
        <f t="shared" si="5"/>
        <v>1</v>
      </c>
      <c r="W25" s="47">
        <f t="shared" si="6"/>
        <v>0.83333333333333337</v>
      </c>
      <c r="X25" s="47" t="str">
        <f t="shared" si="7"/>
        <v>..</v>
      </c>
      <c r="Y25" s="47" t="str">
        <f t="shared" si="8"/>
        <v>..</v>
      </c>
      <c r="Z25" s="47" t="str">
        <f t="shared" si="9"/>
        <v>..</v>
      </c>
      <c r="AA25" s="47" t="str">
        <f t="shared" si="10"/>
        <v>..</v>
      </c>
      <c r="AB25" s="47" t="str">
        <f t="shared" si="11"/>
        <v>..</v>
      </c>
    </row>
    <row r="26" spans="1:28" x14ac:dyDescent="0.35">
      <c r="A26" s="50" t="s">
        <v>13</v>
      </c>
      <c r="B26" s="50" t="s">
        <v>266</v>
      </c>
      <c r="C26" s="47">
        <f t="shared" si="1"/>
        <v>0.78555555555555567</v>
      </c>
      <c r="D26" s="47" t="str">
        <f t="shared" si="2"/>
        <v>..</v>
      </c>
      <c r="E26" s="47" t="str">
        <f t="shared" si="3"/>
        <v>..</v>
      </c>
      <c r="F26" s="50"/>
      <c r="G26" s="50"/>
      <c r="H26" s="47"/>
      <c r="J26" s="50"/>
      <c r="K26" s="50">
        <v>31</v>
      </c>
      <c r="L26" s="50">
        <v>2</v>
      </c>
      <c r="M26" s="50">
        <v>2</v>
      </c>
      <c r="N26" s="51" t="e">
        <v>#N/A</v>
      </c>
      <c r="O26" s="51" t="e">
        <v>#N/A</v>
      </c>
      <c r="P26" s="51" t="e">
        <v>#N/A</v>
      </c>
      <c r="Q26" s="51" t="e">
        <v>#N/A</v>
      </c>
      <c r="R26" s="51" t="e">
        <v>#N/A</v>
      </c>
      <c r="U26" s="47">
        <f t="shared" si="4"/>
        <v>0.69</v>
      </c>
      <c r="V26" s="47">
        <f t="shared" si="5"/>
        <v>0.83333333333333337</v>
      </c>
      <c r="W26" s="47">
        <f t="shared" si="6"/>
        <v>0.83333333333333337</v>
      </c>
      <c r="X26" s="47" t="str">
        <f t="shared" si="7"/>
        <v>..</v>
      </c>
      <c r="Y26" s="47" t="str">
        <f t="shared" si="8"/>
        <v>..</v>
      </c>
      <c r="Z26" s="47" t="str">
        <f t="shared" si="9"/>
        <v>..</v>
      </c>
      <c r="AA26" s="47" t="str">
        <f t="shared" si="10"/>
        <v>..</v>
      </c>
      <c r="AB26" s="47" t="str">
        <f t="shared" si="11"/>
        <v>..</v>
      </c>
    </row>
    <row r="27" spans="1:28" x14ac:dyDescent="0.35">
      <c r="A27" s="50" t="s">
        <v>26</v>
      </c>
      <c r="B27" s="50" t="s">
        <v>267</v>
      </c>
      <c r="C27" s="47">
        <f t="shared" si="1"/>
        <v>0.40777777777777779</v>
      </c>
      <c r="D27" s="47" t="str">
        <f t="shared" si="2"/>
        <v>..</v>
      </c>
      <c r="E27" s="47" t="str">
        <f t="shared" si="3"/>
        <v>..</v>
      </c>
      <c r="F27" s="50"/>
      <c r="G27" s="50"/>
      <c r="H27" s="47"/>
      <c r="J27" s="50"/>
      <c r="K27" s="50">
        <v>61</v>
      </c>
      <c r="L27" s="50">
        <v>4</v>
      </c>
      <c r="M27" s="50">
        <v>5</v>
      </c>
      <c r="N27" s="51" t="e">
        <v>#N/A</v>
      </c>
      <c r="O27" s="51" t="e">
        <v>#N/A</v>
      </c>
      <c r="P27" s="51" t="e">
        <v>#N/A</v>
      </c>
      <c r="Q27" s="51" t="e">
        <v>#N/A</v>
      </c>
      <c r="R27" s="51" t="e">
        <v>#N/A</v>
      </c>
      <c r="U27" s="47">
        <f t="shared" si="4"/>
        <v>0.39</v>
      </c>
      <c r="V27" s="47">
        <f t="shared" si="5"/>
        <v>0.5</v>
      </c>
      <c r="W27" s="47">
        <f t="shared" si="6"/>
        <v>0.33333333333333337</v>
      </c>
      <c r="X27" s="47" t="str">
        <f t="shared" si="7"/>
        <v>..</v>
      </c>
      <c r="Y27" s="47" t="str">
        <f t="shared" si="8"/>
        <v>..</v>
      </c>
      <c r="Z27" s="47" t="str">
        <f t="shared" si="9"/>
        <v>..</v>
      </c>
      <c r="AA27" s="47" t="str">
        <f t="shared" si="10"/>
        <v>..</v>
      </c>
      <c r="AB27" s="47" t="str">
        <f t="shared" si="11"/>
        <v>..</v>
      </c>
    </row>
    <row r="28" spans="1:28" x14ac:dyDescent="0.35">
      <c r="A28" s="50" t="s">
        <v>22</v>
      </c>
      <c r="B28" s="50" t="s">
        <v>268</v>
      </c>
      <c r="C28" s="47">
        <f t="shared" si="1"/>
        <v>0.63777777777777789</v>
      </c>
      <c r="D28" s="47" t="str">
        <f t="shared" si="2"/>
        <v>..</v>
      </c>
      <c r="E28" s="47" t="str">
        <f t="shared" si="3"/>
        <v>..</v>
      </c>
      <c r="F28" s="50"/>
      <c r="G28" s="50"/>
      <c r="H28" s="47"/>
      <c r="J28" s="50"/>
      <c r="K28" s="50">
        <v>42</v>
      </c>
      <c r="L28" s="50">
        <v>3</v>
      </c>
      <c r="M28" s="50">
        <v>3</v>
      </c>
      <c r="N28" s="51" t="e">
        <v>#N/A</v>
      </c>
      <c r="O28" s="51" t="e">
        <v>#N/A</v>
      </c>
      <c r="P28" s="51" t="e">
        <v>#N/A</v>
      </c>
      <c r="Q28" s="51" t="e">
        <v>#N/A</v>
      </c>
      <c r="R28" s="51" t="e">
        <v>#N/A</v>
      </c>
      <c r="U28" s="47">
        <f t="shared" si="4"/>
        <v>0.58000000000000007</v>
      </c>
      <c r="V28" s="47">
        <f t="shared" si="5"/>
        <v>0.66666666666666674</v>
      </c>
      <c r="W28" s="47">
        <f t="shared" si="6"/>
        <v>0.66666666666666674</v>
      </c>
      <c r="X28" s="47" t="str">
        <f t="shared" si="7"/>
        <v>..</v>
      </c>
      <c r="Y28" s="47" t="str">
        <f t="shared" si="8"/>
        <v>..</v>
      </c>
      <c r="Z28" s="47" t="str">
        <f t="shared" si="9"/>
        <v>..</v>
      </c>
      <c r="AA28" s="47" t="str">
        <f t="shared" si="10"/>
        <v>..</v>
      </c>
      <c r="AB28" s="47" t="str">
        <f t="shared" si="11"/>
        <v>..</v>
      </c>
    </row>
    <row r="29" spans="1:28" x14ac:dyDescent="0.35">
      <c r="A29" s="50" t="s">
        <v>19</v>
      </c>
      <c r="B29" s="50" t="s">
        <v>437</v>
      </c>
      <c r="C29" s="47">
        <f t="shared" si="1"/>
        <v>0.56055555555555558</v>
      </c>
      <c r="D29" s="47">
        <f t="shared" si="2"/>
        <v>0.5</v>
      </c>
      <c r="E29" s="47">
        <f t="shared" si="3"/>
        <v>0.41666666666666663</v>
      </c>
      <c r="F29" s="50"/>
      <c r="G29" s="50"/>
      <c r="H29" s="47"/>
      <c r="J29" s="50"/>
      <c r="K29" s="50">
        <v>47</v>
      </c>
      <c r="L29" s="50">
        <v>4</v>
      </c>
      <c r="M29" s="50">
        <v>3</v>
      </c>
      <c r="N29" s="51">
        <v>4.5</v>
      </c>
      <c r="O29" s="51">
        <v>4</v>
      </c>
      <c r="P29" s="51">
        <v>4.5</v>
      </c>
      <c r="Q29" s="51">
        <v>3.5</v>
      </c>
      <c r="R29" s="51">
        <v>3</v>
      </c>
      <c r="U29" s="47">
        <f t="shared" si="4"/>
        <v>0.53</v>
      </c>
      <c r="V29" s="47">
        <f t="shared" si="5"/>
        <v>0.5</v>
      </c>
      <c r="W29" s="47">
        <f t="shared" si="6"/>
        <v>0.66666666666666674</v>
      </c>
      <c r="X29" s="47">
        <f t="shared" si="7"/>
        <v>0.41666666666666663</v>
      </c>
      <c r="Y29" s="47">
        <f t="shared" si="8"/>
        <v>0.5</v>
      </c>
      <c r="Z29" s="47">
        <f t="shared" si="9"/>
        <v>0.41666666666666663</v>
      </c>
      <c r="AA29" s="47">
        <f t="shared" si="10"/>
        <v>0.58333333333333326</v>
      </c>
      <c r="AB29" s="47">
        <f t="shared" si="11"/>
        <v>0.66666666666666674</v>
      </c>
    </row>
    <row r="30" spans="1:28" x14ac:dyDescent="0.35">
      <c r="A30" s="50" t="s">
        <v>27</v>
      </c>
      <c r="B30" s="50" t="s">
        <v>269</v>
      </c>
      <c r="C30" s="47">
        <f t="shared" si="1"/>
        <v>0.76555555555555566</v>
      </c>
      <c r="D30" s="47" t="str">
        <f t="shared" si="2"/>
        <v>..</v>
      </c>
      <c r="E30" s="47" t="str">
        <f t="shared" si="3"/>
        <v>..</v>
      </c>
      <c r="F30" s="50"/>
      <c r="G30" s="50"/>
      <c r="H30" s="47"/>
      <c r="J30" s="50"/>
      <c r="K30" s="50">
        <v>37</v>
      </c>
      <c r="L30" s="50">
        <v>2</v>
      </c>
      <c r="M30" s="50">
        <v>2</v>
      </c>
      <c r="N30" s="51" t="e">
        <v>#N/A</v>
      </c>
      <c r="O30" s="51" t="e">
        <v>#N/A</v>
      </c>
      <c r="P30" s="51" t="e">
        <v>#N/A</v>
      </c>
      <c r="Q30" s="51" t="e">
        <v>#N/A</v>
      </c>
      <c r="R30" s="51" t="e">
        <v>#N/A</v>
      </c>
      <c r="U30" s="47">
        <f t="shared" si="4"/>
        <v>0.63</v>
      </c>
      <c r="V30" s="47">
        <f t="shared" si="5"/>
        <v>0.83333333333333337</v>
      </c>
      <c r="W30" s="47">
        <f t="shared" si="6"/>
        <v>0.83333333333333337</v>
      </c>
      <c r="X30" s="47" t="str">
        <f t="shared" si="7"/>
        <v>..</v>
      </c>
      <c r="Y30" s="47" t="str">
        <f t="shared" si="8"/>
        <v>..</v>
      </c>
      <c r="Z30" s="47" t="str">
        <f t="shared" si="9"/>
        <v>..</v>
      </c>
      <c r="AA30" s="47" t="str">
        <f t="shared" si="10"/>
        <v>..</v>
      </c>
      <c r="AB30" s="47" t="str">
        <f t="shared" si="11"/>
        <v>..</v>
      </c>
    </row>
    <row r="31" spans="1:28" x14ac:dyDescent="0.35">
      <c r="A31" s="50" t="s">
        <v>23</v>
      </c>
      <c r="B31" s="50" t="s">
        <v>270</v>
      </c>
      <c r="C31" s="47">
        <f t="shared" si="1"/>
        <v>0.74888888888888905</v>
      </c>
      <c r="D31" s="47" t="str">
        <f t="shared" si="2"/>
        <v>..</v>
      </c>
      <c r="E31" s="47" t="str">
        <f t="shared" si="3"/>
        <v>..</v>
      </c>
      <c r="F31" s="50"/>
      <c r="G31" s="50"/>
      <c r="H31" s="47"/>
      <c r="J31" s="50"/>
      <c r="K31" s="50">
        <v>42</v>
      </c>
      <c r="L31" s="50">
        <v>2</v>
      </c>
      <c r="M31" s="50">
        <v>2</v>
      </c>
      <c r="N31" s="51" t="e">
        <v>#N/A</v>
      </c>
      <c r="O31" s="51" t="e">
        <v>#N/A</v>
      </c>
      <c r="P31" s="51" t="e">
        <v>#N/A</v>
      </c>
      <c r="Q31" s="51" t="e">
        <v>#N/A</v>
      </c>
      <c r="R31" s="51" t="e">
        <v>#N/A</v>
      </c>
      <c r="U31" s="47">
        <f t="shared" si="4"/>
        <v>0.58000000000000007</v>
      </c>
      <c r="V31" s="47">
        <f t="shared" si="5"/>
        <v>0.83333333333333337</v>
      </c>
      <c r="W31" s="47">
        <f t="shared" si="6"/>
        <v>0.83333333333333337</v>
      </c>
      <c r="X31" s="47" t="str">
        <f t="shared" si="7"/>
        <v>..</v>
      </c>
      <c r="Y31" s="47" t="str">
        <f t="shared" si="8"/>
        <v>..</v>
      </c>
      <c r="Z31" s="47" t="str">
        <f t="shared" si="9"/>
        <v>..</v>
      </c>
      <c r="AA31" s="47" t="str">
        <f t="shared" si="10"/>
        <v>..</v>
      </c>
      <c r="AB31" s="47" t="str">
        <f t="shared" si="11"/>
        <v>..</v>
      </c>
    </row>
    <row r="32" spans="1:28" x14ac:dyDescent="0.35">
      <c r="A32" s="50" t="s">
        <v>25</v>
      </c>
      <c r="B32" s="50" t="s">
        <v>271</v>
      </c>
      <c r="C32" s="47">
        <f t="shared" si="1"/>
        <v>0.25</v>
      </c>
      <c r="D32" s="47" t="str">
        <f t="shared" si="2"/>
        <v>..</v>
      </c>
      <c r="E32" s="47" t="str">
        <f t="shared" si="3"/>
        <v>..</v>
      </c>
      <c r="F32" s="50"/>
      <c r="G32" s="50"/>
      <c r="H32" s="47"/>
      <c r="J32" s="50"/>
      <c r="K32" s="50">
        <v>75</v>
      </c>
      <c r="L32" s="50">
        <v>6</v>
      </c>
      <c r="M32" s="50">
        <v>5</v>
      </c>
      <c r="N32" s="51" t="e">
        <v>#N/A</v>
      </c>
      <c r="O32" s="51" t="e">
        <v>#N/A</v>
      </c>
      <c r="P32" s="51" t="e">
        <v>#N/A</v>
      </c>
      <c r="Q32" s="51" t="e">
        <v>#N/A</v>
      </c>
      <c r="R32" s="51" t="e">
        <v>#N/A</v>
      </c>
      <c r="U32" s="47">
        <f t="shared" si="4"/>
        <v>0.25</v>
      </c>
      <c r="V32" s="47">
        <f t="shared" si="5"/>
        <v>0.16666666666666663</v>
      </c>
      <c r="W32" s="47">
        <f t="shared" si="6"/>
        <v>0.33333333333333337</v>
      </c>
      <c r="X32" s="47" t="str">
        <f t="shared" si="7"/>
        <v>..</v>
      </c>
      <c r="Y32" s="47" t="str">
        <f t="shared" si="8"/>
        <v>..</v>
      </c>
      <c r="Z32" s="47" t="str">
        <f t="shared" si="9"/>
        <v>..</v>
      </c>
      <c r="AA32" s="47" t="str">
        <f t="shared" si="10"/>
        <v>..</v>
      </c>
      <c r="AB32" s="47" t="str">
        <f t="shared" si="11"/>
        <v>..</v>
      </c>
    </row>
    <row r="33" spans="1:28" x14ac:dyDescent="0.35">
      <c r="A33" s="50" t="s">
        <v>16</v>
      </c>
      <c r="B33" s="50" t="s">
        <v>272</v>
      </c>
      <c r="C33" s="47">
        <f t="shared" si="1"/>
        <v>0.74555555555555564</v>
      </c>
      <c r="D33" s="47">
        <f t="shared" si="2"/>
        <v>0.66666666666666674</v>
      </c>
      <c r="E33" s="47">
        <f t="shared" si="3"/>
        <v>0.5</v>
      </c>
      <c r="F33" s="50"/>
      <c r="G33" s="50"/>
      <c r="H33" s="47"/>
      <c r="J33" s="50"/>
      <c r="K33" s="50">
        <v>36</v>
      </c>
      <c r="L33" s="50">
        <v>2</v>
      </c>
      <c r="M33" s="50">
        <v>2</v>
      </c>
      <c r="N33" s="51">
        <v>4</v>
      </c>
      <c r="O33" s="51">
        <v>3</v>
      </c>
      <c r="P33" s="51">
        <v>3.75</v>
      </c>
      <c r="Q33" s="51">
        <v>2.5</v>
      </c>
      <c r="R33" s="51">
        <v>1.75</v>
      </c>
      <c r="U33" s="47">
        <f t="shared" si="4"/>
        <v>0.64</v>
      </c>
      <c r="V33" s="47">
        <f t="shared" si="5"/>
        <v>0.83333333333333337</v>
      </c>
      <c r="W33" s="47">
        <f t="shared" si="6"/>
        <v>0.83333333333333337</v>
      </c>
      <c r="X33" s="47">
        <f t="shared" si="7"/>
        <v>0.5</v>
      </c>
      <c r="Y33" s="47">
        <f t="shared" si="8"/>
        <v>0.66666666666666674</v>
      </c>
      <c r="Z33" s="47">
        <f t="shared" si="9"/>
        <v>0.54166666666666674</v>
      </c>
      <c r="AA33" s="47">
        <f t="shared" si="10"/>
        <v>0.75</v>
      </c>
      <c r="AB33" s="47">
        <f t="shared" si="11"/>
        <v>0.875</v>
      </c>
    </row>
    <row r="34" spans="1:28" x14ac:dyDescent="0.35">
      <c r="A34" s="50" t="s">
        <v>14</v>
      </c>
      <c r="B34" s="50" t="s">
        <v>273</v>
      </c>
      <c r="C34" s="47">
        <f t="shared" si="1"/>
        <v>0.53000000000000014</v>
      </c>
      <c r="D34" s="47" t="str">
        <f t="shared" si="2"/>
        <v>..</v>
      </c>
      <c r="E34" s="47" t="str">
        <f t="shared" si="3"/>
        <v>..</v>
      </c>
      <c r="F34" s="50"/>
      <c r="G34" s="50"/>
      <c r="H34" s="47"/>
      <c r="J34" s="50"/>
      <c r="K34" s="50">
        <v>41</v>
      </c>
      <c r="L34" s="50">
        <v>5</v>
      </c>
      <c r="M34" s="50">
        <v>3</v>
      </c>
      <c r="N34" s="51" t="e">
        <v>#N/A</v>
      </c>
      <c r="O34" s="51" t="e">
        <v>#N/A</v>
      </c>
      <c r="P34" s="51" t="e">
        <v>#N/A</v>
      </c>
      <c r="Q34" s="51" t="e">
        <v>#N/A</v>
      </c>
      <c r="R34" s="51" t="e">
        <v>#N/A</v>
      </c>
      <c r="U34" s="47">
        <f t="shared" si="4"/>
        <v>0.59000000000000008</v>
      </c>
      <c r="V34" s="47">
        <f t="shared" si="5"/>
        <v>0.33333333333333337</v>
      </c>
      <c r="W34" s="47">
        <f t="shared" si="6"/>
        <v>0.66666666666666674</v>
      </c>
      <c r="X34" s="47" t="str">
        <f t="shared" si="7"/>
        <v>..</v>
      </c>
      <c r="Y34" s="47" t="str">
        <f t="shared" si="8"/>
        <v>..</v>
      </c>
      <c r="Z34" s="47" t="str">
        <f t="shared" si="9"/>
        <v>..</v>
      </c>
      <c r="AA34" s="47" t="str">
        <f t="shared" si="10"/>
        <v>..</v>
      </c>
      <c r="AB34" s="47" t="str">
        <f t="shared" si="11"/>
        <v>..</v>
      </c>
    </row>
    <row r="35" spans="1:28" x14ac:dyDescent="0.35">
      <c r="A35" s="50" t="s">
        <v>118</v>
      </c>
      <c r="B35" s="50" t="s">
        <v>505</v>
      </c>
      <c r="C35" s="47">
        <f t="shared" si="1"/>
        <v>1.3333333333333345E-2</v>
      </c>
      <c r="D35" s="47" t="str">
        <f t="shared" si="2"/>
        <v>..</v>
      </c>
      <c r="E35" s="47" t="str">
        <f t="shared" si="3"/>
        <v>..</v>
      </c>
      <c r="F35" s="50"/>
      <c r="G35" s="50"/>
      <c r="H35" s="47"/>
      <c r="J35" s="50"/>
      <c r="K35" s="50">
        <v>96</v>
      </c>
      <c r="L35" s="50">
        <v>7</v>
      </c>
      <c r="M35" s="50">
        <v>7</v>
      </c>
      <c r="N35" s="51" t="e">
        <v>#N/A</v>
      </c>
      <c r="O35" s="51" t="e">
        <v>#N/A</v>
      </c>
      <c r="P35" s="51" t="e">
        <v>#N/A</v>
      </c>
      <c r="Q35" s="51" t="e">
        <v>#N/A</v>
      </c>
      <c r="R35" s="51" t="e">
        <v>#N/A</v>
      </c>
      <c r="U35" s="47">
        <f t="shared" si="4"/>
        <v>4.0000000000000036E-2</v>
      </c>
      <c r="V35" s="47">
        <f t="shared" si="5"/>
        <v>0</v>
      </c>
      <c r="W35" s="47">
        <f t="shared" si="6"/>
        <v>0</v>
      </c>
      <c r="X35" s="47" t="str">
        <f t="shared" si="7"/>
        <v>..</v>
      </c>
      <c r="Y35" s="47" t="str">
        <f t="shared" si="8"/>
        <v>..</v>
      </c>
      <c r="Z35" s="47" t="str">
        <f t="shared" si="9"/>
        <v>..</v>
      </c>
      <c r="AA35" s="47" t="str">
        <f t="shared" si="10"/>
        <v>..</v>
      </c>
      <c r="AB35" s="47" t="str">
        <f t="shared" si="11"/>
        <v>..</v>
      </c>
    </row>
    <row r="36" spans="1:28" x14ac:dyDescent="0.35">
      <c r="A36" s="50" t="s">
        <v>11</v>
      </c>
      <c r="B36" s="50" t="s">
        <v>274</v>
      </c>
      <c r="C36" s="47">
        <f t="shared" si="1"/>
        <v>0.36111111111111116</v>
      </c>
      <c r="D36" s="47" t="str">
        <f t="shared" si="2"/>
        <v>..</v>
      </c>
      <c r="E36" s="47" t="str">
        <f t="shared" si="3"/>
        <v>..</v>
      </c>
      <c r="F36" s="50"/>
      <c r="G36" s="50"/>
      <c r="H36" s="47"/>
      <c r="J36" s="50"/>
      <c r="K36" s="50">
        <v>75</v>
      </c>
      <c r="L36" s="50">
        <v>4</v>
      </c>
      <c r="M36" s="50">
        <v>5</v>
      </c>
      <c r="N36" s="51" t="e">
        <v>#N/A</v>
      </c>
      <c r="O36" s="51" t="e">
        <v>#N/A</v>
      </c>
      <c r="P36" s="51" t="e">
        <v>#N/A</v>
      </c>
      <c r="Q36" s="51" t="e">
        <v>#N/A</v>
      </c>
      <c r="R36" s="51" t="e">
        <v>#N/A</v>
      </c>
      <c r="U36" s="47">
        <f t="shared" si="4"/>
        <v>0.25</v>
      </c>
      <c r="V36" s="47">
        <f t="shared" si="5"/>
        <v>0.5</v>
      </c>
      <c r="W36" s="47">
        <f t="shared" si="6"/>
        <v>0.33333333333333337</v>
      </c>
      <c r="X36" s="47" t="str">
        <f t="shared" si="7"/>
        <v>..</v>
      </c>
      <c r="Y36" s="47" t="str">
        <f t="shared" si="8"/>
        <v>..</v>
      </c>
      <c r="Z36" s="47" t="str">
        <f t="shared" si="9"/>
        <v>..</v>
      </c>
      <c r="AA36" s="47" t="str">
        <f t="shared" si="10"/>
        <v>..</v>
      </c>
      <c r="AB36" s="47" t="str">
        <f t="shared" si="11"/>
        <v>..</v>
      </c>
    </row>
    <row r="37" spans="1:28" x14ac:dyDescent="0.35">
      <c r="A37" s="50" t="s">
        <v>90</v>
      </c>
      <c r="B37" s="50" t="s">
        <v>275</v>
      </c>
      <c r="C37" s="47">
        <f t="shared" si="1"/>
        <v>0.29666666666666669</v>
      </c>
      <c r="D37" s="47" t="str">
        <f t="shared" si="2"/>
        <v>..</v>
      </c>
      <c r="E37" s="47" t="str">
        <f t="shared" si="3"/>
        <v>..</v>
      </c>
      <c r="F37" s="50"/>
      <c r="G37" s="50"/>
      <c r="H37" s="47"/>
      <c r="J37" s="50"/>
      <c r="K37" s="50">
        <v>61</v>
      </c>
      <c r="L37" s="50">
        <v>6</v>
      </c>
      <c r="M37" s="50">
        <v>5</v>
      </c>
      <c r="N37" s="51" t="e">
        <v>#N/A</v>
      </c>
      <c r="O37" s="51" t="e">
        <v>#N/A</v>
      </c>
      <c r="P37" s="51" t="e">
        <v>#N/A</v>
      </c>
      <c r="Q37" s="51" t="e">
        <v>#N/A</v>
      </c>
      <c r="R37" s="51" t="e">
        <v>#N/A</v>
      </c>
      <c r="U37" s="47">
        <f t="shared" si="4"/>
        <v>0.39</v>
      </c>
      <c r="V37" s="47">
        <f t="shared" si="5"/>
        <v>0.16666666666666663</v>
      </c>
      <c r="W37" s="47">
        <f t="shared" si="6"/>
        <v>0.33333333333333337</v>
      </c>
      <c r="X37" s="47" t="str">
        <f t="shared" si="7"/>
        <v>..</v>
      </c>
      <c r="Y37" s="47" t="str">
        <f t="shared" si="8"/>
        <v>..</v>
      </c>
      <c r="Z37" s="47" t="str">
        <f t="shared" si="9"/>
        <v>..</v>
      </c>
      <c r="AA37" s="47" t="str">
        <f t="shared" si="10"/>
        <v>..</v>
      </c>
      <c r="AB37" s="47" t="str">
        <f t="shared" si="11"/>
        <v>..</v>
      </c>
    </row>
    <row r="38" spans="1:28" x14ac:dyDescent="0.35">
      <c r="A38" s="50" t="s">
        <v>34</v>
      </c>
      <c r="B38" s="50" t="s">
        <v>276</v>
      </c>
      <c r="C38" s="47">
        <f t="shared" si="1"/>
        <v>0.22777777777777775</v>
      </c>
      <c r="D38" s="47" t="str">
        <f t="shared" si="2"/>
        <v>..</v>
      </c>
      <c r="E38" s="47" t="str">
        <f t="shared" si="3"/>
        <v>..</v>
      </c>
      <c r="F38" s="50"/>
      <c r="G38" s="50"/>
      <c r="H38" s="47"/>
      <c r="J38" s="50"/>
      <c r="K38" s="50">
        <v>65</v>
      </c>
      <c r="L38" s="50">
        <v>6</v>
      </c>
      <c r="M38" s="50">
        <v>6</v>
      </c>
      <c r="N38" s="51" t="e">
        <v>#N/A</v>
      </c>
      <c r="O38" s="51" t="e">
        <v>#N/A</v>
      </c>
      <c r="P38" s="51" t="e">
        <v>#N/A</v>
      </c>
      <c r="Q38" s="51" t="e">
        <v>#N/A</v>
      </c>
      <c r="R38" s="51" t="e">
        <v>#N/A</v>
      </c>
      <c r="U38" s="47">
        <f t="shared" si="4"/>
        <v>0.35</v>
      </c>
      <c r="V38" s="47">
        <f t="shared" si="5"/>
        <v>0.16666666666666663</v>
      </c>
      <c r="W38" s="47">
        <f t="shared" si="6"/>
        <v>0.16666666666666663</v>
      </c>
      <c r="X38" s="47" t="str">
        <f t="shared" si="7"/>
        <v>..</v>
      </c>
      <c r="Y38" s="47" t="str">
        <f t="shared" si="8"/>
        <v>..</v>
      </c>
      <c r="Z38" s="47" t="str">
        <f t="shared" si="9"/>
        <v>..</v>
      </c>
      <c r="AA38" s="47" t="str">
        <f t="shared" si="10"/>
        <v>..</v>
      </c>
      <c r="AB38" s="47" t="str">
        <f t="shared" si="11"/>
        <v>..</v>
      </c>
    </row>
    <row r="39" spans="1:28" x14ac:dyDescent="0.35">
      <c r="A39" s="50" t="s">
        <v>29</v>
      </c>
      <c r="B39" s="50" t="s">
        <v>277</v>
      </c>
      <c r="C39" s="47">
        <f t="shared" si="1"/>
        <v>0.93666666666666665</v>
      </c>
      <c r="D39" s="47" t="str">
        <f t="shared" si="2"/>
        <v>..</v>
      </c>
      <c r="E39" s="47" t="str">
        <f t="shared" si="3"/>
        <v>..</v>
      </c>
      <c r="F39" s="50"/>
      <c r="G39" s="50"/>
      <c r="H39" s="47"/>
      <c r="J39" s="50"/>
      <c r="K39" s="50">
        <v>19</v>
      </c>
      <c r="L39" s="50">
        <v>1</v>
      </c>
      <c r="M39" s="50">
        <v>1</v>
      </c>
      <c r="N39" s="51" t="e">
        <v>#N/A</v>
      </c>
      <c r="O39" s="51" t="e">
        <v>#N/A</v>
      </c>
      <c r="P39" s="51" t="e">
        <v>#N/A</v>
      </c>
      <c r="Q39" s="51" t="e">
        <v>#N/A</v>
      </c>
      <c r="R39" s="51" t="e">
        <v>#N/A</v>
      </c>
      <c r="U39" s="47">
        <f t="shared" si="4"/>
        <v>0.81</v>
      </c>
      <c r="V39" s="47">
        <f t="shared" si="5"/>
        <v>1</v>
      </c>
      <c r="W39" s="47">
        <f t="shared" si="6"/>
        <v>1</v>
      </c>
      <c r="X39" s="47" t="str">
        <f t="shared" si="7"/>
        <v>..</v>
      </c>
      <c r="Y39" s="47" t="str">
        <f t="shared" si="8"/>
        <v>..</v>
      </c>
      <c r="Z39" s="47" t="str">
        <f t="shared" si="9"/>
        <v>..</v>
      </c>
      <c r="AA39" s="47" t="str">
        <f t="shared" si="10"/>
        <v>..</v>
      </c>
      <c r="AB39" s="47" t="str">
        <f t="shared" si="11"/>
        <v>..</v>
      </c>
    </row>
    <row r="40" spans="1:28" x14ac:dyDescent="0.35">
      <c r="A40" s="50" t="s">
        <v>38</v>
      </c>
      <c r="B40" s="50" t="s">
        <v>278</v>
      </c>
      <c r="C40" s="47">
        <f t="shared" si="1"/>
        <v>0.90666666666666662</v>
      </c>
      <c r="D40" s="47" t="str">
        <f t="shared" si="2"/>
        <v>..</v>
      </c>
      <c r="E40" s="47" t="str">
        <f t="shared" si="3"/>
        <v>..</v>
      </c>
      <c r="F40" s="50"/>
      <c r="G40" s="50"/>
      <c r="H40" s="47"/>
      <c r="J40" s="50"/>
      <c r="K40" s="50">
        <v>28</v>
      </c>
      <c r="L40" s="50">
        <v>1</v>
      </c>
      <c r="M40" s="50">
        <v>1</v>
      </c>
      <c r="N40" s="51" t="e">
        <v>#N/A</v>
      </c>
      <c r="O40" s="51" t="e">
        <v>#N/A</v>
      </c>
      <c r="P40" s="51" t="e">
        <v>#N/A</v>
      </c>
      <c r="Q40" s="51" t="e">
        <v>#N/A</v>
      </c>
      <c r="R40" s="51" t="e">
        <v>#N/A</v>
      </c>
      <c r="U40" s="47">
        <f t="shared" si="4"/>
        <v>0.72</v>
      </c>
      <c r="V40" s="47">
        <f t="shared" si="5"/>
        <v>1</v>
      </c>
      <c r="W40" s="47">
        <f t="shared" si="6"/>
        <v>1</v>
      </c>
      <c r="X40" s="47" t="str">
        <f t="shared" si="7"/>
        <v>..</v>
      </c>
      <c r="Y40" s="47" t="str">
        <f t="shared" si="8"/>
        <v>..</v>
      </c>
      <c r="Z40" s="47" t="str">
        <f t="shared" si="9"/>
        <v>..</v>
      </c>
      <c r="AA40" s="47" t="str">
        <f t="shared" si="10"/>
        <v>..</v>
      </c>
      <c r="AB40" s="47" t="str">
        <f t="shared" si="11"/>
        <v>..</v>
      </c>
    </row>
    <row r="41" spans="1:28" x14ac:dyDescent="0.35">
      <c r="A41" s="50" t="s">
        <v>28</v>
      </c>
      <c r="B41" s="50" t="s">
        <v>279</v>
      </c>
      <c r="C41" s="47">
        <f t="shared" si="1"/>
        <v>0.35222222222222221</v>
      </c>
      <c r="D41" s="47" t="str">
        <f t="shared" si="2"/>
        <v>..</v>
      </c>
      <c r="E41" s="47" t="str">
        <f t="shared" si="3"/>
        <v>..</v>
      </c>
      <c r="F41" s="50"/>
      <c r="G41" s="50"/>
      <c r="H41" s="47"/>
      <c r="J41" s="50"/>
      <c r="K41" s="50">
        <v>61</v>
      </c>
      <c r="L41" s="50">
        <v>5</v>
      </c>
      <c r="M41" s="50">
        <v>5</v>
      </c>
      <c r="N41" s="51" t="e">
        <v>#N/A</v>
      </c>
      <c r="O41" s="51" t="e">
        <v>#N/A</v>
      </c>
      <c r="P41" s="51" t="e">
        <v>#N/A</v>
      </c>
      <c r="Q41" s="51" t="e">
        <v>#N/A</v>
      </c>
      <c r="R41" s="51" t="e">
        <v>#N/A</v>
      </c>
      <c r="U41" s="47">
        <f t="shared" si="4"/>
        <v>0.39</v>
      </c>
      <c r="V41" s="47">
        <f t="shared" si="5"/>
        <v>0.33333333333333337</v>
      </c>
      <c r="W41" s="47">
        <f t="shared" si="6"/>
        <v>0.33333333333333337</v>
      </c>
      <c r="X41" s="47" t="str">
        <f t="shared" si="7"/>
        <v>..</v>
      </c>
      <c r="Y41" s="47" t="str">
        <f t="shared" si="8"/>
        <v>..</v>
      </c>
      <c r="Z41" s="47" t="str">
        <f t="shared" si="9"/>
        <v>..</v>
      </c>
      <c r="AA41" s="47" t="str">
        <f t="shared" si="10"/>
        <v>..</v>
      </c>
      <c r="AB41" s="47" t="str">
        <f t="shared" si="11"/>
        <v>..</v>
      </c>
    </row>
    <row r="42" spans="1:28" x14ac:dyDescent="0.35">
      <c r="A42" s="50" t="s">
        <v>169</v>
      </c>
      <c r="B42" s="50" t="s">
        <v>280</v>
      </c>
      <c r="C42" s="47">
        <f t="shared" si="1"/>
        <v>0.13555555555555554</v>
      </c>
      <c r="D42" s="47" t="str">
        <f t="shared" si="2"/>
        <v>..</v>
      </c>
      <c r="E42" s="47" t="str">
        <f t="shared" si="3"/>
        <v>..</v>
      </c>
      <c r="F42" s="50"/>
      <c r="G42" s="50"/>
      <c r="H42" s="47"/>
      <c r="J42" s="50"/>
      <c r="K42" s="50">
        <v>76</v>
      </c>
      <c r="L42" s="50">
        <v>7</v>
      </c>
      <c r="M42" s="50">
        <v>6</v>
      </c>
      <c r="N42" s="51" t="e">
        <v>#N/A</v>
      </c>
      <c r="O42" s="51" t="e">
        <v>#N/A</v>
      </c>
      <c r="P42" s="51" t="e">
        <v>#N/A</v>
      </c>
      <c r="Q42" s="51" t="e">
        <v>#N/A</v>
      </c>
      <c r="R42" s="51" t="e">
        <v>#N/A</v>
      </c>
      <c r="U42" s="47">
        <f t="shared" si="4"/>
        <v>0.24</v>
      </c>
      <c r="V42" s="47">
        <f t="shared" si="5"/>
        <v>0</v>
      </c>
      <c r="W42" s="47">
        <f t="shared" si="6"/>
        <v>0.16666666666666663</v>
      </c>
      <c r="X42" s="47" t="str">
        <f t="shared" si="7"/>
        <v>..</v>
      </c>
      <c r="Y42" s="47" t="str">
        <f t="shared" si="8"/>
        <v>..</v>
      </c>
      <c r="Z42" s="47" t="str">
        <f t="shared" si="9"/>
        <v>..</v>
      </c>
      <c r="AA42" s="47" t="str">
        <f t="shared" si="10"/>
        <v>..</v>
      </c>
      <c r="AB42" s="47" t="str">
        <f t="shared" si="11"/>
        <v>..</v>
      </c>
    </row>
    <row r="43" spans="1:28" x14ac:dyDescent="0.35">
      <c r="A43" s="50" t="s">
        <v>31</v>
      </c>
      <c r="B43" s="50" t="s">
        <v>281</v>
      </c>
      <c r="C43" s="47">
        <f t="shared" si="1"/>
        <v>0.90333333333333332</v>
      </c>
      <c r="D43" s="47" t="str">
        <f t="shared" si="2"/>
        <v>..</v>
      </c>
      <c r="E43" s="47" t="str">
        <f t="shared" si="3"/>
        <v>..</v>
      </c>
      <c r="F43" s="50"/>
      <c r="G43" s="50"/>
      <c r="H43" s="47"/>
      <c r="J43" s="50"/>
      <c r="K43" s="50">
        <v>29</v>
      </c>
      <c r="L43" s="50">
        <v>1</v>
      </c>
      <c r="M43" s="50">
        <v>1</v>
      </c>
      <c r="N43" s="51" t="e">
        <v>#N/A</v>
      </c>
      <c r="O43" s="51" t="e">
        <v>#N/A</v>
      </c>
      <c r="P43" s="51" t="e">
        <v>#N/A</v>
      </c>
      <c r="Q43" s="51" t="e">
        <v>#N/A</v>
      </c>
      <c r="R43" s="51" t="e">
        <v>#N/A</v>
      </c>
      <c r="U43" s="47">
        <f t="shared" si="4"/>
        <v>0.71</v>
      </c>
      <c r="V43" s="47">
        <f t="shared" si="5"/>
        <v>1</v>
      </c>
      <c r="W43" s="47">
        <f t="shared" si="6"/>
        <v>1</v>
      </c>
      <c r="X43" s="47" t="str">
        <f t="shared" si="7"/>
        <v>..</v>
      </c>
      <c r="Y43" s="47" t="str">
        <f t="shared" si="8"/>
        <v>..</v>
      </c>
      <c r="Z43" s="47" t="str">
        <f t="shared" si="9"/>
        <v>..</v>
      </c>
      <c r="AA43" s="47" t="str">
        <f t="shared" si="10"/>
        <v>..</v>
      </c>
      <c r="AB43" s="47" t="str">
        <f t="shared" si="11"/>
        <v>..</v>
      </c>
    </row>
    <row r="44" spans="1:28" x14ac:dyDescent="0.35">
      <c r="A44" s="50" t="s">
        <v>32</v>
      </c>
      <c r="B44" s="50" t="s">
        <v>282</v>
      </c>
      <c r="C44" s="47">
        <f t="shared" si="1"/>
        <v>0.10555555555555556</v>
      </c>
      <c r="D44" s="47" t="str">
        <f t="shared" si="2"/>
        <v>..</v>
      </c>
      <c r="E44" s="47" t="str">
        <f t="shared" si="3"/>
        <v>..</v>
      </c>
      <c r="F44" s="50"/>
      <c r="G44" s="50"/>
      <c r="H44" s="47"/>
      <c r="J44" s="50"/>
      <c r="K44" s="50">
        <v>85</v>
      </c>
      <c r="L44" s="50">
        <v>7</v>
      </c>
      <c r="M44" s="50">
        <v>6</v>
      </c>
      <c r="N44" s="51" t="e">
        <v>#N/A</v>
      </c>
      <c r="O44" s="51" t="e">
        <v>#N/A</v>
      </c>
      <c r="P44" s="51" t="e">
        <v>#N/A</v>
      </c>
      <c r="Q44" s="51" t="e">
        <v>#N/A</v>
      </c>
      <c r="R44" s="51" t="e">
        <v>#N/A</v>
      </c>
      <c r="U44" s="47">
        <f t="shared" si="4"/>
        <v>0.15000000000000002</v>
      </c>
      <c r="V44" s="47">
        <f t="shared" si="5"/>
        <v>0</v>
      </c>
      <c r="W44" s="47">
        <f t="shared" si="6"/>
        <v>0.16666666666666663</v>
      </c>
      <c r="X44" s="47" t="str">
        <f t="shared" si="7"/>
        <v>..</v>
      </c>
      <c r="Y44" s="47" t="str">
        <f t="shared" si="8"/>
        <v>..</v>
      </c>
      <c r="Z44" s="47" t="str">
        <f t="shared" si="9"/>
        <v>..</v>
      </c>
      <c r="AA44" s="47" t="str">
        <f t="shared" si="10"/>
        <v>..</v>
      </c>
      <c r="AB44" s="47" t="str">
        <f t="shared" si="11"/>
        <v>..</v>
      </c>
    </row>
    <row r="45" spans="1:28" x14ac:dyDescent="0.35">
      <c r="A45" s="50" t="s">
        <v>36</v>
      </c>
      <c r="B45" s="50" t="s">
        <v>283</v>
      </c>
      <c r="C45" s="47">
        <f t="shared" si="1"/>
        <v>0.52555555555555555</v>
      </c>
      <c r="D45" s="47" t="str">
        <f t="shared" si="2"/>
        <v>..</v>
      </c>
      <c r="E45" s="47" t="str">
        <f t="shared" si="3"/>
        <v>..</v>
      </c>
      <c r="F45" s="50"/>
      <c r="G45" s="50"/>
      <c r="H45" s="47"/>
      <c r="J45" s="50"/>
      <c r="K45" s="50">
        <v>59</v>
      </c>
      <c r="L45" s="50">
        <v>3</v>
      </c>
      <c r="M45" s="50">
        <v>4</v>
      </c>
      <c r="N45" s="51" t="e">
        <v>#N/A</v>
      </c>
      <c r="O45" s="51" t="e">
        <v>#N/A</v>
      </c>
      <c r="P45" s="51" t="e">
        <v>#N/A</v>
      </c>
      <c r="Q45" s="51" t="e">
        <v>#N/A</v>
      </c>
      <c r="R45" s="51" t="e">
        <v>#N/A</v>
      </c>
      <c r="U45" s="47">
        <f t="shared" si="4"/>
        <v>0.41000000000000003</v>
      </c>
      <c r="V45" s="47">
        <f t="shared" si="5"/>
        <v>0.66666666666666674</v>
      </c>
      <c r="W45" s="47">
        <f t="shared" si="6"/>
        <v>0.5</v>
      </c>
      <c r="X45" s="47" t="str">
        <f t="shared" si="7"/>
        <v>..</v>
      </c>
      <c r="Y45" s="47" t="str">
        <f t="shared" si="8"/>
        <v>..</v>
      </c>
      <c r="Z45" s="47" t="str">
        <f t="shared" si="9"/>
        <v>..</v>
      </c>
      <c r="AA45" s="47" t="str">
        <f t="shared" si="10"/>
        <v>..</v>
      </c>
      <c r="AB45" s="47" t="str">
        <f t="shared" si="11"/>
        <v>..</v>
      </c>
    </row>
    <row r="46" spans="1:28" x14ac:dyDescent="0.35">
      <c r="A46" s="50" t="s">
        <v>37</v>
      </c>
      <c r="B46" s="50" t="s">
        <v>284</v>
      </c>
      <c r="C46" s="47">
        <f t="shared" si="1"/>
        <v>0.55555555555555558</v>
      </c>
      <c r="D46" s="47" t="str">
        <f t="shared" si="2"/>
        <v>..</v>
      </c>
      <c r="E46" s="47" t="str">
        <f t="shared" si="3"/>
        <v>..</v>
      </c>
      <c r="F46" s="50"/>
      <c r="G46" s="50"/>
      <c r="H46" s="47"/>
      <c r="J46" s="50"/>
      <c r="K46" s="50">
        <v>50</v>
      </c>
      <c r="L46" s="50">
        <v>3</v>
      </c>
      <c r="M46" s="50">
        <v>4</v>
      </c>
      <c r="N46" s="51" t="e">
        <v>#N/A</v>
      </c>
      <c r="O46" s="51" t="e">
        <v>#N/A</v>
      </c>
      <c r="P46" s="51" t="e">
        <v>#N/A</v>
      </c>
      <c r="Q46" s="51" t="e">
        <v>#N/A</v>
      </c>
      <c r="R46" s="51" t="e">
        <v>#N/A</v>
      </c>
      <c r="U46" s="47">
        <f t="shared" si="4"/>
        <v>0.5</v>
      </c>
      <c r="V46" s="47">
        <f t="shared" si="5"/>
        <v>0.66666666666666674</v>
      </c>
      <c r="W46" s="47">
        <f t="shared" si="6"/>
        <v>0.5</v>
      </c>
      <c r="X46" s="47" t="str">
        <f t="shared" si="7"/>
        <v>..</v>
      </c>
      <c r="Y46" s="47" t="str">
        <f t="shared" si="8"/>
        <v>..</v>
      </c>
      <c r="Z46" s="47" t="str">
        <f t="shared" si="9"/>
        <v>..</v>
      </c>
      <c r="AA46" s="47" t="str">
        <f t="shared" si="10"/>
        <v>..</v>
      </c>
      <c r="AB46" s="47" t="str">
        <f t="shared" si="11"/>
        <v>..</v>
      </c>
    </row>
    <row r="47" spans="1:28" x14ac:dyDescent="0.35">
      <c r="A47" s="50" t="s">
        <v>291</v>
      </c>
      <c r="B47" s="50" t="s">
        <v>506</v>
      </c>
      <c r="C47" s="47">
        <f t="shared" si="1"/>
        <v>0.1744444444444444</v>
      </c>
      <c r="D47" s="47" t="str">
        <f t="shared" si="2"/>
        <v>..</v>
      </c>
      <c r="E47" s="47" t="str">
        <f t="shared" si="3"/>
        <v>..</v>
      </c>
      <c r="F47" s="50"/>
      <c r="G47" s="50"/>
      <c r="H47" s="47"/>
      <c r="J47" s="50"/>
      <c r="K47" s="50">
        <v>81</v>
      </c>
      <c r="L47" s="50">
        <v>6</v>
      </c>
      <c r="M47" s="50">
        <v>6</v>
      </c>
      <c r="N47" s="51" t="e">
        <v>#N/A</v>
      </c>
      <c r="O47" s="51" t="e">
        <v>#N/A</v>
      </c>
      <c r="P47" s="51" t="e">
        <v>#N/A</v>
      </c>
      <c r="Q47" s="51" t="e">
        <v>#N/A</v>
      </c>
      <c r="R47" s="51" t="e">
        <v>#N/A</v>
      </c>
      <c r="U47" s="47">
        <f t="shared" si="4"/>
        <v>0.18999999999999995</v>
      </c>
      <c r="V47" s="47">
        <f t="shared" si="5"/>
        <v>0.16666666666666663</v>
      </c>
      <c r="W47" s="47">
        <f t="shared" si="6"/>
        <v>0.16666666666666663</v>
      </c>
      <c r="X47" s="47" t="str">
        <f t="shared" si="7"/>
        <v>..</v>
      </c>
      <c r="Y47" s="47" t="str">
        <f t="shared" si="8"/>
        <v>..</v>
      </c>
      <c r="Z47" s="47" t="str">
        <f t="shared" si="9"/>
        <v>..</v>
      </c>
      <c r="AA47" s="47" t="str">
        <f t="shared" si="10"/>
        <v>..</v>
      </c>
      <c r="AB47" s="47" t="str">
        <f t="shared" si="11"/>
        <v>..</v>
      </c>
    </row>
    <row r="48" spans="1:28" x14ac:dyDescent="0.35">
      <c r="A48" s="50" t="s">
        <v>35</v>
      </c>
      <c r="B48" s="50" t="s">
        <v>507</v>
      </c>
      <c r="C48" s="47">
        <f t="shared" si="1"/>
        <v>0.32333333333333331</v>
      </c>
      <c r="D48" s="47" t="str">
        <f t="shared" si="2"/>
        <v>..</v>
      </c>
      <c r="E48" s="47" t="str">
        <f t="shared" si="3"/>
        <v>..</v>
      </c>
      <c r="F48" s="50"/>
      <c r="G48" s="50"/>
      <c r="H48" s="47"/>
      <c r="J48" s="50"/>
      <c r="K48" s="50">
        <v>53</v>
      </c>
      <c r="L48" s="50">
        <v>6</v>
      </c>
      <c r="M48" s="50">
        <v>5</v>
      </c>
      <c r="N48" s="51" t="e">
        <v>#N/A</v>
      </c>
      <c r="O48" s="51" t="e">
        <v>#N/A</v>
      </c>
      <c r="P48" s="51" t="e">
        <v>#N/A</v>
      </c>
      <c r="Q48" s="51" t="e">
        <v>#N/A</v>
      </c>
      <c r="R48" s="51" t="e">
        <v>#N/A</v>
      </c>
      <c r="U48" s="47">
        <f t="shared" si="4"/>
        <v>0.47</v>
      </c>
      <c r="V48" s="47">
        <f t="shared" si="5"/>
        <v>0.16666666666666663</v>
      </c>
      <c r="W48" s="47">
        <f t="shared" si="6"/>
        <v>0.33333333333333337</v>
      </c>
      <c r="X48" s="47" t="str">
        <f t="shared" si="7"/>
        <v>..</v>
      </c>
      <c r="Y48" s="47" t="str">
        <f t="shared" si="8"/>
        <v>..</v>
      </c>
      <c r="Z48" s="47" t="str">
        <f t="shared" si="9"/>
        <v>..</v>
      </c>
      <c r="AA48" s="47" t="str">
        <f t="shared" si="10"/>
        <v>..</v>
      </c>
      <c r="AB48" s="47" t="str">
        <f t="shared" si="11"/>
        <v>..</v>
      </c>
    </row>
    <row r="49" spans="1:28" x14ac:dyDescent="0.35">
      <c r="A49" s="50" t="s">
        <v>39</v>
      </c>
      <c r="B49" s="50" t="s">
        <v>286</v>
      </c>
      <c r="C49" s="47">
        <f t="shared" si="1"/>
        <v>0.93666666666666665</v>
      </c>
      <c r="D49" s="47" t="str">
        <f t="shared" si="2"/>
        <v>..</v>
      </c>
      <c r="E49" s="47" t="str">
        <f t="shared" si="3"/>
        <v>..</v>
      </c>
      <c r="F49" s="50"/>
      <c r="G49" s="50"/>
      <c r="H49" s="47"/>
      <c r="J49" s="50"/>
      <c r="K49" s="50">
        <v>19</v>
      </c>
      <c r="L49" s="50">
        <v>1</v>
      </c>
      <c r="M49" s="50">
        <v>1</v>
      </c>
      <c r="N49" s="51" t="e">
        <v>#N/A</v>
      </c>
      <c r="O49" s="51" t="e">
        <v>#N/A</v>
      </c>
      <c r="P49" s="51" t="e">
        <v>#N/A</v>
      </c>
      <c r="Q49" s="51" t="e">
        <v>#N/A</v>
      </c>
      <c r="R49" s="51" t="e">
        <v>#N/A</v>
      </c>
      <c r="U49" s="47">
        <f t="shared" si="4"/>
        <v>0.81</v>
      </c>
      <c r="V49" s="47">
        <f t="shared" si="5"/>
        <v>1</v>
      </c>
      <c r="W49" s="47">
        <f t="shared" si="6"/>
        <v>1</v>
      </c>
      <c r="X49" s="47" t="str">
        <f t="shared" si="7"/>
        <v>..</v>
      </c>
      <c r="Y49" s="47" t="str">
        <f t="shared" si="8"/>
        <v>..</v>
      </c>
      <c r="Z49" s="47" t="str">
        <f t="shared" si="9"/>
        <v>..</v>
      </c>
      <c r="AA49" s="47" t="str">
        <f t="shared" si="10"/>
        <v>..</v>
      </c>
      <c r="AB49" s="47" t="str">
        <f t="shared" si="11"/>
        <v>..</v>
      </c>
    </row>
    <row r="50" spans="1:28" x14ac:dyDescent="0.35">
      <c r="A50" s="50" t="s">
        <v>33</v>
      </c>
      <c r="B50" s="50" t="s">
        <v>508</v>
      </c>
      <c r="C50" s="47">
        <f t="shared" si="1"/>
        <v>0.27666666666666667</v>
      </c>
      <c r="D50" s="47" t="str">
        <f t="shared" si="2"/>
        <v>..</v>
      </c>
      <c r="E50" s="47" t="str">
        <f t="shared" si="3"/>
        <v>..</v>
      </c>
      <c r="F50" s="50"/>
      <c r="G50" s="50"/>
      <c r="H50" s="47"/>
      <c r="J50" s="50"/>
      <c r="K50" s="50">
        <v>67</v>
      </c>
      <c r="L50" s="50">
        <v>6</v>
      </c>
      <c r="M50" s="50">
        <v>5</v>
      </c>
      <c r="N50" s="51" t="e">
        <v>#N/A</v>
      </c>
      <c r="O50" s="51" t="e">
        <v>#N/A</v>
      </c>
      <c r="P50" s="51" t="e">
        <v>#N/A</v>
      </c>
      <c r="Q50" s="51" t="e">
        <v>#N/A</v>
      </c>
      <c r="R50" s="51" t="e">
        <v>#N/A</v>
      </c>
      <c r="U50" s="47">
        <f t="shared" si="4"/>
        <v>0.32999999999999996</v>
      </c>
      <c r="V50" s="47">
        <f t="shared" si="5"/>
        <v>0.16666666666666663</v>
      </c>
      <c r="W50" s="47">
        <f t="shared" si="6"/>
        <v>0.33333333333333337</v>
      </c>
      <c r="X50" s="47" t="str">
        <f t="shared" si="7"/>
        <v>..</v>
      </c>
      <c r="Y50" s="47" t="str">
        <f t="shared" si="8"/>
        <v>..</v>
      </c>
      <c r="Z50" s="47" t="str">
        <f t="shared" si="9"/>
        <v>..</v>
      </c>
      <c r="AA50" s="47" t="str">
        <f t="shared" si="10"/>
        <v>..</v>
      </c>
      <c r="AB50" s="47" t="str">
        <f t="shared" si="11"/>
        <v>..</v>
      </c>
    </row>
    <row r="51" spans="1:28" x14ac:dyDescent="0.35">
      <c r="A51" s="50" t="s">
        <v>73</v>
      </c>
      <c r="B51" s="50" t="s">
        <v>287</v>
      </c>
      <c r="C51" s="47">
        <f t="shared" si="1"/>
        <v>0.68666666666666665</v>
      </c>
      <c r="D51" s="47">
        <f t="shared" si="2"/>
        <v>0.45833333333333337</v>
      </c>
      <c r="E51" s="47">
        <f t="shared" si="3"/>
        <v>0.41666666666666663</v>
      </c>
      <c r="F51" s="50"/>
      <c r="G51" s="50"/>
      <c r="H51" s="47"/>
      <c r="J51" s="50"/>
      <c r="K51" s="50">
        <v>38</v>
      </c>
      <c r="L51" s="50">
        <v>2</v>
      </c>
      <c r="M51" s="50">
        <v>2</v>
      </c>
      <c r="N51" s="51">
        <v>4.5</v>
      </c>
      <c r="O51" s="51">
        <v>4.25</v>
      </c>
      <c r="P51" s="51">
        <v>4</v>
      </c>
      <c r="Q51" s="51">
        <v>2.75</v>
      </c>
      <c r="R51" s="51">
        <v>3.25</v>
      </c>
      <c r="U51" s="47">
        <f t="shared" si="4"/>
        <v>0.62</v>
      </c>
      <c r="V51" s="47">
        <f t="shared" si="5"/>
        <v>0.83333333333333337</v>
      </c>
      <c r="W51" s="47">
        <f t="shared" si="6"/>
        <v>0.83333333333333337</v>
      </c>
      <c r="X51" s="47">
        <f t="shared" si="7"/>
        <v>0.41666666666666663</v>
      </c>
      <c r="Y51" s="47">
        <f t="shared" si="8"/>
        <v>0.45833333333333337</v>
      </c>
      <c r="Z51" s="47">
        <f t="shared" si="9"/>
        <v>0.5</v>
      </c>
      <c r="AA51" s="47">
        <f t="shared" si="10"/>
        <v>0.70833333333333326</v>
      </c>
      <c r="AB51" s="47">
        <f t="shared" si="11"/>
        <v>0.625</v>
      </c>
    </row>
    <row r="52" spans="1:28" x14ac:dyDescent="0.35">
      <c r="A52" s="50" t="s">
        <v>40</v>
      </c>
      <c r="B52" s="50" t="s">
        <v>288</v>
      </c>
      <c r="C52" s="47">
        <f t="shared" si="1"/>
        <v>7.5555555555555556E-2</v>
      </c>
      <c r="D52" s="47" t="str">
        <f t="shared" si="2"/>
        <v>..</v>
      </c>
      <c r="E52" s="47" t="str">
        <f t="shared" si="3"/>
        <v>..</v>
      </c>
      <c r="F52" s="50"/>
      <c r="G52" s="50"/>
      <c r="H52" s="47"/>
      <c r="J52" s="50"/>
      <c r="K52" s="50">
        <v>94</v>
      </c>
      <c r="L52" s="50">
        <v>7</v>
      </c>
      <c r="M52" s="50">
        <v>6</v>
      </c>
      <c r="N52" s="51" t="e">
        <v>#N/A</v>
      </c>
      <c r="O52" s="51" t="e">
        <v>#N/A</v>
      </c>
      <c r="P52" s="51" t="e">
        <v>#N/A</v>
      </c>
      <c r="Q52" s="51" t="e">
        <v>#N/A</v>
      </c>
      <c r="R52" s="51" t="e">
        <v>#N/A</v>
      </c>
      <c r="U52" s="47">
        <f t="shared" si="4"/>
        <v>6.0000000000000053E-2</v>
      </c>
      <c r="V52" s="47">
        <f t="shared" si="5"/>
        <v>0</v>
      </c>
      <c r="W52" s="47">
        <f t="shared" si="6"/>
        <v>0.16666666666666663</v>
      </c>
      <c r="X52" s="47" t="str">
        <f t="shared" si="7"/>
        <v>..</v>
      </c>
      <c r="Y52" s="47" t="str">
        <f t="shared" si="8"/>
        <v>..</v>
      </c>
      <c r="Z52" s="47" t="str">
        <f t="shared" si="9"/>
        <v>..</v>
      </c>
      <c r="AA52" s="47" t="str">
        <f t="shared" si="10"/>
        <v>..</v>
      </c>
      <c r="AB52" s="47" t="str">
        <f t="shared" si="11"/>
        <v>..</v>
      </c>
    </row>
    <row r="53" spans="1:28" x14ac:dyDescent="0.35">
      <c r="A53" s="50" t="s">
        <v>41</v>
      </c>
      <c r="B53" s="50" t="s">
        <v>509</v>
      </c>
      <c r="C53" s="47">
        <f t="shared" si="1"/>
        <v>0.92666666666666675</v>
      </c>
      <c r="D53" s="47" t="str">
        <f t="shared" si="2"/>
        <v>..</v>
      </c>
      <c r="E53" s="47" t="str">
        <f t="shared" si="3"/>
        <v>..</v>
      </c>
      <c r="F53" s="50"/>
      <c r="G53" s="50"/>
      <c r="H53" s="47"/>
      <c r="J53" s="50"/>
      <c r="K53" s="50">
        <v>22</v>
      </c>
      <c r="L53" s="50">
        <v>1</v>
      </c>
      <c r="M53" s="50">
        <v>1</v>
      </c>
      <c r="N53" s="51" t="e">
        <v>#N/A</v>
      </c>
      <c r="O53" s="51" t="e">
        <v>#N/A</v>
      </c>
      <c r="P53" s="51" t="e">
        <v>#N/A</v>
      </c>
      <c r="Q53" s="51" t="e">
        <v>#N/A</v>
      </c>
      <c r="R53" s="51" t="e">
        <v>#N/A</v>
      </c>
      <c r="U53" s="47">
        <f t="shared" si="4"/>
        <v>0.78</v>
      </c>
      <c r="V53" s="47">
        <f t="shared" si="5"/>
        <v>1</v>
      </c>
      <c r="W53" s="47">
        <f t="shared" si="6"/>
        <v>1</v>
      </c>
      <c r="X53" s="47" t="str">
        <f t="shared" si="7"/>
        <v>..</v>
      </c>
      <c r="Y53" s="47" t="str">
        <f t="shared" si="8"/>
        <v>..</v>
      </c>
      <c r="Z53" s="47" t="str">
        <f t="shared" si="9"/>
        <v>..</v>
      </c>
      <c r="AA53" s="47" t="str">
        <f t="shared" si="10"/>
        <v>..</v>
      </c>
      <c r="AB53" s="47" t="str">
        <f t="shared" si="11"/>
        <v>..</v>
      </c>
    </row>
    <row r="54" spans="1:28" x14ac:dyDescent="0.35">
      <c r="A54" s="50" t="s">
        <v>42</v>
      </c>
      <c r="B54" s="50" t="s">
        <v>290</v>
      </c>
      <c r="C54" s="47">
        <f t="shared" si="1"/>
        <v>0.90750000000000008</v>
      </c>
      <c r="D54" s="47">
        <f t="shared" si="2"/>
        <v>0.79166666666666663</v>
      </c>
      <c r="E54" s="47">
        <f t="shared" si="3"/>
        <v>0.625</v>
      </c>
      <c r="F54" s="50"/>
      <c r="G54" s="50"/>
      <c r="H54" s="47"/>
      <c r="J54" s="50"/>
      <c r="K54" s="50">
        <v>18</v>
      </c>
      <c r="L54" s="50">
        <v>1</v>
      </c>
      <c r="M54" s="50">
        <v>1</v>
      </c>
      <c r="N54" s="51">
        <v>3.25</v>
      </c>
      <c r="O54" s="51">
        <v>2.25</v>
      </c>
      <c r="P54" s="51">
        <v>2.25</v>
      </c>
      <c r="Q54" s="51">
        <v>1.5</v>
      </c>
      <c r="R54" s="51">
        <v>1.5</v>
      </c>
      <c r="U54" s="47">
        <f t="shared" si="4"/>
        <v>0.82000000000000006</v>
      </c>
      <c r="V54" s="47">
        <f t="shared" si="5"/>
        <v>1</v>
      </c>
      <c r="W54" s="47">
        <f t="shared" si="6"/>
        <v>1</v>
      </c>
      <c r="X54" s="47">
        <f t="shared" si="7"/>
        <v>0.625</v>
      </c>
      <c r="Y54" s="47">
        <f t="shared" si="8"/>
        <v>0.79166666666666663</v>
      </c>
      <c r="Z54" s="47">
        <f t="shared" si="9"/>
        <v>0.79166666666666663</v>
      </c>
      <c r="AA54" s="47">
        <f t="shared" si="10"/>
        <v>0.91666666666666663</v>
      </c>
      <c r="AB54" s="47">
        <f t="shared" si="11"/>
        <v>0.91666666666666663</v>
      </c>
    </row>
    <row r="55" spans="1:28" x14ac:dyDescent="0.35">
      <c r="A55" s="50" t="s">
        <v>46</v>
      </c>
      <c r="B55" s="50" t="s">
        <v>292</v>
      </c>
      <c r="C55" s="47">
        <f t="shared" si="1"/>
        <v>0.96333333333333337</v>
      </c>
      <c r="D55" s="47" t="str">
        <f t="shared" si="2"/>
        <v>..</v>
      </c>
      <c r="E55" s="47" t="str">
        <f t="shared" si="3"/>
        <v>..</v>
      </c>
      <c r="F55" s="50"/>
      <c r="G55" s="50"/>
      <c r="H55" s="47"/>
      <c r="J55" s="50"/>
      <c r="K55" s="50">
        <v>11</v>
      </c>
      <c r="L55" s="50">
        <v>1</v>
      </c>
      <c r="M55" s="50">
        <v>1</v>
      </c>
      <c r="N55" s="51" t="e">
        <v>#N/A</v>
      </c>
      <c r="O55" s="51" t="e">
        <v>#N/A</v>
      </c>
      <c r="P55" s="51" t="e">
        <v>#N/A</v>
      </c>
      <c r="Q55" s="51" t="e">
        <v>#N/A</v>
      </c>
      <c r="R55" s="51" t="e">
        <v>#N/A</v>
      </c>
      <c r="U55" s="47">
        <f t="shared" si="4"/>
        <v>0.89</v>
      </c>
      <c r="V55" s="47">
        <f t="shared" si="5"/>
        <v>1</v>
      </c>
      <c r="W55" s="47">
        <f t="shared" si="6"/>
        <v>1</v>
      </c>
      <c r="X55" s="47" t="str">
        <f t="shared" si="7"/>
        <v>..</v>
      </c>
      <c r="Y55" s="47" t="str">
        <f t="shared" si="8"/>
        <v>..</v>
      </c>
      <c r="Z55" s="47" t="str">
        <f t="shared" si="9"/>
        <v>..</v>
      </c>
      <c r="AA55" s="47" t="str">
        <f t="shared" si="10"/>
        <v>..</v>
      </c>
      <c r="AB55" s="47" t="str">
        <f t="shared" si="11"/>
        <v>..</v>
      </c>
    </row>
    <row r="56" spans="1:28" x14ac:dyDescent="0.35">
      <c r="A56" s="50" t="s">
        <v>44</v>
      </c>
      <c r="B56" s="50" t="s">
        <v>293</v>
      </c>
      <c r="C56" s="47">
        <f t="shared" si="1"/>
        <v>0.31222222222222223</v>
      </c>
      <c r="D56" s="47" t="str">
        <f t="shared" si="2"/>
        <v>..</v>
      </c>
      <c r="E56" s="47" t="str">
        <f t="shared" si="3"/>
        <v>..</v>
      </c>
      <c r="F56" s="50"/>
      <c r="G56" s="50"/>
      <c r="H56" s="47"/>
      <c r="J56" s="50"/>
      <c r="K56" s="50">
        <v>73</v>
      </c>
      <c r="L56" s="50">
        <v>5</v>
      </c>
      <c r="M56" s="50">
        <v>5</v>
      </c>
      <c r="N56" s="51" t="e">
        <v>#N/A</v>
      </c>
      <c r="O56" s="51" t="e">
        <v>#N/A</v>
      </c>
      <c r="P56" s="51" t="e">
        <v>#N/A</v>
      </c>
      <c r="Q56" s="51" t="e">
        <v>#N/A</v>
      </c>
      <c r="R56" s="51" t="e">
        <v>#N/A</v>
      </c>
      <c r="U56" s="47">
        <f t="shared" si="4"/>
        <v>0.27</v>
      </c>
      <c r="V56" s="47">
        <f t="shared" si="5"/>
        <v>0.33333333333333337</v>
      </c>
      <c r="W56" s="47">
        <f t="shared" si="6"/>
        <v>0.33333333333333337</v>
      </c>
      <c r="X56" s="47" t="str">
        <f t="shared" si="7"/>
        <v>..</v>
      </c>
      <c r="Y56" s="47" t="str">
        <f t="shared" si="8"/>
        <v>..</v>
      </c>
      <c r="Z56" s="47" t="str">
        <f t="shared" si="9"/>
        <v>..</v>
      </c>
      <c r="AA56" s="47" t="str">
        <f t="shared" si="10"/>
        <v>..</v>
      </c>
      <c r="AB56" s="47" t="str">
        <f t="shared" si="11"/>
        <v>..</v>
      </c>
    </row>
    <row r="57" spans="1:28" x14ac:dyDescent="0.35">
      <c r="A57" s="50" t="s">
        <v>45</v>
      </c>
      <c r="B57" s="50" t="s">
        <v>294</v>
      </c>
      <c r="C57" s="47">
        <f t="shared" si="1"/>
        <v>0.92666666666666675</v>
      </c>
      <c r="D57" s="47" t="str">
        <f t="shared" si="2"/>
        <v>..</v>
      </c>
      <c r="E57" s="47" t="str">
        <f t="shared" si="3"/>
        <v>..</v>
      </c>
      <c r="F57" s="50"/>
      <c r="G57" s="50"/>
      <c r="H57" s="47"/>
      <c r="J57" s="50"/>
      <c r="K57" s="50">
        <v>22</v>
      </c>
      <c r="L57" s="50">
        <v>1</v>
      </c>
      <c r="M57" s="50">
        <v>1</v>
      </c>
      <c r="N57" s="51" t="e">
        <v>#N/A</v>
      </c>
      <c r="O57" s="51" t="e">
        <v>#N/A</v>
      </c>
      <c r="P57" s="51" t="e">
        <v>#N/A</v>
      </c>
      <c r="Q57" s="51" t="e">
        <v>#N/A</v>
      </c>
      <c r="R57" s="51" t="e">
        <v>#N/A</v>
      </c>
      <c r="U57" s="47">
        <f t="shared" si="4"/>
        <v>0.78</v>
      </c>
      <c r="V57" s="47">
        <f t="shared" si="5"/>
        <v>1</v>
      </c>
      <c r="W57" s="47">
        <f t="shared" si="6"/>
        <v>1</v>
      </c>
      <c r="X57" s="47" t="str">
        <f t="shared" si="7"/>
        <v>..</v>
      </c>
      <c r="Y57" s="47" t="str">
        <f t="shared" si="8"/>
        <v>..</v>
      </c>
      <c r="Z57" s="47" t="str">
        <f t="shared" si="9"/>
        <v>..</v>
      </c>
      <c r="AA57" s="47" t="str">
        <f t="shared" si="10"/>
        <v>..</v>
      </c>
      <c r="AB57" s="47" t="str">
        <f t="shared" si="11"/>
        <v>..</v>
      </c>
    </row>
    <row r="58" spans="1:28" x14ac:dyDescent="0.35">
      <c r="A58" s="50" t="s">
        <v>47</v>
      </c>
      <c r="B58" s="50" t="s">
        <v>295</v>
      </c>
      <c r="C58" s="47">
        <f t="shared" si="1"/>
        <v>0.75555555555555554</v>
      </c>
      <c r="D58" s="47" t="str">
        <f t="shared" si="2"/>
        <v>..</v>
      </c>
      <c r="E58" s="47" t="str">
        <f t="shared" si="3"/>
        <v>..</v>
      </c>
      <c r="F58" s="50"/>
      <c r="G58" s="50"/>
      <c r="H58" s="47"/>
      <c r="J58" s="50"/>
      <c r="K58" s="50">
        <v>40</v>
      </c>
      <c r="L58" s="50">
        <v>2</v>
      </c>
      <c r="M58" s="50">
        <v>2</v>
      </c>
      <c r="N58" s="51" t="e">
        <v>#N/A</v>
      </c>
      <c r="O58" s="51" t="e">
        <v>#N/A</v>
      </c>
      <c r="P58" s="51" t="e">
        <v>#N/A</v>
      </c>
      <c r="Q58" s="51" t="e">
        <v>#N/A</v>
      </c>
      <c r="R58" s="51" t="e">
        <v>#N/A</v>
      </c>
      <c r="U58" s="47">
        <f t="shared" si="4"/>
        <v>0.6</v>
      </c>
      <c r="V58" s="47">
        <f t="shared" si="5"/>
        <v>0.83333333333333337</v>
      </c>
      <c r="W58" s="47">
        <f t="shared" si="6"/>
        <v>0.83333333333333337</v>
      </c>
      <c r="X58" s="47" t="str">
        <f t="shared" si="7"/>
        <v>..</v>
      </c>
      <c r="Y58" s="47" t="str">
        <f t="shared" si="8"/>
        <v>..</v>
      </c>
      <c r="Z58" s="47" t="str">
        <f t="shared" si="9"/>
        <v>..</v>
      </c>
      <c r="AA58" s="47" t="str">
        <f t="shared" si="10"/>
        <v>..</v>
      </c>
      <c r="AB58" s="47" t="str">
        <f t="shared" si="11"/>
        <v>..</v>
      </c>
    </row>
    <row r="59" spans="1:28" x14ac:dyDescent="0.35">
      <c r="A59" s="50" t="s">
        <v>174</v>
      </c>
      <c r="B59" s="50" t="s">
        <v>296</v>
      </c>
      <c r="C59" s="47">
        <f t="shared" si="1"/>
        <v>0.59888888888888892</v>
      </c>
      <c r="D59" s="47" t="str">
        <f t="shared" si="2"/>
        <v>..</v>
      </c>
      <c r="E59" s="47" t="str">
        <f t="shared" si="3"/>
        <v>..</v>
      </c>
      <c r="F59" s="50"/>
      <c r="G59" s="50"/>
      <c r="H59" s="47"/>
      <c r="J59" s="50"/>
      <c r="K59" s="50">
        <v>37</v>
      </c>
      <c r="L59" s="50">
        <v>3</v>
      </c>
      <c r="M59" s="50">
        <v>4</v>
      </c>
      <c r="N59" s="51" t="e">
        <v>#N/A</v>
      </c>
      <c r="O59" s="51" t="e">
        <v>#N/A</v>
      </c>
      <c r="P59" s="51" t="e">
        <v>#N/A</v>
      </c>
      <c r="Q59" s="51" t="e">
        <v>#N/A</v>
      </c>
      <c r="R59" s="51" t="e">
        <v>#N/A</v>
      </c>
      <c r="U59" s="47">
        <f t="shared" si="4"/>
        <v>0.63</v>
      </c>
      <c r="V59" s="47">
        <f t="shared" si="5"/>
        <v>0.66666666666666674</v>
      </c>
      <c r="W59" s="47">
        <f t="shared" si="6"/>
        <v>0.5</v>
      </c>
      <c r="X59" s="47" t="str">
        <f t="shared" si="7"/>
        <v>..</v>
      </c>
      <c r="Y59" s="47" t="str">
        <f t="shared" si="8"/>
        <v>..</v>
      </c>
      <c r="Z59" s="47" t="str">
        <f t="shared" si="9"/>
        <v>..</v>
      </c>
      <c r="AA59" s="47" t="str">
        <f t="shared" si="10"/>
        <v>..</v>
      </c>
      <c r="AB59" s="47" t="str">
        <f t="shared" si="11"/>
        <v>..</v>
      </c>
    </row>
    <row r="60" spans="1:28" x14ac:dyDescent="0.35">
      <c r="A60" s="50" t="s">
        <v>49</v>
      </c>
      <c r="B60" s="50" t="s">
        <v>297</v>
      </c>
      <c r="C60" s="47">
        <f t="shared" si="1"/>
        <v>0.63111111111111118</v>
      </c>
      <c r="D60" s="47" t="str">
        <f t="shared" si="2"/>
        <v>..</v>
      </c>
      <c r="E60" s="47" t="str">
        <f t="shared" si="3"/>
        <v>..</v>
      </c>
      <c r="F60" s="50"/>
      <c r="G60" s="50"/>
      <c r="H60" s="47"/>
      <c r="J60" s="50"/>
      <c r="K60" s="50">
        <v>44</v>
      </c>
      <c r="L60" s="50">
        <v>3</v>
      </c>
      <c r="M60" s="50">
        <v>3</v>
      </c>
      <c r="N60" s="51" t="e">
        <v>#N/A</v>
      </c>
      <c r="O60" s="51" t="e">
        <v>#N/A</v>
      </c>
      <c r="P60" s="51" t="e">
        <v>#N/A</v>
      </c>
      <c r="Q60" s="51" t="e">
        <v>#N/A</v>
      </c>
      <c r="R60" s="51" t="e">
        <v>#N/A</v>
      </c>
      <c r="U60" s="47">
        <f t="shared" si="4"/>
        <v>0.56000000000000005</v>
      </c>
      <c r="V60" s="47">
        <f t="shared" si="5"/>
        <v>0.66666666666666674</v>
      </c>
      <c r="W60" s="47">
        <f t="shared" si="6"/>
        <v>0.66666666666666674</v>
      </c>
      <c r="X60" s="47" t="str">
        <f t="shared" si="7"/>
        <v>..</v>
      </c>
      <c r="Y60" s="47" t="str">
        <f t="shared" si="8"/>
        <v>..</v>
      </c>
      <c r="Z60" s="47" t="str">
        <f t="shared" si="9"/>
        <v>..</v>
      </c>
      <c r="AA60" s="47" t="str">
        <f t="shared" si="10"/>
        <v>..</v>
      </c>
      <c r="AB60" s="47" t="str">
        <f t="shared" si="11"/>
        <v>..</v>
      </c>
    </row>
    <row r="61" spans="1:28" x14ac:dyDescent="0.35">
      <c r="A61" s="50" t="s">
        <v>50</v>
      </c>
      <c r="B61" s="50" t="s">
        <v>298</v>
      </c>
      <c r="C61" s="47">
        <f t="shared" si="1"/>
        <v>0.3</v>
      </c>
      <c r="D61" s="47" t="str">
        <f t="shared" si="2"/>
        <v>..</v>
      </c>
      <c r="E61" s="47" t="str">
        <f t="shared" si="3"/>
        <v>..</v>
      </c>
      <c r="F61" s="50"/>
      <c r="G61" s="50"/>
      <c r="H61" s="47"/>
      <c r="J61" s="50"/>
      <c r="K61" s="50">
        <v>60</v>
      </c>
      <c r="L61" s="50">
        <v>6</v>
      </c>
      <c r="M61" s="50">
        <v>5</v>
      </c>
      <c r="N61" s="51" t="e">
        <v>#N/A</v>
      </c>
      <c r="O61" s="51" t="e">
        <v>#N/A</v>
      </c>
      <c r="P61" s="51" t="e">
        <v>#N/A</v>
      </c>
      <c r="Q61" s="51" t="e">
        <v>#N/A</v>
      </c>
      <c r="R61" s="51" t="e">
        <v>#N/A</v>
      </c>
      <c r="U61" s="47">
        <f t="shared" si="4"/>
        <v>0.4</v>
      </c>
      <c r="V61" s="47">
        <f t="shared" si="5"/>
        <v>0.16666666666666663</v>
      </c>
      <c r="W61" s="47">
        <f t="shared" si="6"/>
        <v>0.33333333333333337</v>
      </c>
      <c r="X61" s="47" t="str">
        <f t="shared" si="7"/>
        <v>..</v>
      </c>
      <c r="Y61" s="47" t="str">
        <f t="shared" si="8"/>
        <v>..</v>
      </c>
      <c r="Z61" s="47" t="str">
        <f t="shared" si="9"/>
        <v>..</v>
      </c>
      <c r="AA61" s="47" t="str">
        <f t="shared" si="10"/>
        <v>..</v>
      </c>
      <c r="AB61" s="47" t="str">
        <f t="shared" si="11"/>
        <v>..</v>
      </c>
    </row>
    <row r="62" spans="1:28" x14ac:dyDescent="0.35">
      <c r="A62" s="50" t="s">
        <v>157</v>
      </c>
      <c r="B62" s="50" t="s">
        <v>299</v>
      </c>
      <c r="C62" s="47">
        <f t="shared" si="1"/>
        <v>0.69333333333333336</v>
      </c>
      <c r="D62" s="47" t="str">
        <f t="shared" si="2"/>
        <v>..</v>
      </c>
      <c r="E62" s="47" t="str">
        <f t="shared" si="3"/>
        <v>..</v>
      </c>
      <c r="F62" s="50"/>
      <c r="G62" s="50"/>
      <c r="H62" s="47"/>
      <c r="J62" s="50"/>
      <c r="K62" s="50">
        <v>42</v>
      </c>
      <c r="L62" s="50">
        <v>2</v>
      </c>
      <c r="M62" s="50">
        <v>3</v>
      </c>
      <c r="N62" s="51" t="e">
        <v>#N/A</v>
      </c>
      <c r="O62" s="51" t="e">
        <v>#N/A</v>
      </c>
      <c r="P62" s="51" t="e">
        <v>#N/A</v>
      </c>
      <c r="Q62" s="51" t="e">
        <v>#N/A</v>
      </c>
      <c r="R62" s="51" t="e">
        <v>#N/A</v>
      </c>
      <c r="U62" s="47">
        <f t="shared" si="4"/>
        <v>0.58000000000000007</v>
      </c>
      <c r="V62" s="47">
        <f t="shared" si="5"/>
        <v>0.83333333333333337</v>
      </c>
      <c r="W62" s="47">
        <f t="shared" si="6"/>
        <v>0.66666666666666674</v>
      </c>
      <c r="X62" s="47" t="str">
        <f t="shared" si="7"/>
        <v>..</v>
      </c>
      <c r="Y62" s="47" t="str">
        <f t="shared" si="8"/>
        <v>..</v>
      </c>
      <c r="Z62" s="47" t="str">
        <f t="shared" si="9"/>
        <v>..</v>
      </c>
      <c r="AA62" s="47" t="str">
        <f t="shared" si="10"/>
        <v>..</v>
      </c>
      <c r="AB62" s="47" t="str">
        <f t="shared" si="11"/>
        <v>..</v>
      </c>
    </row>
    <row r="63" spans="1:28" x14ac:dyDescent="0.35">
      <c r="A63" s="50" t="s">
        <v>66</v>
      </c>
      <c r="B63" s="50" t="s">
        <v>300</v>
      </c>
      <c r="C63" s="47">
        <f t="shared" si="1"/>
        <v>3.3333333333333326E-2</v>
      </c>
      <c r="D63" s="47" t="str">
        <f t="shared" si="2"/>
        <v>..</v>
      </c>
      <c r="E63" s="47" t="str">
        <f t="shared" si="3"/>
        <v>..</v>
      </c>
      <c r="F63" s="50"/>
      <c r="G63" s="50"/>
      <c r="H63" s="47"/>
      <c r="J63" s="50"/>
      <c r="K63" s="50">
        <v>90</v>
      </c>
      <c r="L63" s="50">
        <v>7</v>
      </c>
      <c r="M63" s="50">
        <v>7</v>
      </c>
      <c r="N63" s="51" t="e">
        <v>#N/A</v>
      </c>
      <c r="O63" s="51" t="e">
        <v>#N/A</v>
      </c>
      <c r="P63" s="51" t="e">
        <v>#N/A</v>
      </c>
      <c r="Q63" s="51" t="e">
        <v>#N/A</v>
      </c>
      <c r="R63" s="51" t="e">
        <v>#N/A</v>
      </c>
      <c r="U63" s="47">
        <f t="shared" si="4"/>
        <v>9.9999999999999978E-2</v>
      </c>
      <c r="V63" s="47">
        <f t="shared" si="5"/>
        <v>0</v>
      </c>
      <c r="W63" s="47">
        <f t="shared" si="6"/>
        <v>0</v>
      </c>
      <c r="X63" s="47" t="str">
        <f t="shared" si="7"/>
        <v>..</v>
      </c>
      <c r="Y63" s="47" t="str">
        <f t="shared" si="8"/>
        <v>..</v>
      </c>
      <c r="Z63" s="47" t="str">
        <f t="shared" si="9"/>
        <v>..</v>
      </c>
      <c r="AA63" s="47" t="str">
        <f t="shared" si="10"/>
        <v>..</v>
      </c>
      <c r="AB63" s="47" t="str">
        <f t="shared" si="11"/>
        <v>..</v>
      </c>
    </row>
    <row r="64" spans="1:28" x14ac:dyDescent="0.35">
      <c r="A64" s="50" t="s">
        <v>51</v>
      </c>
      <c r="B64" s="50" t="s">
        <v>301</v>
      </c>
      <c r="C64" s="47">
        <f t="shared" si="1"/>
        <v>7.5555555555555556E-2</v>
      </c>
      <c r="D64" s="47" t="str">
        <f t="shared" si="2"/>
        <v>..</v>
      </c>
      <c r="E64" s="47" t="str">
        <f t="shared" si="3"/>
        <v>..</v>
      </c>
      <c r="F64" s="50"/>
      <c r="G64" s="50"/>
      <c r="H64" s="47"/>
      <c r="J64" s="50"/>
      <c r="K64" s="50">
        <v>94</v>
      </c>
      <c r="L64" s="50">
        <v>7</v>
      </c>
      <c r="M64" s="50">
        <v>6</v>
      </c>
      <c r="N64" s="51" t="e">
        <v>#N/A</v>
      </c>
      <c r="O64" s="51" t="e">
        <v>#N/A</v>
      </c>
      <c r="P64" s="51" t="e">
        <v>#N/A</v>
      </c>
      <c r="Q64" s="51" t="e">
        <v>#N/A</v>
      </c>
      <c r="R64" s="51" t="e">
        <v>#N/A</v>
      </c>
      <c r="U64" s="47">
        <f t="shared" si="4"/>
        <v>6.0000000000000053E-2</v>
      </c>
      <c r="V64" s="47">
        <f t="shared" si="5"/>
        <v>0</v>
      </c>
      <c r="W64" s="47">
        <f t="shared" si="6"/>
        <v>0.16666666666666663</v>
      </c>
      <c r="X64" s="47" t="str">
        <f t="shared" si="7"/>
        <v>..</v>
      </c>
      <c r="Y64" s="47" t="str">
        <f t="shared" si="8"/>
        <v>..</v>
      </c>
      <c r="Z64" s="47" t="str">
        <f t="shared" si="9"/>
        <v>..</v>
      </c>
      <c r="AA64" s="47" t="str">
        <f t="shared" si="10"/>
        <v>..</v>
      </c>
      <c r="AB64" s="47" t="str">
        <f t="shared" si="11"/>
        <v>..</v>
      </c>
    </row>
    <row r="65" spans="1:28" x14ac:dyDescent="0.35">
      <c r="A65" s="50" t="s">
        <v>53</v>
      </c>
      <c r="B65" s="50" t="s">
        <v>302</v>
      </c>
      <c r="C65" s="47">
        <f t="shared" si="1"/>
        <v>0.92638888888888893</v>
      </c>
      <c r="D65" s="47">
        <f t="shared" si="2"/>
        <v>0.91666666666666663</v>
      </c>
      <c r="E65" s="47">
        <f t="shared" si="3"/>
        <v>0.75</v>
      </c>
      <c r="F65" s="50"/>
      <c r="G65" s="50"/>
      <c r="H65" s="47"/>
      <c r="J65" s="50"/>
      <c r="K65" s="50">
        <v>15</v>
      </c>
      <c r="L65" s="50">
        <v>1</v>
      </c>
      <c r="M65" s="50">
        <v>1</v>
      </c>
      <c r="N65" s="51">
        <v>2.5</v>
      </c>
      <c r="O65" s="51">
        <v>1.5</v>
      </c>
      <c r="P65" s="51">
        <v>1.5</v>
      </c>
      <c r="Q65" s="51">
        <v>1.75</v>
      </c>
      <c r="R65" s="51">
        <v>1.5</v>
      </c>
      <c r="U65" s="47">
        <f t="shared" si="4"/>
        <v>0.85</v>
      </c>
      <c r="V65" s="47">
        <f t="shared" si="5"/>
        <v>1</v>
      </c>
      <c r="W65" s="47">
        <f t="shared" si="6"/>
        <v>1</v>
      </c>
      <c r="X65" s="47">
        <f t="shared" si="7"/>
        <v>0.75</v>
      </c>
      <c r="Y65" s="47">
        <f t="shared" si="8"/>
        <v>0.91666666666666663</v>
      </c>
      <c r="Z65" s="47">
        <f t="shared" si="9"/>
        <v>0.91666666666666663</v>
      </c>
      <c r="AA65" s="47">
        <f t="shared" si="10"/>
        <v>0.875</v>
      </c>
      <c r="AB65" s="47">
        <f t="shared" si="11"/>
        <v>0.91666666666666663</v>
      </c>
    </row>
    <row r="66" spans="1:28" x14ac:dyDescent="0.35">
      <c r="A66" s="50" t="s">
        <v>54</v>
      </c>
      <c r="B66" s="50" t="s">
        <v>303</v>
      </c>
      <c r="C66" s="47">
        <f t="shared" si="1"/>
        <v>0.30222222222222223</v>
      </c>
      <c r="D66" s="47" t="str">
        <f t="shared" si="2"/>
        <v>..</v>
      </c>
      <c r="E66" s="47" t="str">
        <f t="shared" si="3"/>
        <v>..</v>
      </c>
      <c r="F66" s="50"/>
      <c r="G66" s="50"/>
      <c r="H66" s="47"/>
      <c r="J66" s="50"/>
      <c r="K66" s="50">
        <v>76</v>
      </c>
      <c r="L66" s="50">
        <v>5</v>
      </c>
      <c r="M66" s="50">
        <v>5</v>
      </c>
      <c r="N66" s="51" t="e">
        <v>#N/A</v>
      </c>
      <c r="O66" s="51" t="e">
        <v>#N/A</v>
      </c>
      <c r="P66" s="51" t="e">
        <v>#N/A</v>
      </c>
      <c r="Q66" s="51" t="e">
        <v>#N/A</v>
      </c>
      <c r="R66" s="51" t="e">
        <v>#N/A</v>
      </c>
      <c r="U66" s="47">
        <f t="shared" si="4"/>
        <v>0.24</v>
      </c>
      <c r="V66" s="47">
        <f t="shared" si="5"/>
        <v>0.33333333333333337</v>
      </c>
      <c r="W66" s="47">
        <f t="shared" si="6"/>
        <v>0.33333333333333337</v>
      </c>
      <c r="X66" s="47" t="str">
        <f t="shared" si="7"/>
        <v>..</v>
      </c>
      <c r="Y66" s="47" t="str">
        <f t="shared" si="8"/>
        <v>..</v>
      </c>
      <c r="Z66" s="47" t="str">
        <f t="shared" si="9"/>
        <v>..</v>
      </c>
      <c r="AA66" s="47" t="str">
        <f t="shared" si="10"/>
        <v>..</v>
      </c>
      <c r="AB66" s="47" t="str">
        <f t="shared" si="11"/>
        <v>..</v>
      </c>
    </row>
    <row r="67" spans="1:28" x14ac:dyDescent="0.35">
      <c r="A67" s="50" t="s">
        <v>56</v>
      </c>
      <c r="B67" s="50" t="s">
        <v>304</v>
      </c>
      <c r="C67" s="47">
        <f t="shared" si="1"/>
        <v>0.42222222222222222</v>
      </c>
      <c r="D67" s="47" t="str">
        <f t="shared" si="2"/>
        <v>..</v>
      </c>
      <c r="E67" s="47" t="str">
        <f t="shared" si="3"/>
        <v>..</v>
      </c>
      <c r="F67" s="50"/>
      <c r="G67" s="50"/>
      <c r="H67" s="47"/>
      <c r="J67" s="50"/>
      <c r="K67" s="50">
        <v>40</v>
      </c>
      <c r="L67" s="50">
        <v>6</v>
      </c>
      <c r="M67" s="50">
        <v>4</v>
      </c>
      <c r="N67" s="51" t="e">
        <v>#N/A</v>
      </c>
      <c r="O67" s="51" t="e">
        <v>#N/A</v>
      </c>
      <c r="P67" s="51" t="e">
        <v>#N/A</v>
      </c>
      <c r="Q67" s="51" t="e">
        <v>#N/A</v>
      </c>
      <c r="R67" s="51" t="e">
        <v>#N/A</v>
      </c>
      <c r="U67" s="47">
        <f t="shared" si="4"/>
        <v>0.6</v>
      </c>
      <c r="V67" s="47">
        <f t="shared" si="5"/>
        <v>0.16666666666666663</v>
      </c>
      <c r="W67" s="47">
        <f t="shared" si="6"/>
        <v>0.5</v>
      </c>
      <c r="X67" s="47" t="str">
        <f t="shared" si="7"/>
        <v>..</v>
      </c>
      <c r="Y67" s="47" t="str">
        <f t="shared" si="8"/>
        <v>..</v>
      </c>
      <c r="Z67" s="47" t="str">
        <f t="shared" si="9"/>
        <v>..</v>
      </c>
      <c r="AA67" s="47" t="str">
        <f t="shared" si="10"/>
        <v>..</v>
      </c>
      <c r="AB67" s="47" t="str">
        <f t="shared" si="11"/>
        <v>..</v>
      </c>
    </row>
    <row r="68" spans="1:28" x14ac:dyDescent="0.35">
      <c r="A68" s="50" t="s">
        <v>55</v>
      </c>
      <c r="B68" s="50" t="s">
        <v>305</v>
      </c>
      <c r="C68" s="47">
        <f t="shared" si="1"/>
        <v>0.96666666666666667</v>
      </c>
      <c r="D68" s="47" t="str">
        <f t="shared" si="2"/>
        <v>..</v>
      </c>
      <c r="E68" s="47" t="str">
        <f t="shared" si="3"/>
        <v>..</v>
      </c>
      <c r="F68" s="50"/>
      <c r="G68" s="50"/>
      <c r="H68" s="47"/>
      <c r="J68" s="50"/>
      <c r="K68" s="50">
        <v>10</v>
      </c>
      <c r="L68" s="50">
        <v>1</v>
      </c>
      <c r="M68" s="50">
        <v>1</v>
      </c>
      <c r="N68" s="51" t="e">
        <v>#N/A</v>
      </c>
      <c r="O68" s="51" t="e">
        <v>#N/A</v>
      </c>
      <c r="P68" s="51" t="e">
        <v>#N/A</v>
      </c>
      <c r="Q68" s="51" t="e">
        <v>#N/A</v>
      </c>
      <c r="R68" s="51" t="e">
        <v>#N/A</v>
      </c>
      <c r="U68" s="47">
        <f t="shared" si="4"/>
        <v>0.9</v>
      </c>
      <c r="V68" s="47">
        <f t="shared" si="5"/>
        <v>1</v>
      </c>
      <c r="W68" s="47">
        <f t="shared" si="6"/>
        <v>1</v>
      </c>
      <c r="X68" s="47" t="str">
        <f t="shared" si="7"/>
        <v>..</v>
      </c>
      <c r="Y68" s="47" t="str">
        <f t="shared" si="8"/>
        <v>..</v>
      </c>
      <c r="Z68" s="47" t="str">
        <f t="shared" si="9"/>
        <v>..</v>
      </c>
      <c r="AA68" s="47" t="str">
        <f t="shared" si="10"/>
        <v>..</v>
      </c>
      <c r="AB68" s="47" t="str">
        <f t="shared" si="11"/>
        <v>..</v>
      </c>
    </row>
    <row r="69" spans="1:28" x14ac:dyDescent="0.35">
      <c r="A69" s="50" t="s">
        <v>57</v>
      </c>
      <c r="B69" s="50" t="s">
        <v>306</v>
      </c>
      <c r="C69" s="47">
        <f t="shared" si="1"/>
        <v>0.92666666666666675</v>
      </c>
      <c r="D69" s="47" t="str">
        <f t="shared" si="2"/>
        <v>..</v>
      </c>
      <c r="E69" s="47" t="str">
        <f t="shared" si="3"/>
        <v>..</v>
      </c>
      <c r="F69" s="50"/>
      <c r="G69" s="50"/>
      <c r="H69" s="47"/>
      <c r="J69" s="50"/>
      <c r="K69" s="50">
        <v>22</v>
      </c>
      <c r="L69" s="50">
        <v>1</v>
      </c>
      <c r="M69" s="50">
        <v>1</v>
      </c>
      <c r="N69" s="51" t="e">
        <v>#N/A</v>
      </c>
      <c r="O69" s="51" t="e">
        <v>#N/A</v>
      </c>
      <c r="P69" s="51" t="e">
        <v>#N/A</v>
      </c>
      <c r="Q69" s="51" t="e">
        <v>#N/A</v>
      </c>
      <c r="R69" s="51" t="e">
        <v>#N/A</v>
      </c>
      <c r="U69" s="47">
        <f t="shared" si="4"/>
        <v>0.78</v>
      </c>
      <c r="V69" s="47">
        <f t="shared" si="5"/>
        <v>1</v>
      </c>
      <c r="W69" s="47">
        <f t="shared" si="6"/>
        <v>1</v>
      </c>
      <c r="X69" s="47" t="str">
        <f t="shared" si="7"/>
        <v>..</v>
      </c>
      <c r="Y69" s="47" t="str">
        <f t="shared" si="8"/>
        <v>..</v>
      </c>
      <c r="Z69" s="47" t="str">
        <f t="shared" si="9"/>
        <v>..</v>
      </c>
      <c r="AA69" s="47" t="str">
        <f t="shared" si="10"/>
        <v>..</v>
      </c>
      <c r="AB69" s="47" t="str">
        <f t="shared" si="11"/>
        <v>..</v>
      </c>
    </row>
    <row r="70" spans="1:28" x14ac:dyDescent="0.35">
      <c r="A70" s="50" t="s">
        <v>59</v>
      </c>
      <c r="B70" s="50" t="s">
        <v>307</v>
      </c>
      <c r="C70" s="47">
        <f t="shared" si="1"/>
        <v>0.32555555555555554</v>
      </c>
      <c r="D70" s="47" t="str">
        <f t="shared" si="2"/>
        <v>..</v>
      </c>
      <c r="E70" s="47" t="str">
        <f t="shared" si="3"/>
        <v>..</v>
      </c>
      <c r="F70" s="50"/>
      <c r="G70" s="50"/>
      <c r="H70" s="47"/>
      <c r="J70" s="50"/>
      <c r="K70" s="50">
        <v>69</v>
      </c>
      <c r="L70" s="50">
        <v>6</v>
      </c>
      <c r="M70" s="50">
        <v>4</v>
      </c>
      <c r="N70" s="51" t="e">
        <v>#N/A</v>
      </c>
      <c r="O70" s="51" t="e">
        <v>#N/A</v>
      </c>
      <c r="P70" s="51" t="e">
        <v>#N/A</v>
      </c>
      <c r="Q70" s="51" t="e">
        <v>#N/A</v>
      </c>
      <c r="R70" s="51" t="e">
        <v>#N/A</v>
      </c>
      <c r="U70" s="47">
        <f t="shared" si="4"/>
        <v>0.31000000000000005</v>
      </c>
      <c r="V70" s="47">
        <f t="shared" si="5"/>
        <v>0.16666666666666663</v>
      </c>
      <c r="W70" s="47">
        <f t="shared" si="6"/>
        <v>0.5</v>
      </c>
      <c r="X70" s="47" t="str">
        <f t="shared" si="7"/>
        <v>..</v>
      </c>
      <c r="Y70" s="47" t="str">
        <f t="shared" si="8"/>
        <v>..</v>
      </c>
      <c r="Z70" s="47" t="str">
        <f t="shared" si="9"/>
        <v>..</v>
      </c>
      <c r="AA70" s="47" t="str">
        <f t="shared" si="10"/>
        <v>..</v>
      </c>
      <c r="AB70" s="47" t="str">
        <f t="shared" si="11"/>
        <v>..</v>
      </c>
    </row>
    <row r="71" spans="1:28" x14ac:dyDescent="0.35">
      <c r="A71" s="50" t="s">
        <v>64</v>
      </c>
      <c r="B71" s="50" t="s">
        <v>500</v>
      </c>
      <c r="C71" s="47">
        <f t="shared" ref="C71:C132" si="12">IF(ISNUMBER(AVERAGE(U71:W71,Z71:AB71)),AVERAGE(U71:W71,Z71:AB71),"..")</f>
        <v>0.3477777777777778</v>
      </c>
      <c r="D71" s="47" t="str">
        <f t="shared" ref="D71:D132" si="13">+Y71</f>
        <v>..</v>
      </c>
      <c r="E71" s="47" t="str">
        <f t="shared" ref="E71:E132" si="14">+X71</f>
        <v>..</v>
      </c>
      <c r="F71" s="50"/>
      <c r="G71" s="50"/>
      <c r="H71" s="47"/>
      <c r="J71" s="50"/>
      <c r="K71" s="50">
        <v>79</v>
      </c>
      <c r="L71" s="50">
        <v>5</v>
      </c>
      <c r="M71" s="50">
        <v>4</v>
      </c>
      <c r="N71" s="51" t="e">
        <v>#N/A</v>
      </c>
      <c r="O71" s="51" t="e">
        <v>#N/A</v>
      </c>
      <c r="P71" s="51" t="e">
        <v>#N/A</v>
      </c>
      <c r="Q71" s="51" t="e">
        <v>#N/A</v>
      </c>
      <c r="R71" s="51" t="e">
        <v>#N/A</v>
      </c>
      <c r="U71" s="47">
        <f t="shared" ref="U71:U132" si="15">IF(ISNUMBER(K71)=TRUE,U$5*(K71-U$4)/(U$3-U$4)+(1-U$5)*(1-(K71-U$4)/(U$3-U$4)),"..")</f>
        <v>0.20999999999999996</v>
      </c>
      <c r="V71" s="47">
        <f t="shared" ref="V71:V132" si="16">IF(ISNUMBER(L71)=TRUE,V$5*(L71-V$4)/(V$3-V$4)+(1-V$5)*(1-(L71-V$4)/(V$3-V$4)),"..")</f>
        <v>0.33333333333333337</v>
      </c>
      <c r="W71" s="47">
        <f t="shared" ref="W71:W132" si="17">IF(ISNUMBER(M71)=TRUE,W$5*(M71-W$4)/(W$3-W$4)+(1-W$5)*(1-(M71-W$4)/(W$3-W$4)),"..")</f>
        <v>0.5</v>
      </c>
      <c r="X71" s="47" t="str">
        <f t="shared" ref="X71:X132" si="18">IF(ISNUMBER(N71)=TRUE,X$5*(N71-X$4)/(X$3-X$4)+(1-X$5)*(1-(N71-X$4)/(X$3-X$4)),"..")</f>
        <v>..</v>
      </c>
      <c r="Y71" s="47" t="str">
        <f t="shared" ref="Y71:Y132" si="19">IF(ISNUMBER(O71)=TRUE,Y$5*(O71-Y$4)/(Y$3-Y$4)+(1-Y$5)*(1-(O71-Y$4)/(Y$3-Y$4)),"..")</f>
        <v>..</v>
      </c>
      <c r="Z71" s="47" t="str">
        <f t="shared" ref="Z71:Z132" si="20">IF(ISNUMBER(P71)=TRUE,Z$5*(P71-Z$4)/(Z$3-Z$4)+(1-Z$5)*(1-(P71-Z$4)/(Z$3-Z$4)),"..")</f>
        <v>..</v>
      </c>
      <c r="AA71" s="47" t="str">
        <f t="shared" ref="AA71:AA132" si="21">IF(ISNUMBER(Q71)=TRUE,AA$5*(Q71-AA$4)/(AA$3-AA$4)+(1-AA$5)*(1-(Q71-AA$4)/(AA$3-AA$4)),"..")</f>
        <v>..</v>
      </c>
      <c r="AB71" s="47" t="str">
        <f t="shared" ref="AB71:AB132" si="22">IF(ISNUMBER(R71)=TRUE,AB$5*(R71-AB$4)/(AB$3-AB$4)+(1-AB$5)*(1-(R71-AB$4)/(AB$3-AB$4)),"..")</f>
        <v>..</v>
      </c>
    </row>
    <row r="72" spans="1:28" x14ac:dyDescent="0.35">
      <c r="A72" s="50" t="s">
        <v>61</v>
      </c>
      <c r="B72" s="50" t="s">
        <v>309</v>
      </c>
      <c r="C72" s="47">
        <f t="shared" si="12"/>
        <v>0.44861111111111113</v>
      </c>
      <c r="D72" s="47">
        <f t="shared" si="13"/>
        <v>0.375</v>
      </c>
      <c r="E72" s="47">
        <f t="shared" si="14"/>
        <v>0.33333333333333337</v>
      </c>
      <c r="F72" s="50"/>
      <c r="G72" s="50"/>
      <c r="H72" s="47"/>
      <c r="J72" s="50"/>
      <c r="K72" s="50">
        <v>60</v>
      </c>
      <c r="L72" s="50">
        <v>4</v>
      </c>
      <c r="M72" s="50">
        <v>4</v>
      </c>
      <c r="N72" s="51">
        <v>5</v>
      </c>
      <c r="O72" s="51">
        <v>4.75</v>
      </c>
      <c r="P72" s="51">
        <v>4.25</v>
      </c>
      <c r="Q72" s="51">
        <v>3.75</v>
      </c>
      <c r="R72" s="51">
        <v>5.25</v>
      </c>
      <c r="U72" s="47">
        <f t="shared" si="15"/>
        <v>0.4</v>
      </c>
      <c r="V72" s="47">
        <f t="shared" si="16"/>
        <v>0.5</v>
      </c>
      <c r="W72" s="47">
        <f t="shared" si="17"/>
        <v>0.5</v>
      </c>
      <c r="X72" s="47">
        <f t="shared" si="18"/>
        <v>0.33333333333333337</v>
      </c>
      <c r="Y72" s="47">
        <f t="shared" si="19"/>
        <v>0.375</v>
      </c>
      <c r="Z72" s="47">
        <f t="shared" si="20"/>
        <v>0.45833333333333337</v>
      </c>
      <c r="AA72" s="47">
        <f t="shared" si="21"/>
        <v>0.54166666666666674</v>
      </c>
      <c r="AB72" s="47">
        <f t="shared" si="22"/>
        <v>0.29166666666666663</v>
      </c>
    </row>
    <row r="73" spans="1:28" x14ac:dyDescent="0.35">
      <c r="A73" s="50" t="s">
        <v>43</v>
      </c>
      <c r="B73" s="50" t="s">
        <v>310</v>
      </c>
      <c r="C73" s="47">
        <f t="shared" si="12"/>
        <v>0.94666666666666666</v>
      </c>
      <c r="D73" s="47" t="str">
        <f t="shared" si="13"/>
        <v>..</v>
      </c>
      <c r="E73" s="47" t="str">
        <f t="shared" si="14"/>
        <v>..</v>
      </c>
      <c r="F73" s="50"/>
      <c r="G73" s="50"/>
      <c r="H73" s="47"/>
      <c r="J73" s="50"/>
      <c r="K73" s="50">
        <v>16</v>
      </c>
      <c r="L73" s="50">
        <v>1</v>
      </c>
      <c r="M73" s="50">
        <v>1</v>
      </c>
      <c r="N73" s="51" t="e">
        <v>#N/A</v>
      </c>
      <c r="O73" s="51" t="e">
        <v>#N/A</v>
      </c>
      <c r="P73" s="51" t="e">
        <v>#N/A</v>
      </c>
      <c r="Q73" s="51" t="e">
        <v>#N/A</v>
      </c>
      <c r="R73" s="51" t="e">
        <v>#N/A</v>
      </c>
      <c r="U73" s="47">
        <f t="shared" si="15"/>
        <v>0.84</v>
      </c>
      <c r="V73" s="47">
        <f t="shared" si="16"/>
        <v>1</v>
      </c>
      <c r="W73" s="47">
        <f t="shared" si="17"/>
        <v>1</v>
      </c>
      <c r="X73" s="47" t="str">
        <f t="shared" si="18"/>
        <v>..</v>
      </c>
      <c r="Y73" s="47" t="str">
        <f t="shared" si="19"/>
        <v>..</v>
      </c>
      <c r="Z73" s="47" t="str">
        <f t="shared" si="20"/>
        <v>..</v>
      </c>
      <c r="AA73" s="47" t="str">
        <f t="shared" si="21"/>
        <v>..</v>
      </c>
      <c r="AB73" s="47" t="str">
        <f t="shared" si="22"/>
        <v>..</v>
      </c>
    </row>
    <row r="74" spans="1:28" x14ac:dyDescent="0.35">
      <c r="A74" s="50" t="s">
        <v>62</v>
      </c>
      <c r="B74" s="50" t="s">
        <v>311</v>
      </c>
      <c r="C74" s="47">
        <f t="shared" si="12"/>
        <v>0.85777777777777775</v>
      </c>
      <c r="D74" s="47" t="str">
        <f t="shared" si="13"/>
        <v>..</v>
      </c>
      <c r="E74" s="47" t="str">
        <f t="shared" si="14"/>
        <v>..</v>
      </c>
      <c r="F74" s="50"/>
      <c r="G74" s="50"/>
      <c r="H74" s="47"/>
      <c r="J74" s="50"/>
      <c r="K74" s="50">
        <v>26</v>
      </c>
      <c r="L74" s="50">
        <v>1</v>
      </c>
      <c r="M74" s="50">
        <v>2</v>
      </c>
      <c r="N74" s="51" t="e">
        <v>#N/A</v>
      </c>
      <c r="O74" s="51" t="e">
        <v>#N/A</v>
      </c>
      <c r="P74" s="51" t="e">
        <v>#N/A</v>
      </c>
      <c r="Q74" s="51" t="e">
        <v>#N/A</v>
      </c>
      <c r="R74" s="51" t="e">
        <v>#N/A</v>
      </c>
      <c r="U74" s="47">
        <f t="shared" si="15"/>
        <v>0.74</v>
      </c>
      <c r="V74" s="47">
        <f t="shared" si="16"/>
        <v>1</v>
      </c>
      <c r="W74" s="47">
        <f t="shared" si="17"/>
        <v>0.83333333333333337</v>
      </c>
      <c r="X74" s="47" t="str">
        <f t="shared" si="18"/>
        <v>..</v>
      </c>
      <c r="Y74" s="47" t="str">
        <f t="shared" si="19"/>
        <v>..</v>
      </c>
      <c r="Z74" s="47" t="str">
        <f t="shared" si="20"/>
        <v>..</v>
      </c>
      <c r="AA74" s="47" t="str">
        <f t="shared" si="21"/>
        <v>..</v>
      </c>
      <c r="AB74" s="47" t="str">
        <f t="shared" si="22"/>
        <v>..</v>
      </c>
    </row>
    <row r="75" spans="1:28" x14ac:dyDescent="0.35">
      <c r="A75" s="50" t="s">
        <v>67</v>
      </c>
      <c r="B75" s="50" t="s">
        <v>312</v>
      </c>
      <c r="C75" s="47">
        <f t="shared" si="12"/>
        <v>0.84777777777777785</v>
      </c>
      <c r="D75" s="47" t="str">
        <f t="shared" si="13"/>
        <v>..</v>
      </c>
      <c r="E75" s="47" t="str">
        <f t="shared" si="14"/>
        <v>..</v>
      </c>
      <c r="F75" s="50"/>
      <c r="G75" s="50"/>
      <c r="H75" s="47"/>
      <c r="J75" s="50"/>
      <c r="K75" s="50">
        <v>29</v>
      </c>
      <c r="L75" s="50">
        <v>1</v>
      </c>
      <c r="M75" s="50">
        <v>2</v>
      </c>
      <c r="N75" s="51" t="e">
        <v>#N/A</v>
      </c>
      <c r="O75" s="51" t="e">
        <v>#N/A</v>
      </c>
      <c r="P75" s="51" t="e">
        <v>#N/A</v>
      </c>
      <c r="Q75" s="51" t="e">
        <v>#N/A</v>
      </c>
      <c r="R75" s="51" t="e">
        <v>#N/A</v>
      </c>
      <c r="U75" s="47">
        <f t="shared" si="15"/>
        <v>0.71</v>
      </c>
      <c r="V75" s="47">
        <f t="shared" si="16"/>
        <v>1</v>
      </c>
      <c r="W75" s="47">
        <f t="shared" si="17"/>
        <v>0.83333333333333337</v>
      </c>
      <c r="X75" s="47" t="str">
        <f t="shared" si="18"/>
        <v>..</v>
      </c>
      <c r="Y75" s="47" t="str">
        <f t="shared" si="19"/>
        <v>..</v>
      </c>
      <c r="Z75" s="47" t="str">
        <f t="shared" si="20"/>
        <v>..</v>
      </c>
      <c r="AA75" s="47" t="str">
        <f t="shared" si="21"/>
        <v>..</v>
      </c>
      <c r="AB75" s="47" t="str">
        <f t="shared" si="22"/>
        <v>..</v>
      </c>
    </row>
    <row r="76" spans="1:28" x14ac:dyDescent="0.35">
      <c r="A76" s="50" t="s">
        <v>68</v>
      </c>
      <c r="B76" s="50" t="s">
        <v>313</v>
      </c>
      <c r="C76" s="47">
        <f t="shared" si="12"/>
        <v>0.86444444444444446</v>
      </c>
      <c r="D76" s="47" t="str">
        <f t="shared" si="13"/>
        <v>..</v>
      </c>
      <c r="E76" s="47" t="str">
        <f t="shared" si="14"/>
        <v>..</v>
      </c>
      <c r="F76" s="50"/>
      <c r="G76" s="50"/>
      <c r="H76" s="47"/>
      <c r="J76" s="50"/>
      <c r="K76" s="50">
        <v>24</v>
      </c>
      <c r="L76" s="50">
        <v>1</v>
      </c>
      <c r="M76" s="50">
        <v>2</v>
      </c>
      <c r="N76" s="51" t="e">
        <v>#N/A</v>
      </c>
      <c r="O76" s="51" t="e">
        <v>#N/A</v>
      </c>
      <c r="P76" s="51" t="e">
        <v>#N/A</v>
      </c>
      <c r="Q76" s="51" t="e">
        <v>#N/A</v>
      </c>
      <c r="R76" s="51" t="e">
        <v>#N/A</v>
      </c>
      <c r="U76" s="47">
        <f t="shared" si="15"/>
        <v>0.76</v>
      </c>
      <c r="V76" s="47">
        <f t="shared" si="16"/>
        <v>1</v>
      </c>
      <c r="W76" s="47">
        <f t="shared" si="17"/>
        <v>0.83333333333333337</v>
      </c>
      <c r="X76" s="47" t="str">
        <f t="shared" si="18"/>
        <v>..</v>
      </c>
      <c r="Y76" s="47" t="str">
        <f t="shared" si="19"/>
        <v>..</v>
      </c>
      <c r="Z76" s="47" t="str">
        <f t="shared" si="20"/>
        <v>..</v>
      </c>
      <c r="AA76" s="47" t="str">
        <f t="shared" si="21"/>
        <v>..</v>
      </c>
      <c r="AB76" s="47" t="str">
        <f t="shared" si="22"/>
        <v>..</v>
      </c>
    </row>
    <row r="77" spans="1:28" x14ac:dyDescent="0.35">
      <c r="A77" s="50" t="s">
        <v>69</v>
      </c>
      <c r="B77" s="50" t="s">
        <v>314</v>
      </c>
      <c r="C77" s="47">
        <f t="shared" si="12"/>
        <v>0.52222222222222225</v>
      </c>
      <c r="D77" s="47" t="str">
        <f t="shared" si="13"/>
        <v>..</v>
      </c>
      <c r="E77" s="47" t="str">
        <f t="shared" si="14"/>
        <v>..</v>
      </c>
      <c r="F77" s="50"/>
      <c r="G77" s="50"/>
      <c r="H77" s="47"/>
      <c r="J77" s="50"/>
      <c r="K77" s="50">
        <v>60</v>
      </c>
      <c r="L77" s="50">
        <v>3</v>
      </c>
      <c r="M77" s="50">
        <v>4</v>
      </c>
      <c r="N77" s="51" t="e">
        <v>#N/A</v>
      </c>
      <c r="O77" s="51" t="e">
        <v>#N/A</v>
      </c>
      <c r="P77" s="51" t="e">
        <v>#N/A</v>
      </c>
      <c r="Q77" s="51" t="e">
        <v>#N/A</v>
      </c>
      <c r="R77" s="51" t="e">
        <v>#N/A</v>
      </c>
      <c r="U77" s="47">
        <f t="shared" si="15"/>
        <v>0.4</v>
      </c>
      <c r="V77" s="47">
        <f t="shared" si="16"/>
        <v>0.66666666666666674</v>
      </c>
      <c r="W77" s="47">
        <f t="shared" si="17"/>
        <v>0.5</v>
      </c>
      <c r="X77" s="47" t="str">
        <f t="shared" si="18"/>
        <v>..</v>
      </c>
      <c r="Y77" s="47" t="str">
        <f t="shared" si="19"/>
        <v>..</v>
      </c>
      <c r="Z77" s="47" t="str">
        <f t="shared" si="20"/>
        <v>..</v>
      </c>
      <c r="AA77" s="47" t="str">
        <f t="shared" si="21"/>
        <v>..</v>
      </c>
      <c r="AB77" s="47" t="str">
        <f t="shared" si="22"/>
        <v>..</v>
      </c>
    </row>
    <row r="78" spans="1:28" x14ac:dyDescent="0.35">
      <c r="A78" s="50" t="s">
        <v>63</v>
      </c>
      <c r="B78" s="50" t="s">
        <v>315</v>
      </c>
      <c r="C78" s="47">
        <f t="shared" si="12"/>
        <v>0.22444444444444445</v>
      </c>
      <c r="D78" s="47" t="str">
        <f t="shared" si="13"/>
        <v>..</v>
      </c>
      <c r="E78" s="47" t="str">
        <f t="shared" si="14"/>
        <v>..</v>
      </c>
      <c r="F78" s="50"/>
      <c r="G78" s="50"/>
      <c r="H78" s="47"/>
      <c r="J78" s="50"/>
      <c r="K78" s="50">
        <v>66</v>
      </c>
      <c r="L78" s="50">
        <v>7</v>
      </c>
      <c r="M78" s="50">
        <v>5</v>
      </c>
      <c r="N78" s="51" t="e">
        <v>#N/A</v>
      </c>
      <c r="O78" s="51" t="e">
        <v>#N/A</v>
      </c>
      <c r="P78" s="51" t="e">
        <v>#N/A</v>
      </c>
      <c r="Q78" s="51" t="e">
        <v>#N/A</v>
      </c>
      <c r="R78" s="51" t="e">
        <v>#N/A</v>
      </c>
      <c r="U78" s="47">
        <f t="shared" si="15"/>
        <v>0.33999999999999997</v>
      </c>
      <c r="V78" s="47">
        <f t="shared" si="16"/>
        <v>0</v>
      </c>
      <c r="W78" s="47">
        <f t="shared" si="17"/>
        <v>0.33333333333333337</v>
      </c>
      <c r="X78" s="47" t="str">
        <f t="shared" si="18"/>
        <v>..</v>
      </c>
      <c r="Y78" s="47" t="str">
        <f t="shared" si="19"/>
        <v>..</v>
      </c>
      <c r="Z78" s="47" t="str">
        <f t="shared" si="20"/>
        <v>..</v>
      </c>
      <c r="AA78" s="47" t="str">
        <f t="shared" si="21"/>
        <v>..</v>
      </c>
      <c r="AB78" s="47" t="str">
        <f t="shared" si="22"/>
        <v>..</v>
      </c>
    </row>
    <row r="79" spans="1:28" x14ac:dyDescent="0.35">
      <c r="A79" s="50" t="s">
        <v>65</v>
      </c>
      <c r="B79" s="50" t="s">
        <v>316</v>
      </c>
      <c r="C79" s="47">
        <f t="shared" si="12"/>
        <v>0.49333333333333335</v>
      </c>
      <c r="D79" s="47" t="str">
        <f t="shared" si="13"/>
        <v>..</v>
      </c>
      <c r="E79" s="47" t="str">
        <f t="shared" si="14"/>
        <v>..</v>
      </c>
      <c r="F79" s="50"/>
      <c r="G79" s="50"/>
      <c r="H79" s="47"/>
      <c r="J79" s="50"/>
      <c r="K79" s="50">
        <v>52</v>
      </c>
      <c r="L79" s="50">
        <v>4</v>
      </c>
      <c r="M79" s="50">
        <v>4</v>
      </c>
      <c r="N79" s="51" t="e">
        <v>#N/A</v>
      </c>
      <c r="O79" s="51" t="e">
        <v>#N/A</v>
      </c>
      <c r="P79" s="51" t="e">
        <v>#N/A</v>
      </c>
      <c r="Q79" s="51" t="e">
        <v>#N/A</v>
      </c>
      <c r="R79" s="51" t="e">
        <v>#N/A</v>
      </c>
      <c r="U79" s="47">
        <f t="shared" si="15"/>
        <v>0.48</v>
      </c>
      <c r="V79" s="47">
        <f t="shared" si="16"/>
        <v>0.5</v>
      </c>
      <c r="W79" s="47">
        <f t="shared" si="17"/>
        <v>0.5</v>
      </c>
      <c r="X79" s="47" t="str">
        <f t="shared" si="18"/>
        <v>..</v>
      </c>
      <c r="Y79" s="47" t="str">
        <f t="shared" si="19"/>
        <v>..</v>
      </c>
      <c r="Z79" s="47" t="str">
        <f t="shared" si="20"/>
        <v>..</v>
      </c>
      <c r="AA79" s="47" t="str">
        <f t="shared" si="21"/>
        <v>..</v>
      </c>
      <c r="AB79" s="47" t="str">
        <f t="shared" si="22"/>
        <v>..</v>
      </c>
    </row>
    <row r="80" spans="1:28" x14ac:dyDescent="0.35">
      <c r="A80" s="50" t="s">
        <v>70</v>
      </c>
      <c r="B80" s="50" t="s">
        <v>317</v>
      </c>
      <c r="C80" s="47">
        <f t="shared" si="12"/>
        <v>0.73333333333333339</v>
      </c>
      <c r="D80" s="47" t="str">
        <f t="shared" si="13"/>
        <v>..</v>
      </c>
      <c r="E80" s="47" t="str">
        <f t="shared" si="14"/>
        <v>..</v>
      </c>
      <c r="F80" s="50"/>
      <c r="G80" s="50"/>
      <c r="H80" s="47"/>
      <c r="J80" s="50"/>
      <c r="K80" s="50">
        <v>30</v>
      </c>
      <c r="L80" s="50">
        <v>2</v>
      </c>
      <c r="M80" s="50">
        <v>3</v>
      </c>
      <c r="N80" s="51" t="e">
        <v>#N/A</v>
      </c>
      <c r="O80" s="51" t="e">
        <v>#N/A</v>
      </c>
      <c r="P80" s="51" t="e">
        <v>#N/A</v>
      </c>
      <c r="Q80" s="51" t="e">
        <v>#N/A</v>
      </c>
      <c r="R80" s="51" t="e">
        <v>#N/A</v>
      </c>
      <c r="U80" s="47">
        <f t="shared" si="15"/>
        <v>0.7</v>
      </c>
      <c r="V80" s="47">
        <f t="shared" si="16"/>
        <v>0.83333333333333337</v>
      </c>
      <c r="W80" s="47">
        <f t="shared" si="17"/>
        <v>0.66666666666666674</v>
      </c>
      <c r="X80" s="47" t="str">
        <f t="shared" si="18"/>
        <v>..</v>
      </c>
      <c r="Y80" s="47" t="str">
        <f t="shared" si="19"/>
        <v>..</v>
      </c>
      <c r="Z80" s="47" t="str">
        <f t="shared" si="20"/>
        <v>..</v>
      </c>
      <c r="AA80" s="47" t="str">
        <f t="shared" si="21"/>
        <v>..</v>
      </c>
      <c r="AB80" s="47" t="str">
        <f t="shared" si="22"/>
        <v>..</v>
      </c>
    </row>
    <row r="81" spans="1:28" x14ac:dyDescent="0.35">
      <c r="A81" s="50" t="s">
        <v>74</v>
      </c>
      <c r="B81" s="50" t="s">
        <v>318</v>
      </c>
      <c r="C81" s="47">
        <f t="shared" si="12"/>
        <v>0.43444444444444441</v>
      </c>
      <c r="D81" s="47" t="str">
        <f t="shared" si="13"/>
        <v>..</v>
      </c>
      <c r="E81" s="47" t="str">
        <f t="shared" si="14"/>
        <v>..</v>
      </c>
      <c r="F81" s="50"/>
      <c r="G81" s="50"/>
      <c r="H81" s="47"/>
      <c r="J81" s="50"/>
      <c r="K81" s="50">
        <v>53</v>
      </c>
      <c r="L81" s="50">
        <v>4</v>
      </c>
      <c r="M81" s="50">
        <v>5</v>
      </c>
      <c r="N81" s="51" t="e">
        <v>#N/A</v>
      </c>
      <c r="O81" s="51" t="e">
        <v>#N/A</v>
      </c>
      <c r="P81" s="51" t="e">
        <v>#N/A</v>
      </c>
      <c r="Q81" s="51" t="e">
        <v>#N/A</v>
      </c>
      <c r="R81" s="51" t="e">
        <v>#N/A</v>
      </c>
      <c r="U81" s="47">
        <f t="shared" si="15"/>
        <v>0.47</v>
      </c>
      <c r="V81" s="47">
        <f t="shared" si="16"/>
        <v>0.5</v>
      </c>
      <c r="W81" s="47">
        <f t="shared" si="17"/>
        <v>0.33333333333333337</v>
      </c>
      <c r="X81" s="47" t="str">
        <f t="shared" si="18"/>
        <v>..</v>
      </c>
      <c r="Y81" s="47" t="str">
        <f t="shared" si="19"/>
        <v>..</v>
      </c>
      <c r="Z81" s="47" t="str">
        <f t="shared" si="20"/>
        <v>..</v>
      </c>
      <c r="AA81" s="47" t="str">
        <f t="shared" si="21"/>
        <v>..</v>
      </c>
      <c r="AB81" s="47" t="str">
        <f t="shared" si="22"/>
        <v>..</v>
      </c>
    </row>
    <row r="82" spans="1:28" x14ac:dyDescent="0.35">
      <c r="A82" s="50" t="s">
        <v>72</v>
      </c>
      <c r="B82" s="50" t="s">
        <v>319</v>
      </c>
      <c r="C82" s="47">
        <f t="shared" si="12"/>
        <v>0.60444444444444445</v>
      </c>
      <c r="D82" s="47" t="str">
        <f t="shared" si="13"/>
        <v>..</v>
      </c>
      <c r="E82" s="47" t="str">
        <f t="shared" si="14"/>
        <v>..</v>
      </c>
      <c r="F82" s="50"/>
      <c r="G82" s="50"/>
      <c r="H82" s="47"/>
      <c r="J82" s="50"/>
      <c r="K82" s="50">
        <v>52</v>
      </c>
      <c r="L82" s="50">
        <v>3</v>
      </c>
      <c r="M82" s="50">
        <v>3</v>
      </c>
      <c r="N82" s="51" t="e">
        <v>#N/A</v>
      </c>
      <c r="O82" s="51" t="e">
        <v>#N/A</v>
      </c>
      <c r="P82" s="51" t="e">
        <v>#N/A</v>
      </c>
      <c r="Q82" s="51" t="e">
        <v>#N/A</v>
      </c>
      <c r="R82" s="51" t="e">
        <v>#N/A</v>
      </c>
      <c r="U82" s="47">
        <f t="shared" si="15"/>
        <v>0.48</v>
      </c>
      <c r="V82" s="47">
        <f t="shared" si="16"/>
        <v>0.66666666666666674</v>
      </c>
      <c r="W82" s="47">
        <f t="shared" si="17"/>
        <v>0.66666666666666674</v>
      </c>
      <c r="X82" s="47" t="str">
        <f t="shared" si="18"/>
        <v>..</v>
      </c>
      <c r="Y82" s="47" t="str">
        <f t="shared" si="19"/>
        <v>..</v>
      </c>
      <c r="Z82" s="47" t="str">
        <f t="shared" si="20"/>
        <v>..</v>
      </c>
      <c r="AA82" s="47" t="str">
        <f t="shared" si="21"/>
        <v>..</v>
      </c>
      <c r="AB82" s="47" t="str">
        <f t="shared" si="22"/>
        <v>..</v>
      </c>
    </row>
    <row r="83" spans="1:28" x14ac:dyDescent="0.35">
      <c r="A83" s="50" t="s">
        <v>71</v>
      </c>
      <c r="B83" s="50" t="s">
        <v>320</v>
      </c>
      <c r="C83" s="47">
        <f t="shared" si="12"/>
        <v>0.61222222222222233</v>
      </c>
      <c r="D83" s="47" t="str">
        <f t="shared" si="13"/>
        <v>..</v>
      </c>
      <c r="E83" s="47" t="str">
        <f t="shared" si="14"/>
        <v>..</v>
      </c>
      <c r="F83" s="50"/>
      <c r="G83" s="50"/>
      <c r="H83" s="47"/>
      <c r="J83" s="50"/>
      <c r="K83" s="50">
        <v>33</v>
      </c>
      <c r="L83" s="50">
        <v>5</v>
      </c>
      <c r="M83" s="50">
        <v>2</v>
      </c>
      <c r="N83" s="51" t="e">
        <v>#N/A</v>
      </c>
      <c r="O83" s="51" t="e">
        <v>#N/A</v>
      </c>
      <c r="P83" s="51" t="e">
        <v>#N/A</v>
      </c>
      <c r="Q83" s="51" t="e">
        <v>#N/A</v>
      </c>
      <c r="R83" s="51" t="e">
        <v>#N/A</v>
      </c>
      <c r="U83" s="47">
        <f t="shared" si="15"/>
        <v>0.66999999999999993</v>
      </c>
      <c r="V83" s="47">
        <f t="shared" si="16"/>
        <v>0.33333333333333337</v>
      </c>
      <c r="W83" s="47">
        <f t="shared" si="17"/>
        <v>0.83333333333333337</v>
      </c>
      <c r="X83" s="47" t="str">
        <f t="shared" si="18"/>
        <v>..</v>
      </c>
      <c r="Y83" s="47" t="str">
        <f t="shared" si="19"/>
        <v>..</v>
      </c>
      <c r="Z83" s="47" t="str">
        <f t="shared" si="20"/>
        <v>..</v>
      </c>
      <c r="AA83" s="47" t="str">
        <f t="shared" si="21"/>
        <v>..</v>
      </c>
      <c r="AB83" s="47" t="str">
        <f t="shared" si="22"/>
        <v>..</v>
      </c>
    </row>
    <row r="84" spans="1:28" x14ac:dyDescent="0.35">
      <c r="A84" s="50" t="s">
        <v>75</v>
      </c>
      <c r="B84" s="50" t="s">
        <v>321</v>
      </c>
      <c r="C84" s="47">
        <f t="shared" si="12"/>
        <v>0.88166666666666671</v>
      </c>
      <c r="D84" s="47">
        <f t="shared" si="13"/>
        <v>0.875</v>
      </c>
      <c r="E84" s="47">
        <f t="shared" si="14"/>
        <v>0.625</v>
      </c>
      <c r="F84" s="50"/>
      <c r="G84" s="50"/>
      <c r="H84" s="47"/>
      <c r="J84" s="50"/>
      <c r="K84" s="50">
        <v>21</v>
      </c>
      <c r="L84" s="50">
        <v>1</v>
      </c>
      <c r="M84" s="50">
        <v>1</v>
      </c>
      <c r="N84" s="51">
        <v>3.25</v>
      </c>
      <c r="O84" s="51">
        <v>1.75</v>
      </c>
      <c r="P84" s="51">
        <v>2.5</v>
      </c>
      <c r="Q84" s="51">
        <v>1.75</v>
      </c>
      <c r="R84" s="51">
        <v>1.75</v>
      </c>
      <c r="U84" s="47">
        <f t="shared" si="15"/>
        <v>0.79</v>
      </c>
      <c r="V84" s="47">
        <f t="shared" si="16"/>
        <v>1</v>
      </c>
      <c r="W84" s="47">
        <f t="shared" si="17"/>
        <v>1</v>
      </c>
      <c r="X84" s="47">
        <f t="shared" si="18"/>
        <v>0.625</v>
      </c>
      <c r="Y84" s="47">
        <f t="shared" si="19"/>
        <v>0.875</v>
      </c>
      <c r="Z84" s="47">
        <f t="shared" si="20"/>
        <v>0.75</v>
      </c>
      <c r="AA84" s="47">
        <f t="shared" si="21"/>
        <v>0.875</v>
      </c>
      <c r="AB84" s="47">
        <f t="shared" si="22"/>
        <v>0.875</v>
      </c>
    </row>
    <row r="85" spans="1:28" x14ac:dyDescent="0.35">
      <c r="A85" s="50" t="s">
        <v>81</v>
      </c>
      <c r="B85" s="50" t="s">
        <v>322</v>
      </c>
      <c r="C85" s="47">
        <f t="shared" si="12"/>
        <v>0.97000000000000008</v>
      </c>
      <c r="D85" s="47" t="str">
        <f t="shared" si="13"/>
        <v>..</v>
      </c>
      <c r="E85" s="47" t="str">
        <f t="shared" si="14"/>
        <v>..</v>
      </c>
      <c r="F85" s="50"/>
      <c r="G85" s="50"/>
      <c r="H85" s="47"/>
      <c r="J85" s="50"/>
      <c r="K85" s="50">
        <v>9</v>
      </c>
      <c r="L85" s="50">
        <v>1</v>
      </c>
      <c r="M85" s="50">
        <v>1</v>
      </c>
      <c r="N85" s="51" t="e">
        <v>#N/A</v>
      </c>
      <c r="O85" s="51" t="e">
        <v>#N/A</v>
      </c>
      <c r="P85" s="51" t="e">
        <v>#N/A</v>
      </c>
      <c r="Q85" s="51" t="e">
        <v>#N/A</v>
      </c>
      <c r="R85" s="51" t="e">
        <v>#N/A</v>
      </c>
      <c r="U85" s="47">
        <f t="shared" si="15"/>
        <v>0.91</v>
      </c>
      <c r="V85" s="47">
        <f t="shared" si="16"/>
        <v>1</v>
      </c>
      <c r="W85" s="47">
        <f t="shared" si="17"/>
        <v>1</v>
      </c>
      <c r="X85" s="47" t="str">
        <f t="shared" si="18"/>
        <v>..</v>
      </c>
      <c r="Y85" s="47" t="str">
        <f t="shared" si="19"/>
        <v>..</v>
      </c>
      <c r="Z85" s="47" t="str">
        <f t="shared" si="20"/>
        <v>..</v>
      </c>
      <c r="AA85" s="47" t="str">
        <f t="shared" si="21"/>
        <v>..</v>
      </c>
      <c r="AB85" s="47" t="str">
        <f t="shared" si="22"/>
        <v>..</v>
      </c>
    </row>
    <row r="86" spans="1:28" x14ac:dyDescent="0.35">
      <c r="A86" s="50" t="s">
        <v>77</v>
      </c>
      <c r="B86" s="50" t="s">
        <v>323</v>
      </c>
      <c r="C86" s="47">
        <f t="shared" si="12"/>
        <v>0.71333333333333337</v>
      </c>
      <c r="D86" s="47" t="str">
        <f t="shared" si="13"/>
        <v>..</v>
      </c>
      <c r="E86" s="47" t="str">
        <f t="shared" si="14"/>
        <v>..</v>
      </c>
      <c r="F86" s="50"/>
      <c r="G86" s="50"/>
      <c r="H86" s="47"/>
      <c r="J86" s="50"/>
      <c r="K86" s="50">
        <v>36</v>
      </c>
      <c r="L86" s="50">
        <v>2</v>
      </c>
      <c r="M86" s="50">
        <v>3</v>
      </c>
      <c r="N86" s="51" t="e">
        <v>#N/A</v>
      </c>
      <c r="O86" s="51" t="e">
        <v>#N/A</v>
      </c>
      <c r="P86" s="51" t="e">
        <v>#N/A</v>
      </c>
      <c r="Q86" s="51" t="e">
        <v>#N/A</v>
      </c>
      <c r="R86" s="51" t="e">
        <v>#N/A</v>
      </c>
      <c r="U86" s="47">
        <f t="shared" si="15"/>
        <v>0.64</v>
      </c>
      <c r="V86" s="47">
        <f t="shared" si="16"/>
        <v>0.83333333333333337</v>
      </c>
      <c r="W86" s="47">
        <f t="shared" si="17"/>
        <v>0.66666666666666674</v>
      </c>
      <c r="X86" s="47" t="str">
        <f t="shared" si="18"/>
        <v>..</v>
      </c>
      <c r="Y86" s="47" t="str">
        <f t="shared" si="19"/>
        <v>..</v>
      </c>
      <c r="Z86" s="47" t="str">
        <f t="shared" si="20"/>
        <v>..</v>
      </c>
      <c r="AA86" s="47" t="str">
        <f t="shared" si="21"/>
        <v>..</v>
      </c>
      <c r="AB86" s="47" t="str">
        <f t="shared" si="22"/>
        <v>..</v>
      </c>
    </row>
    <row r="87" spans="1:28" x14ac:dyDescent="0.35">
      <c r="A87" s="50" t="s">
        <v>76</v>
      </c>
      <c r="B87" s="50" t="s">
        <v>324</v>
      </c>
      <c r="C87" s="47">
        <f t="shared" si="12"/>
        <v>0.65333333333333343</v>
      </c>
      <c r="D87" s="47" t="str">
        <f t="shared" si="13"/>
        <v>..</v>
      </c>
      <c r="E87" s="47" t="str">
        <f t="shared" si="14"/>
        <v>..</v>
      </c>
      <c r="F87" s="50"/>
      <c r="G87" s="50"/>
      <c r="H87" s="47"/>
      <c r="J87" s="50"/>
      <c r="K87" s="50">
        <v>54</v>
      </c>
      <c r="L87" s="50">
        <v>2</v>
      </c>
      <c r="M87" s="50">
        <v>3</v>
      </c>
      <c r="N87" s="51" t="e">
        <v>#N/A</v>
      </c>
      <c r="O87" s="51" t="e">
        <v>#N/A</v>
      </c>
      <c r="P87" s="51" t="e">
        <v>#N/A</v>
      </c>
      <c r="Q87" s="51" t="e">
        <v>#N/A</v>
      </c>
      <c r="R87" s="51" t="e">
        <v>#N/A</v>
      </c>
      <c r="U87" s="47">
        <f t="shared" si="15"/>
        <v>0.45999999999999996</v>
      </c>
      <c r="V87" s="47">
        <f t="shared" si="16"/>
        <v>0.83333333333333337</v>
      </c>
      <c r="W87" s="47">
        <f t="shared" si="17"/>
        <v>0.66666666666666674</v>
      </c>
      <c r="X87" s="47" t="str">
        <f t="shared" si="18"/>
        <v>..</v>
      </c>
      <c r="Y87" s="47" t="str">
        <f t="shared" si="19"/>
        <v>..</v>
      </c>
      <c r="Z87" s="47" t="str">
        <f t="shared" si="20"/>
        <v>..</v>
      </c>
      <c r="AA87" s="47" t="str">
        <f t="shared" si="21"/>
        <v>..</v>
      </c>
      <c r="AB87" s="47" t="str">
        <f t="shared" si="22"/>
        <v>..</v>
      </c>
    </row>
    <row r="88" spans="1:28" x14ac:dyDescent="0.35">
      <c r="A88" s="50" t="s">
        <v>79</v>
      </c>
      <c r="B88" s="50" t="s">
        <v>325</v>
      </c>
      <c r="C88" s="47">
        <f t="shared" si="12"/>
        <v>0.16111111111111109</v>
      </c>
      <c r="D88" s="47" t="str">
        <f t="shared" si="13"/>
        <v>..</v>
      </c>
      <c r="E88" s="47" t="str">
        <f t="shared" si="14"/>
        <v>..</v>
      </c>
      <c r="F88" s="50"/>
      <c r="G88" s="50"/>
      <c r="H88" s="47"/>
      <c r="J88" s="50"/>
      <c r="K88" s="50">
        <v>85</v>
      </c>
      <c r="L88" s="50">
        <v>6</v>
      </c>
      <c r="M88" s="50">
        <v>6</v>
      </c>
      <c r="N88" s="51" t="e">
        <v>#N/A</v>
      </c>
      <c r="O88" s="51" t="e">
        <v>#N/A</v>
      </c>
      <c r="P88" s="51" t="e">
        <v>#N/A</v>
      </c>
      <c r="Q88" s="51" t="e">
        <v>#N/A</v>
      </c>
      <c r="R88" s="51" t="e">
        <v>#N/A</v>
      </c>
      <c r="U88" s="47">
        <f t="shared" si="15"/>
        <v>0.15000000000000002</v>
      </c>
      <c r="V88" s="47">
        <f t="shared" si="16"/>
        <v>0.16666666666666663</v>
      </c>
      <c r="W88" s="47">
        <f t="shared" si="17"/>
        <v>0.16666666666666663</v>
      </c>
      <c r="X88" s="47" t="str">
        <f t="shared" si="18"/>
        <v>..</v>
      </c>
      <c r="Y88" s="47" t="str">
        <f t="shared" si="19"/>
        <v>..</v>
      </c>
      <c r="Z88" s="47" t="str">
        <f t="shared" si="20"/>
        <v>..</v>
      </c>
      <c r="AA88" s="47" t="str">
        <f t="shared" si="21"/>
        <v>..</v>
      </c>
      <c r="AB88" s="47" t="str">
        <f t="shared" si="22"/>
        <v>..</v>
      </c>
    </row>
    <row r="89" spans="1:28" x14ac:dyDescent="0.35">
      <c r="A89" s="50" t="s">
        <v>80</v>
      </c>
      <c r="B89" s="50" t="s">
        <v>326</v>
      </c>
      <c r="C89" s="47">
        <f t="shared" si="12"/>
        <v>0.22111111111111106</v>
      </c>
      <c r="D89" s="47" t="str">
        <f t="shared" si="13"/>
        <v>..</v>
      </c>
      <c r="E89" s="47" t="str">
        <f t="shared" si="14"/>
        <v>..</v>
      </c>
      <c r="F89" s="50"/>
      <c r="G89" s="50"/>
      <c r="H89" s="47"/>
      <c r="J89" s="50"/>
      <c r="K89" s="50">
        <v>67</v>
      </c>
      <c r="L89" s="50">
        <v>6</v>
      </c>
      <c r="M89" s="50">
        <v>6</v>
      </c>
      <c r="N89" s="51" t="e">
        <v>#N/A</v>
      </c>
      <c r="O89" s="51" t="e">
        <v>#N/A</v>
      </c>
      <c r="P89" s="51" t="e">
        <v>#N/A</v>
      </c>
      <c r="Q89" s="51" t="e">
        <v>#N/A</v>
      </c>
      <c r="R89" s="51" t="e">
        <v>#N/A</v>
      </c>
      <c r="U89" s="47">
        <f t="shared" si="15"/>
        <v>0.32999999999999996</v>
      </c>
      <c r="V89" s="47">
        <f t="shared" si="16"/>
        <v>0.16666666666666663</v>
      </c>
      <c r="W89" s="47">
        <f t="shared" si="17"/>
        <v>0.16666666666666663</v>
      </c>
      <c r="X89" s="47" t="str">
        <f t="shared" si="18"/>
        <v>..</v>
      </c>
      <c r="Y89" s="47" t="str">
        <f t="shared" si="19"/>
        <v>..</v>
      </c>
      <c r="Z89" s="47" t="str">
        <f t="shared" si="20"/>
        <v>..</v>
      </c>
      <c r="AA89" s="47" t="str">
        <f t="shared" si="21"/>
        <v>..</v>
      </c>
      <c r="AB89" s="47" t="str">
        <f t="shared" si="22"/>
        <v>..</v>
      </c>
    </row>
    <row r="90" spans="1:28" x14ac:dyDescent="0.35">
      <c r="A90" s="50" t="s">
        <v>78</v>
      </c>
      <c r="B90" s="50" t="s">
        <v>327</v>
      </c>
      <c r="C90" s="47">
        <f t="shared" si="12"/>
        <v>0.95000000000000007</v>
      </c>
      <c r="D90" s="47" t="str">
        <f t="shared" si="13"/>
        <v>..</v>
      </c>
      <c r="E90" s="47" t="str">
        <f t="shared" si="14"/>
        <v>..</v>
      </c>
      <c r="F90" s="50"/>
      <c r="G90" s="50"/>
      <c r="H90" s="47"/>
      <c r="J90" s="50"/>
      <c r="K90" s="50">
        <v>15</v>
      </c>
      <c r="L90" s="50">
        <v>1</v>
      </c>
      <c r="M90" s="50">
        <v>1</v>
      </c>
      <c r="N90" s="51" t="e">
        <v>#N/A</v>
      </c>
      <c r="O90" s="51" t="e">
        <v>#N/A</v>
      </c>
      <c r="P90" s="51" t="e">
        <v>#N/A</v>
      </c>
      <c r="Q90" s="51" t="e">
        <v>#N/A</v>
      </c>
      <c r="R90" s="51" t="e">
        <v>#N/A</v>
      </c>
      <c r="U90" s="47">
        <f t="shared" si="15"/>
        <v>0.85</v>
      </c>
      <c r="V90" s="47">
        <f t="shared" si="16"/>
        <v>1</v>
      </c>
      <c r="W90" s="47">
        <f t="shared" si="17"/>
        <v>1</v>
      </c>
      <c r="X90" s="47" t="str">
        <f t="shared" si="18"/>
        <v>..</v>
      </c>
      <c r="Y90" s="47" t="str">
        <f t="shared" si="19"/>
        <v>..</v>
      </c>
      <c r="Z90" s="47" t="str">
        <f t="shared" si="20"/>
        <v>..</v>
      </c>
      <c r="AA90" s="47" t="str">
        <f t="shared" si="21"/>
        <v>..</v>
      </c>
      <c r="AB90" s="47" t="str">
        <f t="shared" si="22"/>
        <v>..</v>
      </c>
    </row>
    <row r="91" spans="1:28" x14ac:dyDescent="0.35">
      <c r="A91" s="50" t="s">
        <v>82</v>
      </c>
      <c r="B91" s="50" t="s">
        <v>328</v>
      </c>
      <c r="C91" s="47">
        <f t="shared" si="12"/>
        <v>0.84111111111111114</v>
      </c>
      <c r="D91" s="47" t="str">
        <f t="shared" si="13"/>
        <v>..</v>
      </c>
      <c r="E91" s="47" t="str">
        <f t="shared" si="14"/>
        <v>..</v>
      </c>
      <c r="F91" s="50"/>
      <c r="G91" s="50"/>
      <c r="H91" s="47"/>
      <c r="J91" s="50"/>
      <c r="K91" s="50">
        <v>31</v>
      </c>
      <c r="L91" s="50">
        <v>1</v>
      </c>
      <c r="M91" s="50">
        <v>2</v>
      </c>
      <c r="N91" s="51" t="e">
        <v>#N/A</v>
      </c>
      <c r="O91" s="51" t="e">
        <v>#N/A</v>
      </c>
      <c r="P91" s="51" t="e">
        <v>#N/A</v>
      </c>
      <c r="Q91" s="51" t="e">
        <v>#N/A</v>
      </c>
      <c r="R91" s="51" t="e">
        <v>#N/A</v>
      </c>
      <c r="U91" s="47">
        <f t="shared" si="15"/>
        <v>0.69</v>
      </c>
      <c r="V91" s="47">
        <f t="shared" si="16"/>
        <v>1</v>
      </c>
      <c r="W91" s="47">
        <f t="shared" si="17"/>
        <v>0.83333333333333337</v>
      </c>
      <c r="X91" s="47" t="str">
        <f t="shared" si="18"/>
        <v>..</v>
      </c>
      <c r="Y91" s="47" t="str">
        <f t="shared" si="19"/>
        <v>..</v>
      </c>
      <c r="Z91" s="47" t="str">
        <f t="shared" si="20"/>
        <v>..</v>
      </c>
      <c r="AA91" s="47" t="str">
        <f t="shared" si="21"/>
        <v>..</v>
      </c>
      <c r="AB91" s="47" t="str">
        <f t="shared" si="22"/>
        <v>..</v>
      </c>
    </row>
    <row r="92" spans="1:28" x14ac:dyDescent="0.35">
      <c r="A92" s="50" t="s">
        <v>191</v>
      </c>
      <c r="B92" s="50" t="s">
        <v>510</v>
      </c>
      <c r="C92" s="47">
        <f t="shared" si="12"/>
        <v>0.21333333333333335</v>
      </c>
      <c r="D92" s="47" t="str">
        <f t="shared" si="13"/>
        <v>..</v>
      </c>
      <c r="E92" s="47" t="str">
        <f t="shared" si="14"/>
        <v>..</v>
      </c>
      <c r="F92" s="50"/>
      <c r="G92" s="50"/>
      <c r="H92" s="47"/>
      <c r="J92" s="50"/>
      <c r="K92" s="50">
        <v>86</v>
      </c>
      <c r="L92" s="50">
        <v>5</v>
      </c>
      <c r="M92" s="50">
        <v>6</v>
      </c>
      <c r="N92" s="51" t="e">
        <v>#N/A</v>
      </c>
      <c r="O92" s="51" t="e">
        <v>#N/A</v>
      </c>
      <c r="P92" s="51" t="e">
        <v>#N/A</v>
      </c>
      <c r="Q92" s="51" t="e">
        <v>#N/A</v>
      </c>
      <c r="R92" s="51" t="e">
        <v>#N/A</v>
      </c>
      <c r="U92" s="47">
        <f t="shared" si="15"/>
        <v>0.14000000000000001</v>
      </c>
      <c r="V92" s="47">
        <f t="shared" si="16"/>
        <v>0.33333333333333337</v>
      </c>
      <c r="W92" s="47">
        <f t="shared" si="17"/>
        <v>0.16666666666666663</v>
      </c>
      <c r="X92" s="47" t="str">
        <f t="shared" si="18"/>
        <v>..</v>
      </c>
      <c r="Y92" s="47" t="str">
        <f t="shared" si="19"/>
        <v>..</v>
      </c>
      <c r="Z92" s="47" t="str">
        <f t="shared" si="20"/>
        <v>..</v>
      </c>
      <c r="AA92" s="47" t="str">
        <f t="shared" si="21"/>
        <v>..</v>
      </c>
      <c r="AB92" s="47" t="str">
        <f t="shared" si="22"/>
        <v>..</v>
      </c>
    </row>
    <row r="93" spans="1:28" x14ac:dyDescent="0.35">
      <c r="A93" s="50" t="s">
        <v>83</v>
      </c>
      <c r="B93" s="50" t="s">
        <v>329</v>
      </c>
      <c r="C93" s="47">
        <f t="shared" si="12"/>
        <v>0.83777777777777773</v>
      </c>
      <c r="D93" s="47" t="str">
        <f t="shared" si="13"/>
        <v>..</v>
      </c>
      <c r="E93" s="47" t="str">
        <f t="shared" si="14"/>
        <v>..</v>
      </c>
      <c r="F93" s="50"/>
      <c r="G93" s="50"/>
      <c r="H93" s="47"/>
      <c r="J93" s="50"/>
      <c r="K93" s="50">
        <v>32</v>
      </c>
      <c r="L93" s="50">
        <v>1</v>
      </c>
      <c r="M93" s="50">
        <v>2</v>
      </c>
      <c r="N93" s="51" t="e">
        <v>#N/A</v>
      </c>
      <c r="O93" s="51" t="e">
        <v>#N/A</v>
      </c>
      <c r="P93" s="51" t="e">
        <v>#N/A</v>
      </c>
      <c r="Q93" s="51" t="e">
        <v>#N/A</v>
      </c>
      <c r="R93" s="51" t="e">
        <v>#N/A</v>
      </c>
      <c r="U93" s="47">
        <f t="shared" si="15"/>
        <v>0.67999999999999994</v>
      </c>
      <c r="V93" s="47">
        <f t="shared" si="16"/>
        <v>1</v>
      </c>
      <c r="W93" s="47">
        <f t="shared" si="17"/>
        <v>0.83333333333333337</v>
      </c>
      <c r="X93" s="47" t="str">
        <f t="shared" si="18"/>
        <v>..</v>
      </c>
      <c r="Y93" s="47" t="str">
        <f t="shared" si="19"/>
        <v>..</v>
      </c>
      <c r="Z93" s="47" t="str">
        <f t="shared" si="20"/>
        <v>..</v>
      </c>
      <c r="AA93" s="47" t="str">
        <f t="shared" si="21"/>
        <v>..</v>
      </c>
      <c r="AB93" s="47" t="str">
        <f t="shared" si="22"/>
        <v>..</v>
      </c>
    </row>
    <row r="94" spans="1:28" x14ac:dyDescent="0.35">
      <c r="A94" s="50" t="s">
        <v>84</v>
      </c>
      <c r="B94" s="50" t="s">
        <v>330</v>
      </c>
      <c r="C94" s="47">
        <f t="shared" si="12"/>
        <v>0.78333333333333333</v>
      </c>
      <c r="D94" s="47" t="str">
        <f t="shared" si="13"/>
        <v>..</v>
      </c>
      <c r="E94" s="47" t="str">
        <f t="shared" si="14"/>
        <v>..</v>
      </c>
      <c r="F94" s="50"/>
      <c r="G94" s="50"/>
      <c r="H94" s="47"/>
      <c r="J94" s="50"/>
      <c r="K94" s="50">
        <v>15</v>
      </c>
      <c r="L94" s="50">
        <v>2</v>
      </c>
      <c r="M94" s="50">
        <v>3</v>
      </c>
      <c r="N94" s="51" t="e">
        <v>#N/A</v>
      </c>
      <c r="O94" s="51" t="e">
        <v>#N/A</v>
      </c>
      <c r="P94" s="51" t="e">
        <v>#N/A</v>
      </c>
      <c r="Q94" s="51" t="e">
        <v>#N/A</v>
      </c>
      <c r="R94" s="51" t="e">
        <v>#N/A</v>
      </c>
      <c r="U94" s="47">
        <f t="shared" si="15"/>
        <v>0.85</v>
      </c>
      <c r="V94" s="47">
        <f t="shared" si="16"/>
        <v>0.83333333333333337</v>
      </c>
      <c r="W94" s="47">
        <f t="shared" si="17"/>
        <v>0.66666666666666674</v>
      </c>
      <c r="X94" s="47" t="str">
        <f t="shared" si="18"/>
        <v>..</v>
      </c>
      <c r="Y94" s="47" t="str">
        <f t="shared" si="19"/>
        <v>..</v>
      </c>
      <c r="Z94" s="47" t="str">
        <f t="shared" si="20"/>
        <v>..</v>
      </c>
      <c r="AA94" s="47" t="str">
        <f t="shared" si="21"/>
        <v>..</v>
      </c>
      <c r="AB94" s="47" t="str">
        <f t="shared" si="22"/>
        <v>..</v>
      </c>
    </row>
    <row r="95" spans="1:28" x14ac:dyDescent="0.35">
      <c r="A95" s="50" t="s">
        <v>86</v>
      </c>
      <c r="B95" s="50" t="s">
        <v>331</v>
      </c>
      <c r="C95" s="47">
        <f t="shared" si="12"/>
        <v>0.87444444444444447</v>
      </c>
      <c r="D95" s="47" t="str">
        <f t="shared" si="13"/>
        <v>..</v>
      </c>
      <c r="E95" s="47" t="str">
        <f t="shared" si="14"/>
        <v>..</v>
      </c>
      <c r="F95" s="50"/>
      <c r="G95" s="50"/>
      <c r="H95" s="47"/>
      <c r="J95" s="50"/>
      <c r="K95" s="50">
        <v>21</v>
      </c>
      <c r="L95" s="50">
        <v>1</v>
      </c>
      <c r="M95" s="50">
        <v>2</v>
      </c>
      <c r="N95" s="51" t="e">
        <v>#N/A</v>
      </c>
      <c r="O95" s="51" t="e">
        <v>#N/A</v>
      </c>
      <c r="P95" s="51" t="e">
        <v>#N/A</v>
      </c>
      <c r="Q95" s="51" t="e">
        <v>#N/A</v>
      </c>
      <c r="R95" s="51" t="e">
        <v>#N/A</v>
      </c>
      <c r="U95" s="47">
        <f t="shared" si="15"/>
        <v>0.79</v>
      </c>
      <c r="V95" s="47">
        <f t="shared" si="16"/>
        <v>1</v>
      </c>
      <c r="W95" s="47">
        <f t="shared" si="17"/>
        <v>0.83333333333333337</v>
      </c>
      <c r="X95" s="47" t="str">
        <f t="shared" si="18"/>
        <v>..</v>
      </c>
      <c r="Y95" s="47" t="str">
        <f t="shared" si="19"/>
        <v>..</v>
      </c>
      <c r="Z95" s="47" t="str">
        <f t="shared" si="20"/>
        <v>..</v>
      </c>
      <c r="AA95" s="47" t="str">
        <f t="shared" si="21"/>
        <v>..</v>
      </c>
      <c r="AB95" s="47" t="str">
        <f t="shared" si="22"/>
        <v>..</v>
      </c>
    </row>
    <row r="96" spans="1:28" x14ac:dyDescent="0.35">
      <c r="A96" s="50" t="s">
        <v>85</v>
      </c>
      <c r="B96" s="50" t="s">
        <v>332</v>
      </c>
      <c r="C96" s="47">
        <f t="shared" si="12"/>
        <v>0.34222222222222226</v>
      </c>
      <c r="D96" s="47" t="str">
        <f t="shared" si="13"/>
        <v>..</v>
      </c>
      <c r="E96" s="47" t="str">
        <f t="shared" si="14"/>
        <v>..</v>
      </c>
      <c r="F96" s="50"/>
      <c r="G96" s="50"/>
      <c r="H96" s="47"/>
      <c r="J96" s="50"/>
      <c r="K96" s="50">
        <v>64</v>
      </c>
      <c r="L96" s="50">
        <v>5</v>
      </c>
      <c r="M96" s="50">
        <v>5</v>
      </c>
      <c r="N96" s="51" t="e">
        <v>#N/A</v>
      </c>
      <c r="O96" s="51" t="e">
        <v>#N/A</v>
      </c>
      <c r="P96" s="51" t="e">
        <v>#N/A</v>
      </c>
      <c r="Q96" s="51" t="e">
        <v>#N/A</v>
      </c>
      <c r="R96" s="51" t="e">
        <v>#N/A</v>
      </c>
      <c r="U96" s="47">
        <f t="shared" si="15"/>
        <v>0.36</v>
      </c>
      <c r="V96" s="47">
        <f t="shared" si="16"/>
        <v>0.33333333333333337</v>
      </c>
      <c r="W96" s="47">
        <f t="shared" si="17"/>
        <v>0.33333333333333337</v>
      </c>
      <c r="X96" s="47" t="str">
        <f t="shared" si="18"/>
        <v>..</v>
      </c>
      <c r="Y96" s="47" t="str">
        <f t="shared" si="19"/>
        <v>..</v>
      </c>
      <c r="Z96" s="47" t="str">
        <f t="shared" si="20"/>
        <v>..</v>
      </c>
      <c r="AA96" s="47" t="str">
        <f t="shared" si="21"/>
        <v>..</v>
      </c>
      <c r="AB96" s="47" t="str">
        <f t="shared" si="22"/>
        <v>..</v>
      </c>
    </row>
    <row r="97" spans="1:28" x14ac:dyDescent="0.35">
      <c r="A97" s="50" t="s">
        <v>87</v>
      </c>
      <c r="B97" s="50" t="s">
        <v>333</v>
      </c>
      <c r="C97" s="47">
        <f t="shared" si="12"/>
        <v>0.18249999999999997</v>
      </c>
      <c r="D97" s="47">
        <f t="shared" si="13"/>
        <v>0.16666666666666663</v>
      </c>
      <c r="E97" s="47">
        <f t="shared" si="14"/>
        <v>8.333333333333337E-2</v>
      </c>
      <c r="F97" s="50"/>
      <c r="G97" s="50"/>
      <c r="H97" s="47"/>
      <c r="J97" s="50"/>
      <c r="K97" s="50">
        <v>78</v>
      </c>
      <c r="L97" s="50">
        <v>6</v>
      </c>
      <c r="M97" s="50">
        <v>5</v>
      </c>
      <c r="N97" s="51">
        <v>6.5</v>
      </c>
      <c r="O97" s="51">
        <v>6</v>
      </c>
      <c r="P97" s="51">
        <v>6.5</v>
      </c>
      <c r="Q97" s="51">
        <v>5.5</v>
      </c>
      <c r="R97" s="51">
        <v>6.75</v>
      </c>
      <c r="U97" s="47">
        <f t="shared" si="15"/>
        <v>0.21999999999999997</v>
      </c>
      <c r="V97" s="47">
        <f t="shared" si="16"/>
        <v>0.16666666666666663</v>
      </c>
      <c r="W97" s="47">
        <f t="shared" si="17"/>
        <v>0.33333333333333337</v>
      </c>
      <c r="X97" s="47">
        <f t="shared" si="18"/>
        <v>8.333333333333337E-2</v>
      </c>
      <c r="Y97" s="47">
        <f t="shared" si="19"/>
        <v>0.16666666666666663</v>
      </c>
      <c r="Z97" s="47">
        <f t="shared" si="20"/>
        <v>8.333333333333337E-2</v>
      </c>
      <c r="AA97" s="47">
        <f t="shared" si="21"/>
        <v>0.25</v>
      </c>
      <c r="AB97" s="47">
        <f t="shared" si="22"/>
        <v>4.166666666666663E-2</v>
      </c>
    </row>
    <row r="98" spans="1:28" x14ac:dyDescent="0.35">
      <c r="A98" s="50" t="s">
        <v>88</v>
      </c>
      <c r="B98" s="50" t="s">
        <v>334</v>
      </c>
      <c r="C98" s="47">
        <f t="shared" si="12"/>
        <v>0.52222222222222225</v>
      </c>
      <c r="D98" s="47" t="str">
        <f t="shared" si="13"/>
        <v>..</v>
      </c>
      <c r="E98" s="47" t="str">
        <f t="shared" si="14"/>
        <v>..</v>
      </c>
      <c r="F98" s="50"/>
      <c r="G98" s="50"/>
      <c r="H98" s="47"/>
      <c r="J98" s="50"/>
      <c r="K98" s="50">
        <v>60</v>
      </c>
      <c r="L98" s="50">
        <v>4</v>
      </c>
      <c r="M98" s="50">
        <v>3</v>
      </c>
      <c r="N98" s="51" t="e">
        <v>#N/A</v>
      </c>
      <c r="O98" s="51" t="e">
        <v>#N/A</v>
      </c>
      <c r="P98" s="51" t="e">
        <v>#N/A</v>
      </c>
      <c r="Q98" s="51" t="e">
        <v>#N/A</v>
      </c>
      <c r="R98" s="51" t="e">
        <v>#N/A</v>
      </c>
      <c r="U98" s="47">
        <f t="shared" si="15"/>
        <v>0.4</v>
      </c>
      <c r="V98" s="47">
        <f t="shared" si="16"/>
        <v>0.5</v>
      </c>
      <c r="W98" s="47">
        <f t="shared" si="17"/>
        <v>0.66666666666666674</v>
      </c>
      <c r="X98" s="47" t="str">
        <f t="shared" si="18"/>
        <v>..</v>
      </c>
      <c r="Y98" s="47" t="str">
        <f t="shared" si="19"/>
        <v>..</v>
      </c>
      <c r="Z98" s="47" t="str">
        <f t="shared" si="20"/>
        <v>..</v>
      </c>
      <c r="AA98" s="47" t="str">
        <f t="shared" si="21"/>
        <v>..</v>
      </c>
      <c r="AB98" s="47" t="str">
        <f t="shared" si="22"/>
        <v>..</v>
      </c>
    </row>
    <row r="99" spans="1:28" x14ac:dyDescent="0.35">
      <c r="A99" s="50" t="s">
        <v>91</v>
      </c>
      <c r="B99" s="50" t="s">
        <v>335</v>
      </c>
      <c r="C99" s="47">
        <f t="shared" si="12"/>
        <v>0.91</v>
      </c>
      <c r="D99" s="47" t="str">
        <f t="shared" si="13"/>
        <v>..</v>
      </c>
      <c r="E99" s="47" t="str">
        <f t="shared" si="14"/>
        <v>..</v>
      </c>
      <c r="F99" s="50"/>
      <c r="G99" s="50"/>
      <c r="H99" s="47"/>
      <c r="J99" s="50"/>
      <c r="K99" s="50">
        <v>27</v>
      </c>
      <c r="L99" s="50">
        <v>1</v>
      </c>
      <c r="M99" s="50">
        <v>1</v>
      </c>
      <c r="N99" s="51" t="e">
        <v>#N/A</v>
      </c>
      <c r="O99" s="51" t="e">
        <v>#N/A</v>
      </c>
      <c r="P99" s="51" t="e">
        <v>#N/A</v>
      </c>
      <c r="Q99" s="51" t="e">
        <v>#N/A</v>
      </c>
      <c r="R99" s="51" t="e">
        <v>#N/A</v>
      </c>
      <c r="U99" s="47">
        <f t="shared" si="15"/>
        <v>0.73</v>
      </c>
      <c r="V99" s="47">
        <f t="shared" si="16"/>
        <v>1</v>
      </c>
      <c r="W99" s="47">
        <f t="shared" si="17"/>
        <v>1</v>
      </c>
      <c r="X99" s="47" t="str">
        <f t="shared" si="18"/>
        <v>..</v>
      </c>
      <c r="Y99" s="47" t="str">
        <f t="shared" si="19"/>
        <v>..</v>
      </c>
      <c r="Z99" s="47" t="str">
        <f t="shared" si="20"/>
        <v>..</v>
      </c>
      <c r="AA99" s="47" t="str">
        <f t="shared" si="21"/>
        <v>..</v>
      </c>
      <c r="AB99" s="47" t="str">
        <f t="shared" si="22"/>
        <v>..</v>
      </c>
    </row>
    <row r="100" spans="1:28" x14ac:dyDescent="0.35">
      <c r="A100" s="50" t="s">
        <v>106</v>
      </c>
      <c r="B100" s="50" t="s">
        <v>436</v>
      </c>
      <c r="C100" s="47">
        <f t="shared" si="12"/>
        <v>0.33333333333333331</v>
      </c>
      <c r="D100" s="47">
        <f t="shared" si="13"/>
        <v>0.20833333333333337</v>
      </c>
      <c r="E100" s="47">
        <f t="shared" si="14"/>
        <v>0.20833333333333337</v>
      </c>
      <c r="F100" s="50"/>
      <c r="G100" s="50"/>
      <c r="H100" s="47"/>
      <c r="J100" s="50"/>
      <c r="K100" s="50" t="s">
        <v>227</v>
      </c>
      <c r="L100" s="50">
        <v>6</v>
      </c>
      <c r="M100" s="50">
        <v>5</v>
      </c>
      <c r="N100" s="51">
        <v>5.75</v>
      </c>
      <c r="O100" s="51">
        <v>5.75</v>
      </c>
      <c r="P100" s="51">
        <v>5.5</v>
      </c>
      <c r="Q100" s="51">
        <v>4</v>
      </c>
      <c r="R100" s="51">
        <v>4.5</v>
      </c>
      <c r="U100" s="47" t="str">
        <f t="shared" si="15"/>
        <v>..</v>
      </c>
      <c r="V100" s="47">
        <f t="shared" si="16"/>
        <v>0.16666666666666663</v>
      </c>
      <c r="W100" s="47">
        <f t="shared" si="17"/>
        <v>0.33333333333333337</v>
      </c>
      <c r="X100" s="47">
        <f t="shared" si="18"/>
        <v>0.20833333333333337</v>
      </c>
      <c r="Y100" s="47">
        <f t="shared" si="19"/>
        <v>0.20833333333333337</v>
      </c>
      <c r="Z100" s="47">
        <f t="shared" si="20"/>
        <v>0.25</v>
      </c>
      <c r="AA100" s="47">
        <f t="shared" si="21"/>
        <v>0.5</v>
      </c>
      <c r="AB100" s="47">
        <f t="shared" si="22"/>
        <v>0.41666666666666663</v>
      </c>
    </row>
    <row r="101" spans="1:28" x14ac:dyDescent="0.35">
      <c r="A101" s="50" t="s">
        <v>94</v>
      </c>
      <c r="B101" s="50" t="s">
        <v>336</v>
      </c>
      <c r="C101" s="47">
        <f t="shared" si="12"/>
        <v>0.48333333333333334</v>
      </c>
      <c r="D101" s="47" t="str">
        <f t="shared" si="13"/>
        <v>..</v>
      </c>
      <c r="E101" s="47" t="str">
        <f t="shared" si="14"/>
        <v>..</v>
      </c>
      <c r="F101" s="50"/>
      <c r="G101" s="50"/>
      <c r="H101" s="47"/>
      <c r="J101" s="50"/>
      <c r="K101" s="50">
        <v>55</v>
      </c>
      <c r="L101" s="50">
        <v>4</v>
      </c>
      <c r="M101" s="50">
        <v>4</v>
      </c>
      <c r="N101" s="51" t="e">
        <v>#N/A</v>
      </c>
      <c r="O101" s="51" t="e">
        <v>#N/A</v>
      </c>
      <c r="P101" s="51" t="e">
        <v>#N/A</v>
      </c>
      <c r="Q101" s="51" t="e">
        <v>#N/A</v>
      </c>
      <c r="R101" s="51" t="e">
        <v>#N/A</v>
      </c>
      <c r="U101" s="47">
        <f t="shared" si="15"/>
        <v>0.44999999999999996</v>
      </c>
      <c r="V101" s="47">
        <f t="shared" si="16"/>
        <v>0.5</v>
      </c>
      <c r="W101" s="47">
        <f t="shared" si="17"/>
        <v>0.5</v>
      </c>
      <c r="X101" s="47" t="str">
        <f t="shared" si="18"/>
        <v>..</v>
      </c>
      <c r="Y101" s="47" t="str">
        <f t="shared" si="19"/>
        <v>..</v>
      </c>
      <c r="Z101" s="47" t="str">
        <f t="shared" si="20"/>
        <v>..</v>
      </c>
      <c r="AA101" s="47" t="str">
        <f t="shared" si="21"/>
        <v>..</v>
      </c>
      <c r="AB101" s="47" t="str">
        <f t="shared" si="22"/>
        <v>..</v>
      </c>
    </row>
    <row r="102" spans="1:28" x14ac:dyDescent="0.35">
      <c r="A102" s="50" t="s">
        <v>89</v>
      </c>
      <c r="B102" s="50" t="s">
        <v>337</v>
      </c>
      <c r="C102" s="47">
        <f t="shared" si="12"/>
        <v>0.29666666666666663</v>
      </c>
      <c r="D102" s="47">
        <f t="shared" si="13"/>
        <v>0.16666666666666663</v>
      </c>
      <c r="E102" s="47">
        <f t="shared" si="14"/>
        <v>0.125</v>
      </c>
      <c r="F102" s="50"/>
      <c r="G102" s="50"/>
      <c r="H102" s="47"/>
      <c r="J102" s="50"/>
      <c r="K102" s="50">
        <v>72</v>
      </c>
      <c r="L102" s="50">
        <v>5</v>
      </c>
      <c r="M102" s="50">
        <v>4</v>
      </c>
      <c r="N102" s="51">
        <v>6.25</v>
      </c>
      <c r="O102" s="51">
        <v>6</v>
      </c>
      <c r="P102" s="51">
        <v>6.25</v>
      </c>
      <c r="Q102" s="51">
        <v>4.75</v>
      </c>
      <c r="R102" s="51">
        <v>6</v>
      </c>
      <c r="U102" s="47">
        <f t="shared" si="15"/>
        <v>0.28000000000000003</v>
      </c>
      <c r="V102" s="47">
        <f t="shared" si="16"/>
        <v>0.33333333333333337</v>
      </c>
      <c r="W102" s="47">
        <f t="shared" si="17"/>
        <v>0.5</v>
      </c>
      <c r="X102" s="47">
        <f t="shared" si="18"/>
        <v>0.125</v>
      </c>
      <c r="Y102" s="47">
        <f t="shared" si="19"/>
        <v>0.16666666666666663</v>
      </c>
      <c r="Z102" s="47">
        <f t="shared" si="20"/>
        <v>0.125</v>
      </c>
      <c r="AA102" s="47">
        <f t="shared" si="21"/>
        <v>0.375</v>
      </c>
      <c r="AB102" s="47">
        <f t="shared" si="22"/>
        <v>0.16666666666666663</v>
      </c>
    </row>
    <row r="103" spans="1:28" x14ac:dyDescent="0.35">
      <c r="A103" s="50" t="s">
        <v>95</v>
      </c>
      <c r="B103" s="50" t="s">
        <v>338</v>
      </c>
      <c r="C103" s="47">
        <f t="shared" si="12"/>
        <v>0.10222222222222221</v>
      </c>
      <c r="D103" s="47" t="str">
        <f t="shared" si="13"/>
        <v>..</v>
      </c>
      <c r="E103" s="47" t="str">
        <f t="shared" si="14"/>
        <v>..</v>
      </c>
      <c r="F103" s="50"/>
      <c r="G103" s="50"/>
      <c r="H103" s="47"/>
      <c r="J103" s="50"/>
      <c r="K103" s="50">
        <v>86</v>
      </c>
      <c r="L103" s="50">
        <v>7</v>
      </c>
      <c r="M103" s="50">
        <v>6</v>
      </c>
      <c r="N103" s="51" t="e">
        <v>#N/A</v>
      </c>
      <c r="O103" s="51" t="e">
        <v>#N/A</v>
      </c>
      <c r="P103" s="51" t="e">
        <v>#N/A</v>
      </c>
      <c r="Q103" s="51" t="e">
        <v>#N/A</v>
      </c>
      <c r="R103" s="51" t="e">
        <v>#N/A</v>
      </c>
      <c r="U103" s="47">
        <f t="shared" si="15"/>
        <v>0.14000000000000001</v>
      </c>
      <c r="V103" s="47">
        <f t="shared" si="16"/>
        <v>0</v>
      </c>
      <c r="W103" s="47">
        <f t="shared" si="17"/>
        <v>0.16666666666666663</v>
      </c>
      <c r="X103" s="47" t="str">
        <f t="shared" si="18"/>
        <v>..</v>
      </c>
      <c r="Y103" s="47" t="str">
        <f t="shared" si="19"/>
        <v>..</v>
      </c>
      <c r="Z103" s="47" t="str">
        <f t="shared" si="20"/>
        <v>..</v>
      </c>
      <c r="AA103" s="47" t="str">
        <f t="shared" si="21"/>
        <v>..</v>
      </c>
      <c r="AB103" s="47" t="str">
        <f t="shared" si="22"/>
        <v>..</v>
      </c>
    </row>
    <row r="104" spans="1:28" x14ac:dyDescent="0.35">
      <c r="A104" s="50" t="s">
        <v>105</v>
      </c>
      <c r="B104" s="50" t="s">
        <v>339</v>
      </c>
      <c r="C104" s="47">
        <f t="shared" si="12"/>
        <v>0.86444444444444446</v>
      </c>
      <c r="D104" s="47">
        <f t="shared" si="13"/>
        <v>0.875</v>
      </c>
      <c r="E104" s="47">
        <f t="shared" si="14"/>
        <v>0.625</v>
      </c>
      <c r="F104" s="50"/>
      <c r="G104" s="50"/>
      <c r="H104" s="47"/>
      <c r="J104" s="50"/>
      <c r="K104" s="50">
        <v>23</v>
      </c>
      <c r="L104" s="50">
        <v>2</v>
      </c>
      <c r="M104" s="50">
        <v>1</v>
      </c>
      <c r="N104" s="51">
        <v>3.25</v>
      </c>
      <c r="O104" s="51">
        <v>1.75</v>
      </c>
      <c r="P104" s="51">
        <v>1.75</v>
      </c>
      <c r="Q104" s="51">
        <v>1.75</v>
      </c>
      <c r="R104" s="51">
        <v>2</v>
      </c>
      <c r="U104" s="47">
        <f t="shared" si="15"/>
        <v>0.77</v>
      </c>
      <c r="V104" s="47">
        <f t="shared" si="16"/>
        <v>0.83333333333333337</v>
      </c>
      <c r="W104" s="47">
        <f t="shared" si="17"/>
        <v>1</v>
      </c>
      <c r="X104" s="47">
        <f t="shared" si="18"/>
        <v>0.625</v>
      </c>
      <c r="Y104" s="47">
        <f t="shared" si="19"/>
        <v>0.875</v>
      </c>
      <c r="Z104" s="47">
        <f t="shared" si="20"/>
        <v>0.875</v>
      </c>
      <c r="AA104" s="47">
        <f t="shared" si="21"/>
        <v>0.875</v>
      </c>
      <c r="AB104" s="47">
        <f t="shared" si="22"/>
        <v>0.83333333333333337</v>
      </c>
    </row>
    <row r="105" spans="1:28" x14ac:dyDescent="0.35">
      <c r="A105" s="50" t="s">
        <v>96</v>
      </c>
      <c r="B105" s="50" t="s">
        <v>340</v>
      </c>
      <c r="C105" s="47">
        <f t="shared" si="12"/>
        <v>0.42444444444444446</v>
      </c>
      <c r="D105" s="47" t="str">
        <f t="shared" si="13"/>
        <v>..</v>
      </c>
      <c r="E105" s="47" t="str">
        <f t="shared" si="14"/>
        <v>..</v>
      </c>
      <c r="F105" s="50"/>
      <c r="G105" s="50"/>
      <c r="H105" s="47"/>
      <c r="J105" s="50"/>
      <c r="K105" s="50">
        <v>56</v>
      </c>
      <c r="L105" s="50">
        <v>5</v>
      </c>
      <c r="M105" s="50">
        <v>4</v>
      </c>
      <c r="N105" s="51" t="e">
        <v>#N/A</v>
      </c>
      <c r="O105" s="51" t="e">
        <v>#N/A</v>
      </c>
      <c r="P105" s="51" t="e">
        <v>#N/A</v>
      </c>
      <c r="Q105" s="51" t="e">
        <v>#N/A</v>
      </c>
      <c r="R105" s="51" t="e">
        <v>#N/A</v>
      </c>
      <c r="U105" s="47">
        <f t="shared" si="15"/>
        <v>0.43999999999999995</v>
      </c>
      <c r="V105" s="47">
        <f t="shared" si="16"/>
        <v>0.33333333333333337</v>
      </c>
      <c r="W105" s="47">
        <f t="shared" si="17"/>
        <v>0.5</v>
      </c>
      <c r="X105" s="47" t="str">
        <f t="shared" si="18"/>
        <v>..</v>
      </c>
      <c r="Y105" s="47" t="str">
        <f t="shared" si="19"/>
        <v>..</v>
      </c>
      <c r="Z105" s="47" t="str">
        <f t="shared" si="20"/>
        <v>..</v>
      </c>
      <c r="AA105" s="47" t="str">
        <f t="shared" si="21"/>
        <v>..</v>
      </c>
      <c r="AB105" s="47" t="str">
        <f t="shared" si="22"/>
        <v>..</v>
      </c>
    </row>
    <row r="106" spans="1:28" x14ac:dyDescent="0.35">
      <c r="A106" s="50" t="s">
        <v>102</v>
      </c>
      <c r="B106" s="50" t="s">
        <v>341</v>
      </c>
      <c r="C106" s="47">
        <f t="shared" si="12"/>
        <v>0.67333333333333345</v>
      </c>
      <c r="D106" s="47" t="str">
        <f t="shared" si="13"/>
        <v>..</v>
      </c>
      <c r="E106" s="47" t="str">
        <f t="shared" si="14"/>
        <v>..</v>
      </c>
      <c r="F106" s="50"/>
      <c r="G106" s="50"/>
      <c r="H106" s="47"/>
      <c r="J106" s="50"/>
      <c r="K106" s="50">
        <v>48</v>
      </c>
      <c r="L106" s="50">
        <v>2</v>
      </c>
      <c r="M106" s="50">
        <v>3</v>
      </c>
      <c r="N106" s="51" t="e">
        <v>#N/A</v>
      </c>
      <c r="O106" s="51" t="e">
        <v>#N/A</v>
      </c>
      <c r="P106" s="51" t="e">
        <v>#N/A</v>
      </c>
      <c r="Q106" s="51" t="e">
        <v>#N/A</v>
      </c>
      <c r="R106" s="51" t="e">
        <v>#N/A</v>
      </c>
      <c r="U106" s="47">
        <f t="shared" si="15"/>
        <v>0.52</v>
      </c>
      <c r="V106" s="47">
        <f t="shared" si="16"/>
        <v>0.83333333333333337</v>
      </c>
      <c r="W106" s="47">
        <f t="shared" si="17"/>
        <v>0.66666666666666674</v>
      </c>
      <c r="X106" s="47" t="str">
        <f t="shared" si="18"/>
        <v>..</v>
      </c>
      <c r="Y106" s="47" t="str">
        <f t="shared" si="19"/>
        <v>..</v>
      </c>
      <c r="Z106" s="47" t="str">
        <f t="shared" si="20"/>
        <v>..</v>
      </c>
      <c r="AA106" s="47" t="str">
        <f t="shared" si="21"/>
        <v>..</v>
      </c>
      <c r="AB106" s="47" t="str">
        <f t="shared" si="22"/>
        <v>..</v>
      </c>
    </row>
    <row r="107" spans="1:28" x14ac:dyDescent="0.35">
      <c r="A107" s="50" t="s">
        <v>97</v>
      </c>
      <c r="B107" s="50" t="s">
        <v>342</v>
      </c>
      <c r="C107" s="47">
        <f t="shared" si="12"/>
        <v>0.51222222222222225</v>
      </c>
      <c r="D107" s="47" t="str">
        <f t="shared" si="13"/>
        <v>..</v>
      </c>
      <c r="E107" s="47" t="str">
        <f t="shared" si="14"/>
        <v>..</v>
      </c>
      <c r="F107" s="50"/>
      <c r="G107" s="50"/>
      <c r="H107" s="47"/>
      <c r="J107" s="50"/>
      <c r="K107" s="50">
        <v>63</v>
      </c>
      <c r="L107" s="50">
        <v>3</v>
      </c>
      <c r="M107" s="50">
        <v>4</v>
      </c>
      <c r="N107" s="51" t="e">
        <v>#N/A</v>
      </c>
      <c r="O107" s="51" t="e">
        <v>#N/A</v>
      </c>
      <c r="P107" s="51" t="e">
        <v>#N/A</v>
      </c>
      <c r="Q107" s="51" t="e">
        <v>#N/A</v>
      </c>
      <c r="R107" s="51" t="e">
        <v>#N/A</v>
      </c>
      <c r="U107" s="47">
        <f t="shared" si="15"/>
        <v>0.37</v>
      </c>
      <c r="V107" s="47">
        <f t="shared" si="16"/>
        <v>0.66666666666666674</v>
      </c>
      <c r="W107" s="47">
        <f t="shared" si="17"/>
        <v>0.5</v>
      </c>
      <c r="X107" s="47" t="str">
        <f t="shared" si="18"/>
        <v>..</v>
      </c>
      <c r="Y107" s="47" t="str">
        <f t="shared" si="19"/>
        <v>..</v>
      </c>
      <c r="Z107" s="47" t="str">
        <f t="shared" si="20"/>
        <v>..</v>
      </c>
      <c r="AA107" s="47" t="str">
        <f t="shared" si="21"/>
        <v>..</v>
      </c>
      <c r="AB107" s="47" t="str">
        <f t="shared" si="22"/>
        <v>..</v>
      </c>
    </row>
    <row r="108" spans="1:28" x14ac:dyDescent="0.35">
      <c r="A108" s="50" t="s">
        <v>98</v>
      </c>
      <c r="B108" s="50" t="s">
        <v>343</v>
      </c>
      <c r="C108" s="47">
        <f t="shared" si="12"/>
        <v>2.0000000000000018E-2</v>
      </c>
      <c r="D108" s="47" t="str">
        <f t="shared" si="13"/>
        <v>..</v>
      </c>
      <c r="E108" s="47" t="str">
        <f t="shared" si="14"/>
        <v>..</v>
      </c>
      <c r="F108" s="50"/>
      <c r="G108" s="50"/>
      <c r="H108" s="47"/>
      <c r="J108" s="50"/>
      <c r="K108" s="50">
        <v>94</v>
      </c>
      <c r="L108" s="50">
        <v>7</v>
      </c>
      <c r="M108" s="50">
        <v>7</v>
      </c>
      <c r="N108" s="51" t="e">
        <v>#N/A</v>
      </c>
      <c r="O108" s="51" t="e">
        <v>#N/A</v>
      </c>
      <c r="P108" s="51" t="e">
        <v>#N/A</v>
      </c>
      <c r="Q108" s="51" t="e">
        <v>#N/A</v>
      </c>
      <c r="R108" s="51" t="e">
        <v>#N/A</v>
      </c>
      <c r="U108" s="47">
        <f t="shared" si="15"/>
        <v>6.0000000000000053E-2</v>
      </c>
      <c r="V108" s="47">
        <f t="shared" si="16"/>
        <v>0</v>
      </c>
      <c r="W108" s="47">
        <f t="shared" si="17"/>
        <v>0</v>
      </c>
      <c r="X108" s="47" t="str">
        <f t="shared" si="18"/>
        <v>..</v>
      </c>
      <c r="Y108" s="47" t="str">
        <f t="shared" si="19"/>
        <v>..</v>
      </c>
      <c r="Z108" s="47" t="str">
        <f t="shared" si="20"/>
        <v>..</v>
      </c>
      <c r="AA108" s="47" t="str">
        <f t="shared" si="21"/>
        <v>..</v>
      </c>
      <c r="AB108" s="47" t="str">
        <f t="shared" si="22"/>
        <v>..</v>
      </c>
    </row>
    <row r="109" spans="1:28" x14ac:dyDescent="0.35">
      <c r="A109" s="50" t="s">
        <v>100</v>
      </c>
      <c r="B109" s="50" t="s">
        <v>344</v>
      </c>
      <c r="C109" s="47">
        <f t="shared" si="12"/>
        <v>0.95333333333333325</v>
      </c>
      <c r="D109" s="47" t="str">
        <f t="shared" si="13"/>
        <v>..</v>
      </c>
      <c r="E109" s="47" t="str">
        <f t="shared" si="14"/>
        <v>..</v>
      </c>
      <c r="F109" s="50"/>
      <c r="G109" s="50"/>
      <c r="H109" s="47"/>
      <c r="J109" s="50"/>
      <c r="K109" s="50">
        <v>14</v>
      </c>
      <c r="L109" s="50">
        <v>1</v>
      </c>
      <c r="M109" s="50">
        <v>1</v>
      </c>
      <c r="N109" s="51" t="e">
        <v>#N/A</v>
      </c>
      <c r="O109" s="51" t="e">
        <v>#N/A</v>
      </c>
      <c r="P109" s="51" t="e">
        <v>#N/A</v>
      </c>
      <c r="Q109" s="51" t="e">
        <v>#N/A</v>
      </c>
      <c r="R109" s="51" t="e">
        <v>#N/A</v>
      </c>
      <c r="U109" s="47">
        <f t="shared" si="15"/>
        <v>0.86</v>
      </c>
      <c r="V109" s="47">
        <f t="shared" si="16"/>
        <v>1</v>
      </c>
      <c r="W109" s="47">
        <f t="shared" si="17"/>
        <v>1</v>
      </c>
      <c r="X109" s="47" t="str">
        <f t="shared" si="18"/>
        <v>..</v>
      </c>
      <c r="Y109" s="47" t="str">
        <f t="shared" si="19"/>
        <v>..</v>
      </c>
      <c r="Z109" s="47" t="str">
        <f t="shared" si="20"/>
        <v>..</v>
      </c>
      <c r="AA109" s="47" t="str">
        <f t="shared" si="21"/>
        <v>..</v>
      </c>
      <c r="AB109" s="47" t="str">
        <f t="shared" si="22"/>
        <v>..</v>
      </c>
    </row>
    <row r="110" spans="1:28" x14ac:dyDescent="0.35">
      <c r="A110" s="50" t="s">
        <v>103</v>
      </c>
      <c r="B110" s="50" t="s">
        <v>345</v>
      </c>
      <c r="C110" s="47">
        <f t="shared" si="12"/>
        <v>0.90750000000000008</v>
      </c>
      <c r="D110" s="47">
        <f t="shared" si="13"/>
        <v>0.875</v>
      </c>
      <c r="E110" s="47">
        <f t="shared" si="14"/>
        <v>0.54166666666666674</v>
      </c>
      <c r="F110" s="50"/>
      <c r="G110" s="50"/>
      <c r="H110" s="47"/>
      <c r="J110" s="50"/>
      <c r="K110" s="50">
        <v>18</v>
      </c>
      <c r="L110" s="50">
        <v>1</v>
      </c>
      <c r="M110" s="50">
        <v>1</v>
      </c>
      <c r="N110" s="51">
        <v>3.75</v>
      </c>
      <c r="O110" s="51">
        <v>1.75</v>
      </c>
      <c r="P110" s="51">
        <v>1.75</v>
      </c>
      <c r="Q110" s="51">
        <v>1.75</v>
      </c>
      <c r="R110" s="51">
        <v>1.75</v>
      </c>
      <c r="U110" s="47">
        <f t="shared" si="15"/>
        <v>0.82000000000000006</v>
      </c>
      <c r="V110" s="47">
        <f t="shared" si="16"/>
        <v>1</v>
      </c>
      <c r="W110" s="47">
        <f t="shared" si="17"/>
        <v>1</v>
      </c>
      <c r="X110" s="47">
        <f t="shared" si="18"/>
        <v>0.54166666666666674</v>
      </c>
      <c r="Y110" s="47">
        <f t="shared" si="19"/>
        <v>0.875</v>
      </c>
      <c r="Z110" s="47">
        <f t="shared" si="20"/>
        <v>0.875</v>
      </c>
      <c r="AA110" s="47">
        <f t="shared" si="21"/>
        <v>0.875</v>
      </c>
      <c r="AB110" s="47">
        <f t="shared" si="22"/>
        <v>0.875</v>
      </c>
    </row>
    <row r="111" spans="1:28" x14ac:dyDescent="0.35">
      <c r="A111" s="50" t="s">
        <v>104</v>
      </c>
      <c r="B111" s="50" t="s">
        <v>346</v>
      </c>
      <c r="C111" s="47">
        <f t="shared" si="12"/>
        <v>0.96</v>
      </c>
      <c r="D111" s="47" t="str">
        <f t="shared" si="13"/>
        <v>..</v>
      </c>
      <c r="E111" s="47" t="str">
        <f t="shared" si="14"/>
        <v>..</v>
      </c>
      <c r="F111" s="50"/>
      <c r="G111" s="50"/>
      <c r="H111" s="47"/>
      <c r="J111" s="50"/>
      <c r="K111" s="50">
        <v>12</v>
      </c>
      <c r="L111" s="50">
        <v>1</v>
      </c>
      <c r="M111" s="50">
        <v>1</v>
      </c>
      <c r="N111" s="51" t="e">
        <v>#N/A</v>
      </c>
      <c r="O111" s="51" t="e">
        <v>#N/A</v>
      </c>
      <c r="P111" s="51" t="e">
        <v>#N/A</v>
      </c>
      <c r="Q111" s="51" t="e">
        <v>#N/A</v>
      </c>
      <c r="R111" s="51" t="e">
        <v>#N/A</v>
      </c>
      <c r="U111" s="47">
        <f t="shared" si="15"/>
        <v>0.88</v>
      </c>
      <c r="V111" s="47">
        <f t="shared" si="16"/>
        <v>1</v>
      </c>
      <c r="W111" s="47">
        <f t="shared" si="17"/>
        <v>1</v>
      </c>
      <c r="X111" s="47" t="str">
        <f t="shared" si="18"/>
        <v>..</v>
      </c>
      <c r="Y111" s="47" t="str">
        <f t="shared" si="19"/>
        <v>..</v>
      </c>
      <c r="Z111" s="47" t="str">
        <f t="shared" si="20"/>
        <v>..</v>
      </c>
      <c r="AA111" s="47" t="str">
        <f t="shared" si="21"/>
        <v>..</v>
      </c>
      <c r="AB111" s="47" t="str">
        <f t="shared" si="22"/>
        <v>..</v>
      </c>
    </row>
    <row r="112" spans="1:28" x14ac:dyDescent="0.35">
      <c r="A112" s="50" t="s">
        <v>115</v>
      </c>
      <c r="B112" s="50" t="s">
        <v>347</v>
      </c>
      <c r="C112" s="47">
        <f t="shared" si="12"/>
        <v>0.58833333333333337</v>
      </c>
      <c r="D112" s="47">
        <f t="shared" si="13"/>
        <v>0.5</v>
      </c>
      <c r="E112" s="47">
        <f t="shared" si="14"/>
        <v>0.45833333333333337</v>
      </c>
      <c r="F112" s="50"/>
      <c r="G112" s="50"/>
      <c r="H112" s="47"/>
      <c r="J112" s="50"/>
      <c r="K112" s="50">
        <v>47</v>
      </c>
      <c r="L112" s="50">
        <v>3</v>
      </c>
      <c r="M112" s="50">
        <v>3</v>
      </c>
      <c r="N112" s="51">
        <v>4.25</v>
      </c>
      <c r="O112" s="51">
        <v>4</v>
      </c>
      <c r="P112" s="51">
        <v>4.25</v>
      </c>
      <c r="Q112" s="51">
        <v>3.25</v>
      </c>
      <c r="R112" s="51">
        <v>3.5</v>
      </c>
      <c r="U112" s="47">
        <f t="shared" si="15"/>
        <v>0.53</v>
      </c>
      <c r="V112" s="47">
        <f t="shared" si="16"/>
        <v>0.66666666666666674</v>
      </c>
      <c r="W112" s="47">
        <f t="shared" si="17"/>
        <v>0.66666666666666674</v>
      </c>
      <c r="X112" s="47">
        <f t="shared" si="18"/>
        <v>0.45833333333333337</v>
      </c>
      <c r="Y112" s="47">
        <f t="shared" si="19"/>
        <v>0.5</v>
      </c>
      <c r="Z112" s="47">
        <f t="shared" si="20"/>
        <v>0.45833333333333337</v>
      </c>
      <c r="AA112" s="47">
        <f t="shared" si="21"/>
        <v>0.625</v>
      </c>
      <c r="AB112" s="47">
        <f t="shared" si="22"/>
        <v>0.58333333333333326</v>
      </c>
    </row>
    <row r="113" spans="1:28" x14ac:dyDescent="0.35">
      <c r="A113" s="50" t="s">
        <v>111</v>
      </c>
      <c r="B113" s="50" t="s">
        <v>348</v>
      </c>
      <c r="C113" s="47">
        <f t="shared" si="12"/>
        <v>0.55222222222222228</v>
      </c>
      <c r="D113" s="47" t="str">
        <f t="shared" si="13"/>
        <v>..</v>
      </c>
      <c r="E113" s="47" t="str">
        <f t="shared" si="14"/>
        <v>..</v>
      </c>
      <c r="F113" s="50"/>
      <c r="G113" s="50"/>
      <c r="H113" s="47"/>
      <c r="J113" s="50"/>
      <c r="K113" s="50">
        <v>51</v>
      </c>
      <c r="L113" s="50">
        <v>4</v>
      </c>
      <c r="M113" s="50">
        <v>3</v>
      </c>
      <c r="N113" s="51" t="e">
        <v>#N/A</v>
      </c>
      <c r="O113" s="51" t="e">
        <v>#N/A</v>
      </c>
      <c r="P113" s="51" t="e">
        <v>#N/A</v>
      </c>
      <c r="Q113" s="51" t="e">
        <v>#N/A</v>
      </c>
      <c r="R113" s="51" t="e">
        <v>#N/A</v>
      </c>
      <c r="U113" s="47">
        <f t="shared" si="15"/>
        <v>0.49</v>
      </c>
      <c r="V113" s="47">
        <f t="shared" si="16"/>
        <v>0.5</v>
      </c>
      <c r="W113" s="47">
        <f t="shared" si="17"/>
        <v>0.66666666666666674</v>
      </c>
      <c r="X113" s="47" t="str">
        <f t="shared" si="18"/>
        <v>..</v>
      </c>
      <c r="Y113" s="47" t="str">
        <f t="shared" si="19"/>
        <v>..</v>
      </c>
      <c r="Z113" s="47" t="str">
        <f t="shared" si="20"/>
        <v>..</v>
      </c>
      <c r="AA113" s="47" t="str">
        <f t="shared" si="21"/>
        <v>..</v>
      </c>
      <c r="AB113" s="47" t="str">
        <f t="shared" si="22"/>
        <v>..</v>
      </c>
    </row>
    <row r="114" spans="1:28" x14ac:dyDescent="0.35">
      <c r="A114" s="50" t="s">
        <v>124</v>
      </c>
      <c r="B114" s="50" t="s">
        <v>349</v>
      </c>
      <c r="C114" s="47">
        <f t="shared" si="12"/>
        <v>0.48</v>
      </c>
      <c r="D114" s="47" t="str">
        <f t="shared" si="13"/>
        <v>..</v>
      </c>
      <c r="E114" s="47" t="str">
        <f t="shared" si="14"/>
        <v>..</v>
      </c>
      <c r="F114" s="50"/>
      <c r="G114" s="50"/>
      <c r="H114" s="47"/>
      <c r="J114" s="50"/>
      <c r="K114" s="50">
        <v>56</v>
      </c>
      <c r="L114" s="50">
        <v>4</v>
      </c>
      <c r="M114" s="50">
        <v>4</v>
      </c>
      <c r="N114" s="51" t="e">
        <v>#N/A</v>
      </c>
      <c r="O114" s="51" t="e">
        <v>#N/A</v>
      </c>
      <c r="P114" s="51" t="e">
        <v>#N/A</v>
      </c>
      <c r="Q114" s="51" t="e">
        <v>#N/A</v>
      </c>
      <c r="R114" s="51" t="e">
        <v>#N/A</v>
      </c>
      <c r="U114" s="47">
        <f t="shared" si="15"/>
        <v>0.43999999999999995</v>
      </c>
      <c r="V114" s="47">
        <f t="shared" si="16"/>
        <v>0.5</v>
      </c>
      <c r="W114" s="47">
        <f t="shared" si="17"/>
        <v>0.5</v>
      </c>
      <c r="X114" s="47" t="str">
        <f t="shared" si="18"/>
        <v>..</v>
      </c>
      <c r="Y114" s="47" t="str">
        <f t="shared" si="19"/>
        <v>..</v>
      </c>
      <c r="Z114" s="47" t="str">
        <f t="shared" si="20"/>
        <v>..</v>
      </c>
      <c r="AA114" s="47" t="str">
        <f t="shared" si="21"/>
        <v>..</v>
      </c>
      <c r="AB114" s="47" t="str">
        <f t="shared" si="22"/>
        <v>..</v>
      </c>
    </row>
    <row r="115" spans="1:28" x14ac:dyDescent="0.35">
      <c r="A115" s="50" t="s">
        <v>125</v>
      </c>
      <c r="B115" s="50" t="s">
        <v>350</v>
      </c>
      <c r="C115" s="47">
        <f t="shared" si="12"/>
        <v>0.45</v>
      </c>
      <c r="D115" s="47" t="str">
        <f t="shared" si="13"/>
        <v>..</v>
      </c>
      <c r="E115" s="47" t="str">
        <f t="shared" si="14"/>
        <v>..</v>
      </c>
      <c r="F115" s="50"/>
      <c r="G115" s="50"/>
      <c r="H115" s="47"/>
      <c r="J115" s="50"/>
      <c r="K115" s="50">
        <v>65</v>
      </c>
      <c r="L115" s="50">
        <v>4</v>
      </c>
      <c r="M115" s="50">
        <v>4</v>
      </c>
      <c r="N115" s="51" t="e">
        <v>#N/A</v>
      </c>
      <c r="O115" s="51" t="e">
        <v>#N/A</v>
      </c>
      <c r="P115" s="51" t="e">
        <v>#N/A</v>
      </c>
      <c r="Q115" s="51" t="e">
        <v>#N/A</v>
      </c>
      <c r="R115" s="51" t="e">
        <v>#N/A</v>
      </c>
      <c r="U115" s="47">
        <f t="shared" si="15"/>
        <v>0.35</v>
      </c>
      <c r="V115" s="47">
        <f t="shared" si="16"/>
        <v>0.5</v>
      </c>
      <c r="W115" s="47">
        <f t="shared" si="17"/>
        <v>0.5</v>
      </c>
      <c r="X115" s="47" t="str">
        <f t="shared" si="18"/>
        <v>..</v>
      </c>
      <c r="Y115" s="47" t="str">
        <f t="shared" si="19"/>
        <v>..</v>
      </c>
      <c r="Z115" s="47" t="str">
        <f t="shared" si="20"/>
        <v>..</v>
      </c>
      <c r="AA115" s="47" t="str">
        <f t="shared" si="21"/>
        <v>..</v>
      </c>
      <c r="AB115" s="47" t="str">
        <f t="shared" si="22"/>
        <v>..</v>
      </c>
    </row>
    <row r="116" spans="1:28" x14ac:dyDescent="0.35">
      <c r="A116" s="50" t="s">
        <v>112</v>
      </c>
      <c r="B116" s="50" t="s">
        <v>351</v>
      </c>
      <c r="C116" s="47">
        <f t="shared" si="12"/>
        <v>0.48</v>
      </c>
      <c r="D116" s="47" t="str">
        <f t="shared" si="13"/>
        <v>..</v>
      </c>
      <c r="E116" s="47" t="str">
        <f t="shared" si="14"/>
        <v>..</v>
      </c>
      <c r="F116" s="50"/>
      <c r="G116" s="50"/>
      <c r="H116" s="47"/>
      <c r="J116" s="50"/>
      <c r="K116" s="50">
        <v>56</v>
      </c>
      <c r="L116" s="50">
        <v>4</v>
      </c>
      <c r="M116" s="50">
        <v>4</v>
      </c>
      <c r="N116" s="51" t="e">
        <v>#N/A</v>
      </c>
      <c r="O116" s="51" t="e">
        <v>#N/A</v>
      </c>
      <c r="P116" s="51" t="e">
        <v>#N/A</v>
      </c>
      <c r="Q116" s="51" t="e">
        <v>#N/A</v>
      </c>
      <c r="R116" s="51" t="e">
        <v>#N/A</v>
      </c>
      <c r="U116" s="47">
        <f t="shared" si="15"/>
        <v>0.43999999999999995</v>
      </c>
      <c r="V116" s="47">
        <f t="shared" si="16"/>
        <v>0.5</v>
      </c>
      <c r="W116" s="47">
        <f t="shared" si="17"/>
        <v>0.5</v>
      </c>
      <c r="X116" s="47" t="str">
        <f t="shared" si="18"/>
        <v>..</v>
      </c>
      <c r="Y116" s="47" t="str">
        <f t="shared" si="19"/>
        <v>..</v>
      </c>
      <c r="Z116" s="47" t="str">
        <f t="shared" si="20"/>
        <v>..</v>
      </c>
      <c r="AA116" s="47" t="str">
        <f t="shared" si="21"/>
        <v>..</v>
      </c>
      <c r="AB116" s="47" t="str">
        <f t="shared" si="22"/>
        <v>..</v>
      </c>
    </row>
    <row r="117" spans="1:28" x14ac:dyDescent="0.35">
      <c r="A117" s="50" t="s">
        <v>116</v>
      </c>
      <c r="B117" s="50" t="s">
        <v>352</v>
      </c>
      <c r="C117" s="47">
        <f t="shared" si="12"/>
        <v>0.7466666666666667</v>
      </c>
      <c r="D117" s="47" t="str">
        <f t="shared" si="13"/>
        <v>..</v>
      </c>
      <c r="E117" s="47" t="str">
        <f t="shared" si="14"/>
        <v>..</v>
      </c>
      <c r="F117" s="50"/>
      <c r="G117" s="50"/>
      <c r="H117" s="47"/>
      <c r="J117" s="50"/>
      <c r="K117" s="50">
        <v>26</v>
      </c>
      <c r="L117" s="50">
        <v>2</v>
      </c>
      <c r="M117" s="50">
        <v>3</v>
      </c>
      <c r="N117" s="51" t="e">
        <v>#N/A</v>
      </c>
      <c r="O117" s="51" t="e">
        <v>#N/A</v>
      </c>
      <c r="P117" s="51" t="e">
        <v>#N/A</v>
      </c>
      <c r="Q117" s="51" t="e">
        <v>#N/A</v>
      </c>
      <c r="R117" s="51" t="e">
        <v>#N/A</v>
      </c>
      <c r="U117" s="47">
        <f t="shared" si="15"/>
        <v>0.74</v>
      </c>
      <c r="V117" s="47">
        <f t="shared" si="16"/>
        <v>0.83333333333333337</v>
      </c>
      <c r="W117" s="47">
        <f t="shared" si="17"/>
        <v>0.66666666666666674</v>
      </c>
      <c r="X117" s="47" t="str">
        <f t="shared" si="18"/>
        <v>..</v>
      </c>
      <c r="Y117" s="47" t="str">
        <f t="shared" si="19"/>
        <v>..</v>
      </c>
      <c r="Z117" s="47" t="str">
        <f t="shared" si="20"/>
        <v>..</v>
      </c>
      <c r="AA117" s="47" t="str">
        <f t="shared" si="21"/>
        <v>..</v>
      </c>
      <c r="AB117" s="47" t="str">
        <f t="shared" si="22"/>
        <v>..</v>
      </c>
    </row>
    <row r="118" spans="1:28" x14ac:dyDescent="0.35">
      <c r="A118" s="50" t="s">
        <v>117</v>
      </c>
      <c r="B118" s="50" t="s">
        <v>353</v>
      </c>
      <c r="C118" s="47">
        <f t="shared" si="12"/>
        <v>0.92666666666666675</v>
      </c>
      <c r="D118" s="47" t="str">
        <f t="shared" si="13"/>
        <v>..</v>
      </c>
      <c r="E118" s="47" t="str">
        <f t="shared" si="14"/>
        <v>..</v>
      </c>
      <c r="F118" s="50"/>
      <c r="G118" s="50"/>
      <c r="H118" s="47"/>
      <c r="J118" s="50"/>
      <c r="K118" s="50">
        <v>22</v>
      </c>
      <c r="L118" s="50">
        <v>1</v>
      </c>
      <c r="M118" s="50">
        <v>1</v>
      </c>
      <c r="N118" s="51" t="e">
        <v>#N/A</v>
      </c>
      <c r="O118" s="51" t="e">
        <v>#N/A</v>
      </c>
      <c r="P118" s="51" t="e">
        <v>#N/A</v>
      </c>
      <c r="Q118" s="51" t="e">
        <v>#N/A</v>
      </c>
      <c r="R118" s="51" t="e">
        <v>#N/A</v>
      </c>
      <c r="U118" s="47">
        <f t="shared" si="15"/>
        <v>0.78</v>
      </c>
      <c r="V118" s="47">
        <f t="shared" si="16"/>
        <v>1</v>
      </c>
      <c r="W118" s="47">
        <f t="shared" si="17"/>
        <v>1</v>
      </c>
      <c r="X118" s="47" t="str">
        <f t="shared" si="18"/>
        <v>..</v>
      </c>
      <c r="Y118" s="47" t="str">
        <f t="shared" si="19"/>
        <v>..</v>
      </c>
      <c r="Z118" s="47" t="str">
        <f t="shared" si="20"/>
        <v>..</v>
      </c>
      <c r="AA118" s="47" t="str">
        <f t="shared" si="21"/>
        <v>..</v>
      </c>
      <c r="AB118" s="47" t="str">
        <f t="shared" si="22"/>
        <v>..</v>
      </c>
    </row>
    <row r="119" spans="1:28" x14ac:dyDescent="0.35">
      <c r="A119" s="50" t="s">
        <v>114</v>
      </c>
      <c r="B119" s="50" t="s">
        <v>440</v>
      </c>
      <c r="C119" s="47">
        <f t="shared" si="12"/>
        <v>0.94333333333333336</v>
      </c>
      <c r="D119" s="47" t="str">
        <f t="shared" si="13"/>
        <v>..</v>
      </c>
      <c r="E119" s="47" t="str">
        <f t="shared" si="14"/>
        <v>..</v>
      </c>
      <c r="F119" s="50"/>
      <c r="G119" s="50"/>
      <c r="H119" s="47"/>
      <c r="J119" s="50"/>
      <c r="K119" s="50">
        <v>17</v>
      </c>
      <c r="L119" s="50">
        <v>1</v>
      </c>
      <c r="M119" s="50">
        <v>1</v>
      </c>
      <c r="N119" s="51" t="e">
        <v>#N/A</v>
      </c>
      <c r="O119" s="51" t="e">
        <v>#N/A</v>
      </c>
      <c r="P119" s="51" t="e">
        <v>#N/A</v>
      </c>
      <c r="Q119" s="51" t="e">
        <v>#N/A</v>
      </c>
      <c r="R119" s="51" t="e">
        <v>#N/A</v>
      </c>
      <c r="U119" s="47">
        <f t="shared" si="15"/>
        <v>0.83</v>
      </c>
      <c r="V119" s="47">
        <f t="shared" si="16"/>
        <v>1</v>
      </c>
      <c r="W119" s="47">
        <f t="shared" si="17"/>
        <v>1</v>
      </c>
      <c r="X119" s="47" t="str">
        <f t="shared" si="18"/>
        <v>..</v>
      </c>
      <c r="Y119" s="47" t="str">
        <f t="shared" si="19"/>
        <v>..</v>
      </c>
      <c r="Z119" s="47" t="str">
        <f t="shared" si="20"/>
        <v>..</v>
      </c>
      <c r="AA119" s="47" t="str">
        <f t="shared" si="21"/>
        <v>..</v>
      </c>
      <c r="AB119" s="47" t="str">
        <f t="shared" si="22"/>
        <v>..</v>
      </c>
    </row>
    <row r="120" spans="1:28" x14ac:dyDescent="0.35">
      <c r="A120" s="50" t="s">
        <v>122</v>
      </c>
      <c r="B120" s="50" t="s">
        <v>354</v>
      </c>
      <c r="C120" s="47">
        <f t="shared" si="12"/>
        <v>0.3066666666666667</v>
      </c>
      <c r="D120" s="47" t="str">
        <f t="shared" si="13"/>
        <v>..</v>
      </c>
      <c r="E120" s="47" t="str">
        <f t="shared" si="14"/>
        <v>..</v>
      </c>
      <c r="F120" s="50"/>
      <c r="G120" s="50"/>
      <c r="H120" s="47"/>
      <c r="J120" s="50"/>
      <c r="K120" s="50">
        <v>58</v>
      </c>
      <c r="L120" s="50">
        <v>6</v>
      </c>
      <c r="M120" s="50">
        <v>5</v>
      </c>
      <c r="N120" s="51" t="e">
        <v>#N/A</v>
      </c>
      <c r="O120" s="51" t="e">
        <v>#N/A</v>
      </c>
      <c r="P120" s="51" t="e">
        <v>#N/A</v>
      </c>
      <c r="Q120" s="51" t="e">
        <v>#N/A</v>
      </c>
      <c r="R120" s="51" t="e">
        <v>#N/A</v>
      </c>
      <c r="U120" s="47">
        <f t="shared" si="15"/>
        <v>0.42000000000000004</v>
      </c>
      <c r="V120" s="47">
        <f t="shared" si="16"/>
        <v>0.16666666666666663</v>
      </c>
      <c r="W120" s="47">
        <f t="shared" si="17"/>
        <v>0.33333333333333337</v>
      </c>
      <c r="X120" s="47" t="str">
        <f t="shared" si="18"/>
        <v>..</v>
      </c>
      <c r="Y120" s="47" t="str">
        <f t="shared" si="19"/>
        <v>..</v>
      </c>
      <c r="Z120" s="47" t="str">
        <f t="shared" si="20"/>
        <v>..</v>
      </c>
      <c r="AA120" s="47" t="str">
        <f t="shared" si="21"/>
        <v>..</v>
      </c>
      <c r="AB120" s="47" t="str">
        <f t="shared" si="22"/>
        <v>..</v>
      </c>
    </row>
    <row r="121" spans="1:28" x14ac:dyDescent="0.35">
      <c r="A121" s="50" t="s">
        <v>123</v>
      </c>
      <c r="B121" s="50" t="s">
        <v>355</v>
      </c>
      <c r="C121" s="47">
        <f t="shared" si="12"/>
        <v>0.85777777777777775</v>
      </c>
      <c r="D121" s="47" t="str">
        <f t="shared" si="13"/>
        <v>..</v>
      </c>
      <c r="E121" s="47" t="str">
        <f t="shared" si="14"/>
        <v>..</v>
      </c>
      <c r="F121" s="50"/>
      <c r="G121" s="50"/>
      <c r="H121" s="47"/>
      <c r="J121" s="50"/>
      <c r="K121" s="50">
        <v>26</v>
      </c>
      <c r="L121" s="50">
        <v>1</v>
      </c>
      <c r="M121" s="50">
        <v>2</v>
      </c>
      <c r="N121" s="51" t="e">
        <v>#N/A</v>
      </c>
      <c r="O121" s="51" t="e">
        <v>#N/A</v>
      </c>
      <c r="P121" s="51" t="e">
        <v>#N/A</v>
      </c>
      <c r="Q121" s="51" t="e">
        <v>#N/A</v>
      </c>
      <c r="R121" s="51" t="e">
        <v>#N/A</v>
      </c>
      <c r="U121" s="47">
        <f t="shared" si="15"/>
        <v>0.74</v>
      </c>
      <c r="V121" s="47">
        <f t="shared" si="16"/>
        <v>1</v>
      </c>
      <c r="W121" s="47">
        <f t="shared" si="17"/>
        <v>0.83333333333333337</v>
      </c>
      <c r="X121" s="47" t="str">
        <f t="shared" si="18"/>
        <v>..</v>
      </c>
      <c r="Y121" s="47" t="str">
        <f t="shared" si="19"/>
        <v>..</v>
      </c>
      <c r="Z121" s="47" t="str">
        <f t="shared" si="20"/>
        <v>..</v>
      </c>
      <c r="AA121" s="47" t="str">
        <f t="shared" si="21"/>
        <v>..</v>
      </c>
      <c r="AB121" s="47" t="str">
        <f t="shared" si="22"/>
        <v>..</v>
      </c>
    </row>
    <row r="122" spans="1:28" x14ac:dyDescent="0.35">
      <c r="A122" s="50" t="s">
        <v>113</v>
      </c>
      <c r="B122" s="50" t="s">
        <v>356</v>
      </c>
      <c r="C122" s="47">
        <f t="shared" si="12"/>
        <v>0.65</v>
      </c>
      <c r="D122" s="47" t="str">
        <f t="shared" si="13"/>
        <v>..</v>
      </c>
      <c r="E122" s="47" t="str">
        <f t="shared" si="14"/>
        <v>..</v>
      </c>
      <c r="F122" s="50"/>
      <c r="G122" s="50"/>
      <c r="H122" s="47"/>
      <c r="J122" s="50"/>
      <c r="K122" s="50">
        <v>55</v>
      </c>
      <c r="L122" s="50">
        <v>2</v>
      </c>
      <c r="M122" s="50">
        <v>3</v>
      </c>
      <c r="N122" s="51" t="e">
        <v>#N/A</v>
      </c>
      <c r="O122" s="51" t="e">
        <v>#N/A</v>
      </c>
      <c r="P122" s="51" t="e">
        <v>#N/A</v>
      </c>
      <c r="Q122" s="51" t="e">
        <v>#N/A</v>
      </c>
      <c r="R122" s="51" t="e">
        <v>#N/A</v>
      </c>
      <c r="U122" s="47">
        <f t="shared" si="15"/>
        <v>0.44999999999999996</v>
      </c>
      <c r="V122" s="47">
        <f t="shared" si="16"/>
        <v>0.83333333333333337</v>
      </c>
      <c r="W122" s="47">
        <f t="shared" si="17"/>
        <v>0.66666666666666674</v>
      </c>
      <c r="X122" s="47" t="str">
        <f t="shared" si="18"/>
        <v>..</v>
      </c>
      <c r="Y122" s="47" t="str">
        <f t="shared" si="19"/>
        <v>..</v>
      </c>
      <c r="Z122" s="47" t="str">
        <f t="shared" si="20"/>
        <v>..</v>
      </c>
      <c r="AA122" s="47" t="str">
        <f t="shared" si="21"/>
        <v>..</v>
      </c>
      <c r="AB122" s="47" t="str">
        <f t="shared" si="22"/>
        <v>..</v>
      </c>
    </row>
    <row r="123" spans="1:28" x14ac:dyDescent="0.35">
      <c r="A123" s="50" t="s">
        <v>58</v>
      </c>
      <c r="B123" s="50" t="s">
        <v>357</v>
      </c>
      <c r="C123" s="47">
        <f t="shared" si="12"/>
        <v>0.93</v>
      </c>
      <c r="D123" s="47" t="str">
        <f t="shared" si="13"/>
        <v>..</v>
      </c>
      <c r="E123" s="47" t="str">
        <f t="shared" si="14"/>
        <v>..</v>
      </c>
      <c r="F123" s="50"/>
      <c r="G123" s="50"/>
      <c r="H123" s="47"/>
      <c r="J123" s="50"/>
      <c r="K123" s="50">
        <v>21</v>
      </c>
      <c r="L123" s="50">
        <v>1</v>
      </c>
      <c r="M123" s="50">
        <v>1</v>
      </c>
      <c r="N123" s="51" t="e">
        <v>#N/A</v>
      </c>
      <c r="O123" s="51" t="e">
        <v>#N/A</v>
      </c>
      <c r="P123" s="51" t="e">
        <v>#N/A</v>
      </c>
      <c r="Q123" s="51" t="e">
        <v>#N/A</v>
      </c>
      <c r="R123" s="51" t="e">
        <v>#N/A</v>
      </c>
      <c r="U123" s="47">
        <f t="shared" si="15"/>
        <v>0.79</v>
      </c>
      <c r="V123" s="47">
        <f t="shared" si="16"/>
        <v>1</v>
      </c>
      <c r="W123" s="47">
        <f t="shared" si="17"/>
        <v>1</v>
      </c>
      <c r="X123" s="47" t="str">
        <f t="shared" si="18"/>
        <v>..</v>
      </c>
      <c r="Y123" s="47" t="str">
        <f t="shared" si="19"/>
        <v>..</v>
      </c>
      <c r="Z123" s="47" t="str">
        <f t="shared" si="20"/>
        <v>..</v>
      </c>
      <c r="AA123" s="47" t="str">
        <f t="shared" si="21"/>
        <v>..</v>
      </c>
      <c r="AB123" s="47" t="str">
        <f t="shared" si="22"/>
        <v>..</v>
      </c>
    </row>
    <row r="124" spans="1:28" x14ac:dyDescent="0.35">
      <c r="A124" s="50" t="s">
        <v>110</v>
      </c>
      <c r="B124" s="50" t="s">
        <v>358</v>
      </c>
      <c r="C124" s="47">
        <f t="shared" si="12"/>
        <v>0.43</v>
      </c>
      <c r="D124" s="47">
        <f t="shared" si="13"/>
        <v>0.41666666666666663</v>
      </c>
      <c r="E124" s="47">
        <f t="shared" si="14"/>
        <v>0.16666666666666663</v>
      </c>
      <c r="F124" s="50"/>
      <c r="G124" s="50"/>
      <c r="H124" s="47"/>
      <c r="J124" s="50"/>
      <c r="K124" s="50">
        <v>67</v>
      </c>
      <c r="L124" s="50">
        <v>4</v>
      </c>
      <c r="M124" s="50">
        <v>4</v>
      </c>
      <c r="N124" s="51">
        <v>6</v>
      </c>
      <c r="O124" s="51">
        <v>4.5</v>
      </c>
      <c r="P124" s="51">
        <v>5.75</v>
      </c>
      <c r="Q124" s="51">
        <v>3.75</v>
      </c>
      <c r="R124" s="51">
        <v>4</v>
      </c>
      <c r="U124" s="47">
        <f t="shared" si="15"/>
        <v>0.32999999999999996</v>
      </c>
      <c r="V124" s="47">
        <f t="shared" si="16"/>
        <v>0.5</v>
      </c>
      <c r="W124" s="47">
        <f t="shared" si="17"/>
        <v>0.5</v>
      </c>
      <c r="X124" s="47">
        <f t="shared" si="18"/>
        <v>0.16666666666666663</v>
      </c>
      <c r="Y124" s="47">
        <f t="shared" si="19"/>
        <v>0.41666666666666663</v>
      </c>
      <c r="Z124" s="47">
        <f t="shared" si="20"/>
        <v>0.20833333333333337</v>
      </c>
      <c r="AA124" s="47">
        <f t="shared" si="21"/>
        <v>0.54166666666666674</v>
      </c>
      <c r="AB124" s="47">
        <f t="shared" si="22"/>
        <v>0.5</v>
      </c>
    </row>
    <row r="125" spans="1:28" x14ac:dyDescent="0.35">
      <c r="A125" s="50" t="s">
        <v>109</v>
      </c>
      <c r="B125" s="50" t="s">
        <v>501</v>
      </c>
      <c r="C125" s="47">
        <f t="shared" si="12"/>
        <v>0.89111111111111108</v>
      </c>
      <c r="D125" s="47" t="str">
        <f t="shared" si="13"/>
        <v>..</v>
      </c>
      <c r="E125" s="47" t="str">
        <f t="shared" si="14"/>
        <v>..</v>
      </c>
      <c r="F125" s="50"/>
      <c r="G125" s="50"/>
      <c r="H125" s="47"/>
      <c r="J125" s="50"/>
      <c r="K125" s="50">
        <v>16</v>
      </c>
      <c r="L125" s="50">
        <v>2</v>
      </c>
      <c r="M125" s="50">
        <v>1</v>
      </c>
      <c r="N125" s="51" t="e">
        <v>#N/A</v>
      </c>
      <c r="O125" s="51" t="e">
        <v>#N/A</v>
      </c>
      <c r="P125" s="51" t="e">
        <v>#N/A</v>
      </c>
      <c r="Q125" s="51" t="e">
        <v>#N/A</v>
      </c>
      <c r="R125" s="51" t="e">
        <v>#N/A</v>
      </c>
      <c r="U125" s="47">
        <f t="shared" si="15"/>
        <v>0.84</v>
      </c>
      <c r="V125" s="47">
        <f t="shared" si="16"/>
        <v>0.83333333333333337</v>
      </c>
      <c r="W125" s="47">
        <f t="shared" si="17"/>
        <v>1</v>
      </c>
      <c r="X125" s="47" t="str">
        <f t="shared" si="18"/>
        <v>..</v>
      </c>
      <c r="Y125" s="47" t="str">
        <f t="shared" si="19"/>
        <v>..</v>
      </c>
      <c r="Z125" s="47" t="str">
        <f t="shared" si="20"/>
        <v>..</v>
      </c>
      <c r="AA125" s="47" t="str">
        <f t="shared" si="21"/>
        <v>..</v>
      </c>
      <c r="AB125" s="47" t="str">
        <f t="shared" si="22"/>
        <v>..</v>
      </c>
    </row>
    <row r="126" spans="1:28" x14ac:dyDescent="0.35">
      <c r="A126" s="50" t="s">
        <v>119</v>
      </c>
      <c r="B126" s="50" t="s">
        <v>359</v>
      </c>
      <c r="C126" s="47">
        <f t="shared" si="12"/>
        <v>0.75222222222222224</v>
      </c>
      <c r="D126" s="47" t="str">
        <f t="shared" si="13"/>
        <v>..</v>
      </c>
      <c r="E126" s="47" t="str">
        <f t="shared" si="14"/>
        <v>..</v>
      </c>
      <c r="F126" s="50"/>
      <c r="G126" s="50"/>
      <c r="H126" s="47"/>
      <c r="J126" s="50"/>
      <c r="K126" s="50">
        <v>41</v>
      </c>
      <c r="L126" s="50">
        <v>2</v>
      </c>
      <c r="M126" s="50">
        <v>2</v>
      </c>
      <c r="N126" s="51" t="e">
        <v>#N/A</v>
      </c>
      <c r="O126" s="51" t="e">
        <v>#N/A</v>
      </c>
      <c r="P126" s="51" t="e">
        <v>#N/A</v>
      </c>
      <c r="Q126" s="51" t="e">
        <v>#N/A</v>
      </c>
      <c r="R126" s="51" t="e">
        <v>#N/A</v>
      </c>
      <c r="U126" s="47">
        <f t="shared" si="15"/>
        <v>0.59000000000000008</v>
      </c>
      <c r="V126" s="47">
        <f t="shared" si="16"/>
        <v>0.83333333333333337</v>
      </c>
      <c r="W126" s="47">
        <f t="shared" si="17"/>
        <v>0.83333333333333337</v>
      </c>
      <c r="X126" s="47" t="str">
        <f t="shared" si="18"/>
        <v>..</v>
      </c>
      <c r="Y126" s="47" t="str">
        <f t="shared" si="19"/>
        <v>..</v>
      </c>
      <c r="Z126" s="47" t="str">
        <f t="shared" si="20"/>
        <v>..</v>
      </c>
      <c r="AA126" s="47" t="str">
        <f t="shared" si="21"/>
        <v>..</v>
      </c>
      <c r="AB126" s="47" t="str">
        <f t="shared" si="22"/>
        <v>..</v>
      </c>
    </row>
    <row r="127" spans="1:28" x14ac:dyDescent="0.35">
      <c r="A127" s="50" t="s">
        <v>120</v>
      </c>
      <c r="B127" s="50" t="s">
        <v>360</v>
      </c>
      <c r="C127" s="47">
        <f t="shared" si="12"/>
        <v>0.6397222222222223</v>
      </c>
      <c r="D127" s="47">
        <f t="shared" si="13"/>
        <v>0.45833333333333337</v>
      </c>
      <c r="E127" s="47">
        <f t="shared" si="14"/>
        <v>0.33333333333333337</v>
      </c>
      <c r="F127" s="50"/>
      <c r="G127" s="50"/>
      <c r="H127" s="47"/>
      <c r="J127" s="50"/>
      <c r="K127" s="50">
        <v>37</v>
      </c>
      <c r="L127" s="50">
        <v>3</v>
      </c>
      <c r="M127" s="50">
        <v>3</v>
      </c>
      <c r="N127" s="51">
        <v>5</v>
      </c>
      <c r="O127" s="51">
        <v>4.25</v>
      </c>
      <c r="P127" s="51">
        <v>3.75</v>
      </c>
      <c r="Q127" s="51">
        <v>2.75</v>
      </c>
      <c r="R127" s="51">
        <v>3.25</v>
      </c>
      <c r="U127" s="47">
        <f t="shared" si="15"/>
        <v>0.63</v>
      </c>
      <c r="V127" s="47">
        <f t="shared" si="16"/>
        <v>0.66666666666666674</v>
      </c>
      <c r="W127" s="47">
        <f t="shared" si="17"/>
        <v>0.66666666666666674</v>
      </c>
      <c r="X127" s="47">
        <f t="shared" si="18"/>
        <v>0.33333333333333337</v>
      </c>
      <c r="Y127" s="47">
        <f t="shared" si="19"/>
        <v>0.45833333333333337</v>
      </c>
      <c r="Z127" s="47">
        <f t="shared" si="20"/>
        <v>0.54166666666666674</v>
      </c>
      <c r="AA127" s="47">
        <f t="shared" si="21"/>
        <v>0.70833333333333326</v>
      </c>
      <c r="AB127" s="47">
        <f t="shared" si="22"/>
        <v>0.625</v>
      </c>
    </row>
    <row r="128" spans="1:28" x14ac:dyDescent="0.35">
      <c r="A128" s="50" t="s">
        <v>108</v>
      </c>
      <c r="B128" s="50" t="s">
        <v>361</v>
      </c>
      <c r="C128" s="47">
        <f t="shared" si="12"/>
        <v>0.39777777777777779</v>
      </c>
      <c r="D128" s="47" t="str">
        <f t="shared" si="13"/>
        <v>..</v>
      </c>
      <c r="E128" s="47" t="str">
        <f t="shared" si="14"/>
        <v>..</v>
      </c>
      <c r="F128" s="50"/>
      <c r="G128" s="50"/>
      <c r="H128" s="47"/>
      <c r="J128" s="50"/>
      <c r="K128" s="50">
        <v>64</v>
      </c>
      <c r="L128" s="50">
        <v>5</v>
      </c>
      <c r="M128" s="50">
        <v>4</v>
      </c>
      <c r="N128" s="51" t="e">
        <v>#N/A</v>
      </c>
      <c r="O128" s="51" t="e">
        <v>#N/A</v>
      </c>
      <c r="P128" s="51" t="e">
        <v>#N/A</v>
      </c>
      <c r="Q128" s="51" t="e">
        <v>#N/A</v>
      </c>
      <c r="R128" s="51" t="e">
        <v>#N/A</v>
      </c>
      <c r="U128" s="47">
        <f t="shared" si="15"/>
        <v>0.36</v>
      </c>
      <c r="V128" s="47">
        <f t="shared" si="16"/>
        <v>0.33333333333333337</v>
      </c>
      <c r="W128" s="47">
        <f t="shared" si="17"/>
        <v>0.5</v>
      </c>
      <c r="X128" s="47" t="str">
        <f t="shared" si="18"/>
        <v>..</v>
      </c>
      <c r="Y128" s="47" t="str">
        <f t="shared" si="19"/>
        <v>..</v>
      </c>
      <c r="Z128" s="47" t="str">
        <f t="shared" si="20"/>
        <v>..</v>
      </c>
      <c r="AA128" s="47" t="str">
        <f t="shared" si="21"/>
        <v>..</v>
      </c>
      <c r="AB128" s="47" t="str">
        <f t="shared" si="22"/>
        <v>..</v>
      </c>
    </row>
    <row r="129" spans="1:28" x14ac:dyDescent="0.35">
      <c r="A129" s="50" t="s">
        <v>121</v>
      </c>
      <c r="B129" s="50" t="s">
        <v>362</v>
      </c>
      <c r="C129" s="47">
        <f t="shared" si="12"/>
        <v>0.64111111111111119</v>
      </c>
      <c r="D129" s="47" t="str">
        <f t="shared" si="13"/>
        <v>..</v>
      </c>
      <c r="E129" s="47" t="str">
        <f t="shared" si="14"/>
        <v>..</v>
      </c>
      <c r="F129" s="50"/>
      <c r="G129" s="50"/>
      <c r="H129" s="47"/>
      <c r="J129" s="50"/>
      <c r="K129" s="50">
        <v>41</v>
      </c>
      <c r="L129" s="50">
        <v>3</v>
      </c>
      <c r="M129" s="50">
        <v>3</v>
      </c>
      <c r="N129" s="51" t="e">
        <v>#N/A</v>
      </c>
      <c r="O129" s="51" t="e">
        <v>#N/A</v>
      </c>
      <c r="P129" s="51" t="e">
        <v>#N/A</v>
      </c>
      <c r="Q129" s="51" t="e">
        <v>#N/A</v>
      </c>
      <c r="R129" s="51" t="e">
        <v>#N/A</v>
      </c>
      <c r="U129" s="47">
        <f t="shared" si="15"/>
        <v>0.59000000000000008</v>
      </c>
      <c r="V129" s="47">
        <f t="shared" si="16"/>
        <v>0.66666666666666674</v>
      </c>
      <c r="W129" s="47">
        <f t="shared" si="17"/>
        <v>0.66666666666666674</v>
      </c>
      <c r="X129" s="47" t="str">
        <f t="shared" si="18"/>
        <v>..</v>
      </c>
      <c r="Y129" s="47" t="str">
        <f t="shared" si="19"/>
        <v>..</v>
      </c>
      <c r="Z129" s="47" t="str">
        <f t="shared" si="20"/>
        <v>..</v>
      </c>
      <c r="AA129" s="47" t="str">
        <f t="shared" si="21"/>
        <v>..</v>
      </c>
      <c r="AB129" s="47" t="str">
        <f t="shared" si="22"/>
        <v>..</v>
      </c>
    </row>
    <row r="130" spans="1:28" x14ac:dyDescent="0.35">
      <c r="A130" s="50" t="s">
        <v>126</v>
      </c>
      <c r="B130" s="50" t="s">
        <v>364</v>
      </c>
      <c r="C130" s="47">
        <f t="shared" si="12"/>
        <v>0.78888888888888886</v>
      </c>
      <c r="D130" s="47" t="str">
        <f t="shared" si="13"/>
        <v>..</v>
      </c>
      <c r="E130" s="47" t="str">
        <f t="shared" si="14"/>
        <v>..</v>
      </c>
      <c r="F130" s="50"/>
      <c r="G130" s="50"/>
      <c r="H130" s="47"/>
      <c r="J130" s="50"/>
      <c r="K130" s="50">
        <v>30</v>
      </c>
      <c r="L130" s="50">
        <v>2</v>
      </c>
      <c r="M130" s="50">
        <v>2</v>
      </c>
      <c r="N130" s="51" t="e">
        <v>#N/A</v>
      </c>
      <c r="O130" s="51" t="e">
        <v>#N/A</v>
      </c>
      <c r="P130" s="51" t="e">
        <v>#N/A</v>
      </c>
      <c r="Q130" s="51" t="e">
        <v>#N/A</v>
      </c>
      <c r="R130" s="51" t="e">
        <v>#N/A</v>
      </c>
      <c r="U130" s="47">
        <f t="shared" si="15"/>
        <v>0.7</v>
      </c>
      <c r="V130" s="47">
        <f t="shared" si="16"/>
        <v>0.83333333333333337</v>
      </c>
      <c r="W130" s="47">
        <f t="shared" si="17"/>
        <v>0.83333333333333337</v>
      </c>
      <c r="X130" s="47" t="str">
        <f t="shared" si="18"/>
        <v>..</v>
      </c>
      <c r="Y130" s="47" t="str">
        <f t="shared" si="19"/>
        <v>..</v>
      </c>
      <c r="Z130" s="47" t="str">
        <f t="shared" si="20"/>
        <v>..</v>
      </c>
      <c r="AA130" s="47" t="str">
        <f t="shared" si="21"/>
        <v>..</v>
      </c>
      <c r="AB130" s="47" t="str">
        <f t="shared" si="22"/>
        <v>..</v>
      </c>
    </row>
    <row r="131" spans="1:28" x14ac:dyDescent="0.35">
      <c r="A131" s="50" t="s">
        <v>133</v>
      </c>
      <c r="B131" s="50" t="s">
        <v>442</v>
      </c>
      <c r="C131" s="47">
        <f t="shared" si="12"/>
        <v>0.90666666666666662</v>
      </c>
      <c r="D131" s="47" t="str">
        <f t="shared" si="13"/>
        <v>..</v>
      </c>
      <c r="E131" s="47" t="str">
        <f t="shared" si="14"/>
        <v>..</v>
      </c>
      <c r="F131" s="50"/>
      <c r="G131" s="50"/>
      <c r="H131" s="47"/>
      <c r="J131" s="50"/>
      <c r="K131" s="50">
        <v>28</v>
      </c>
      <c r="L131" s="50">
        <v>1</v>
      </c>
      <c r="M131" s="50">
        <v>1</v>
      </c>
      <c r="N131" s="51" t="e">
        <v>#N/A</v>
      </c>
      <c r="O131" s="51" t="e">
        <v>#N/A</v>
      </c>
      <c r="P131" s="51" t="e">
        <v>#N/A</v>
      </c>
      <c r="Q131" s="51" t="e">
        <v>#N/A</v>
      </c>
      <c r="R131" s="51" t="e">
        <v>#N/A</v>
      </c>
      <c r="U131" s="47">
        <f t="shared" si="15"/>
        <v>0.72</v>
      </c>
      <c r="V131" s="47">
        <f t="shared" si="16"/>
        <v>1</v>
      </c>
      <c r="W131" s="47">
        <f t="shared" si="17"/>
        <v>1</v>
      </c>
      <c r="X131" s="47" t="str">
        <f t="shared" si="18"/>
        <v>..</v>
      </c>
      <c r="Y131" s="47" t="str">
        <f t="shared" si="19"/>
        <v>..</v>
      </c>
      <c r="Z131" s="47" t="str">
        <f t="shared" si="20"/>
        <v>..</v>
      </c>
      <c r="AA131" s="47" t="str">
        <f t="shared" si="21"/>
        <v>..</v>
      </c>
      <c r="AB131" s="47" t="str">
        <f t="shared" si="22"/>
        <v>..</v>
      </c>
    </row>
    <row r="132" spans="1:28" x14ac:dyDescent="0.35">
      <c r="A132" s="50" t="s">
        <v>132</v>
      </c>
      <c r="B132" s="50" t="s">
        <v>365</v>
      </c>
      <c r="C132" s="47">
        <f t="shared" si="12"/>
        <v>0.47666666666666674</v>
      </c>
      <c r="D132" s="47" t="str">
        <f t="shared" si="13"/>
        <v>..</v>
      </c>
      <c r="E132" s="47" t="str">
        <f t="shared" si="14"/>
        <v>..</v>
      </c>
      <c r="F132" s="50"/>
      <c r="G132" s="50"/>
      <c r="H132" s="47"/>
      <c r="J132" s="50"/>
      <c r="K132" s="50">
        <v>57</v>
      </c>
      <c r="L132" s="50">
        <v>4</v>
      </c>
      <c r="M132" s="50">
        <v>4</v>
      </c>
      <c r="N132" s="51" t="e">
        <v>#N/A</v>
      </c>
      <c r="O132" s="51" t="e">
        <v>#N/A</v>
      </c>
      <c r="P132" s="51" t="e">
        <v>#N/A</v>
      </c>
      <c r="Q132" s="51" t="e">
        <v>#N/A</v>
      </c>
      <c r="R132" s="51" t="e">
        <v>#N/A</v>
      </c>
      <c r="U132" s="47">
        <f t="shared" si="15"/>
        <v>0.43000000000000005</v>
      </c>
      <c r="V132" s="47">
        <f t="shared" si="16"/>
        <v>0.5</v>
      </c>
      <c r="W132" s="47">
        <f t="shared" si="17"/>
        <v>0.5</v>
      </c>
      <c r="X132" s="47" t="str">
        <f t="shared" si="18"/>
        <v>..</v>
      </c>
      <c r="Y132" s="47" t="str">
        <f t="shared" si="19"/>
        <v>..</v>
      </c>
      <c r="Z132" s="47" t="str">
        <f t="shared" si="20"/>
        <v>..</v>
      </c>
      <c r="AA132" s="47" t="str">
        <f t="shared" si="21"/>
        <v>..</v>
      </c>
      <c r="AB132" s="47" t="str">
        <f t="shared" si="22"/>
        <v>..</v>
      </c>
    </row>
    <row r="133" spans="1:28" x14ac:dyDescent="0.35">
      <c r="A133" s="50" t="s">
        <v>130</v>
      </c>
      <c r="B133" s="50" t="s">
        <v>366</v>
      </c>
      <c r="C133" s="47">
        <f t="shared" ref="C133:C196" si="23">IF(ISNUMBER(AVERAGE(U133:W133,Z133:AB133)),AVERAGE(U133:W133,Z133:AB133),"..")</f>
        <v>0.95666666666666667</v>
      </c>
      <c r="D133" s="47" t="str">
        <f t="shared" ref="D133:D196" si="24">+Y133</f>
        <v>..</v>
      </c>
      <c r="E133" s="47" t="str">
        <f t="shared" ref="E133:E196" si="25">+X133</f>
        <v>..</v>
      </c>
      <c r="F133" s="50"/>
      <c r="G133" s="50"/>
      <c r="H133" s="47"/>
      <c r="J133" s="50"/>
      <c r="K133" s="50">
        <v>13</v>
      </c>
      <c r="L133" s="50">
        <v>1</v>
      </c>
      <c r="M133" s="50">
        <v>1</v>
      </c>
      <c r="N133" s="51" t="e">
        <v>#N/A</v>
      </c>
      <c r="O133" s="51" t="e">
        <v>#N/A</v>
      </c>
      <c r="P133" s="51" t="e">
        <v>#N/A</v>
      </c>
      <c r="Q133" s="51" t="e">
        <v>#N/A</v>
      </c>
      <c r="R133" s="51" t="e">
        <v>#N/A</v>
      </c>
      <c r="U133" s="47">
        <f t="shared" ref="U133:U196" si="26">IF(ISNUMBER(K133)=TRUE,U$5*(K133-U$4)/(U$3-U$4)+(1-U$5)*(1-(K133-U$4)/(U$3-U$4)),"..")</f>
        <v>0.87</v>
      </c>
      <c r="V133" s="47">
        <f t="shared" ref="V133:V196" si="27">IF(ISNUMBER(L133)=TRUE,V$5*(L133-V$4)/(V$3-V$4)+(1-V$5)*(1-(L133-V$4)/(V$3-V$4)),"..")</f>
        <v>1</v>
      </c>
      <c r="W133" s="47">
        <f t="shared" ref="W133:W196" si="28">IF(ISNUMBER(M133)=TRUE,W$5*(M133-W$4)/(W$3-W$4)+(1-W$5)*(1-(M133-W$4)/(W$3-W$4)),"..")</f>
        <v>1</v>
      </c>
      <c r="X133" s="47" t="str">
        <f t="shared" ref="X133:X196" si="29">IF(ISNUMBER(N133)=TRUE,X$5*(N133-X$4)/(X$3-X$4)+(1-X$5)*(1-(N133-X$4)/(X$3-X$4)),"..")</f>
        <v>..</v>
      </c>
      <c r="Y133" s="47" t="str">
        <f t="shared" ref="Y133:Y196" si="30">IF(ISNUMBER(O133)=TRUE,Y$5*(O133-Y$4)/(Y$3-Y$4)+(1-Y$5)*(1-(O133-Y$4)/(Y$3-Y$4)),"..")</f>
        <v>..</v>
      </c>
      <c r="Z133" s="47" t="str">
        <f t="shared" ref="Z133:Z196" si="31">IF(ISNUMBER(P133)=TRUE,Z$5*(P133-Z$4)/(Z$3-Z$4)+(1-Z$5)*(1-(P133-Z$4)/(Z$3-Z$4)),"..")</f>
        <v>..</v>
      </c>
      <c r="AA133" s="47" t="str">
        <f t="shared" ref="AA133:AA196" si="32">IF(ISNUMBER(Q133)=TRUE,AA$5*(Q133-AA$4)/(AA$3-AA$4)+(1-AA$5)*(1-(Q133-AA$4)/(AA$3-AA$4)),"..")</f>
        <v>..</v>
      </c>
      <c r="AB133" s="47" t="str">
        <f t="shared" ref="AB133:AB196" si="33">IF(ISNUMBER(R133)=TRUE,AB$5*(R133-AB$4)/(AB$3-AB$4)+(1-AB$5)*(1-(R133-AB$4)/(AB$3-AB$4)),"..")</f>
        <v>..</v>
      </c>
    </row>
    <row r="134" spans="1:28" x14ac:dyDescent="0.35">
      <c r="A134" s="50" t="s">
        <v>134</v>
      </c>
      <c r="B134" s="50" t="s">
        <v>367</v>
      </c>
      <c r="C134" s="47">
        <f t="shared" si="23"/>
        <v>0.95333333333333325</v>
      </c>
      <c r="D134" s="47" t="str">
        <f t="shared" si="24"/>
        <v>..</v>
      </c>
      <c r="E134" s="47" t="str">
        <f t="shared" si="25"/>
        <v>..</v>
      </c>
      <c r="F134" s="50"/>
      <c r="G134" s="50"/>
      <c r="H134" s="47"/>
      <c r="J134" s="50"/>
      <c r="K134" s="50">
        <v>14</v>
      </c>
      <c r="L134" s="50">
        <v>1</v>
      </c>
      <c r="M134" s="50">
        <v>1</v>
      </c>
      <c r="N134" s="51" t="e">
        <v>#N/A</v>
      </c>
      <c r="O134" s="51" t="e">
        <v>#N/A</v>
      </c>
      <c r="P134" s="51" t="e">
        <v>#N/A</v>
      </c>
      <c r="Q134" s="51" t="e">
        <v>#N/A</v>
      </c>
      <c r="R134" s="51" t="e">
        <v>#N/A</v>
      </c>
      <c r="U134" s="47">
        <f t="shared" si="26"/>
        <v>0.86</v>
      </c>
      <c r="V134" s="47">
        <f t="shared" si="27"/>
        <v>1</v>
      </c>
      <c r="W134" s="47">
        <f t="shared" si="28"/>
        <v>1</v>
      </c>
      <c r="X134" s="47" t="str">
        <f t="shared" si="29"/>
        <v>..</v>
      </c>
      <c r="Y134" s="47" t="str">
        <f t="shared" si="30"/>
        <v>..</v>
      </c>
      <c r="Z134" s="47" t="str">
        <f t="shared" si="31"/>
        <v>..</v>
      </c>
      <c r="AA134" s="47" t="str">
        <f t="shared" si="32"/>
        <v>..</v>
      </c>
      <c r="AB134" s="47" t="str">
        <f t="shared" si="33"/>
        <v>..</v>
      </c>
    </row>
    <row r="135" spans="1:28" x14ac:dyDescent="0.35">
      <c r="A135" s="50" t="s">
        <v>129</v>
      </c>
      <c r="B135" s="50" t="s">
        <v>368</v>
      </c>
      <c r="C135" s="47">
        <f t="shared" si="23"/>
        <v>0.5722222222222223</v>
      </c>
      <c r="D135" s="47" t="str">
        <f t="shared" si="24"/>
        <v>..</v>
      </c>
      <c r="E135" s="47" t="str">
        <f t="shared" si="25"/>
        <v>..</v>
      </c>
      <c r="F135" s="50"/>
      <c r="G135" s="50"/>
      <c r="H135" s="47"/>
      <c r="J135" s="50"/>
      <c r="K135" s="50">
        <v>45</v>
      </c>
      <c r="L135" s="50">
        <v>4</v>
      </c>
      <c r="M135" s="50">
        <v>3</v>
      </c>
      <c r="N135" s="51" t="e">
        <v>#N/A</v>
      </c>
      <c r="O135" s="51" t="e">
        <v>#N/A</v>
      </c>
      <c r="P135" s="51" t="e">
        <v>#N/A</v>
      </c>
      <c r="Q135" s="51" t="e">
        <v>#N/A</v>
      </c>
      <c r="R135" s="51" t="e">
        <v>#N/A</v>
      </c>
      <c r="U135" s="47">
        <f t="shared" si="26"/>
        <v>0.55000000000000004</v>
      </c>
      <c r="V135" s="47">
        <f t="shared" si="27"/>
        <v>0.5</v>
      </c>
      <c r="W135" s="47">
        <f t="shared" si="28"/>
        <v>0.66666666666666674</v>
      </c>
      <c r="X135" s="47" t="str">
        <f t="shared" si="29"/>
        <v>..</v>
      </c>
      <c r="Y135" s="47" t="str">
        <f t="shared" si="30"/>
        <v>..</v>
      </c>
      <c r="Z135" s="47" t="str">
        <f t="shared" si="31"/>
        <v>..</v>
      </c>
      <c r="AA135" s="47" t="str">
        <f t="shared" si="32"/>
        <v>..</v>
      </c>
      <c r="AB135" s="47" t="str">
        <f t="shared" si="33"/>
        <v>..</v>
      </c>
    </row>
    <row r="136" spans="1:28" x14ac:dyDescent="0.35">
      <c r="A136" s="50" t="s">
        <v>127</v>
      </c>
      <c r="B136" s="50" t="s">
        <v>369</v>
      </c>
      <c r="C136" s="47">
        <f t="shared" si="23"/>
        <v>0.50888888888888895</v>
      </c>
      <c r="D136" s="47" t="str">
        <f t="shared" si="24"/>
        <v>..</v>
      </c>
      <c r="E136" s="47" t="str">
        <f t="shared" si="25"/>
        <v>..</v>
      </c>
      <c r="F136" s="50"/>
      <c r="G136" s="50"/>
      <c r="H136" s="47"/>
      <c r="J136" s="50"/>
      <c r="K136" s="50">
        <v>64</v>
      </c>
      <c r="L136" s="50">
        <v>3</v>
      </c>
      <c r="M136" s="50">
        <v>4</v>
      </c>
      <c r="N136" s="51" t="e">
        <v>#N/A</v>
      </c>
      <c r="O136" s="51" t="e">
        <v>#N/A</v>
      </c>
      <c r="P136" s="51" t="e">
        <v>#N/A</v>
      </c>
      <c r="Q136" s="51" t="e">
        <v>#N/A</v>
      </c>
      <c r="R136" s="51" t="e">
        <v>#N/A</v>
      </c>
      <c r="U136" s="47">
        <f t="shared" si="26"/>
        <v>0.36</v>
      </c>
      <c r="V136" s="47">
        <f t="shared" si="27"/>
        <v>0.66666666666666674</v>
      </c>
      <c r="W136" s="47">
        <f t="shared" si="28"/>
        <v>0.5</v>
      </c>
      <c r="X136" s="47" t="str">
        <f t="shared" si="29"/>
        <v>..</v>
      </c>
      <c r="Y136" s="47" t="str">
        <f t="shared" si="30"/>
        <v>..</v>
      </c>
      <c r="Z136" s="47" t="str">
        <f t="shared" si="31"/>
        <v>..</v>
      </c>
      <c r="AA136" s="47" t="str">
        <f t="shared" si="32"/>
        <v>..</v>
      </c>
      <c r="AB136" s="47" t="str">
        <f t="shared" si="33"/>
        <v>..</v>
      </c>
    </row>
    <row r="137" spans="1:28" x14ac:dyDescent="0.35">
      <c r="A137" s="50" t="s">
        <v>128</v>
      </c>
      <c r="B137" s="50" t="s">
        <v>370</v>
      </c>
      <c r="C137" s="47">
        <f t="shared" si="23"/>
        <v>0.43111111111111117</v>
      </c>
      <c r="D137" s="47" t="str">
        <f t="shared" si="24"/>
        <v>..</v>
      </c>
      <c r="E137" s="47" t="str">
        <f t="shared" si="25"/>
        <v>..</v>
      </c>
      <c r="F137" s="50"/>
      <c r="G137" s="50"/>
      <c r="H137" s="47"/>
      <c r="J137" s="50"/>
      <c r="K137" s="50">
        <v>54</v>
      </c>
      <c r="L137" s="50">
        <v>5</v>
      </c>
      <c r="M137" s="50">
        <v>4</v>
      </c>
      <c r="N137" s="51" t="e">
        <v>#N/A</v>
      </c>
      <c r="O137" s="51" t="e">
        <v>#N/A</v>
      </c>
      <c r="P137" s="51" t="e">
        <v>#N/A</v>
      </c>
      <c r="Q137" s="51" t="e">
        <v>#N/A</v>
      </c>
      <c r="R137" s="51" t="e">
        <v>#N/A</v>
      </c>
      <c r="U137" s="47">
        <f t="shared" si="26"/>
        <v>0.45999999999999996</v>
      </c>
      <c r="V137" s="47">
        <f t="shared" si="27"/>
        <v>0.33333333333333337</v>
      </c>
      <c r="W137" s="47">
        <f t="shared" si="28"/>
        <v>0.5</v>
      </c>
      <c r="X137" s="47" t="str">
        <f t="shared" si="29"/>
        <v>..</v>
      </c>
      <c r="Y137" s="47" t="str">
        <f t="shared" si="30"/>
        <v>..</v>
      </c>
      <c r="Z137" s="47" t="str">
        <f t="shared" si="31"/>
        <v>..</v>
      </c>
      <c r="AA137" s="47" t="str">
        <f t="shared" si="32"/>
        <v>..</v>
      </c>
      <c r="AB137" s="47" t="str">
        <f t="shared" si="33"/>
        <v>..</v>
      </c>
    </row>
    <row r="138" spans="1:28" x14ac:dyDescent="0.35">
      <c r="A138" s="50" t="s">
        <v>144</v>
      </c>
      <c r="B138" s="50" t="s">
        <v>502</v>
      </c>
      <c r="C138" s="47">
        <f t="shared" si="23"/>
        <v>6.6666666666666723E-3</v>
      </c>
      <c r="D138" s="47" t="str">
        <f t="shared" si="24"/>
        <v>..</v>
      </c>
      <c r="E138" s="47" t="str">
        <f t="shared" si="25"/>
        <v>..</v>
      </c>
      <c r="F138" s="50"/>
      <c r="G138" s="50"/>
      <c r="H138" s="47"/>
      <c r="J138" s="50"/>
      <c r="K138" s="50">
        <v>98</v>
      </c>
      <c r="L138" s="50">
        <v>7</v>
      </c>
      <c r="M138" s="50">
        <v>7</v>
      </c>
      <c r="N138" s="51" t="e">
        <v>#N/A</v>
      </c>
      <c r="O138" s="51" t="e">
        <v>#N/A</v>
      </c>
      <c r="P138" s="51" t="e">
        <v>#N/A</v>
      </c>
      <c r="Q138" s="51" t="e">
        <v>#N/A</v>
      </c>
      <c r="R138" s="51" t="e">
        <v>#N/A</v>
      </c>
      <c r="U138" s="47">
        <f t="shared" si="26"/>
        <v>2.0000000000000018E-2</v>
      </c>
      <c r="V138" s="47">
        <f t="shared" si="27"/>
        <v>0</v>
      </c>
      <c r="W138" s="47">
        <f t="shared" si="28"/>
        <v>0</v>
      </c>
      <c r="X138" s="47" t="str">
        <f t="shared" si="29"/>
        <v>..</v>
      </c>
      <c r="Y138" s="47" t="str">
        <f t="shared" si="30"/>
        <v>..</v>
      </c>
      <c r="Z138" s="47" t="str">
        <f t="shared" si="31"/>
        <v>..</v>
      </c>
      <c r="AA138" s="47" t="str">
        <f t="shared" si="32"/>
        <v>..</v>
      </c>
      <c r="AB138" s="47" t="str">
        <f t="shared" si="33"/>
        <v>..</v>
      </c>
    </row>
    <row r="139" spans="1:28" x14ac:dyDescent="0.35">
      <c r="A139" s="50" t="s">
        <v>131</v>
      </c>
      <c r="B139" s="50" t="s">
        <v>371</v>
      </c>
      <c r="C139" s="47">
        <f t="shared" si="23"/>
        <v>0.96666666666666667</v>
      </c>
      <c r="D139" s="47" t="str">
        <f t="shared" si="24"/>
        <v>..</v>
      </c>
      <c r="E139" s="47" t="str">
        <f t="shared" si="25"/>
        <v>..</v>
      </c>
      <c r="F139" s="50"/>
      <c r="G139" s="50"/>
      <c r="H139" s="47"/>
      <c r="J139" s="50"/>
      <c r="K139" s="50">
        <v>10</v>
      </c>
      <c r="L139" s="50">
        <v>1</v>
      </c>
      <c r="M139" s="50">
        <v>1</v>
      </c>
      <c r="N139" s="51" t="e">
        <v>#N/A</v>
      </c>
      <c r="O139" s="51" t="e">
        <v>#N/A</v>
      </c>
      <c r="P139" s="51" t="e">
        <v>#N/A</v>
      </c>
      <c r="Q139" s="51" t="e">
        <v>#N/A</v>
      </c>
      <c r="R139" s="51" t="e">
        <v>#N/A</v>
      </c>
      <c r="U139" s="47">
        <f t="shared" si="26"/>
        <v>0.9</v>
      </c>
      <c r="V139" s="47">
        <f t="shared" si="27"/>
        <v>1</v>
      </c>
      <c r="W139" s="47">
        <f t="shared" si="28"/>
        <v>1</v>
      </c>
      <c r="X139" s="47" t="str">
        <f t="shared" si="29"/>
        <v>..</v>
      </c>
      <c r="Y139" s="47" t="str">
        <f t="shared" si="30"/>
        <v>..</v>
      </c>
      <c r="Z139" s="47" t="str">
        <f t="shared" si="31"/>
        <v>..</v>
      </c>
      <c r="AA139" s="47" t="str">
        <f t="shared" si="32"/>
        <v>..</v>
      </c>
      <c r="AB139" s="47" t="str">
        <f t="shared" si="33"/>
        <v>..</v>
      </c>
    </row>
    <row r="140" spans="1:28" x14ac:dyDescent="0.35">
      <c r="A140" s="50" t="s">
        <v>135</v>
      </c>
      <c r="B140" s="50" t="s">
        <v>372</v>
      </c>
      <c r="C140" s="47">
        <f t="shared" si="23"/>
        <v>0.26333333333333336</v>
      </c>
      <c r="D140" s="47" t="str">
        <f t="shared" si="24"/>
        <v>..</v>
      </c>
      <c r="E140" s="47" t="str">
        <f t="shared" si="25"/>
        <v>..</v>
      </c>
      <c r="F140" s="50"/>
      <c r="G140" s="50"/>
      <c r="H140" s="47"/>
      <c r="J140" s="50"/>
      <c r="K140" s="50">
        <v>71</v>
      </c>
      <c r="L140" s="50">
        <v>6</v>
      </c>
      <c r="M140" s="50">
        <v>5</v>
      </c>
      <c r="N140" s="51" t="e">
        <v>#N/A</v>
      </c>
      <c r="O140" s="51" t="e">
        <v>#N/A</v>
      </c>
      <c r="P140" s="51" t="e">
        <v>#N/A</v>
      </c>
      <c r="Q140" s="51" t="e">
        <v>#N/A</v>
      </c>
      <c r="R140" s="51" t="e">
        <v>#N/A</v>
      </c>
      <c r="U140" s="47">
        <f t="shared" si="26"/>
        <v>0.29000000000000004</v>
      </c>
      <c r="V140" s="47">
        <f t="shared" si="27"/>
        <v>0.16666666666666663</v>
      </c>
      <c r="W140" s="47">
        <f t="shared" si="28"/>
        <v>0.33333333333333337</v>
      </c>
      <c r="X140" s="47" t="str">
        <f t="shared" si="29"/>
        <v>..</v>
      </c>
      <c r="Y140" s="47" t="str">
        <f t="shared" si="30"/>
        <v>..</v>
      </c>
      <c r="Z140" s="47" t="str">
        <f t="shared" si="31"/>
        <v>..</v>
      </c>
      <c r="AA140" s="47" t="str">
        <f t="shared" si="32"/>
        <v>..</v>
      </c>
      <c r="AB140" s="47" t="str">
        <f t="shared" si="33"/>
        <v>..</v>
      </c>
    </row>
    <row r="141" spans="1:28" x14ac:dyDescent="0.35">
      <c r="A141" s="50" t="s">
        <v>136</v>
      </c>
      <c r="B141" s="50" t="s">
        <v>373</v>
      </c>
      <c r="C141" s="47">
        <f t="shared" si="23"/>
        <v>0.40444444444444444</v>
      </c>
      <c r="D141" s="47" t="str">
        <f t="shared" si="24"/>
        <v>..</v>
      </c>
      <c r="E141" s="47" t="str">
        <f t="shared" si="25"/>
        <v>..</v>
      </c>
      <c r="F141" s="50"/>
      <c r="G141" s="50"/>
      <c r="H141" s="47"/>
      <c r="J141" s="50"/>
      <c r="K141" s="50">
        <v>62</v>
      </c>
      <c r="L141" s="50">
        <v>4</v>
      </c>
      <c r="M141" s="50">
        <v>5</v>
      </c>
      <c r="N141" s="51" t="e">
        <v>#N/A</v>
      </c>
      <c r="O141" s="51" t="e">
        <v>#N/A</v>
      </c>
      <c r="P141" s="51" t="e">
        <v>#N/A</v>
      </c>
      <c r="Q141" s="51" t="e">
        <v>#N/A</v>
      </c>
      <c r="R141" s="51" t="e">
        <v>#N/A</v>
      </c>
      <c r="U141" s="47">
        <f t="shared" si="26"/>
        <v>0.38</v>
      </c>
      <c r="V141" s="47">
        <f t="shared" si="27"/>
        <v>0.5</v>
      </c>
      <c r="W141" s="47">
        <f t="shared" si="28"/>
        <v>0.33333333333333337</v>
      </c>
      <c r="X141" s="47" t="str">
        <f t="shared" si="29"/>
        <v>..</v>
      </c>
      <c r="Y141" s="47" t="str">
        <f t="shared" si="30"/>
        <v>..</v>
      </c>
      <c r="Z141" s="47" t="str">
        <f t="shared" si="31"/>
        <v>..</v>
      </c>
      <c r="AA141" s="47" t="str">
        <f t="shared" si="32"/>
        <v>..</v>
      </c>
      <c r="AB141" s="47" t="str">
        <f t="shared" si="33"/>
        <v>..</v>
      </c>
    </row>
    <row r="142" spans="1:28" x14ac:dyDescent="0.35">
      <c r="A142" s="50" t="s">
        <v>138</v>
      </c>
      <c r="B142" s="50" t="s">
        <v>443</v>
      </c>
      <c r="C142" s="47">
        <f t="shared" si="23"/>
        <v>0.95333333333333325</v>
      </c>
      <c r="D142" s="47" t="str">
        <f t="shared" si="24"/>
        <v>..</v>
      </c>
      <c r="E142" s="47" t="str">
        <f t="shared" si="25"/>
        <v>..</v>
      </c>
      <c r="F142" s="50"/>
      <c r="G142" s="50"/>
      <c r="H142" s="47"/>
      <c r="J142" s="50"/>
      <c r="K142" s="50">
        <v>14</v>
      </c>
      <c r="L142" s="50">
        <v>1</v>
      </c>
      <c r="M142" s="50">
        <v>1</v>
      </c>
      <c r="N142" s="51" t="e">
        <v>#N/A</v>
      </c>
      <c r="O142" s="51" t="e">
        <v>#N/A</v>
      </c>
      <c r="P142" s="51" t="e">
        <v>#N/A</v>
      </c>
      <c r="Q142" s="51" t="e">
        <v>#N/A</v>
      </c>
      <c r="R142" s="51" t="e">
        <v>#N/A</v>
      </c>
      <c r="U142" s="47">
        <f t="shared" si="26"/>
        <v>0.86</v>
      </c>
      <c r="V142" s="47">
        <f t="shared" si="27"/>
        <v>1</v>
      </c>
      <c r="W142" s="47">
        <f t="shared" si="28"/>
        <v>1</v>
      </c>
      <c r="X142" s="47" t="str">
        <f t="shared" si="29"/>
        <v>..</v>
      </c>
      <c r="Y142" s="47" t="str">
        <f t="shared" si="30"/>
        <v>..</v>
      </c>
      <c r="Z142" s="47" t="str">
        <f t="shared" si="31"/>
        <v>..</v>
      </c>
      <c r="AA142" s="47" t="str">
        <f t="shared" si="32"/>
        <v>..</v>
      </c>
      <c r="AB142" s="47" t="str">
        <f t="shared" si="33"/>
        <v>..</v>
      </c>
    </row>
    <row r="143" spans="1:28" x14ac:dyDescent="0.35">
      <c r="A143" s="50" t="s">
        <v>137</v>
      </c>
      <c r="B143" s="50" t="s">
        <v>374</v>
      </c>
      <c r="C143" s="47">
        <f t="shared" si="23"/>
        <v>0.79777777777777781</v>
      </c>
      <c r="D143" s="47" t="str">
        <f t="shared" si="24"/>
        <v>..</v>
      </c>
      <c r="E143" s="47" t="str">
        <f t="shared" si="25"/>
        <v>..</v>
      </c>
      <c r="F143" s="50"/>
      <c r="G143" s="50"/>
      <c r="H143" s="47"/>
      <c r="J143" s="50"/>
      <c r="K143" s="50">
        <v>44</v>
      </c>
      <c r="L143" s="50">
        <v>1</v>
      </c>
      <c r="M143" s="50">
        <v>2</v>
      </c>
      <c r="N143" s="51" t="e">
        <v>#N/A</v>
      </c>
      <c r="O143" s="51" t="e">
        <v>#N/A</v>
      </c>
      <c r="P143" s="51" t="e">
        <v>#N/A</v>
      </c>
      <c r="Q143" s="51" t="e">
        <v>#N/A</v>
      </c>
      <c r="R143" s="51" t="e">
        <v>#N/A</v>
      </c>
      <c r="U143" s="47">
        <f t="shared" si="26"/>
        <v>0.56000000000000005</v>
      </c>
      <c r="V143" s="47">
        <f t="shared" si="27"/>
        <v>1</v>
      </c>
      <c r="W143" s="47">
        <f t="shared" si="28"/>
        <v>0.83333333333333337</v>
      </c>
      <c r="X143" s="47" t="str">
        <f t="shared" si="29"/>
        <v>..</v>
      </c>
      <c r="Y143" s="47" t="str">
        <f t="shared" si="30"/>
        <v>..</v>
      </c>
      <c r="Z143" s="47" t="str">
        <f t="shared" si="31"/>
        <v>..</v>
      </c>
      <c r="AA143" s="47" t="str">
        <f t="shared" si="32"/>
        <v>..</v>
      </c>
      <c r="AB143" s="47" t="str">
        <f t="shared" si="33"/>
        <v>..</v>
      </c>
    </row>
    <row r="144" spans="1:28" x14ac:dyDescent="0.35">
      <c r="A144" s="50" t="s">
        <v>141</v>
      </c>
      <c r="B144" s="50" t="s">
        <v>375</v>
      </c>
      <c r="C144" s="47">
        <f t="shared" si="23"/>
        <v>0.63555555555555554</v>
      </c>
      <c r="D144" s="47" t="str">
        <f t="shared" si="24"/>
        <v>..</v>
      </c>
      <c r="E144" s="47" t="str">
        <f t="shared" si="25"/>
        <v>..</v>
      </c>
      <c r="F144" s="50"/>
      <c r="G144" s="50"/>
      <c r="H144" s="47"/>
      <c r="J144" s="50"/>
      <c r="K144" s="50">
        <v>26</v>
      </c>
      <c r="L144" s="50">
        <v>4</v>
      </c>
      <c r="M144" s="50">
        <v>3</v>
      </c>
      <c r="N144" s="51" t="e">
        <v>#N/A</v>
      </c>
      <c r="O144" s="51" t="e">
        <v>#N/A</v>
      </c>
      <c r="P144" s="51" t="e">
        <v>#N/A</v>
      </c>
      <c r="Q144" s="51" t="e">
        <v>#N/A</v>
      </c>
      <c r="R144" s="51" t="e">
        <v>#N/A</v>
      </c>
      <c r="U144" s="47">
        <f t="shared" si="26"/>
        <v>0.74</v>
      </c>
      <c r="V144" s="47">
        <f t="shared" si="27"/>
        <v>0.5</v>
      </c>
      <c r="W144" s="47">
        <f t="shared" si="28"/>
        <v>0.66666666666666674</v>
      </c>
      <c r="X144" s="47" t="str">
        <f t="shared" si="29"/>
        <v>..</v>
      </c>
      <c r="Y144" s="47" t="str">
        <f t="shared" si="30"/>
        <v>..</v>
      </c>
      <c r="Z144" s="47" t="str">
        <f t="shared" si="31"/>
        <v>..</v>
      </c>
      <c r="AA144" s="47" t="str">
        <f t="shared" si="32"/>
        <v>..</v>
      </c>
      <c r="AB144" s="47" t="str">
        <f t="shared" si="33"/>
        <v>..</v>
      </c>
    </row>
    <row r="145" spans="1:28" x14ac:dyDescent="0.35">
      <c r="A145" s="50" t="s">
        <v>146</v>
      </c>
      <c r="B145" s="50" t="s">
        <v>376</v>
      </c>
      <c r="C145" s="47">
        <f t="shared" si="23"/>
        <v>0.58111111111111113</v>
      </c>
      <c r="D145" s="47" t="str">
        <f t="shared" si="24"/>
        <v>..</v>
      </c>
      <c r="E145" s="47" t="str">
        <f t="shared" si="25"/>
        <v>..</v>
      </c>
      <c r="F145" s="50"/>
      <c r="G145" s="50"/>
      <c r="H145" s="47"/>
      <c r="J145" s="50"/>
      <c r="K145" s="50">
        <v>59</v>
      </c>
      <c r="L145" s="50">
        <v>3</v>
      </c>
      <c r="M145" s="50">
        <v>3</v>
      </c>
      <c r="N145" s="51" t="e">
        <v>#N/A</v>
      </c>
      <c r="O145" s="51" t="e">
        <v>#N/A</v>
      </c>
      <c r="P145" s="51" t="e">
        <v>#N/A</v>
      </c>
      <c r="Q145" s="51" t="e">
        <v>#N/A</v>
      </c>
      <c r="R145" s="51" t="e">
        <v>#N/A</v>
      </c>
      <c r="U145" s="47">
        <f t="shared" si="26"/>
        <v>0.41000000000000003</v>
      </c>
      <c r="V145" s="47">
        <f t="shared" si="27"/>
        <v>0.66666666666666674</v>
      </c>
      <c r="W145" s="47">
        <f t="shared" si="28"/>
        <v>0.66666666666666674</v>
      </c>
      <c r="X145" s="47" t="str">
        <f t="shared" si="29"/>
        <v>..</v>
      </c>
      <c r="Y145" s="47" t="str">
        <f t="shared" si="30"/>
        <v>..</v>
      </c>
      <c r="Z145" s="47" t="str">
        <f t="shared" si="31"/>
        <v>..</v>
      </c>
      <c r="AA145" s="47" t="str">
        <f t="shared" si="32"/>
        <v>..</v>
      </c>
      <c r="AB145" s="47" t="str">
        <f t="shared" si="33"/>
        <v>..</v>
      </c>
    </row>
    <row r="146" spans="1:28" x14ac:dyDescent="0.35">
      <c r="A146" s="50" t="s">
        <v>139</v>
      </c>
      <c r="B146" s="50" t="s">
        <v>377</v>
      </c>
      <c r="C146" s="47">
        <f t="shared" si="23"/>
        <v>0.68666666666666687</v>
      </c>
      <c r="D146" s="47" t="str">
        <f t="shared" si="24"/>
        <v>..</v>
      </c>
      <c r="E146" s="47" t="str">
        <f t="shared" si="25"/>
        <v>..</v>
      </c>
      <c r="F146" s="50"/>
      <c r="G146" s="50"/>
      <c r="H146" s="47"/>
      <c r="J146" s="50"/>
      <c r="K146" s="50">
        <v>44</v>
      </c>
      <c r="L146" s="50">
        <v>2</v>
      </c>
      <c r="M146" s="50">
        <v>3</v>
      </c>
      <c r="N146" s="51" t="e">
        <v>#N/A</v>
      </c>
      <c r="O146" s="51" t="e">
        <v>#N/A</v>
      </c>
      <c r="P146" s="51" t="e">
        <v>#N/A</v>
      </c>
      <c r="Q146" s="51" t="e">
        <v>#N/A</v>
      </c>
      <c r="R146" s="51" t="e">
        <v>#N/A</v>
      </c>
      <c r="U146" s="47">
        <f t="shared" si="26"/>
        <v>0.56000000000000005</v>
      </c>
      <c r="V146" s="47">
        <f t="shared" si="27"/>
        <v>0.83333333333333337</v>
      </c>
      <c r="W146" s="47">
        <f t="shared" si="28"/>
        <v>0.66666666666666674</v>
      </c>
      <c r="X146" s="47" t="str">
        <f t="shared" si="29"/>
        <v>..</v>
      </c>
      <c r="Y146" s="47" t="str">
        <f t="shared" si="30"/>
        <v>..</v>
      </c>
      <c r="Z146" s="47" t="str">
        <f t="shared" si="31"/>
        <v>..</v>
      </c>
      <c r="AA146" s="47" t="str">
        <f t="shared" si="32"/>
        <v>..</v>
      </c>
      <c r="AB146" s="47" t="str">
        <f t="shared" si="33"/>
        <v>..</v>
      </c>
    </row>
    <row r="147" spans="1:28" x14ac:dyDescent="0.35">
      <c r="A147" s="50" t="s">
        <v>140</v>
      </c>
      <c r="B147" s="50" t="s">
        <v>378</v>
      </c>
      <c r="C147" s="47">
        <f t="shared" si="23"/>
        <v>0.5722222222222223</v>
      </c>
      <c r="D147" s="47" t="str">
        <f t="shared" si="24"/>
        <v>..</v>
      </c>
      <c r="E147" s="47" t="str">
        <f t="shared" si="25"/>
        <v>..</v>
      </c>
      <c r="F147" s="50"/>
      <c r="G147" s="50"/>
      <c r="H147" s="47"/>
      <c r="J147" s="50"/>
      <c r="K147" s="50">
        <v>45</v>
      </c>
      <c r="L147" s="50">
        <v>4</v>
      </c>
      <c r="M147" s="50">
        <v>3</v>
      </c>
      <c r="N147" s="51" t="e">
        <v>#N/A</v>
      </c>
      <c r="O147" s="51" t="e">
        <v>#N/A</v>
      </c>
      <c r="P147" s="51" t="e">
        <v>#N/A</v>
      </c>
      <c r="Q147" s="51" t="e">
        <v>#N/A</v>
      </c>
      <c r="R147" s="51" t="e">
        <v>#N/A</v>
      </c>
      <c r="U147" s="47">
        <f t="shared" si="26"/>
        <v>0.55000000000000004</v>
      </c>
      <c r="V147" s="47">
        <f t="shared" si="27"/>
        <v>0.5</v>
      </c>
      <c r="W147" s="47">
        <f t="shared" si="28"/>
        <v>0.66666666666666674</v>
      </c>
      <c r="X147" s="47" t="str">
        <f t="shared" si="29"/>
        <v>..</v>
      </c>
      <c r="Y147" s="47" t="str">
        <f t="shared" si="30"/>
        <v>..</v>
      </c>
      <c r="Z147" s="47" t="str">
        <f t="shared" si="31"/>
        <v>..</v>
      </c>
      <c r="AA147" s="47" t="str">
        <f t="shared" si="32"/>
        <v>..</v>
      </c>
      <c r="AB147" s="47" t="str">
        <f t="shared" si="33"/>
        <v>..</v>
      </c>
    </row>
    <row r="148" spans="1:28" x14ac:dyDescent="0.35">
      <c r="A148" s="50" t="s">
        <v>142</v>
      </c>
      <c r="B148" s="50" t="s">
        <v>379</v>
      </c>
      <c r="C148" s="47">
        <f t="shared" si="23"/>
        <v>0.89055555555555543</v>
      </c>
      <c r="D148" s="47">
        <f t="shared" si="24"/>
        <v>0.79166666666666663</v>
      </c>
      <c r="E148" s="47">
        <f t="shared" si="25"/>
        <v>0.70833333333333326</v>
      </c>
      <c r="F148" s="50"/>
      <c r="G148" s="50"/>
      <c r="H148" s="47"/>
      <c r="J148" s="50"/>
      <c r="K148" s="50">
        <v>24</v>
      </c>
      <c r="L148" s="50">
        <v>1</v>
      </c>
      <c r="M148" s="50">
        <v>1</v>
      </c>
      <c r="N148" s="51">
        <v>2.75</v>
      </c>
      <c r="O148" s="51">
        <v>2.25</v>
      </c>
      <c r="P148" s="51">
        <v>2</v>
      </c>
      <c r="Q148" s="51">
        <v>1.5</v>
      </c>
      <c r="R148" s="51">
        <v>2</v>
      </c>
      <c r="U148" s="47">
        <f t="shared" si="26"/>
        <v>0.76</v>
      </c>
      <c r="V148" s="47">
        <f t="shared" si="27"/>
        <v>1</v>
      </c>
      <c r="W148" s="47">
        <f t="shared" si="28"/>
        <v>1</v>
      </c>
      <c r="X148" s="47">
        <f t="shared" si="29"/>
        <v>0.70833333333333326</v>
      </c>
      <c r="Y148" s="47">
        <f t="shared" si="30"/>
        <v>0.79166666666666663</v>
      </c>
      <c r="Z148" s="47">
        <f t="shared" si="31"/>
        <v>0.83333333333333337</v>
      </c>
      <c r="AA148" s="47">
        <f t="shared" si="32"/>
        <v>0.91666666666666663</v>
      </c>
      <c r="AB148" s="47">
        <f t="shared" si="33"/>
        <v>0.83333333333333337</v>
      </c>
    </row>
    <row r="149" spans="1:28" x14ac:dyDescent="0.35">
      <c r="A149" s="50" t="s">
        <v>145</v>
      </c>
      <c r="B149" s="50" t="s">
        <v>380</v>
      </c>
      <c r="C149" s="47">
        <f t="shared" si="23"/>
        <v>0.94666666666666666</v>
      </c>
      <c r="D149" s="47" t="str">
        <f t="shared" si="24"/>
        <v>..</v>
      </c>
      <c r="E149" s="47" t="str">
        <f t="shared" si="25"/>
        <v>..</v>
      </c>
      <c r="F149" s="50"/>
      <c r="G149" s="50"/>
      <c r="H149" s="47"/>
      <c r="J149" s="50"/>
      <c r="K149" s="50">
        <v>16</v>
      </c>
      <c r="L149" s="50">
        <v>1</v>
      </c>
      <c r="M149" s="50">
        <v>1</v>
      </c>
      <c r="N149" s="51" t="e">
        <v>#N/A</v>
      </c>
      <c r="O149" s="51" t="e">
        <v>#N/A</v>
      </c>
      <c r="P149" s="51" t="e">
        <v>#N/A</v>
      </c>
      <c r="Q149" s="51" t="e">
        <v>#N/A</v>
      </c>
      <c r="R149" s="51" t="e">
        <v>#N/A</v>
      </c>
      <c r="U149" s="47">
        <f t="shared" si="26"/>
        <v>0.84</v>
      </c>
      <c r="V149" s="47">
        <f t="shared" si="27"/>
        <v>1</v>
      </c>
      <c r="W149" s="47">
        <f t="shared" si="28"/>
        <v>1</v>
      </c>
      <c r="X149" s="47" t="str">
        <f t="shared" si="29"/>
        <v>..</v>
      </c>
      <c r="Y149" s="47" t="str">
        <f t="shared" si="30"/>
        <v>..</v>
      </c>
      <c r="Z149" s="47" t="str">
        <f t="shared" si="31"/>
        <v>..</v>
      </c>
      <c r="AA149" s="47" t="str">
        <f t="shared" si="32"/>
        <v>..</v>
      </c>
      <c r="AB149" s="47" t="str">
        <f t="shared" si="33"/>
        <v>..</v>
      </c>
    </row>
    <row r="150" spans="1:28" x14ac:dyDescent="0.35">
      <c r="A150" s="50" t="s">
        <v>143</v>
      </c>
      <c r="B150" s="50" t="s">
        <v>381</v>
      </c>
      <c r="C150" s="47">
        <f t="shared" ref="C150" si="34">IF(ISNUMBER(AVERAGE(U150:W150,Z150:AB150)),AVERAGE(U150:W150,Z150:AB150),"..")</f>
        <v>1</v>
      </c>
      <c r="D150" s="47" t="str">
        <f t="shared" ref="D150" si="35">+Y150</f>
        <v>..</v>
      </c>
      <c r="E150" s="47" t="str">
        <f t="shared" ref="E150" si="36">+X150</f>
        <v>..</v>
      </c>
      <c r="F150" s="50"/>
      <c r="G150" s="50"/>
      <c r="H150" s="47"/>
      <c r="J150" s="50"/>
      <c r="K150" s="50" t="e">
        <v>#N/A</v>
      </c>
      <c r="L150" s="50">
        <v>1</v>
      </c>
      <c r="M150" s="50">
        <v>1</v>
      </c>
      <c r="N150" s="51" t="e">
        <v>#N/A</v>
      </c>
      <c r="O150" s="51" t="e">
        <v>#N/A</v>
      </c>
      <c r="P150" s="51" t="e">
        <v>#N/A</v>
      </c>
      <c r="Q150" s="51" t="e">
        <v>#N/A</v>
      </c>
      <c r="R150" s="51" t="e">
        <v>#N/A</v>
      </c>
      <c r="U150" s="47" t="str">
        <f t="shared" ref="U150" si="37">IF(ISNUMBER(K150)=TRUE,U$5*(K150-U$4)/(U$3-U$4)+(1-U$5)*(1-(K150-U$4)/(U$3-U$4)),"..")</f>
        <v>..</v>
      </c>
      <c r="V150" s="47">
        <f t="shared" ref="V150" si="38">IF(ISNUMBER(L150)=TRUE,V$5*(L150-V$4)/(V$3-V$4)+(1-V$5)*(1-(L150-V$4)/(V$3-V$4)),"..")</f>
        <v>1</v>
      </c>
      <c r="W150" s="47">
        <f t="shared" ref="W150" si="39">IF(ISNUMBER(M150)=TRUE,W$5*(M150-W$4)/(W$3-W$4)+(1-W$5)*(1-(M150-W$4)/(W$3-W$4)),"..")</f>
        <v>1</v>
      </c>
      <c r="X150" s="47" t="str">
        <f t="shared" ref="X150" si="40">IF(ISNUMBER(N150)=TRUE,X$5*(N150-X$4)/(X$3-X$4)+(1-X$5)*(1-(N150-X$4)/(X$3-X$4)),"..")</f>
        <v>..</v>
      </c>
      <c r="Y150" s="47" t="str">
        <f t="shared" ref="Y150" si="41">IF(ISNUMBER(O150)=TRUE,Y$5*(O150-Y$4)/(Y$3-Y$4)+(1-Y$5)*(1-(O150-Y$4)/(Y$3-Y$4)),"..")</f>
        <v>..</v>
      </c>
      <c r="Z150" s="47" t="str">
        <f t="shared" ref="Z150" si="42">IF(ISNUMBER(P150)=TRUE,Z$5*(P150-Z$4)/(Z$3-Z$4)+(1-Z$5)*(1-(P150-Z$4)/(Z$3-Z$4)),"..")</f>
        <v>..</v>
      </c>
      <c r="AA150" s="47" t="str">
        <f t="shared" ref="AA150" si="43">IF(ISNUMBER(Q150)=TRUE,AA$5*(Q150-AA$4)/(AA$3-AA$4)+(1-AA$5)*(1-(Q150-AA$4)/(AA$3-AA$4)),"..")</f>
        <v>..</v>
      </c>
      <c r="AB150" s="47" t="str">
        <f t="shared" ref="AB150" si="44">IF(ISNUMBER(R150)=TRUE,AB$5*(R150-AB$4)/(AB$3-AB$4)+(1-AB$5)*(1-(R150-AB$4)/(AB$3-AB$4)),"..")</f>
        <v>..</v>
      </c>
    </row>
    <row r="151" spans="1:28" x14ac:dyDescent="0.35">
      <c r="A151" s="50" t="s">
        <v>147</v>
      </c>
      <c r="B151" s="50" t="s">
        <v>382</v>
      </c>
      <c r="C151" s="47">
        <f t="shared" si="23"/>
        <v>0.28333333333333333</v>
      </c>
      <c r="D151" s="47" t="str">
        <f t="shared" si="24"/>
        <v>..</v>
      </c>
      <c r="E151" s="47" t="str">
        <f t="shared" si="25"/>
        <v>..</v>
      </c>
      <c r="F151" s="50"/>
      <c r="G151" s="50"/>
      <c r="H151" s="47"/>
      <c r="J151" s="50"/>
      <c r="K151" s="50">
        <v>65</v>
      </c>
      <c r="L151" s="50">
        <v>6</v>
      </c>
      <c r="M151" s="50">
        <v>5</v>
      </c>
      <c r="N151" s="51" t="e">
        <v>#N/A</v>
      </c>
      <c r="O151" s="51" t="e">
        <v>#N/A</v>
      </c>
      <c r="P151" s="51" t="e">
        <v>#N/A</v>
      </c>
      <c r="Q151" s="51" t="e">
        <v>#N/A</v>
      </c>
      <c r="R151" s="51" t="e">
        <v>#N/A</v>
      </c>
      <c r="U151" s="47">
        <f t="shared" si="26"/>
        <v>0.35</v>
      </c>
      <c r="V151" s="47">
        <f t="shared" si="27"/>
        <v>0.16666666666666663</v>
      </c>
      <c r="W151" s="47">
        <f t="shared" si="28"/>
        <v>0.33333333333333337</v>
      </c>
      <c r="X151" s="47" t="str">
        <f t="shared" si="29"/>
        <v>..</v>
      </c>
      <c r="Y151" s="47" t="str">
        <f t="shared" si="30"/>
        <v>..</v>
      </c>
      <c r="Z151" s="47" t="str">
        <f t="shared" si="31"/>
        <v>..</v>
      </c>
      <c r="AA151" s="47" t="str">
        <f t="shared" si="32"/>
        <v>..</v>
      </c>
      <c r="AB151" s="47" t="str">
        <f t="shared" si="33"/>
        <v>..</v>
      </c>
    </row>
    <row r="152" spans="1:28" x14ac:dyDescent="0.35">
      <c r="A152" s="50" t="s">
        <v>148</v>
      </c>
      <c r="B152" s="50" t="s">
        <v>383</v>
      </c>
      <c r="C152" s="47">
        <f t="shared" si="23"/>
        <v>0.71138888888888896</v>
      </c>
      <c r="D152" s="47">
        <f t="shared" si="24"/>
        <v>0.5</v>
      </c>
      <c r="E152" s="47">
        <f t="shared" si="25"/>
        <v>0.5</v>
      </c>
      <c r="F152" s="50"/>
      <c r="G152" s="50"/>
      <c r="H152" s="47"/>
      <c r="J152" s="50"/>
      <c r="K152" s="50">
        <v>44</v>
      </c>
      <c r="L152" s="50">
        <v>2</v>
      </c>
      <c r="M152" s="50">
        <v>2</v>
      </c>
      <c r="N152" s="51">
        <v>4</v>
      </c>
      <c r="O152" s="51">
        <v>4</v>
      </c>
      <c r="P152" s="51">
        <v>3.75</v>
      </c>
      <c r="Q152" s="51">
        <v>2.5</v>
      </c>
      <c r="R152" s="51">
        <v>2.5</v>
      </c>
      <c r="U152" s="47">
        <f t="shared" si="26"/>
        <v>0.56000000000000005</v>
      </c>
      <c r="V152" s="47">
        <f t="shared" si="27"/>
        <v>0.83333333333333337</v>
      </c>
      <c r="W152" s="47">
        <f t="shared" si="28"/>
        <v>0.83333333333333337</v>
      </c>
      <c r="X152" s="47">
        <f t="shared" si="29"/>
        <v>0.5</v>
      </c>
      <c r="Y152" s="47">
        <f t="shared" si="30"/>
        <v>0.5</v>
      </c>
      <c r="Z152" s="47">
        <f t="shared" si="31"/>
        <v>0.54166666666666674</v>
      </c>
      <c r="AA152" s="47">
        <f t="shared" si="32"/>
        <v>0.75</v>
      </c>
      <c r="AB152" s="47">
        <f t="shared" si="33"/>
        <v>0.75</v>
      </c>
    </row>
    <row r="153" spans="1:28" x14ac:dyDescent="0.35">
      <c r="A153" s="50" t="s">
        <v>149</v>
      </c>
      <c r="B153" s="50" t="s">
        <v>384</v>
      </c>
      <c r="C153" s="47">
        <f t="shared" si="23"/>
        <v>0.17916666666666661</v>
      </c>
      <c r="D153" s="47">
        <f t="shared" si="24"/>
        <v>0.25</v>
      </c>
      <c r="E153" s="47">
        <f t="shared" si="25"/>
        <v>0.125</v>
      </c>
      <c r="F153" s="50"/>
      <c r="G153" s="50"/>
      <c r="H153" s="47"/>
      <c r="J153" s="50"/>
      <c r="K153" s="50">
        <v>80</v>
      </c>
      <c r="L153" s="50">
        <v>6</v>
      </c>
      <c r="M153" s="50">
        <v>5</v>
      </c>
      <c r="N153" s="51">
        <v>6.25</v>
      </c>
      <c r="O153" s="51">
        <v>5.5</v>
      </c>
      <c r="P153" s="51">
        <v>6.25</v>
      </c>
      <c r="Q153" s="51">
        <v>5.75</v>
      </c>
      <c r="R153" s="51">
        <v>6.75</v>
      </c>
      <c r="U153" s="47">
        <f t="shared" si="26"/>
        <v>0.19999999999999996</v>
      </c>
      <c r="V153" s="47">
        <f t="shared" si="27"/>
        <v>0.16666666666666663</v>
      </c>
      <c r="W153" s="47">
        <f t="shared" si="28"/>
        <v>0.33333333333333337</v>
      </c>
      <c r="X153" s="47">
        <f t="shared" si="29"/>
        <v>0.125</v>
      </c>
      <c r="Y153" s="47">
        <f t="shared" si="30"/>
        <v>0.25</v>
      </c>
      <c r="Z153" s="47">
        <f t="shared" si="31"/>
        <v>0.125</v>
      </c>
      <c r="AA153" s="47">
        <f t="shared" si="32"/>
        <v>0.20833333333333337</v>
      </c>
      <c r="AB153" s="47">
        <f t="shared" si="33"/>
        <v>4.166666666666663E-2</v>
      </c>
    </row>
    <row r="154" spans="1:28" x14ac:dyDescent="0.35">
      <c r="A154" s="50" t="s">
        <v>150</v>
      </c>
      <c r="B154" s="50" t="s">
        <v>385</v>
      </c>
      <c r="C154" s="47">
        <f t="shared" si="23"/>
        <v>0.21666666666666667</v>
      </c>
      <c r="D154" s="47" t="str">
        <f t="shared" si="24"/>
        <v>..</v>
      </c>
      <c r="E154" s="47" t="str">
        <f t="shared" si="25"/>
        <v>..</v>
      </c>
      <c r="F154" s="50"/>
      <c r="G154" s="50"/>
      <c r="H154" s="47"/>
      <c r="J154" s="50"/>
      <c r="K154" s="50">
        <v>85</v>
      </c>
      <c r="L154" s="50">
        <v>6</v>
      </c>
      <c r="M154" s="50">
        <v>5</v>
      </c>
      <c r="N154" s="51" t="e">
        <v>#N/A</v>
      </c>
      <c r="O154" s="51" t="e">
        <v>#N/A</v>
      </c>
      <c r="P154" s="51" t="e">
        <v>#N/A</v>
      </c>
      <c r="Q154" s="51" t="e">
        <v>#N/A</v>
      </c>
      <c r="R154" s="51" t="e">
        <v>#N/A</v>
      </c>
      <c r="U154" s="47">
        <f t="shared" si="26"/>
        <v>0.15000000000000002</v>
      </c>
      <c r="V154" s="47">
        <f t="shared" si="27"/>
        <v>0.16666666666666663</v>
      </c>
      <c r="W154" s="47">
        <f t="shared" si="28"/>
        <v>0.33333333333333337</v>
      </c>
      <c r="X154" s="47" t="str">
        <f t="shared" si="29"/>
        <v>..</v>
      </c>
      <c r="Y154" s="47" t="str">
        <f t="shared" si="30"/>
        <v>..</v>
      </c>
      <c r="Z154" s="47" t="str">
        <f t="shared" si="31"/>
        <v>..</v>
      </c>
      <c r="AA154" s="47" t="str">
        <f t="shared" si="32"/>
        <v>..</v>
      </c>
      <c r="AB154" s="47" t="str">
        <f t="shared" si="33"/>
        <v>..</v>
      </c>
    </row>
    <row r="155" spans="1:28" x14ac:dyDescent="0.35">
      <c r="A155" s="50" t="s">
        <v>92</v>
      </c>
      <c r="B155" s="50" t="s">
        <v>503</v>
      </c>
      <c r="C155" s="47">
        <f t="shared" si="23"/>
        <v>0.93666666666666665</v>
      </c>
      <c r="D155" s="47" t="str">
        <f t="shared" si="24"/>
        <v>..</v>
      </c>
      <c r="E155" s="47" t="str">
        <f t="shared" si="25"/>
        <v>..</v>
      </c>
      <c r="F155" s="50"/>
      <c r="G155" s="50"/>
      <c r="H155" s="47"/>
      <c r="J155" s="50"/>
      <c r="K155" s="50">
        <v>19</v>
      </c>
      <c r="L155" s="50">
        <v>1</v>
      </c>
      <c r="M155" s="50">
        <v>1</v>
      </c>
      <c r="N155" s="51" t="e">
        <v>#N/A</v>
      </c>
      <c r="O155" s="51" t="e">
        <v>#N/A</v>
      </c>
      <c r="P155" s="51" t="e">
        <v>#N/A</v>
      </c>
      <c r="Q155" s="51" t="e">
        <v>#N/A</v>
      </c>
      <c r="R155" s="51" t="e">
        <v>#N/A</v>
      </c>
      <c r="U155" s="47">
        <f t="shared" si="26"/>
        <v>0.81</v>
      </c>
      <c r="V155" s="47">
        <f t="shared" si="27"/>
        <v>1</v>
      </c>
      <c r="W155" s="47">
        <f t="shared" si="28"/>
        <v>1</v>
      </c>
      <c r="X155" s="47" t="str">
        <f t="shared" si="29"/>
        <v>..</v>
      </c>
      <c r="Y155" s="47" t="str">
        <f t="shared" si="30"/>
        <v>..</v>
      </c>
      <c r="Z155" s="47" t="str">
        <f t="shared" si="31"/>
        <v>..</v>
      </c>
      <c r="AA155" s="47" t="str">
        <f t="shared" si="32"/>
        <v>..</v>
      </c>
      <c r="AB155" s="47" t="str">
        <f t="shared" si="33"/>
        <v>..</v>
      </c>
    </row>
    <row r="156" spans="1:28" x14ac:dyDescent="0.35">
      <c r="A156" s="50" t="s">
        <v>99</v>
      </c>
      <c r="B156" s="50" t="s">
        <v>445</v>
      </c>
      <c r="C156" s="47">
        <f t="shared" si="23"/>
        <v>0.95000000000000007</v>
      </c>
      <c r="D156" s="47" t="str">
        <f t="shared" si="24"/>
        <v>..</v>
      </c>
      <c r="E156" s="47" t="str">
        <f t="shared" si="25"/>
        <v>..</v>
      </c>
      <c r="F156" s="50"/>
      <c r="G156" s="50"/>
      <c r="H156" s="47"/>
      <c r="J156" s="50"/>
      <c r="K156" s="50">
        <v>15</v>
      </c>
      <c r="L156" s="50">
        <v>1</v>
      </c>
      <c r="M156" s="50">
        <v>1</v>
      </c>
      <c r="N156" s="51" t="e">
        <v>#N/A</v>
      </c>
      <c r="O156" s="51" t="e">
        <v>#N/A</v>
      </c>
      <c r="P156" s="51" t="e">
        <v>#N/A</v>
      </c>
      <c r="Q156" s="51" t="e">
        <v>#N/A</v>
      </c>
      <c r="R156" s="51" t="e">
        <v>#N/A</v>
      </c>
      <c r="U156" s="47">
        <f t="shared" si="26"/>
        <v>0.85</v>
      </c>
      <c r="V156" s="47">
        <f t="shared" si="27"/>
        <v>1</v>
      </c>
      <c r="W156" s="47">
        <f t="shared" si="28"/>
        <v>1</v>
      </c>
      <c r="X156" s="47" t="str">
        <f t="shared" si="29"/>
        <v>..</v>
      </c>
      <c r="Y156" s="47" t="str">
        <f t="shared" si="30"/>
        <v>..</v>
      </c>
      <c r="Z156" s="47" t="str">
        <f t="shared" si="31"/>
        <v>..</v>
      </c>
      <c r="AA156" s="47" t="str">
        <f t="shared" si="32"/>
        <v>..</v>
      </c>
      <c r="AB156" s="47" t="str">
        <f t="shared" si="33"/>
        <v>..</v>
      </c>
    </row>
    <row r="157" spans="1:28" x14ac:dyDescent="0.35">
      <c r="A157" s="50" t="s">
        <v>187</v>
      </c>
      <c r="B157" s="50" t="s">
        <v>511</v>
      </c>
      <c r="C157" s="47">
        <f t="shared" si="23"/>
        <v>0.88777777777777767</v>
      </c>
      <c r="D157" s="47" t="str">
        <f t="shared" si="24"/>
        <v>..</v>
      </c>
      <c r="E157" s="47" t="str">
        <f t="shared" si="25"/>
        <v>..</v>
      </c>
      <c r="F157" s="50"/>
      <c r="G157" s="50"/>
      <c r="H157" s="47"/>
      <c r="J157" s="50"/>
      <c r="K157" s="50">
        <v>17</v>
      </c>
      <c r="L157" s="50">
        <v>2</v>
      </c>
      <c r="M157" s="50">
        <v>1</v>
      </c>
      <c r="N157" s="51" t="e">
        <v>#N/A</v>
      </c>
      <c r="O157" s="51" t="e">
        <v>#N/A</v>
      </c>
      <c r="P157" s="51" t="e">
        <v>#N/A</v>
      </c>
      <c r="Q157" s="51" t="e">
        <v>#N/A</v>
      </c>
      <c r="R157" s="51" t="e">
        <v>#N/A</v>
      </c>
      <c r="U157" s="47">
        <f t="shared" si="26"/>
        <v>0.83</v>
      </c>
      <c r="V157" s="47">
        <f t="shared" si="27"/>
        <v>0.83333333333333337</v>
      </c>
      <c r="W157" s="47">
        <f t="shared" si="28"/>
        <v>1</v>
      </c>
      <c r="X157" s="47" t="str">
        <f t="shared" si="29"/>
        <v>..</v>
      </c>
      <c r="Y157" s="47" t="str">
        <f t="shared" si="30"/>
        <v>..</v>
      </c>
      <c r="Z157" s="47" t="str">
        <f t="shared" si="31"/>
        <v>..</v>
      </c>
      <c r="AA157" s="47" t="str">
        <f t="shared" si="32"/>
        <v>..</v>
      </c>
      <c r="AB157" s="47" t="str">
        <f t="shared" si="33"/>
        <v>..</v>
      </c>
    </row>
    <row r="158" spans="1:28" x14ac:dyDescent="0.35">
      <c r="A158" s="50" t="s">
        <v>192</v>
      </c>
      <c r="B158" s="50" t="s">
        <v>386</v>
      </c>
      <c r="C158" s="47">
        <f t="shared" si="23"/>
        <v>0.79222222222222227</v>
      </c>
      <c r="D158" s="47" t="str">
        <f t="shared" si="24"/>
        <v>..</v>
      </c>
      <c r="E158" s="47" t="str">
        <f t="shared" si="25"/>
        <v>..</v>
      </c>
      <c r="F158" s="50"/>
      <c r="G158" s="50"/>
      <c r="H158" s="47"/>
      <c r="J158" s="50"/>
      <c r="K158" s="50">
        <v>29</v>
      </c>
      <c r="L158" s="50">
        <v>2</v>
      </c>
      <c r="M158" s="50">
        <v>2</v>
      </c>
      <c r="N158" s="51" t="e">
        <v>#N/A</v>
      </c>
      <c r="O158" s="51" t="e">
        <v>#N/A</v>
      </c>
      <c r="P158" s="51" t="e">
        <v>#N/A</v>
      </c>
      <c r="Q158" s="51" t="e">
        <v>#N/A</v>
      </c>
      <c r="R158" s="51" t="e">
        <v>#N/A</v>
      </c>
      <c r="U158" s="47">
        <f t="shared" si="26"/>
        <v>0.71</v>
      </c>
      <c r="V158" s="47">
        <f t="shared" si="27"/>
        <v>0.83333333333333337</v>
      </c>
      <c r="W158" s="47">
        <f t="shared" si="28"/>
        <v>0.83333333333333337</v>
      </c>
      <c r="X158" s="47" t="str">
        <f t="shared" si="29"/>
        <v>..</v>
      </c>
      <c r="Y158" s="47" t="str">
        <f t="shared" si="30"/>
        <v>..</v>
      </c>
      <c r="Z158" s="47" t="str">
        <f t="shared" si="31"/>
        <v>..</v>
      </c>
      <c r="AA158" s="47" t="str">
        <f t="shared" si="32"/>
        <v>..</v>
      </c>
      <c r="AB158" s="47" t="str">
        <f t="shared" si="33"/>
        <v>..</v>
      </c>
    </row>
    <row r="159" spans="1:28" x14ac:dyDescent="0.35">
      <c r="A159" s="50" t="s">
        <v>158</v>
      </c>
      <c r="B159" s="50" t="s">
        <v>447</v>
      </c>
      <c r="C159" s="47">
        <f t="shared" si="23"/>
        <v>0.94333333333333336</v>
      </c>
      <c r="D159" s="47" t="str">
        <f t="shared" si="24"/>
        <v>..</v>
      </c>
      <c r="E159" s="47" t="str">
        <f t="shared" si="25"/>
        <v>..</v>
      </c>
      <c r="F159" s="50"/>
      <c r="G159" s="50"/>
      <c r="H159" s="47"/>
      <c r="J159" s="50"/>
      <c r="K159" s="50">
        <v>17</v>
      </c>
      <c r="L159" s="50">
        <v>1</v>
      </c>
      <c r="M159" s="50">
        <v>1</v>
      </c>
      <c r="N159" s="51" t="e">
        <v>#N/A</v>
      </c>
      <c r="O159" s="51" t="e">
        <v>#N/A</v>
      </c>
      <c r="P159" s="51" t="e">
        <v>#N/A</v>
      </c>
      <c r="Q159" s="51" t="e">
        <v>#N/A</v>
      </c>
      <c r="R159" s="51" t="e">
        <v>#N/A</v>
      </c>
      <c r="U159" s="47">
        <f t="shared" si="26"/>
        <v>0.83</v>
      </c>
      <c r="V159" s="47">
        <f t="shared" si="27"/>
        <v>1</v>
      </c>
      <c r="W159" s="47">
        <f t="shared" si="28"/>
        <v>1</v>
      </c>
      <c r="X159" s="47" t="str">
        <f t="shared" si="29"/>
        <v>..</v>
      </c>
      <c r="Y159" s="47" t="str">
        <f t="shared" si="30"/>
        <v>..</v>
      </c>
      <c r="Z159" s="47" t="str">
        <f t="shared" si="31"/>
        <v>..</v>
      </c>
      <c r="AA159" s="47" t="str">
        <f t="shared" si="32"/>
        <v>..</v>
      </c>
      <c r="AB159" s="47" t="str">
        <f t="shared" si="33"/>
        <v>..</v>
      </c>
    </row>
    <row r="160" spans="1:28" x14ac:dyDescent="0.35">
      <c r="A160" s="50" t="s">
        <v>161</v>
      </c>
      <c r="B160" s="50" t="s">
        <v>387</v>
      </c>
      <c r="C160" s="47">
        <f t="shared" si="23"/>
        <v>0.79555555555555557</v>
      </c>
      <c r="D160" s="47" t="str">
        <f t="shared" si="24"/>
        <v>..</v>
      </c>
      <c r="E160" s="47" t="str">
        <f t="shared" si="25"/>
        <v>..</v>
      </c>
      <c r="F160" s="50"/>
      <c r="G160" s="50"/>
      <c r="H160" s="47"/>
      <c r="J160" s="50"/>
      <c r="K160" s="50">
        <v>28</v>
      </c>
      <c r="L160" s="50">
        <v>2</v>
      </c>
      <c r="M160" s="50">
        <v>2</v>
      </c>
      <c r="N160" s="51" t="e">
        <v>#N/A</v>
      </c>
      <c r="O160" s="51" t="e">
        <v>#N/A</v>
      </c>
      <c r="P160" s="51" t="e">
        <v>#N/A</v>
      </c>
      <c r="Q160" s="51" t="e">
        <v>#N/A</v>
      </c>
      <c r="R160" s="51" t="e">
        <v>#N/A</v>
      </c>
      <c r="U160" s="47">
        <f t="shared" si="26"/>
        <v>0.72</v>
      </c>
      <c r="V160" s="47">
        <f t="shared" si="27"/>
        <v>0.83333333333333337</v>
      </c>
      <c r="W160" s="47">
        <f t="shared" si="28"/>
        <v>0.83333333333333337</v>
      </c>
      <c r="X160" s="47" t="str">
        <f t="shared" si="29"/>
        <v>..</v>
      </c>
      <c r="Y160" s="47" t="str">
        <f t="shared" si="30"/>
        <v>..</v>
      </c>
      <c r="Z160" s="47" t="str">
        <f t="shared" si="31"/>
        <v>..</v>
      </c>
      <c r="AA160" s="47" t="str">
        <f t="shared" si="32"/>
        <v>..</v>
      </c>
      <c r="AB160" s="47" t="str">
        <f t="shared" si="33"/>
        <v>..</v>
      </c>
    </row>
    <row r="161" spans="1:28" x14ac:dyDescent="0.35">
      <c r="A161" s="50" t="s">
        <v>151</v>
      </c>
      <c r="B161" s="50" t="s">
        <v>388</v>
      </c>
      <c r="C161" s="47">
        <f t="shared" si="23"/>
        <v>0.11555555555555556</v>
      </c>
      <c r="D161" s="47" t="str">
        <f t="shared" si="24"/>
        <v>..</v>
      </c>
      <c r="E161" s="47" t="str">
        <f t="shared" si="25"/>
        <v>..</v>
      </c>
      <c r="F161" s="50"/>
      <c r="G161" s="50"/>
      <c r="H161" s="47"/>
      <c r="J161" s="50"/>
      <c r="K161" s="50">
        <v>82</v>
      </c>
      <c r="L161" s="50">
        <v>7</v>
      </c>
      <c r="M161" s="50">
        <v>6</v>
      </c>
      <c r="N161" s="51" t="e">
        <v>#N/A</v>
      </c>
      <c r="O161" s="51" t="e">
        <v>#N/A</v>
      </c>
      <c r="P161" s="51" t="e">
        <v>#N/A</v>
      </c>
      <c r="Q161" s="51" t="e">
        <v>#N/A</v>
      </c>
      <c r="R161" s="51" t="e">
        <v>#N/A</v>
      </c>
      <c r="U161" s="47">
        <f t="shared" si="26"/>
        <v>0.18000000000000005</v>
      </c>
      <c r="V161" s="47">
        <f t="shared" si="27"/>
        <v>0</v>
      </c>
      <c r="W161" s="47">
        <f t="shared" si="28"/>
        <v>0.16666666666666663</v>
      </c>
      <c r="X161" s="47" t="str">
        <f t="shared" si="29"/>
        <v>..</v>
      </c>
      <c r="Y161" s="47" t="str">
        <f t="shared" si="30"/>
        <v>..</v>
      </c>
      <c r="Z161" s="47" t="str">
        <f t="shared" si="31"/>
        <v>..</v>
      </c>
      <c r="AA161" s="47" t="str">
        <f t="shared" si="32"/>
        <v>..</v>
      </c>
      <c r="AB161" s="47" t="str">
        <f t="shared" si="33"/>
        <v>..</v>
      </c>
    </row>
    <row r="162" spans="1:28" x14ac:dyDescent="0.35">
      <c r="A162" s="50" t="s">
        <v>153</v>
      </c>
      <c r="B162" s="50" t="s">
        <v>389</v>
      </c>
      <c r="C162" s="47">
        <f t="shared" si="23"/>
        <v>0.60111111111111115</v>
      </c>
      <c r="D162" s="47" t="str">
        <f t="shared" si="24"/>
        <v>..</v>
      </c>
      <c r="E162" s="47" t="str">
        <f t="shared" si="25"/>
        <v>..</v>
      </c>
      <c r="F162" s="50"/>
      <c r="G162" s="50"/>
      <c r="H162" s="47"/>
      <c r="J162" s="50"/>
      <c r="K162" s="50">
        <v>53</v>
      </c>
      <c r="L162" s="50">
        <v>3</v>
      </c>
      <c r="M162" s="50">
        <v>3</v>
      </c>
      <c r="N162" s="51" t="e">
        <v>#N/A</v>
      </c>
      <c r="O162" s="51" t="e">
        <v>#N/A</v>
      </c>
      <c r="P162" s="51" t="e">
        <v>#N/A</v>
      </c>
      <c r="Q162" s="51" t="e">
        <v>#N/A</v>
      </c>
      <c r="R162" s="51" t="e">
        <v>#N/A</v>
      </c>
      <c r="U162" s="47">
        <f t="shared" si="26"/>
        <v>0.47</v>
      </c>
      <c r="V162" s="47">
        <f t="shared" si="27"/>
        <v>0.66666666666666674</v>
      </c>
      <c r="W162" s="47">
        <f t="shared" si="28"/>
        <v>0.66666666666666674</v>
      </c>
      <c r="X162" s="47" t="str">
        <f t="shared" si="29"/>
        <v>..</v>
      </c>
      <c r="Y162" s="47" t="str">
        <f t="shared" si="30"/>
        <v>..</v>
      </c>
      <c r="Z162" s="47" t="str">
        <f t="shared" si="31"/>
        <v>..</v>
      </c>
      <c r="AA162" s="47" t="str">
        <f t="shared" si="32"/>
        <v>..</v>
      </c>
      <c r="AB162" s="47" t="str">
        <f t="shared" si="33"/>
        <v>..</v>
      </c>
    </row>
    <row r="163" spans="1:28" x14ac:dyDescent="0.35">
      <c r="A163" s="50" t="s">
        <v>194</v>
      </c>
      <c r="B163" s="50" t="s">
        <v>512</v>
      </c>
      <c r="C163" s="47">
        <f t="shared" si="23"/>
        <v>0.66416666666666668</v>
      </c>
      <c r="D163" s="47">
        <f t="shared" si="24"/>
        <v>0.41666666666666663</v>
      </c>
      <c r="E163" s="47">
        <f t="shared" si="25"/>
        <v>0.41666666666666663</v>
      </c>
      <c r="F163" s="50"/>
      <c r="G163" s="50"/>
      <c r="H163" s="47"/>
      <c r="J163" s="50"/>
      <c r="K163" s="50">
        <v>39</v>
      </c>
      <c r="L163" s="50">
        <v>3</v>
      </c>
      <c r="M163" s="50">
        <v>2</v>
      </c>
      <c r="N163" s="51">
        <v>4.5</v>
      </c>
      <c r="O163" s="51">
        <v>4.5</v>
      </c>
      <c r="P163" s="51">
        <v>3.75</v>
      </c>
      <c r="Q163" s="51">
        <v>2.75</v>
      </c>
      <c r="R163" s="51">
        <v>3.25</v>
      </c>
      <c r="S163" s="1" t="s">
        <v>456</v>
      </c>
      <c r="U163" s="47">
        <f t="shared" si="26"/>
        <v>0.61</v>
      </c>
      <c r="V163" s="47">
        <f t="shared" si="27"/>
        <v>0.66666666666666674</v>
      </c>
      <c r="W163" s="47">
        <f t="shared" si="28"/>
        <v>0.83333333333333337</v>
      </c>
      <c r="X163" s="47">
        <f t="shared" si="29"/>
        <v>0.41666666666666663</v>
      </c>
      <c r="Y163" s="47">
        <f t="shared" si="30"/>
        <v>0.41666666666666663</v>
      </c>
      <c r="Z163" s="47">
        <f t="shared" si="31"/>
        <v>0.54166666666666674</v>
      </c>
      <c r="AA163" s="47">
        <f t="shared" si="32"/>
        <v>0.70833333333333326</v>
      </c>
      <c r="AB163" s="47">
        <f t="shared" si="33"/>
        <v>0.625</v>
      </c>
    </row>
    <row r="164" spans="1:28" x14ac:dyDescent="0.35">
      <c r="A164" s="50" t="s">
        <v>227</v>
      </c>
      <c r="B164" s="50" t="s">
        <v>457</v>
      </c>
      <c r="C164" s="47">
        <f t="shared" si="23"/>
        <v>0.67500000000000004</v>
      </c>
      <c r="D164" s="47">
        <f t="shared" si="24"/>
        <v>0.41666666666666663</v>
      </c>
      <c r="E164" s="47">
        <f t="shared" si="25"/>
        <v>0.41666666666666663</v>
      </c>
      <c r="F164" s="50"/>
      <c r="G164" s="50"/>
      <c r="H164" s="47"/>
      <c r="J164" s="50"/>
      <c r="K164" s="50" t="s">
        <v>232</v>
      </c>
      <c r="L164" s="50">
        <v>3</v>
      </c>
      <c r="M164" s="50">
        <v>2</v>
      </c>
      <c r="N164" s="51">
        <v>4.5</v>
      </c>
      <c r="O164" s="51">
        <v>4.5</v>
      </c>
      <c r="P164" s="51">
        <v>3.75</v>
      </c>
      <c r="Q164" s="51">
        <v>2.75</v>
      </c>
      <c r="R164" s="51">
        <v>3.25</v>
      </c>
      <c r="U164" s="47" t="str">
        <f t="shared" si="26"/>
        <v>..</v>
      </c>
      <c r="V164" s="47">
        <f t="shared" si="27"/>
        <v>0.66666666666666674</v>
      </c>
      <c r="W164" s="47">
        <f t="shared" si="28"/>
        <v>0.83333333333333337</v>
      </c>
      <c r="X164" s="47">
        <f t="shared" si="29"/>
        <v>0.41666666666666663</v>
      </c>
      <c r="Y164" s="47">
        <f t="shared" si="30"/>
        <v>0.41666666666666663</v>
      </c>
      <c r="Z164" s="47">
        <f t="shared" si="31"/>
        <v>0.54166666666666674</v>
      </c>
      <c r="AA164" s="47">
        <f t="shared" si="32"/>
        <v>0.70833333333333326</v>
      </c>
      <c r="AB164" s="47">
        <f t="shared" si="33"/>
        <v>0.625</v>
      </c>
    </row>
    <row r="165" spans="1:28" x14ac:dyDescent="0.35">
      <c r="A165" s="50" t="s">
        <v>167</v>
      </c>
      <c r="B165" s="50" t="s">
        <v>390</v>
      </c>
      <c r="C165" s="47">
        <f t="shared" si="23"/>
        <v>0.58111111111111113</v>
      </c>
      <c r="D165" s="47" t="str">
        <f t="shared" si="24"/>
        <v>..</v>
      </c>
      <c r="E165" s="47" t="str">
        <f t="shared" si="25"/>
        <v>..</v>
      </c>
      <c r="F165" s="50"/>
      <c r="G165" s="50"/>
      <c r="H165" s="47"/>
      <c r="J165" s="50"/>
      <c r="K165" s="50">
        <v>59</v>
      </c>
      <c r="L165" s="50">
        <v>3</v>
      </c>
      <c r="M165" s="50">
        <v>3</v>
      </c>
      <c r="N165" s="51" t="e">
        <v>#N/A</v>
      </c>
      <c r="O165" s="51" t="e">
        <v>#N/A</v>
      </c>
      <c r="P165" s="51" t="e">
        <v>#N/A</v>
      </c>
      <c r="Q165" s="51" t="e">
        <v>#N/A</v>
      </c>
      <c r="R165" s="51" t="e">
        <v>#N/A</v>
      </c>
      <c r="U165" s="47">
        <f t="shared" si="26"/>
        <v>0.41000000000000003</v>
      </c>
      <c r="V165" s="47">
        <f t="shared" si="27"/>
        <v>0.66666666666666674</v>
      </c>
      <c r="W165" s="47">
        <f t="shared" si="28"/>
        <v>0.66666666666666674</v>
      </c>
      <c r="X165" s="47" t="str">
        <f t="shared" si="29"/>
        <v>..</v>
      </c>
      <c r="Y165" s="47" t="str">
        <f t="shared" si="30"/>
        <v>..</v>
      </c>
      <c r="Z165" s="47" t="str">
        <f t="shared" si="31"/>
        <v>..</v>
      </c>
      <c r="AA165" s="47" t="str">
        <f t="shared" si="32"/>
        <v>..</v>
      </c>
      <c r="AB165" s="47" t="str">
        <f t="shared" si="33"/>
        <v>..</v>
      </c>
    </row>
    <row r="166" spans="1:28" x14ac:dyDescent="0.35">
      <c r="A166" s="50" t="s">
        <v>156</v>
      </c>
      <c r="B166" s="50" t="s">
        <v>391</v>
      </c>
      <c r="C166" s="47">
        <f t="shared" si="23"/>
        <v>0.59111111111111114</v>
      </c>
      <c r="D166" s="47" t="str">
        <f t="shared" si="24"/>
        <v>..</v>
      </c>
      <c r="E166" s="47" t="str">
        <f t="shared" si="25"/>
        <v>..</v>
      </c>
      <c r="F166" s="50"/>
      <c r="G166" s="50"/>
      <c r="H166" s="47"/>
      <c r="J166" s="50"/>
      <c r="K166" s="50">
        <v>56</v>
      </c>
      <c r="L166" s="50">
        <v>3</v>
      </c>
      <c r="M166" s="50">
        <v>3</v>
      </c>
      <c r="N166" s="51" t="e">
        <v>#N/A</v>
      </c>
      <c r="O166" s="51" t="e">
        <v>#N/A</v>
      </c>
      <c r="P166" s="51" t="e">
        <v>#N/A</v>
      </c>
      <c r="Q166" s="51" t="e">
        <v>#N/A</v>
      </c>
      <c r="R166" s="51" t="e">
        <v>#N/A</v>
      </c>
      <c r="U166" s="47">
        <f t="shared" si="26"/>
        <v>0.43999999999999995</v>
      </c>
      <c r="V166" s="47">
        <f t="shared" si="27"/>
        <v>0.66666666666666674</v>
      </c>
      <c r="W166" s="47">
        <f t="shared" si="28"/>
        <v>0.66666666666666674</v>
      </c>
      <c r="X166" s="47" t="str">
        <f t="shared" si="29"/>
        <v>..</v>
      </c>
      <c r="Y166" s="47" t="str">
        <f t="shared" si="30"/>
        <v>..</v>
      </c>
      <c r="Z166" s="47" t="str">
        <f t="shared" si="31"/>
        <v>..</v>
      </c>
      <c r="AA166" s="47" t="str">
        <f t="shared" si="32"/>
        <v>..</v>
      </c>
      <c r="AB166" s="47" t="str">
        <f t="shared" si="33"/>
        <v>..</v>
      </c>
    </row>
    <row r="167" spans="1:28" x14ac:dyDescent="0.35">
      <c r="A167" s="50" t="s">
        <v>154</v>
      </c>
      <c r="B167" s="50" t="s">
        <v>392</v>
      </c>
      <c r="C167" s="47">
        <f t="shared" si="23"/>
        <v>0.38444444444444442</v>
      </c>
      <c r="D167" s="47" t="str">
        <f t="shared" si="24"/>
        <v>..</v>
      </c>
      <c r="E167" s="47" t="str">
        <f t="shared" si="25"/>
        <v>..</v>
      </c>
      <c r="F167" s="50"/>
      <c r="G167" s="50"/>
      <c r="H167" s="47"/>
      <c r="J167" s="50"/>
      <c r="K167" s="50">
        <v>68</v>
      </c>
      <c r="L167" s="50">
        <v>5</v>
      </c>
      <c r="M167" s="50">
        <v>4</v>
      </c>
      <c r="N167" s="51" t="e">
        <v>#N/A</v>
      </c>
      <c r="O167" s="51" t="e">
        <v>#N/A</v>
      </c>
      <c r="P167" s="51" t="e">
        <v>#N/A</v>
      </c>
      <c r="Q167" s="51" t="e">
        <v>#N/A</v>
      </c>
      <c r="R167" s="51" t="e">
        <v>#N/A</v>
      </c>
      <c r="U167" s="47">
        <f t="shared" si="26"/>
        <v>0.31999999999999995</v>
      </c>
      <c r="V167" s="47">
        <f t="shared" si="27"/>
        <v>0.33333333333333337</v>
      </c>
      <c r="W167" s="47">
        <f t="shared" si="28"/>
        <v>0.5</v>
      </c>
      <c r="X167" s="47" t="str">
        <f t="shared" si="29"/>
        <v>..</v>
      </c>
      <c r="Y167" s="47" t="str">
        <f t="shared" si="30"/>
        <v>..</v>
      </c>
      <c r="Z167" s="47" t="str">
        <f t="shared" si="31"/>
        <v>..</v>
      </c>
      <c r="AA167" s="47" t="str">
        <f t="shared" si="32"/>
        <v>..</v>
      </c>
      <c r="AB167" s="47" t="str">
        <f t="shared" si="33"/>
        <v>..</v>
      </c>
    </row>
    <row r="168" spans="1:28" x14ac:dyDescent="0.35">
      <c r="A168" s="50" t="s">
        <v>163</v>
      </c>
      <c r="B168" s="50" t="s">
        <v>504</v>
      </c>
      <c r="C168" s="47">
        <f t="shared" si="23"/>
        <v>0.87833333333333341</v>
      </c>
      <c r="D168" s="47">
        <f t="shared" si="24"/>
        <v>0.70833333333333326</v>
      </c>
      <c r="E168" s="47">
        <f t="shared" si="25"/>
        <v>0.625</v>
      </c>
      <c r="F168" s="50"/>
      <c r="G168" s="50"/>
      <c r="H168" s="47"/>
      <c r="J168" s="50"/>
      <c r="K168" s="50">
        <v>23</v>
      </c>
      <c r="L168" s="50">
        <v>1</v>
      </c>
      <c r="M168" s="50">
        <v>1</v>
      </c>
      <c r="N168" s="51">
        <v>3.25</v>
      </c>
      <c r="O168" s="51">
        <v>2.75</v>
      </c>
      <c r="P168" s="51">
        <v>2.75</v>
      </c>
      <c r="Q168" s="51">
        <v>1.75</v>
      </c>
      <c r="R168" s="51">
        <v>1.5</v>
      </c>
      <c r="U168" s="47">
        <f t="shared" si="26"/>
        <v>0.77</v>
      </c>
      <c r="V168" s="47">
        <f t="shared" si="27"/>
        <v>1</v>
      </c>
      <c r="W168" s="47">
        <f t="shared" si="28"/>
        <v>1</v>
      </c>
      <c r="X168" s="47">
        <f t="shared" si="29"/>
        <v>0.625</v>
      </c>
      <c r="Y168" s="47">
        <f t="shared" si="30"/>
        <v>0.70833333333333326</v>
      </c>
      <c r="Z168" s="47">
        <f t="shared" si="31"/>
        <v>0.70833333333333326</v>
      </c>
      <c r="AA168" s="47">
        <f t="shared" si="32"/>
        <v>0.875</v>
      </c>
      <c r="AB168" s="47">
        <f t="shared" si="33"/>
        <v>0.91666666666666663</v>
      </c>
    </row>
    <row r="169" spans="1:28" x14ac:dyDescent="0.35">
      <c r="A169" s="50" t="s">
        <v>164</v>
      </c>
      <c r="B169" s="50" t="s">
        <v>393</v>
      </c>
      <c r="C169" s="47">
        <f t="shared" si="23"/>
        <v>0.88361111111111112</v>
      </c>
      <c r="D169" s="47">
        <f t="shared" si="24"/>
        <v>0.875</v>
      </c>
      <c r="E169" s="47">
        <f t="shared" si="25"/>
        <v>0.75</v>
      </c>
      <c r="F169" s="50"/>
      <c r="G169" s="50"/>
      <c r="H169" s="47"/>
      <c r="J169" s="50"/>
      <c r="K169" s="50">
        <v>24</v>
      </c>
      <c r="L169" s="50">
        <v>1</v>
      </c>
      <c r="M169" s="50">
        <v>1</v>
      </c>
      <c r="N169" s="51">
        <v>2.5</v>
      </c>
      <c r="O169" s="51">
        <v>1.75</v>
      </c>
      <c r="P169" s="51">
        <v>2.25</v>
      </c>
      <c r="Q169" s="51">
        <v>2</v>
      </c>
      <c r="R169" s="51">
        <v>1.5</v>
      </c>
      <c r="U169" s="47">
        <f t="shared" si="26"/>
        <v>0.76</v>
      </c>
      <c r="V169" s="47">
        <f t="shared" si="27"/>
        <v>1</v>
      </c>
      <c r="W169" s="47">
        <f t="shared" si="28"/>
        <v>1</v>
      </c>
      <c r="X169" s="47">
        <f t="shared" si="29"/>
        <v>0.75</v>
      </c>
      <c r="Y169" s="47">
        <f t="shared" si="30"/>
        <v>0.875</v>
      </c>
      <c r="Z169" s="47">
        <f t="shared" si="31"/>
        <v>0.79166666666666663</v>
      </c>
      <c r="AA169" s="47">
        <f t="shared" si="32"/>
        <v>0.83333333333333337</v>
      </c>
      <c r="AB169" s="47">
        <f t="shared" si="33"/>
        <v>0.91666666666666663</v>
      </c>
    </row>
    <row r="170" spans="1:28" x14ac:dyDescent="0.35">
      <c r="A170" s="50" t="s">
        <v>155</v>
      </c>
      <c r="B170" s="50" t="s">
        <v>394</v>
      </c>
      <c r="C170" s="47">
        <f t="shared" si="23"/>
        <v>0.62222222222222223</v>
      </c>
      <c r="D170" s="47" t="str">
        <f t="shared" si="24"/>
        <v>..</v>
      </c>
      <c r="E170" s="47" t="str">
        <f t="shared" si="25"/>
        <v>..</v>
      </c>
      <c r="F170" s="50"/>
      <c r="G170" s="50"/>
      <c r="H170" s="47"/>
      <c r="J170" s="50"/>
      <c r="K170" s="50">
        <v>30</v>
      </c>
      <c r="L170" s="50">
        <v>4</v>
      </c>
      <c r="M170" s="50">
        <v>3</v>
      </c>
      <c r="N170" s="51" t="e">
        <v>#N/A</v>
      </c>
      <c r="O170" s="51" t="e">
        <v>#N/A</v>
      </c>
      <c r="P170" s="51" t="e">
        <v>#N/A</v>
      </c>
      <c r="Q170" s="51" t="e">
        <v>#N/A</v>
      </c>
      <c r="R170" s="51" t="e">
        <v>#N/A</v>
      </c>
      <c r="U170" s="47">
        <f t="shared" si="26"/>
        <v>0.7</v>
      </c>
      <c r="V170" s="47">
        <f t="shared" si="27"/>
        <v>0.5</v>
      </c>
      <c r="W170" s="47">
        <f t="shared" si="28"/>
        <v>0.66666666666666674</v>
      </c>
      <c r="X170" s="47" t="str">
        <f t="shared" si="29"/>
        <v>..</v>
      </c>
      <c r="Y170" s="47" t="str">
        <f t="shared" si="30"/>
        <v>..</v>
      </c>
      <c r="Z170" s="47" t="str">
        <f t="shared" si="31"/>
        <v>..</v>
      </c>
      <c r="AA170" s="47" t="str">
        <f t="shared" si="32"/>
        <v>..</v>
      </c>
      <c r="AB170" s="47" t="str">
        <f t="shared" si="33"/>
        <v>..</v>
      </c>
    </row>
    <row r="171" spans="1:28" x14ac:dyDescent="0.35">
      <c r="A171" s="50" t="s">
        <v>159</v>
      </c>
      <c r="B171" s="50" t="s">
        <v>395</v>
      </c>
      <c r="C171" s="47">
        <f t="shared" si="23"/>
        <v>5.3333333333333344E-2</v>
      </c>
      <c r="D171" s="47" t="str">
        <f t="shared" si="24"/>
        <v>..</v>
      </c>
      <c r="E171" s="47" t="str">
        <f t="shared" si="25"/>
        <v>..</v>
      </c>
      <c r="F171" s="50"/>
      <c r="G171" s="50"/>
      <c r="H171" s="47"/>
      <c r="J171" s="50"/>
      <c r="K171" s="50">
        <v>84</v>
      </c>
      <c r="L171" s="50">
        <v>7</v>
      </c>
      <c r="M171" s="50">
        <v>7</v>
      </c>
      <c r="N171" s="51" t="e">
        <v>#N/A</v>
      </c>
      <c r="O171" s="51" t="e">
        <v>#N/A</v>
      </c>
      <c r="P171" s="51" t="e">
        <v>#N/A</v>
      </c>
      <c r="Q171" s="51" t="e">
        <v>#N/A</v>
      </c>
      <c r="R171" s="51" t="e">
        <v>#N/A</v>
      </c>
      <c r="U171" s="47">
        <f t="shared" si="26"/>
        <v>0.16000000000000003</v>
      </c>
      <c r="V171" s="47">
        <f t="shared" si="27"/>
        <v>0</v>
      </c>
      <c r="W171" s="47">
        <f t="shared" si="28"/>
        <v>0</v>
      </c>
      <c r="X171" s="47" t="str">
        <f t="shared" si="29"/>
        <v>..</v>
      </c>
      <c r="Y171" s="47" t="str">
        <f t="shared" si="30"/>
        <v>..</v>
      </c>
      <c r="Z171" s="47" t="str">
        <f t="shared" si="31"/>
        <v>..</v>
      </c>
      <c r="AA171" s="47" t="str">
        <f t="shared" si="32"/>
        <v>..</v>
      </c>
      <c r="AB171" s="47" t="str">
        <f t="shared" si="33"/>
        <v>..</v>
      </c>
    </row>
    <row r="172" spans="1:28" x14ac:dyDescent="0.35">
      <c r="A172" s="50" t="s">
        <v>195</v>
      </c>
      <c r="B172" s="50" t="s">
        <v>396</v>
      </c>
      <c r="C172" s="47">
        <f t="shared" si="23"/>
        <v>0.78888888888888886</v>
      </c>
      <c r="D172" s="47" t="str">
        <f t="shared" si="24"/>
        <v>..</v>
      </c>
      <c r="E172" s="47" t="str">
        <f t="shared" si="25"/>
        <v>..</v>
      </c>
      <c r="F172" s="50"/>
      <c r="G172" s="50"/>
      <c r="H172" s="47"/>
      <c r="J172" s="50"/>
      <c r="K172" s="50">
        <v>30</v>
      </c>
      <c r="L172" s="50">
        <v>2</v>
      </c>
      <c r="M172" s="50">
        <v>2</v>
      </c>
      <c r="N172" s="51" t="e">
        <v>#N/A</v>
      </c>
      <c r="O172" s="51" t="e">
        <v>#N/A</v>
      </c>
      <c r="P172" s="51" t="e">
        <v>#N/A</v>
      </c>
      <c r="Q172" s="51" t="e">
        <v>#N/A</v>
      </c>
      <c r="R172" s="51" t="e">
        <v>#N/A</v>
      </c>
      <c r="U172" s="47">
        <f t="shared" si="26"/>
        <v>0.7</v>
      </c>
      <c r="V172" s="47">
        <f t="shared" si="27"/>
        <v>0.83333333333333337</v>
      </c>
      <c r="W172" s="47">
        <f t="shared" si="28"/>
        <v>0.83333333333333337</v>
      </c>
      <c r="X172" s="47" t="str">
        <f t="shared" si="29"/>
        <v>..</v>
      </c>
      <c r="Y172" s="47" t="str">
        <f t="shared" si="30"/>
        <v>..</v>
      </c>
      <c r="Z172" s="47" t="str">
        <f t="shared" si="31"/>
        <v>..</v>
      </c>
      <c r="AA172" s="47" t="str">
        <f t="shared" si="32"/>
        <v>..</v>
      </c>
      <c r="AB172" s="47" t="str">
        <f t="shared" si="33"/>
        <v>..</v>
      </c>
    </row>
    <row r="173" spans="1:28" x14ac:dyDescent="0.35">
      <c r="A173" s="50" t="s">
        <v>93</v>
      </c>
      <c r="B173" s="50" t="s">
        <v>397</v>
      </c>
      <c r="C173" s="47">
        <f t="shared" si="23"/>
        <v>0.84444444444444444</v>
      </c>
      <c r="D173" s="47" t="str">
        <f t="shared" si="24"/>
        <v>..</v>
      </c>
      <c r="E173" s="47" t="str">
        <f t="shared" si="25"/>
        <v>..</v>
      </c>
      <c r="F173" s="50"/>
      <c r="G173" s="50"/>
      <c r="H173" s="47"/>
      <c r="J173" s="50"/>
      <c r="K173" s="50">
        <v>30</v>
      </c>
      <c r="L173" s="50">
        <v>1</v>
      </c>
      <c r="M173" s="50">
        <v>2</v>
      </c>
      <c r="N173" s="51" t="e">
        <v>#N/A</v>
      </c>
      <c r="O173" s="51" t="e">
        <v>#N/A</v>
      </c>
      <c r="P173" s="51" t="e">
        <v>#N/A</v>
      </c>
      <c r="Q173" s="51" t="e">
        <v>#N/A</v>
      </c>
      <c r="R173" s="51" t="e">
        <v>#N/A</v>
      </c>
      <c r="U173" s="47">
        <f t="shared" si="26"/>
        <v>0.7</v>
      </c>
      <c r="V173" s="47">
        <f t="shared" si="27"/>
        <v>1</v>
      </c>
      <c r="W173" s="47">
        <f t="shared" si="28"/>
        <v>0.83333333333333337</v>
      </c>
      <c r="X173" s="47" t="str">
        <f t="shared" si="29"/>
        <v>..</v>
      </c>
      <c r="Y173" s="47" t="str">
        <f t="shared" si="30"/>
        <v>..</v>
      </c>
      <c r="Z173" s="47" t="str">
        <f t="shared" si="31"/>
        <v>..</v>
      </c>
      <c r="AA173" s="47" t="str">
        <f t="shared" si="32"/>
        <v>..</v>
      </c>
      <c r="AB173" s="47" t="str">
        <f t="shared" si="33"/>
        <v>..</v>
      </c>
    </row>
    <row r="174" spans="1:28" x14ac:dyDescent="0.35">
      <c r="A174" s="50" t="s">
        <v>160</v>
      </c>
      <c r="B174" s="50" t="s">
        <v>450</v>
      </c>
      <c r="C174" s="47" t="str">
        <f t="shared" si="23"/>
        <v>..</v>
      </c>
      <c r="D174" s="47" t="str">
        <f t="shared" si="24"/>
        <v>..</v>
      </c>
      <c r="E174" s="47" t="str">
        <f t="shared" si="25"/>
        <v>..</v>
      </c>
      <c r="F174" s="50"/>
      <c r="G174" s="50"/>
      <c r="H174" s="47"/>
      <c r="J174" s="50"/>
      <c r="K174" s="50" t="s">
        <v>232</v>
      </c>
      <c r="L174" s="50" t="s">
        <v>227</v>
      </c>
      <c r="M174" s="50" t="s">
        <v>227</v>
      </c>
      <c r="N174" s="51" t="e">
        <v>#N/A</v>
      </c>
      <c r="O174" s="51" t="e">
        <v>#N/A</v>
      </c>
      <c r="P174" s="51" t="e">
        <v>#N/A</v>
      </c>
      <c r="Q174" s="51" t="e">
        <v>#N/A</v>
      </c>
      <c r="R174" s="51" t="e">
        <v>#N/A</v>
      </c>
      <c r="U174" s="47" t="str">
        <f t="shared" si="26"/>
        <v>..</v>
      </c>
      <c r="V174" s="47" t="str">
        <f t="shared" si="27"/>
        <v>..</v>
      </c>
      <c r="W174" s="47" t="str">
        <f t="shared" si="28"/>
        <v>..</v>
      </c>
      <c r="X174" s="47" t="str">
        <f t="shared" si="29"/>
        <v>..</v>
      </c>
      <c r="Y174" s="47" t="str">
        <f t="shared" si="30"/>
        <v>..</v>
      </c>
      <c r="Z174" s="47" t="str">
        <f t="shared" si="31"/>
        <v>..</v>
      </c>
      <c r="AA174" s="47" t="str">
        <f t="shared" si="32"/>
        <v>..</v>
      </c>
      <c r="AB174" s="47" t="str">
        <f t="shared" si="33"/>
        <v>..</v>
      </c>
    </row>
    <row r="175" spans="1:28" x14ac:dyDescent="0.35">
      <c r="A175" s="50" t="s">
        <v>52</v>
      </c>
      <c r="B175" s="50" t="s">
        <v>398</v>
      </c>
      <c r="C175" s="47">
        <f t="shared" si="23"/>
        <v>0.91999999999999993</v>
      </c>
      <c r="D175" s="47" t="str">
        <f t="shared" si="24"/>
        <v>..</v>
      </c>
      <c r="E175" s="47" t="str">
        <f t="shared" si="25"/>
        <v>..</v>
      </c>
      <c r="F175" s="50"/>
      <c r="G175" s="50"/>
      <c r="H175" s="47"/>
      <c r="J175" s="50"/>
      <c r="K175" s="50">
        <v>24</v>
      </c>
      <c r="L175" s="50">
        <v>1</v>
      </c>
      <c r="M175" s="50">
        <v>1</v>
      </c>
      <c r="N175" s="51" t="e">
        <v>#N/A</v>
      </c>
      <c r="O175" s="51" t="e">
        <v>#N/A</v>
      </c>
      <c r="P175" s="51" t="e">
        <v>#N/A</v>
      </c>
      <c r="Q175" s="51" t="e">
        <v>#N/A</v>
      </c>
      <c r="R175" s="51" t="e">
        <v>#N/A</v>
      </c>
      <c r="U175" s="47">
        <f t="shared" si="26"/>
        <v>0.76</v>
      </c>
      <c r="V175" s="47">
        <f t="shared" si="27"/>
        <v>1</v>
      </c>
      <c r="W175" s="47">
        <f t="shared" si="28"/>
        <v>1</v>
      </c>
      <c r="X175" s="47" t="str">
        <f t="shared" si="29"/>
        <v>..</v>
      </c>
      <c r="Y175" s="47" t="str">
        <f t="shared" si="30"/>
        <v>..</v>
      </c>
      <c r="Z175" s="47" t="str">
        <f t="shared" si="31"/>
        <v>..</v>
      </c>
      <c r="AA175" s="47" t="str">
        <f t="shared" si="32"/>
        <v>..</v>
      </c>
      <c r="AB175" s="47" t="str">
        <f t="shared" si="33"/>
        <v>..</v>
      </c>
    </row>
    <row r="176" spans="1:28" x14ac:dyDescent="0.35">
      <c r="A176" s="50" t="s">
        <v>101</v>
      </c>
      <c r="B176" s="50" t="s">
        <v>399</v>
      </c>
      <c r="C176" s="47">
        <f t="shared" si="23"/>
        <v>0.43333333333333335</v>
      </c>
      <c r="D176" s="47" t="str">
        <f t="shared" si="24"/>
        <v>..</v>
      </c>
      <c r="E176" s="47" t="str">
        <f t="shared" si="25"/>
        <v>..</v>
      </c>
      <c r="F176" s="50"/>
      <c r="G176" s="50"/>
      <c r="H176" s="47"/>
      <c r="J176" s="50"/>
      <c r="K176" s="50">
        <v>70</v>
      </c>
      <c r="L176" s="50">
        <v>4</v>
      </c>
      <c r="M176" s="50">
        <v>4</v>
      </c>
      <c r="N176" s="51" t="e">
        <v>#N/A</v>
      </c>
      <c r="O176" s="51" t="e">
        <v>#N/A</v>
      </c>
      <c r="P176" s="51" t="e">
        <v>#N/A</v>
      </c>
      <c r="Q176" s="51" t="e">
        <v>#N/A</v>
      </c>
      <c r="R176" s="51" t="e">
        <v>#N/A</v>
      </c>
      <c r="U176" s="47">
        <f t="shared" si="26"/>
        <v>0.30000000000000004</v>
      </c>
      <c r="V176" s="47">
        <f t="shared" si="27"/>
        <v>0.5</v>
      </c>
      <c r="W176" s="47">
        <f t="shared" si="28"/>
        <v>0.5</v>
      </c>
      <c r="X176" s="47" t="str">
        <f t="shared" si="29"/>
        <v>..</v>
      </c>
      <c r="Y176" s="47" t="str">
        <f t="shared" si="30"/>
        <v>..</v>
      </c>
      <c r="Z176" s="47" t="str">
        <f t="shared" si="31"/>
        <v>..</v>
      </c>
      <c r="AA176" s="47" t="str">
        <f t="shared" si="32"/>
        <v>..</v>
      </c>
      <c r="AB176" s="47" t="str">
        <f t="shared" si="33"/>
        <v>..</v>
      </c>
    </row>
    <row r="177" spans="1:28" x14ac:dyDescent="0.35">
      <c r="A177" s="50" t="s">
        <v>152</v>
      </c>
      <c r="B177" s="50" t="s">
        <v>400</v>
      </c>
      <c r="C177" s="47">
        <f t="shared" si="23"/>
        <v>7.333333333333332E-2</v>
      </c>
      <c r="D177" s="47" t="str">
        <f t="shared" si="24"/>
        <v>..</v>
      </c>
      <c r="E177" s="47" t="str">
        <f t="shared" si="25"/>
        <v>..</v>
      </c>
      <c r="F177" s="50"/>
      <c r="G177" s="50"/>
      <c r="H177" s="47"/>
      <c r="J177" s="50"/>
      <c r="K177" s="50">
        <v>78</v>
      </c>
      <c r="L177" s="50">
        <v>7</v>
      </c>
      <c r="M177" s="50">
        <v>7</v>
      </c>
      <c r="N177" s="51" t="e">
        <v>#N/A</v>
      </c>
      <c r="O177" s="51" t="e">
        <v>#N/A</v>
      </c>
      <c r="P177" s="51" t="e">
        <v>#N/A</v>
      </c>
      <c r="Q177" s="51" t="e">
        <v>#N/A</v>
      </c>
      <c r="R177" s="51" t="e">
        <v>#N/A</v>
      </c>
      <c r="U177" s="47">
        <f t="shared" si="26"/>
        <v>0.21999999999999997</v>
      </c>
      <c r="V177" s="47">
        <f t="shared" si="27"/>
        <v>0</v>
      </c>
      <c r="W177" s="47">
        <f t="shared" si="28"/>
        <v>0</v>
      </c>
      <c r="X177" s="47" t="str">
        <f t="shared" si="29"/>
        <v>..</v>
      </c>
      <c r="Y177" s="47" t="str">
        <f t="shared" si="30"/>
        <v>..</v>
      </c>
      <c r="Z177" s="47" t="str">
        <f t="shared" si="31"/>
        <v>..</v>
      </c>
      <c r="AA177" s="47" t="str">
        <f t="shared" si="32"/>
        <v>..</v>
      </c>
      <c r="AB177" s="47" t="str">
        <f t="shared" si="33"/>
        <v>..</v>
      </c>
    </row>
    <row r="178" spans="1:28" x14ac:dyDescent="0.35">
      <c r="A178" s="50" t="s">
        <v>162</v>
      </c>
      <c r="B178" s="50" t="s">
        <v>401</v>
      </c>
      <c r="C178" s="47">
        <f t="shared" si="23"/>
        <v>0.81222222222222229</v>
      </c>
      <c r="D178" s="47" t="str">
        <f t="shared" si="24"/>
        <v>..</v>
      </c>
      <c r="E178" s="47" t="str">
        <f t="shared" si="25"/>
        <v>..</v>
      </c>
      <c r="F178" s="50"/>
      <c r="G178" s="50"/>
      <c r="H178" s="47"/>
      <c r="J178" s="50"/>
      <c r="K178" s="50">
        <v>23</v>
      </c>
      <c r="L178" s="50">
        <v>2</v>
      </c>
      <c r="M178" s="50">
        <v>2</v>
      </c>
      <c r="N178" s="51" t="e">
        <v>#N/A</v>
      </c>
      <c r="O178" s="51" t="e">
        <v>#N/A</v>
      </c>
      <c r="P178" s="51" t="e">
        <v>#N/A</v>
      </c>
      <c r="Q178" s="51" t="e">
        <v>#N/A</v>
      </c>
      <c r="R178" s="51" t="e">
        <v>#N/A</v>
      </c>
      <c r="U178" s="47">
        <f t="shared" si="26"/>
        <v>0.77</v>
      </c>
      <c r="V178" s="47">
        <f t="shared" si="27"/>
        <v>0.83333333333333337</v>
      </c>
      <c r="W178" s="47">
        <f t="shared" si="28"/>
        <v>0.83333333333333337</v>
      </c>
      <c r="X178" s="47" t="str">
        <f t="shared" si="29"/>
        <v>..</v>
      </c>
      <c r="Y178" s="47" t="str">
        <f t="shared" si="30"/>
        <v>..</v>
      </c>
      <c r="Z178" s="47" t="str">
        <f t="shared" si="31"/>
        <v>..</v>
      </c>
      <c r="AA178" s="47" t="str">
        <f t="shared" si="32"/>
        <v>..</v>
      </c>
      <c r="AB178" s="47" t="str">
        <f t="shared" si="33"/>
        <v>..</v>
      </c>
    </row>
    <row r="179" spans="1:28" x14ac:dyDescent="0.35">
      <c r="A179" s="50" t="s">
        <v>166</v>
      </c>
      <c r="B179" s="50" t="s">
        <v>402</v>
      </c>
      <c r="C179" s="47">
        <f t="shared" si="23"/>
        <v>0.19111111111111112</v>
      </c>
      <c r="D179" s="47" t="str">
        <f t="shared" si="24"/>
        <v>..</v>
      </c>
      <c r="E179" s="47" t="str">
        <f t="shared" si="25"/>
        <v>..</v>
      </c>
      <c r="F179" s="50"/>
      <c r="G179" s="50"/>
      <c r="H179" s="47"/>
      <c r="J179" s="50"/>
      <c r="K179" s="50">
        <v>76</v>
      </c>
      <c r="L179" s="50">
        <v>7</v>
      </c>
      <c r="M179" s="50">
        <v>5</v>
      </c>
      <c r="N179" s="51" t="e">
        <v>#N/A</v>
      </c>
      <c r="O179" s="51" t="e">
        <v>#N/A</v>
      </c>
      <c r="P179" s="51" t="e">
        <v>#N/A</v>
      </c>
      <c r="Q179" s="51" t="e">
        <v>#N/A</v>
      </c>
      <c r="R179" s="51" t="e">
        <v>#N/A</v>
      </c>
      <c r="U179" s="47">
        <f t="shared" si="26"/>
        <v>0.24</v>
      </c>
      <c r="V179" s="47">
        <f t="shared" si="27"/>
        <v>0</v>
      </c>
      <c r="W179" s="47">
        <f t="shared" si="28"/>
        <v>0.33333333333333337</v>
      </c>
      <c r="X179" s="47" t="str">
        <f t="shared" si="29"/>
        <v>..</v>
      </c>
      <c r="Y179" s="47" t="str">
        <f t="shared" si="30"/>
        <v>..</v>
      </c>
      <c r="Z179" s="47" t="str">
        <f t="shared" si="31"/>
        <v>..</v>
      </c>
      <c r="AA179" s="47" t="str">
        <f t="shared" si="32"/>
        <v>..</v>
      </c>
      <c r="AB179" s="47" t="str">
        <f t="shared" si="33"/>
        <v>..</v>
      </c>
    </row>
    <row r="180" spans="1:28" x14ac:dyDescent="0.35">
      <c r="A180" s="50" t="s">
        <v>165</v>
      </c>
      <c r="B180" s="50" t="s">
        <v>403</v>
      </c>
      <c r="C180" s="47">
        <f t="shared" si="23"/>
        <v>0.96333333333333337</v>
      </c>
      <c r="D180" s="47" t="str">
        <f t="shared" si="24"/>
        <v>..</v>
      </c>
      <c r="E180" s="47" t="str">
        <f t="shared" si="25"/>
        <v>..</v>
      </c>
      <c r="F180" s="50"/>
      <c r="G180" s="50"/>
      <c r="H180" s="47"/>
      <c r="J180" s="50"/>
      <c r="K180" s="50">
        <v>11</v>
      </c>
      <c r="L180" s="50">
        <v>1</v>
      </c>
      <c r="M180" s="50">
        <v>1</v>
      </c>
      <c r="N180" s="51" t="e">
        <v>#N/A</v>
      </c>
      <c r="O180" s="51" t="e">
        <v>#N/A</v>
      </c>
      <c r="P180" s="51" t="e">
        <v>#N/A</v>
      </c>
      <c r="Q180" s="51" t="e">
        <v>#N/A</v>
      </c>
      <c r="R180" s="51" t="e">
        <v>#N/A</v>
      </c>
      <c r="U180" s="47">
        <f t="shared" si="26"/>
        <v>0.89</v>
      </c>
      <c r="V180" s="47">
        <f t="shared" si="27"/>
        <v>1</v>
      </c>
      <c r="W180" s="47">
        <f t="shared" si="28"/>
        <v>1</v>
      </c>
      <c r="X180" s="47" t="str">
        <f t="shared" si="29"/>
        <v>..</v>
      </c>
      <c r="Y180" s="47" t="str">
        <f t="shared" si="30"/>
        <v>..</v>
      </c>
      <c r="Z180" s="47" t="str">
        <f t="shared" si="31"/>
        <v>..</v>
      </c>
      <c r="AA180" s="47" t="str">
        <f t="shared" si="32"/>
        <v>..</v>
      </c>
      <c r="AB180" s="47" t="str">
        <f t="shared" si="33"/>
        <v>..</v>
      </c>
    </row>
    <row r="181" spans="1:28" x14ac:dyDescent="0.35">
      <c r="A181" s="50" t="s">
        <v>30</v>
      </c>
      <c r="B181" s="50" t="s">
        <v>404</v>
      </c>
      <c r="C181" s="47">
        <f t="shared" si="23"/>
        <v>0.95666666666666667</v>
      </c>
      <c r="D181" s="47" t="str">
        <f t="shared" si="24"/>
        <v>..</v>
      </c>
      <c r="E181" s="47" t="str">
        <f t="shared" si="25"/>
        <v>..</v>
      </c>
      <c r="F181" s="50"/>
      <c r="G181" s="50"/>
      <c r="H181" s="47"/>
      <c r="J181" s="50"/>
      <c r="K181" s="50">
        <v>13</v>
      </c>
      <c r="L181" s="50">
        <v>1</v>
      </c>
      <c r="M181" s="50">
        <v>1</v>
      </c>
      <c r="N181" s="51" t="e">
        <v>#N/A</v>
      </c>
      <c r="O181" s="51" t="e">
        <v>#N/A</v>
      </c>
      <c r="P181" s="51" t="e">
        <v>#N/A</v>
      </c>
      <c r="Q181" s="51" t="e">
        <v>#N/A</v>
      </c>
      <c r="R181" s="51" t="e">
        <v>#N/A</v>
      </c>
      <c r="U181" s="47">
        <f t="shared" si="26"/>
        <v>0.87</v>
      </c>
      <c r="V181" s="47">
        <f t="shared" si="27"/>
        <v>1</v>
      </c>
      <c r="W181" s="47">
        <f t="shared" si="28"/>
        <v>1</v>
      </c>
      <c r="X181" s="47" t="str">
        <f t="shared" si="29"/>
        <v>..</v>
      </c>
      <c r="Y181" s="47" t="str">
        <f t="shared" si="30"/>
        <v>..</v>
      </c>
      <c r="Z181" s="47" t="str">
        <f t="shared" si="31"/>
        <v>..</v>
      </c>
      <c r="AA181" s="47" t="str">
        <f t="shared" si="32"/>
        <v>..</v>
      </c>
      <c r="AB181" s="47" t="str">
        <f t="shared" si="33"/>
        <v>..</v>
      </c>
    </row>
    <row r="182" spans="1:28" x14ac:dyDescent="0.35">
      <c r="A182" s="50" t="s">
        <v>168</v>
      </c>
      <c r="B182" s="50" t="s">
        <v>405</v>
      </c>
      <c r="C182" s="47">
        <f t="shared" si="23"/>
        <v>0.11222222222222222</v>
      </c>
      <c r="D182" s="47" t="str">
        <f t="shared" si="24"/>
        <v>..</v>
      </c>
      <c r="E182" s="47" t="str">
        <f t="shared" si="25"/>
        <v>..</v>
      </c>
      <c r="F182" s="50"/>
      <c r="G182" s="50"/>
      <c r="H182" s="47"/>
      <c r="J182" s="50"/>
      <c r="K182" s="50">
        <v>83</v>
      </c>
      <c r="L182" s="50">
        <v>7</v>
      </c>
      <c r="M182" s="50">
        <v>6</v>
      </c>
      <c r="N182" s="51" t="e">
        <v>#N/A</v>
      </c>
      <c r="O182" s="51" t="e">
        <v>#N/A</v>
      </c>
      <c r="P182" s="51" t="e">
        <v>#N/A</v>
      </c>
      <c r="Q182" s="51" t="e">
        <v>#N/A</v>
      </c>
      <c r="R182" s="51" t="e">
        <v>#N/A</v>
      </c>
      <c r="U182" s="47">
        <f t="shared" si="26"/>
        <v>0.17000000000000004</v>
      </c>
      <c r="V182" s="47">
        <f t="shared" si="27"/>
        <v>0</v>
      </c>
      <c r="W182" s="47">
        <f t="shared" si="28"/>
        <v>0.16666666666666663</v>
      </c>
      <c r="X182" s="47" t="str">
        <f t="shared" si="29"/>
        <v>..</v>
      </c>
      <c r="Y182" s="47" t="str">
        <f t="shared" si="30"/>
        <v>..</v>
      </c>
      <c r="Z182" s="47" t="str">
        <f t="shared" si="31"/>
        <v>..</v>
      </c>
      <c r="AA182" s="47" t="str">
        <f t="shared" si="32"/>
        <v>..</v>
      </c>
      <c r="AB182" s="47" t="str">
        <f t="shared" si="33"/>
        <v>..</v>
      </c>
    </row>
    <row r="183" spans="1:28" x14ac:dyDescent="0.35">
      <c r="A183" s="50" t="s">
        <v>180</v>
      </c>
      <c r="B183" s="50" t="s">
        <v>406</v>
      </c>
      <c r="C183" s="47">
        <f t="shared" si="23"/>
        <v>0.86777777777777787</v>
      </c>
      <c r="D183" s="47" t="str">
        <f t="shared" si="24"/>
        <v>..</v>
      </c>
      <c r="E183" s="47" t="str">
        <f t="shared" si="25"/>
        <v>..</v>
      </c>
      <c r="F183" s="50"/>
      <c r="G183" s="50"/>
      <c r="H183" s="47"/>
      <c r="J183" s="50"/>
      <c r="K183" s="50">
        <v>23</v>
      </c>
      <c r="L183" s="50">
        <v>2</v>
      </c>
      <c r="M183" s="50">
        <v>1</v>
      </c>
      <c r="N183" s="51" t="e">
        <v>#N/A</v>
      </c>
      <c r="O183" s="51" t="e">
        <v>#N/A</v>
      </c>
      <c r="P183" s="51" t="e">
        <v>#N/A</v>
      </c>
      <c r="Q183" s="51" t="e">
        <v>#N/A</v>
      </c>
      <c r="R183" s="51" t="e">
        <v>#N/A</v>
      </c>
      <c r="U183" s="47">
        <f t="shared" si="26"/>
        <v>0.77</v>
      </c>
      <c r="V183" s="47">
        <f t="shared" si="27"/>
        <v>0.83333333333333337</v>
      </c>
      <c r="W183" s="47">
        <f t="shared" si="28"/>
        <v>1</v>
      </c>
      <c r="X183" s="47" t="str">
        <f t="shared" si="29"/>
        <v>..</v>
      </c>
      <c r="Y183" s="47" t="str">
        <f t="shared" si="30"/>
        <v>..</v>
      </c>
      <c r="Z183" s="47" t="str">
        <f t="shared" si="31"/>
        <v>..</v>
      </c>
      <c r="AA183" s="47" t="str">
        <f t="shared" si="32"/>
        <v>..</v>
      </c>
      <c r="AB183" s="47" t="str">
        <f t="shared" si="33"/>
        <v>..</v>
      </c>
    </row>
    <row r="184" spans="1:28" x14ac:dyDescent="0.35">
      <c r="A184" s="50" t="s">
        <v>172</v>
      </c>
      <c r="B184" s="50" t="s">
        <v>407</v>
      </c>
      <c r="C184" s="47">
        <f t="shared" si="23"/>
        <v>0.19638888888888886</v>
      </c>
      <c r="D184" s="47">
        <f t="shared" si="24"/>
        <v>0.125</v>
      </c>
      <c r="E184" s="47">
        <f t="shared" si="25"/>
        <v>0.125</v>
      </c>
      <c r="F184" s="50"/>
      <c r="G184" s="50"/>
      <c r="H184" s="47"/>
      <c r="J184" s="50"/>
      <c r="K184" s="50">
        <v>78</v>
      </c>
      <c r="L184" s="50">
        <v>6</v>
      </c>
      <c r="M184" s="50">
        <v>5</v>
      </c>
      <c r="N184" s="51">
        <v>6.25</v>
      </c>
      <c r="O184" s="51">
        <v>6.25</v>
      </c>
      <c r="P184" s="51">
        <v>6</v>
      </c>
      <c r="Q184" s="51">
        <v>5.75</v>
      </c>
      <c r="R184" s="51">
        <v>6.5</v>
      </c>
      <c r="U184" s="47">
        <f t="shared" si="26"/>
        <v>0.21999999999999997</v>
      </c>
      <c r="V184" s="47">
        <f t="shared" si="27"/>
        <v>0.16666666666666663</v>
      </c>
      <c r="W184" s="47">
        <f t="shared" si="28"/>
        <v>0.33333333333333337</v>
      </c>
      <c r="X184" s="47">
        <f t="shared" si="29"/>
        <v>0.125</v>
      </c>
      <c r="Y184" s="47">
        <f t="shared" si="30"/>
        <v>0.125</v>
      </c>
      <c r="Z184" s="47">
        <f t="shared" si="31"/>
        <v>0.16666666666666663</v>
      </c>
      <c r="AA184" s="47">
        <f t="shared" si="32"/>
        <v>0.20833333333333337</v>
      </c>
      <c r="AB184" s="47">
        <f t="shared" si="33"/>
        <v>8.333333333333337E-2</v>
      </c>
    </row>
    <row r="185" spans="1:28" x14ac:dyDescent="0.35">
      <c r="A185" s="50" t="s">
        <v>181</v>
      </c>
      <c r="B185" s="50" t="s">
        <v>408</v>
      </c>
      <c r="C185" s="47">
        <f t="shared" si="23"/>
        <v>0.55555555555555558</v>
      </c>
      <c r="D185" s="47" t="str">
        <f t="shared" si="24"/>
        <v>..</v>
      </c>
      <c r="E185" s="47" t="str">
        <f t="shared" si="25"/>
        <v>..</v>
      </c>
      <c r="F185" s="50"/>
      <c r="G185" s="50"/>
      <c r="H185" s="47"/>
      <c r="J185" s="50"/>
      <c r="K185" s="50">
        <v>50</v>
      </c>
      <c r="L185" s="50">
        <v>4</v>
      </c>
      <c r="M185" s="50">
        <v>3</v>
      </c>
      <c r="N185" s="51" t="e">
        <v>#N/A</v>
      </c>
      <c r="O185" s="51" t="e">
        <v>#N/A</v>
      </c>
      <c r="P185" s="51" t="e">
        <v>#N/A</v>
      </c>
      <c r="Q185" s="51" t="e">
        <v>#N/A</v>
      </c>
      <c r="R185" s="51" t="e">
        <v>#N/A</v>
      </c>
      <c r="U185" s="47">
        <f t="shared" si="26"/>
        <v>0.5</v>
      </c>
      <c r="V185" s="47">
        <f t="shared" si="27"/>
        <v>0.5</v>
      </c>
      <c r="W185" s="47">
        <f t="shared" si="28"/>
        <v>0.66666666666666674</v>
      </c>
      <c r="X185" s="47" t="str">
        <f t="shared" si="29"/>
        <v>..</v>
      </c>
      <c r="Y185" s="47" t="str">
        <f t="shared" si="30"/>
        <v>..</v>
      </c>
      <c r="Z185" s="47" t="str">
        <f t="shared" si="31"/>
        <v>..</v>
      </c>
      <c r="AA185" s="47" t="str">
        <f t="shared" si="32"/>
        <v>..</v>
      </c>
      <c r="AB185" s="47" t="str">
        <f t="shared" si="33"/>
        <v>..</v>
      </c>
    </row>
    <row r="186" spans="1:28" x14ac:dyDescent="0.35">
      <c r="A186" s="50" t="s">
        <v>171</v>
      </c>
      <c r="B186" s="50" t="s">
        <v>409</v>
      </c>
      <c r="C186" s="47">
        <f t="shared" si="23"/>
        <v>0.42111111111111116</v>
      </c>
      <c r="D186" s="47" t="str">
        <f t="shared" si="24"/>
        <v>..</v>
      </c>
      <c r="E186" s="47" t="str">
        <f t="shared" si="25"/>
        <v>..</v>
      </c>
      <c r="F186" s="50"/>
      <c r="G186" s="50"/>
      <c r="H186" s="47"/>
      <c r="J186" s="50"/>
      <c r="K186" s="50">
        <v>57</v>
      </c>
      <c r="L186" s="50">
        <v>5</v>
      </c>
      <c r="M186" s="50">
        <v>4</v>
      </c>
      <c r="N186" s="51" t="e">
        <v>#N/A</v>
      </c>
      <c r="O186" s="51" t="e">
        <v>#N/A</v>
      </c>
      <c r="P186" s="51" t="e">
        <v>#N/A</v>
      </c>
      <c r="Q186" s="51" t="e">
        <v>#N/A</v>
      </c>
      <c r="R186" s="51" t="e">
        <v>#N/A</v>
      </c>
      <c r="U186" s="47">
        <f t="shared" si="26"/>
        <v>0.43000000000000005</v>
      </c>
      <c r="V186" s="47">
        <f t="shared" si="27"/>
        <v>0.33333333333333337</v>
      </c>
      <c r="W186" s="47">
        <f t="shared" si="28"/>
        <v>0.5</v>
      </c>
      <c r="X186" s="47" t="str">
        <f t="shared" si="29"/>
        <v>..</v>
      </c>
      <c r="Y186" s="47" t="str">
        <f t="shared" si="30"/>
        <v>..</v>
      </c>
      <c r="Z186" s="47" t="str">
        <f t="shared" si="31"/>
        <v>..</v>
      </c>
      <c r="AA186" s="47" t="str">
        <f t="shared" si="32"/>
        <v>..</v>
      </c>
      <c r="AB186" s="47" t="str">
        <f t="shared" si="33"/>
        <v>..</v>
      </c>
    </row>
    <row r="187" spans="1:28" x14ac:dyDescent="0.35">
      <c r="A187" s="50" t="s">
        <v>170</v>
      </c>
      <c r="B187" s="50" t="s">
        <v>410</v>
      </c>
      <c r="C187" s="47">
        <f t="shared" si="23"/>
        <v>0.31555555555555559</v>
      </c>
      <c r="D187" s="47" t="str">
        <f t="shared" si="24"/>
        <v>..</v>
      </c>
      <c r="E187" s="47" t="str">
        <f t="shared" si="25"/>
        <v>..</v>
      </c>
      <c r="F187" s="50"/>
      <c r="G187" s="50"/>
      <c r="H187" s="47"/>
      <c r="J187" s="50"/>
      <c r="K187" s="50">
        <v>72</v>
      </c>
      <c r="L187" s="50">
        <v>5</v>
      </c>
      <c r="M187" s="50">
        <v>5</v>
      </c>
      <c r="N187" s="51" t="e">
        <v>#N/A</v>
      </c>
      <c r="O187" s="51" t="e">
        <v>#N/A</v>
      </c>
      <c r="P187" s="51" t="e">
        <v>#N/A</v>
      </c>
      <c r="Q187" s="51" t="e">
        <v>#N/A</v>
      </c>
      <c r="R187" s="51" t="e">
        <v>#N/A</v>
      </c>
      <c r="U187" s="47">
        <f t="shared" si="26"/>
        <v>0.28000000000000003</v>
      </c>
      <c r="V187" s="47">
        <f t="shared" si="27"/>
        <v>0.33333333333333337</v>
      </c>
      <c r="W187" s="47">
        <f t="shared" si="28"/>
        <v>0.33333333333333337</v>
      </c>
      <c r="X187" s="47" t="str">
        <f t="shared" si="29"/>
        <v>..</v>
      </c>
      <c r="Y187" s="47" t="str">
        <f t="shared" si="30"/>
        <v>..</v>
      </c>
      <c r="Z187" s="47" t="str">
        <f t="shared" si="31"/>
        <v>..</v>
      </c>
      <c r="AA187" s="47" t="str">
        <f t="shared" si="32"/>
        <v>..</v>
      </c>
      <c r="AB187" s="47" t="str">
        <f t="shared" si="33"/>
        <v>..</v>
      </c>
    </row>
    <row r="188" spans="1:28" x14ac:dyDescent="0.35">
      <c r="A188" s="50" t="s">
        <v>175</v>
      </c>
      <c r="B188" s="50" t="s">
        <v>411</v>
      </c>
      <c r="C188" s="47">
        <f t="shared" si="23"/>
        <v>0.55999999999999994</v>
      </c>
      <c r="D188" s="47" t="str">
        <f t="shared" si="24"/>
        <v>..</v>
      </c>
      <c r="E188" s="47" t="str">
        <f t="shared" si="25"/>
        <v>..</v>
      </c>
      <c r="F188" s="50"/>
      <c r="G188" s="50"/>
      <c r="H188" s="47"/>
      <c r="J188" s="50"/>
      <c r="K188" s="50">
        <v>32</v>
      </c>
      <c r="L188" s="50">
        <v>5</v>
      </c>
      <c r="M188" s="50">
        <v>3</v>
      </c>
      <c r="N188" s="51" t="e">
        <v>#N/A</v>
      </c>
      <c r="O188" s="51" t="e">
        <v>#N/A</v>
      </c>
      <c r="P188" s="51" t="e">
        <v>#N/A</v>
      </c>
      <c r="Q188" s="51" t="e">
        <v>#N/A</v>
      </c>
      <c r="R188" s="51" t="e">
        <v>#N/A</v>
      </c>
      <c r="U188" s="47">
        <f t="shared" si="26"/>
        <v>0.67999999999999994</v>
      </c>
      <c r="V188" s="47">
        <f t="shared" si="27"/>
        <v>0.33333333333333337</v>
      </c>
      <c r="W188" s="47">
        <f t="shared" si="28"/>
        <v>0.66666666666666674</v>
      </c>
      <c r="X188" s="47" t="str">
        <f t="shared" si="29"/>
        <v>..</v>
      </c>
      <c r="Y188" s="47" t="str">
        <f t="shared" si="30"/>
        <v>..</v>
      </c>
      <c r="Z188" s="47" t="str">
        <f t="shared" si="31"/>
        <v>..</v>
      </c>
      <c r="AA188" s="47" t="str">
        <f t="shared" si="32"/>
        <v>..</v>
      </c>
      <c r="AB188" s="47" t="str">
        <f t="shared" si="33"/>
        <v>..</v>
      </c>
    </row>
    <row r="189" spans="1:28" x14ac:dyDescent="0.35">
      <c r="A189" s="50" t="s">
        <v>176</v>
      </c>
      <c r="B189" s="50" t="s">
        <v>412</v>
      </c>
      <c r="C189" s="47">
        <f t="shared" si="23"/>
        <v>0.81222222222222229</v>
      </c>
      <c r="D189" s="47" t="str">
        <f t="shared" si="24"/>
        <v>..</v>
      </c>
      <c r="E189" s="47" t="str">
        <f t="shared" si="25"/>
        <v>..</v>
      </c>
      <c r="F189" s="50"/>
      <c r="G189" s="50"/>
      <c r="H189" s="47"/>
      <c r="J189" s="50"/>
      <c r="K189" s="50">
        <v>23</v>
      </c>
      <c r="L189" s="50">
        <v>2</v>
      </c>
      <c r="M189" s="50">
        <v>2</v>
      </c>
      <c r="N189" s="51" t="e">
        <v>#N/A</v>
      </c>
      <c r="O189" s="51" t="e">
        <v>#N/A</v>
      </c>
      <c r="P189" s="51" t="e">
        <v>#N/A</v>
      </c>
      <c r="Q189" s="51" t="e">
        <v>#N/A</v>
      </c>
      <c r="R189" s="51" t="e">
        <v>#N/A</v>
      </c>
      <c r="U189" s="47">
        <f t="shared" si="26"/>
        <v>0.77</v>
      </c>
      <c r="V189" s="47">
        <f t="shared" si="27"/>
        <v>0.83333333333333337</v>
      </c>
      <c r="W189" s="47">
        <f t="shared" si="28"/>
        <v>0.83333333333333337</v>
      </c>
      <c r="X189" s="47" t="str">
        <f t="shared" si="29"/>
        <v>..</v>
      </c>
      <c r="Y189" s="47" t="str">
        <f t="shared" si="30"/>
        <v>..</v>
      </c>
      <c r="Z189" s="47" t="str">
        <f t="shared" si="31"/>
        <v>..</v>
      </c>
      <c r="AA189" s="47" t="str">
        <f t="shared" si="32"/>
        <v>..</v>
      </c>
      <c r="AB189" s="47" t="str">
        <f t="shared" si="33"/>
        <v>..</v>
      </c>
    </row>
    <row r="190" spans="1:28" x14ac:dyDescent="0.35">
      <c r="A190" s="50" t="s">
        <v>177</v>
      </c>
      <c r="B190" s="50" t="s">
        <v>413</v>
      </c>
      <c r="C190" s="47">
        <f t="shared" si="23"/>
        <v>0.17111111111111113</v>
      </c>
      <c r="D190" s="47" t="str">
        <f t="shared" si="24"/>
        <v>..</v>
      </c>
      <c r="E190" s="47" t="str">
        <f t="shared" si="25"/>
        <v>..</v>
      </c>
      <c r="F190" s="50"/>
      <c r="G190" s="50"/>
      <c r="H190" s="47"/>
      <c r="J190" s="50"/>
      <c r="K190" s="50">
        <v>82</v>
      </c>
      <c r="L190" s="50">
        <v>7</v>
      </c>
      <c r="M190" s="50">
        <v>5</v>
      </c>
      <c r="N190" s="51" t="e">
        <v>#N/A</v>
      </c>
      <c r="O190" s="51" t="e">
        <v>#N/A</v>
      </c>
      <c r="P190" s="51" t="e">
        <v>#N/A</v>
      </c>
      <c r="Q190" s="51" t="e">
        <v>#N/A</v>
      </c>
      <c r="R190" s="51" t="e">
        <v>#N/A</v>
      </c>
      <c r="U190" s="47">
        <f t="shared" si="26"/>
        <v>0.18000000000000005</v>
      </c>
      <c r="V190" s="47">
        <f t="shared" si="27"/>
        <v>0</v>
      </c>
      <c r="W190" s="47">
        <f t="shared" si="28"/>
        <v>0.33333333333333337</v>
      </c>
      <c r="X190" s="47" t="str">
        <f t="shared" si="29"/>
        <v>..</v>
      </c>
      <c r="Y190" s="47" t="str">
        <f t="shared" si="30"/>
        <v>..</v>
      </c>
      <c r="Z190" s="47" t="str">
        <f t="shared" si="31"/>
        <v>..</v>
      </c>
      <c r="AA190" s="47" t="str">
        <f t="shared" si="32"/>
        <v>..</v>
      </c>
      <c r="AB190" s="47" t="str">
        <f t="shared" si="33"/>
        <v>..</v>
      </c>
    </row>
    <row r="191" spans="1:28" x14ac:dyDescent="0.35">
      <c r="A191" s="50" t="s">
        <v>178</v>
      </c>
      <c r="B191" s="50" t="s">
        <v>414</v>
      </c>
      <c r="C191" s="47">
        <f t="shared" si="23"/>
        <v>0.61111111111111116</v>
      </c>
      <c r="D191" s="47" t="str">
        <f t="shared" si="24"/>
        <v>..</v>
      </c>
      <c r="E191" s="47" t="str">
        <f t="shared" si="25"/>
        <v>..</v>
      </c>
      <c r="F191" s="50"/>
      <c r="G191" s="50"/>
      <c r="H191" s="47"/>
      <c r="J191" s="50"/>
      <c r="K191" s="50">
        <v>50</v>
      </c>
      <c r="L191" s="50">
        <v>3</v>
      </c>
      <c r="M191" s="50">
        <v>3</v>
      </c>
      <c r="N191" s="51" t="e">
        <v>#N/A</v>
      </c>
      <c r="O191" s="51" t="e">
        <v>#N/A</v>
      </c>
      <c r="P191" s="51" t="e">
        <v>#N/A</v>
      </c>
      <c r="Q191" s="51" t="e">
        <v>#N/A</v>
      </c>
      <c r="R191" s="51" t="e">
        <v>#N/A</v>
      </c>
      <c r="U191" s="47">
        <f t="shared" si="26"/>
        <v>0.5</v>
      </c>
      <c r="V191" s="47">
        <f t="shared" si="27"/>
        <v>0.66666666666666674</v>
      </c>
      <c r="W191" s="47">
        <f t="shared" si="28"/>
        <v>0.66666666666666674</v>
      </c>
      <c r="X191" s="47" t="str">
        <f t="shared" si="29"/>
        <v>..</v>
      </c>
      <c r="Y191" s="47" t="str">
        <f t="shared" si="30"/>
        <v>..</v>
      </c>
      <c r="Z191" s="47" t="str">
        <f t="shared" si="31"/>
        <v>..</v>
      </c>
      <c r="AA191" s="47" t="str">
        <f t="shared" si="32"/>
        <v>..</v>
      </c>
      <c r="AB191" s="47" t="str">
        <f t="shared" si="33"/>
        <v>..</v>
      </c>
    </row>
    <row r="192" spans="1:28" x14ac:dyDescent="0.35">
      <c r="A192" s="50" t="s">
        <v>173</v>
      </c>
      <c r="B192" s="50" t="s">
        <v>415</v>
      </c>
      <c r="C192" s="47">
        <f t="shared" si="23"/>
        <v>6.6666666666666723E-3</v>
      </c>
      <c r="D192" s="47">
        <f t="shared" si="24"/>
        <v>0</v>
      </c>
      <c r="E192" s="47">
        <f t="shared" si="25"/>
        <v>4.166666666666663E-2</v>
      </c>
      <c r="F192" s="50"/>
      <c r="G192" s="50"/>
      <c r="H192" s="47"/>
      <c r="J192" s="50"/>
      <c r="K192" s="50">
        <v>96</v>
      </c>
      <c r="L192" s="50">
        <v>7</v>
      </c>
      <c r="M192" s="50">
        <v>7</v>
      </c>
      <c r="N192" s="51">
        <v>6.75</v>
      </c>
      <c r="O192" s="51">
        <v>7</v>
      </c>
      <c r="P192" s="51">
        <v>7</v>
      </c>
      <c r="Q192" s="51">
        <v>7</v>
      </c>
      <c r="R192" s="51">
        <v>7</v>
      </c>
      <c r="U192" s="47">
        <f t="shared" si="26"/>
        <v>4.0000000000000036E-2</v>
      </c>
      <c r="V192" s="47">
        <f t="shared" si="27"/>
        <v>0</v>
      </c>
      <c r="W192" s="47">
        <f t="shared" si="28"/>
        <v>0</v>
      </c>
      <c r="X192" s="47">
        <f t="shared" si="29"/>
        <v>4.166666666666663E-2</v>
      </c>
      <c r="Y192" s="47">
        <f t="shared" si="30"/>
        <v>0</v>
      </c>
      <c r="Z192" s="47">
        <f t="shared" si="31"/>
        <v>0</v>
      </c>
      <c r="AA192" s="47">
        <f t="shared" si="32"/>
        <v>0</v>
      </c>
      <c r="AB192" s="47">
        <f t="shared" si="33"/>
        <v>0</v>
      </c>
    </row>
    <row r="193" spans="1:28" x14ac:dyDescent="0.35">
      <c r="A193" s="50" t="s">
        <v>179</v>
      </c>
      <c r="B193" s="50" t="s">
        <v>416</v>
      </c>
      <c r="C193" s="47">
        <f t="shared" si="23"/>
        <v>0.91333333333333344</v>
      </c>
      <c r="D193" s="47" t="str">
        <f t="shared" si="24"/>
        <v>..</v>
      </c>
      <c r="E193" s="47" t="str">
        <f t="shared" si="25"/>
        <v>..</v>
      </c>
      <c r="F193" s="50"/>
      <c r="G193" s="50"/>
      <c r="H193" s="47"/>
      <c r="J193" s="50"/>
      <c r="K193" s="50">
        <v>26</v>
      </c>
      <c r="L193" s="50">
        <v>1</v>
      </c>
      <c r="M193" s="50">
        <v>1</v>
      </c>
      <c r="N193" s="51" t="e">
        <v>#N/A</v>
      </c>
      <c r="O193" s="51" t="e">
        <v>#N/A</v>
      </c>
      <c r="P193" s="51" t="e">
        <v>#N/A</v>
      </c>
      <c r="Q193" s="51" t="e">
        <v>#N/A</v>
      </c>
      <c r="R193" s="51" t="e">
        <v>#N/A</v>
      </c>
      <c r="U193" s="47">
        <f t="shared" si="26"/>
        <v>0.74</v>
      </c>
      <c r="V193" s="47">
        <f t="shared" si="27"/>
        <v>1</v>
      </c>
      <c r="W193" s="47">
        <f t="shared" si="28"/>
        <v>1</v>
      </c>
      <c r="X193" s="47" t="str">
        <f t="shared" si="29"/>
        <v>..</v>
      </c>
      <c r="Y193" s="47" t="str">
        <f t="shared" si="30"/>
        <v>..</v>
      </c>
      <c r="Z193" s="47" t="str">
        <f t="shared" si="31"/>
        <v>..</v>
      </c>
      <c r="AA193" s="47" t="str">
        <f t="shared" si="32"/>
        <v>..</v>
      </c>
      <c r="AB193" s="47" t="str">
        <f t="shared" si="33"/>
        <v>..</v>
      </c>
    </row>
    <row r="194" spans="1:28" x14ac:dyDescent="0.35">
      <c r="A194" s="50" t="s">
        <v>182</v>
      </c>
      <c r="B194" s="50" t="s">
        <v>417</v>
      </c>
      <c r="C194" s="47">
        <f t="shared" si="23"/>
        <v>0.43444444444444441</v>
      </c>
      <c r="D194" s="47" t="str">
        <f t="shared" si="24"/>
        <v>..</v>
      </c>
      <c r="E194" s="47" t="str">
        <f t="shared" si="25"/>
        <v>..</v>
      </c>
      <c r="F194" s="50"/>
      <c r="G194" s="50"/>
      <c r="H194" s="47"/>
      <c r="J194" s="50"/>
      <c r="K194" s="50">
        <v>53</v>
      </c>
      <c r="L194" s="50">
        <v>5</v>
      </c>
      <c r="M194" s="50">
        <v>4</v>
      </c>
      <c r="N194" s="51" t="e">
        <v>#N/A</v>
      </c>
      <c r="O194" s="51" t="e">
        <v>#N/A</v>
      </c>
      <c r="P194" s="51" t="e">
        <v>#N/A</v>
      </c>
      <c r="Q194" s="51" t="e">
        <v>#N/A</v>
      </c>
      <c r="R194" s="51" t="e">
        <v>#N/A</v>
      </c>
      <c r="U194" s="47">
        <f t="shared" si="26"/>
        <v>0.47</v>
      </c>
      <c r="V194" s="47">
        <f t="shared" si="27"/>
        <v>0.33333333333333337</v>
      </c>
      <c r="W194" s="47">
        <f t="shared" si="28"/>
        <v>0.5</v>
      </c>
      <c r="X194" s="47" t="str">
        <f t="shared" si="29"/>
        <v>..</v>
      </c>
      <c r="Y194" s="47" t="str">
        <f t="shared" si="30"/>
        <v>..</v>
      </c>
      <c r="Z194" s="47" t="str">
        <f t="shared" si="31"/>
        <v>..</v>
      </c>
      <c r="AA194" s="47" t="str">
        <f t="shared" si="32"/>
        <v>..</v>
      </c>
      <c r="AB194" s="47" t="str">
        <f t="shared" si="33"/>
        <v>..</v>
      </c>
    </row>
    <row r="195" spans="1:28" x14ac:dyDescent="0.35">
      <c r="A195" s="50" t="s">
        <v>183</v>
      </c>
      <c r="B195" s="50" t="s">
        <v>418</v>
      </c>
      <c r="C195" s="47">
        <f t="shared" si="23"/>
        <v>0.63749999999999984</v>
      </c>
      <c r="D195" s="47">
        <f t="shared" si="24"/>
        <v>0.33333333333333337</v>
      </c>
      <c r="E195" s="47">
        <f t="shared" si="25"/>
        <v>0.20833333333333337</v>
      </c>
      <c r="F195" s="50"/>
      <c r="G195" s="50"/>
      <c r="H195" s="47"/>
      <c r="J195" s="50"/>
      <c r="K195" s="50">
        <v>55</v>
      </c>
      <c r="L195" s="50">
        <v>3</v>
      </c>
      <c r="M195" s="50">
        <v>2</v>
      </c>
      <c r="N195" s="51">
        <v>5.75</v>
      </c>
      <c r="O195" s="51">
        <v>5</v>
      </c>
      <c r="P195" s="51">
        <v>3.5</v>
      </c>
      <c r="Q195" s="51">
        <v>2.75</v>
      </c>
      <c r="R195" s="51">
        <v>3.5</v>
      </c>
      <c r="U195" s="47">
        <f t="shared" si="26"/>
        <v>0.44999999999999996</v>
      </c>
      <c r="V195" s="47">
        <f t="shared" si="27"/>
        <v>0.66666666666666674</v>
      </c>
      <c r="W195" s="47">
        <f t="shared" si="28"/>
        <v>0.83333333333333337</v>
      </c>
      <c r="X195" s="47">
        <f t="shared" si="29"/>
        <v>0.20833333333333337</v>
      </c>
      <c r="Y195" s="47">
        <f t="shared" si="30"/>
        <v>0.33333333333333337</v>
      </c>
      <c r="Z195" s="47">
        <f t="shared" si="31"/>
        <v>0.58333333333333326</v>
      </c>
      <c r="AA195" s="47">
        <f t="shared" si="32"/>
        <v>0.70833333333333326</v>
      </c>
      <c r="AB195" s="47">
        <f t="shared" si="33"/>
        <v>0.58333333333333326</v>
      </c>
    </row>
    <row r="196" spans="1:28" x14ac:dyDescent="0.35">
      <c r="A196" s="50" t="s">
        <v>4</v>
      </c>
      <c r="B196" s="50" t="s">
        <v>419</v>
      </c>
      <c r="C196" s="47">
        <f t="shared" si="23"/>
        <v>0.27</v>
      </c>
      <c r="D196" s="47" t="str">
        <f t="shared" si="24"/>
        <v>..</v>
      </c>
      <c r="E196" s="47" t="str">
        <f t="shared" si="25"/>
        <v>..</v>
      </c>
      <c r="F196" s="50"/>
      <c r="G196" s="50"/>
      <c r="H196" s="47"/>
      <c r="J196" s="50"/>
      <c r="K196" s="50">
        <v>69</v>
      </c>
      <c r="L196" s="50">
        <v>6</v>
      </c>
      <c r="M196" s="50">
        <v>5</v>
      </c>
      <c r="N196" s="51" t="e">
        <v>#N/A</v>
      </c>
      <c r="O196" s="51" t="e">
        <v>#N/A</v>
      </c>
      <c r="P196" s="51" t="e">
        <v>#N/A</v>
      </c>
      <c r="Q196" s="51" t="e">
        <v>#N/A</v>
      </c>
      <c r="R196" s="51" t="e">
        <v>#N/A</v>
      </c>
      <c r="U196" s="47">
        <f t="shared" si="26"/>
        <v>0.31000000000000005</v>
      </c>
      <c r="V196" s="47">
        <f t="shared" si="27"/>
        <v>0.16666666666666663</v>
      </c>
      <c r="W196" s="47">
        <f t="shared" si="28"/>
        <v>0.33333333333333337</v>
      </c>
      <c r="X196" s="47" t="str">
        <f t="shared" si="29"/>
        <v>..</v>
      </c>
      <c r="Y196" s="47" t="str">
        <f t="shared" si="30"/>
        <v>..</v>
      </c>
      <c r="Z196" s="47" t="str">
        <f t="shared" si="31"/>
        <v>..</v>
      </c>
      <c r="AA196" s="47" t="str">
        <f t="shared" si="32"/>
        <v>..</v>
      </c>
      <c r="AB196" s="47" t="str">
        <f t="shared" si="33"/>
        <v>..</v>
      </c>
    </row>
    <row r="197" spans="1:28" x14ac:dyDescent="0.35">
      <c r="A197" s="50" t="s">
        <v>60</v>
      </c>
      <c r="B197" s="50" t="s">
        <v>420</v>
      </c>
      <c r="C197" s="47">
        <f t="shared" ref="C197:C206" si="45">IF(ISNUMBER(AVERAGE(U197:W197,Z197:AB197)),AVERAGE(U197:W197,Z197:AB197),"..")</f>
        <v>0.93666666666666665</v>
      </c>
      <c r="D197" s="47" t="str">
        <f t="shared" ref="D197:D206" si="46">+Y197</f>
        <v>..</v>
      </c>
      <c r="E197" s="47" t="str">
        <f t="shared" ref="E197:E206" si="47">+X197</f>
        <v>..</v>
      </c>
      <c r="F197" s="50"/>
      <c r="G197" s="50"/>
      <c r="H197" s="47"/>
      <c r="J197" s="50"/>
      <c r="K197" s="50">
        <v>19</v>
      </c>
      <c r="L197" s="50">
        <v>1</v>
      </c>
      <c r="M197" s="50">
        <v>1</v>
      </c>
      <c r="N197" s="51" t="e">
        <v>#N/A</v>
      </c>
      <c r="O197" s="51" t="e">
        <v>#N/A</v>
      </c>
      <c r="P197" s="51" t="e">
        <v>#N/A</v>
      </c>
      <c r="Q197" s="51" t="e">
        <v>#N/A</v>
      </c>
      <c r="R197" s="51" t="e">
        <v>#N/A</v>
      </c>
      <c r="U197" s="47">
        <f t="shared" ref="U197:U206" si="48">IF(ISNUMBER(K197)=TRUE,U$5*(K197-U$4)/(U$3-U$4)+(1-U$5)*(1-(K197-U$4)/(U$3-U$4)),"..")</f>
        <v>0.81</v>
      </c>
      <c r="V197" s="47">
        <f t="shared" ref="V197:V206" si="49">IF(ISNUMBER(L197)=TRUE,V$5*(L197-V$4)/(V$3-V$4)+(1-V$5)*(1-(L197-V$4)/(V$3-V$4)),"..")</f>
        <v>1</v>
      </c>
      <c r="W197" s="47">
        <f t="shared" ref="W197:W206" si="50">IF(ISNUMBER(M197)=TRUE,W$5*(M197-W$4)/(W$3-W$4)+(1-W$5)*(1-(M197-W$4)/(W$3-W$4)),"..")</f>
        <v>1</v>
      </c>
      <c r="X197" s="47" t="str">
        <f t="shared" ref="X197:X206" si="51">IF(ISNUMBER(N197)=TRUE,X$5*(N197-X$4)/(X$3-X$4)+(1-X$5)*(1-(N197-X$4)/(X$3-X$4)),"..")</f>
        <v>..</v>
      </c>
      <c r="Y197" s="47" t="str">
        <f t="shared" ref="Y197:Y206" si="52">IF(ISNUMBER(O197)=TRUE,Y$5*(O197-Y$4)/(Y$3-Y$4)+(1-Y$5)*(1-(O197-Y$4)/(Y$3-Y$4)),"..")</f>
        <v>..</v>
      </c>
      <c r="Z197" s="47" t="str">
        <f t="shared" ref="Z197:Z206" si="53">IF(ISNUMBER(P197)=TRUE,Z$5*(P197-Z$4)/(Z$3-Z$4)+(1-Z$5)*(1-(P197-Z$4)/(Z$3-Z$4)),"..")</f>
        <v>..</v>
      </c>
      <c r="AA197" s="47" t="str">
        <f t="shared" ref="AA197:AA206" si="54">IF(ISNUMBER(Q197)=TRUE,AA$5*(Q197-AA$4)/(AA$3-AA$4)+(1-AA$5)*(1-(Q197-AA$4)/(AA$3-AA$4)),"..")</f>
        <v>..</v>
      </c>
      <c r="AB197" s="47" t="str">
        <f t="shared" ref="AB197:AB206" si="55">IF(ISNUMBER(R197)=TRUE,AB$5*(R197-AB$4)/(AB$3-AB$4)+(1-AB$5)*(1-(R197-AB$4)/(AB$3-AB$4)),"..")</f>
        <v>..</v>
      </c>
    </row>
    <row r="198" spans="1:28" x14ac:dyDescent="0.35">
      <c r="A198" s="50" t="s">
        <v>185</v>
      </c>
      <c r="B198" s="50" t="s">
        <v>421</v>
      </c>
      <c r="C198" s="47">
        <f t="shared" si="45"/>
        <v>0.94000000000000006</v>
      </c>
      <c r="D198" s="47" t="str">
        <f t="shared" si="46"/>
        <v>..</v>
      </c>
      <c r="E198" s="47" t="str">
        <f t="shared" si="47"/>
        <v>..</v>
      </c>
      <c r="F198" s="50"/>
      <c r="G198" s="50"/>
      <c r="H198" s="47"/>
      <c r="J198" s="50"/>
      <c r="K198" s="50">
        <v>18</v>
      </c>
      <c r="L198" s="50">
        <v>1</v>
      </c>
      <c r="M198" s="50">
        <v>1</v>
      </c>
      <c r="N198" s="51" t="e">
        <v>#N/A</v>
      </c>
      <c r="O198" s="51" t="e">
        <v>#N/A</v>
      </c>
      <c r="P198" s="51" t="e">
        <v>#N/A</v>
      </c>
      <c r="Q198" s="51" t="e">
        <v>#N/A</v>
      </c>
      <c r="R198" s="51" t="e">
        <v>#N/A</v>
      </c>
      <c r="U198" s="47">
        <f t="shared" si="48"/>
        <v>0.82000000000000006</v>
      </c>
      <c r="V198" s="47">
        <f t="shared" si="49"/>
        <v>1</v>
      </c>
      <c r="W198" s="47">
        <f t="shared" si="50"/>
        <v>1</v>
      </c>
      <c r="X198" s="47" t="str">
        <f t="shared" si="51"/>
        <v>..</v>
      </c>
      <c r="Y198" s="47" t="str">
        <f t="shared" si="52"/>
        <v>..</v>
      </c>
      <c r="Z198" s="47" t="str">
        <f t="shared" si="53"/>
        <v>..</v>
      </c>
      <c r="AA198" s="47" t="str">
        <f t="shared" si="54"/>
        <v>..</v>
      </c>
      <c r="AB198" s="47" t="str">
        <f t="shared" si="55"/>
        <v>..</v>
      </c>
    </row>
    <row r="199" spans="1:28" x14ac:dyDescent="0.35">
      <c r="A199" s="50" t="s">
        <v>184</v>
      </c>
      <c r="B199" s="50" t="s">
        <v>422</v>
      </c>
      <c r="C199" s="47">
        <f t="shared" si="45"/>
        <v>0.91333333333333344</v>
      </c>
      <c r="D199" s="47" t="str">
        <f t="shared" si="46"/>
        <v>..</v>
      </c>
      <c r="E199" s="47" t="str">
        <f t="shared" si="47"/>
        <v>..</v>
      </c>
      <c r="F199" s="50"/>
      <c r="G199" s="50"/>
      <c r="H199" s="47"/>
      <c r="J199" s="50"/>
      <c r="K199" s="50">
        <v>26</v>
      </c>
      <c r="L199" s="50">
        <v>1</v>
      </c>
      <c r="M199" s="50">
        <v>1</v>
      </c>
      <c r="N199" s="51" t="e">
        <v>#N/A</v>
      </c>
      <c r="O199" s="51" t="e">
        <v>#N/A</v>
      </c>
      <c r="P199" s="51" t="e">
        <v>#N/A</v>
      </c>
      <c r="Q199" s="51" t="e">
        <v>#N/A</v>
      </c>
      <c r="R199" s="51" t="e">
        <v>#N/A</v>
      </c>
      <c r="U199" s="47">
        <f t="shared" si="48"/>
        <v>0.74</v>
      </c>
      <c r="V199" s="47">
        <f t="shared" si="49"/>
        <v>1</v>
      </c>
      <c r="W199" s="47">
        <f t="shared" si="50"/>
        <v>1</v>
      </c>
      <c r="X199" s="47" t="str">
        <f t="shared" si="51"/>
        <v>..</v>
      </c>
      <c r="Y199" s="47" t="str">
        <f t="shared" si="52"/>
        <v>..</v>
      </c>
      <c r="Z199" s="47" t="str">
        <f t="shared" si="53"/>
        <v>..</v>
      </c>
      <c r="AA199" s="47" t="str">
        <f t="shared" si="54"/>
        <v>..</v>
      </c>
      <c r="AB199" s="47" t="str">
        <f t="shared" si="55"/>
        <v>..</v>
      </c>
    </row>
    <row r="200" spans="1:28" x14ac:dyDescent="0.35">
      <c r="A200" s="44" t="s">
        <v>186</v>
      </c>
      <c r="B200" s="44" t="s">
        <v>423</v>
      </c>
      <c r="C200" s="47">
        <f t="shared" si="45"/>
        <v>1.1666666666666659E-2</v>
      </c>
      <c r="D200" s="47">
        <f t="shared" si="46"/>
        <v>0</v>
      </c>
      <c r="E200" s="47">
        <f t="shared" si="47"/>
        <v>8.333333333333337E-2</v>
      </c>
      <c r="H200" s="47"/>
      <c r="K200" s="44">
        <v>93</v>
      </c>
      <c r="L200" s="44">
        <v>7</v>
      </c>
      <c r="M200" s="44">
        <v>7</v>
      </c>
      <c r="N200" s="44">
        <v>6.5</v>
      </c>
      <c r="O200" s="44">
        <v>7</v>
      </c>
      <c r="P200" s="44">
        <v>7</v>
      </c>
      <c r="Q200" s="44">
        <v>7</v>
      </c>
      <c r="R200" s="44">
        <v>7</v>
      </c>
      <c r="U200" s="47">
        <f t="shared" si="48"/>
        <v>6.9999999999999951E-2</v>
      </c>
      <c r="V200" s="47">
        <f t="shared" si="49"/>
        <v>0</v>
      </c>
      <c r="W200" s="47">
        <f t="shared" si="50"/>
        <v>0</v>
      </c>
      <c r="X200" s="47">
        <f t="shared" si="51"/>
        <v>8.333333333333337E-2</v>
      </c>
      <c r="Y200" s="47">
        <f t="shared" si="52"/>
        <v>0</v>
      </c>
      <c r="Z200" s="47">
        <f t="shared" si="53"/>
        <v>0</v>
      </c>
      <c r="AA200" s="47">
        <f t="shared" si="54"/>
        <v>0</v>
      </c>
      <c r="AB200" s="47">
        <f t="shared" si="55"/>
        <v>0</v>
      </c>
    </row>
    <row r="201" spans="1:28" x14ac:dyDescent="0.35">
      <c r="A201" s="44" t="s">
        <v>190</v>
      </c>
      <c r="B201" s="44" t="s">
        <v>424</v>
      </c>
      <c r="C201" s="47">
        <f t="shared" si="45"/>
        <v>0.81222222222222229</v>
      </c>
      <c r="D201" s="47" t="str">
        <f t="shared" si="46"/>
        <v>..</v>
      </c>
      <c r="E201" s="47" t="str">
        <f t="shared" si="47"/>
        <v>..</v>
      </c>
      <c r="H201" s="47"/>
      <c r="K201" s="44">
        <v>23</v>
      </c>
      <c r="L201" s="44">
        <v>2</v>
      </c>
      <c r="M201" s="44">
        <v>2</v>
      </c>
      <c r="N201" s="44" t="e">
        <v>#N/A</v>
      </c>
      <c r="O201" s="44" t="e">
        <v>#N/A</v>
      </c>
      <c r="P201" s="44" t="e">
        <v>#N/A</v>
      </c>
      <c r="Q201" s="44" t="e">
        <v>#N/A</v>
      </c>
      <c r="R201" s="44" t="e">
        <v>#N/A</v>
      </c>
      <c r="U201" s="47">
        <f t="shared" si="48"/>
        <v>0.77</v>
      </c>
      <c r="V201" s="47">
        <f t="shared" si="49"/>
        <v>0.83333333333333337</v>
      </c>
      <c r="W201" s="47">
        <f t="shared" si="50"/>
        <v>0.83333333333333337</v>
      </c>
      <c r="X201" s="47" t="str">
        <f t="shared" si="51"/>
        <v>..</v>
      </c>
      <c r="Y201" s="47" t="str">
        <f t="shared" si="52"/>
        <v>..</v>
      </c>
      <c r="Z201" s="47" t="str">
        <f t="shared" si="53"/>
        <v>..</v>
      </c>
      <c r="AA201" s="47" t="str">
        <f t="shared" si="54"/>
        <v>..</v>
      </c>
      <c r="AB201" s="47" t="str">
        <f t="shared" si="55"/>
        <v>..</v>
      </c>
    </row>
    <row r="202" spans="1:28" x14ac:dyDescent="0.35">
      <c r="A202" s="44" t="s">
        <v>188</v>
      </c>
      <c r="B202" s="44" t="s">
        <v>425</v>
      </c>
      <c r="C202" s="47">
        <f t="shared" si="45"/>
        <v>0.42333333333333334</v>
      </c>
      <c r="D202" s="47" t="str">
        <f t="shared" si="46"/>
        <v>..</v>
      </c>
      <c r="E202" s="47" t="str">
        <f t="shared" si="47"/>
        <v>..</v>
      </c>
      <c r="H202" s="47"/>
      <c r="K202" s="44">
        <v>73</v>
      </c>
      <c r="L202" s="44">
        <v>4</v>
      </c>
      <c r="M202" s="44">
        <v>4</v>
      </c>
      <c r="N202" s="44" t="e">
        <v>#N/A</v>
      </c>
      <c r="O202" s="44" t="e">
        <v>#N/A</v>
      </c>
      <c r="P202" s="44" t="e">
        <v>#N/A</v>
      </c>
      <c r="Q202" s="44" t="e">
        <v>#N/A</v>
      </c>
      <c r="R202" s="44" t="e">
        <v>#N/A</v>
      </c>
      <c r="U202" s="47">
        <f t="shared" si="48"/>
        <v>0.27</v>
      </c>
      <c r="V202" s="47">
        <f t="shared" si="49"/>
        <v>0.5</v>
      </c>
      <c r="W202" s="47">
        <f t="shared" si="50"/>
        <v>0.5</v>
      </c>
      <c r="X202" s="47" t="str">
        <f t="shared" si="51"/>
        <v>..</v>
      </c>
      <c r="Y202" s="47" t="str">
        <f t="shared" si="52"/>
        <v>..</v>
      </c>
      <c r="Z202" s="47" t="str">
        <f t="shared" si="53"/>
        <v>..</v>
      </c>
      <c r="AA202" s="47" t="str">
        <f t="shared" si="54"/>
        <v>..</v>
      </c>
      <c r="AB202" s="47" t="str">
        <f t="shared" si="55"/>
        <v>..</v>
      </c>
    </row>
    <row r="203" spans="1:28" x14ac:dyDescent="0.35">
      <c r="A203" s="44" t="s">
        <v>189</v>
      </c>
      <c r="B203" s="44" t="s">
        <v>426</v>
      </c>
      <c r="C203" s="47">
        <f t="shared" si="45"/>
        <v>0.1677777777777778</v>
      </c>
      <c r="D203" s="47" t="str">
        <f t="shared" si="46"/>
        <v>..</v>
      </c>
      <c r="E203" s="47" t="str">
        <f t="shared" si="47"/>
        <v>..</v>
      </c>
      <c r="H203" s="47"/>
      <c r="K203" s="44">
        <v>83</v>
      </c>
      <c r="L203" s="44">
        <v>7</v>
      </c>
      <c r="M203" s="44">
        <v>5</v>
      </c>
      <c r="N203" s="44" t="e">
        <v>#N/A</v>
      </c>
      <c r="O203" s="44" t="e">
        <v>#N/A</v>
      </c>
      <c r="P203" s="44" t="e">
        <v>#N/A</v>
      </c>
      <c r="Q203" s="44" t="e">
        <v>#N/A</v>
      </c>
      <c r="R203" s="44" t="e">
        <v>#N/A</v>
      </c>
      <c r="U203" s="47">
        <f t="shared" si="48"/>
        <v>0.17000000000000004</v>
      </c>
      <c r="V203" s="47">
        <f t="shared" si="49"/>
        <v>0</v>
      </c>
      <c r="W203" s="47">
        <f t="shared" si="50"/>
        <v>0.33333333333333337</v>
      </c>
      <c r="X203" s="47" t="str">
        <f t="shared" si="51"/>
        <v>..</v>
      </c>
      <c r="Y203" s="47" t="str">
        <f t="shared" si="52"/>
        <v>..</v>
      </c>
      <c r="Z203" s="47" t="str">
        <f t="shared" si="53"/>
        <v>..</v>
      </c>
      <c r="AA203" s="47" t="str">
        <f t="shared" si="54"/>
        <v>..</v>
      </c>
      <c r="AB203" s="47" t="str">
        <f t="shared" si="55"/>
        <v>..</v>
      </c>
    </row>
    <row r="204" spans="1:28" x14ac:dyDescent="0.35">
      <c r="A204" s="44" t="s">
        <v>193</v>
      </c>
      <c r="B204" s="44" t="s">
        <v>427</v>
      </c>
      <c r="C204" s="47">
        <f t="shared" si="45"/>
        <v>0.29222222222222222</v>
      </c>
      <c r="D204" s="47" t="str">
        <f t="shared" si="46"/>
        <v>..</v>
      </c>
      <c r="E204" s="47" t="str">
        <f t="shared" si="47"/>
        <v>..</v>
      </c>
      <c r="H204" s="47"/>
      <c r="K204" s="44">
        <v>79</v>
      </c>
      <c r="L204" s="44">
        <v>5</v>
      </c>
      <c r="M204" s="44">
        <v>5</v>
      </c>
      <c r="N204" s="44" t="e">
        <v>#N/A</v>
      </c>
      <c r="O204" s="44" t="e">
        <v>#N/A</v>
      </c>
      <c r="P204" s="44" t="e">
        <v>#N/A</v>
      </c>
      <c r="Q204" s="44" t="e">
        <v>#N/A</v>
      </c>
      <c r="R204" s="44" t="e">
        <v>#N/A</v>
      </c>
      <c r="U204" s="47">
        <f t="shared" si="48"/>
        <v>0.20999999999999996</v>
      </c>
      <c r="V204" s="47">
        <f t="shared" si="49"/>
        <v>0.33333333333333337</v>
      </c>
      <c r="W204" s="47">
        <f t="shared" si="50"/>
        <v>0.33333333333333337</v>
      </c>
      <c r="X204" s="47" t="str">
        <f t="shared" si="51"/>
        <v>..</v>
      </c>
      <c r="Y204" s="47" t="str">
        <f t="shared" si="52"/>
        <v>..</v>
      </c>
      <c r="Z204" s="47" t="str">
        <f t="shared" si="53"/>
        <v>..</v>
      </c>
      <c r="AA204" s="47" t="str">
        <f t="shared" si="54"/>
        <v>..</v>
      </c>
      <c r="AB204" s="47" t="str">
        <f t="shared" si="55"/>
        <v>..</v>
      </c>
    </row>
    <row r="205" spans="1:28" x14ac:dyDescent="0.35">
      <c r="A205" s="44" t="s">
        <v>196</v>
      </c>
      <c r="B205" s="44" t="s">
        <v>428</v>
      </c>
      <c r="C205" s="47">
        <f t="shared" si="45"/>
        <v>0.56111111111111112</v>
      </c>
      <c r="D205" s="47" t="str">
        <f t="shared" si="46"/>
        <v>..</v>
      </c>
      <c r="E205" s="47" t="str">
        <f t="shared" si="47"/>
        <v>..</v>
      </c>
      <c r="H205" s="47"/>
      <c r="K205" s="44">
        <v>65</v>
      </c>
      <c r="L205" s="44">
        <v>3</v>
      </c>
      <c r="M205" s="44">
        <v>3</v>
      </c>
      <c r="N205" s="44" t="e">
        <v>#N/A</v>
      </c>
      <c r="O205" s="44" t="e">
        <v>#N/A</v>
      </c>
      <c r="P205" s="44" t="e">
        <v>#N/A</v>
      </c>
      <c r="Q205" s="44" t="e">
        <v>#N/A</v>
      </c>
      <c r="R205" s="44" t="e">
        <v>#N/A</v>
      </c>
      <c r="U205" s="47">
        <f t="shared" si="48"/>
        <v>0.35</v>
      </c>
      <c r="V205" s="47">
        <f t="shared" si="49"/>
        <v>0.66666666666666674</v>
      </c>
      <c r="W205" s="47">
        <f t="shared" si="50"/>
        <v>0.66666666666666674</v>
      </c>
      <c r="X205" s="47" t="str">
        <f t="shared" si="51"/>
        <v>..</v>
      </c>
      <c r="Y205" s="47" t="str">
        <f t="shared" si="52"/>
        <v>..</v>
      </c>
      <c r="Z205" s="47" t="str">
        <f t="shared" si="53"/>
        <v>..</v>
      </c>
      <c r="AA205" s="47" t="str">
        <f t="shared" si="54"/>
        <v>..</v>
      </c>
      <c r="AB205" s="47" t="str">
        <f t="shared" si="55"/>
        <v>..</v>
      </c>
    </row>
    <row r="206" spans="1:28" x14ac:dyDescent="0.35">
      <c r="A206" s="44" t="s">
        <v>197</v>
      </c>
      <c r="B206" s="44" t="s">
        <v>429</v>
      </c>
      <c r="C206" s="47">
        <f t="shared" si="45"/>
        <v>9.5555555555555546E-2</v>
      </c>
      <c r="D206" s="47" t="str">
        <f t="shared" si="46"/>
        <v>..</v>
      </c>
      <c r="E206" s="47" t="str">
        <f t="shared" si="47"/>
        <v>..</v>
      </c>
      <c r="H206" s="47"/>
      <c r="K206" s="44">
        <v>88</v>
      </c>
      <c r="L206" s="44">
        <v>7</v>
      </c>
      <c r="M206" s="44">
        <v>6</v>
      </c>
      <c r="N206" s="44" t="e">
        <v>#N/A</v>
      </c>
      <c r="O206" s="44" t="e">
        <v>#N/A</v>
      </c>
      <c r="P206" s="44" t="e">
        <v>#N/A</v>
      </c>
      <c r="Q206" s="44" t="e">
        <v>#N/A</v>
      </c>
      <c r="R206" s="44" t="e">
        <v>#N/A</v>
      </c>
      <c r="U206" s="47">
        <f t="shared" si="48"/>
        <v>0.12</v>
      </c>
      <c r="V206" s="47">
        <f t="shared" si="49"/>
        <v>0</v>
      </c>
      <c r="W206" s="47">
        <f t="shared" si="50"/>
        <v>0.16666666666666663</v>
      </c>
      <c r="X206" s="47" t="str">
        <f t="shared" si="51"/>
        <v>..</v>
      </c>
      <c r="Y206" s="47" t="str">
        <f t="shared" si="52"/>
        <v>..</v>
      </c>
      <c r="Z206" s="47" t="str">
        <f t="shared" si="53"/>
        <v>..</v>
      </c>
      <c r="AA206" s="47" t="str">
        <f t="shared" si="54"/>
        <v>..</v>
      </c>
      <c r="AB206" s="47" t="str">
        <f t="shared" si="55"/>
        <v>..</v>
      </c>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E207"/>
  <sheetViews>
    <sheetView workbookViewId="0">
      <pane xSplit="9" ySplit="7" topLeftCell="K108" activePane="bottomRight" state="frozen"/>
      <selection pane="topRight" activeCell="J1" sqref="J1"/>
      <selection pane="bottomLeft" activeCell="A8" sqref="A8"/>
      <selection pane="bottomRight" activeCell="A7" sqref="A7:B7"/>
    </sheetView>
  </sheetViews>
  <sheetFormatPr defaultColWidth="8.81640625" defaultRowHeight="14.5" x14ac:dyDescent="0.35"/>
  <cols>
    <col min="1" max="1" width="8.81640625" style="44"/>
    <col min="2" max="2" width="19.453125" style="44" customWidth="1"/>
    <col min="3" max="8" width="10.54296875" style="44" customWidth="1"/>
    <col min="9" max="9" width="4.453125" style="44" customWidth="1"/>
    <col min="10" max="11" width="8.81640625" style="44"/>
    <col min="12" max="13" width="10.54296875" style="44" customWidth="1"/>
    <col min="14" max="19" width="8.81640625" style="44"/>
    <col min="20" max="20" width="5.453125" style="44" customWidth="1"/>
    <col min="21" max="27" width="8.81640625" style="44"/>
    <col min="28" max="28" width="9" style="44" customWidth="1"/>
    <col min="29" max="16384" width="8.81640625" style="44"/>
  </cols>
  <sheetData>
    <row r="1" spans="1:31" s="45" customFormat="1" x14ac:dyDescent="0.35">
      <c r="C1" s="45" t="s">
        <v>238</v>
      </c>
      <c r="K1" s="45" t="s">
        <v>239</v>
      </c>
      <c r="U1" s="45" t="s">
        <v>240</v>
      </c>
    </row>
    <row r="2" spans="1:31" s="52" customFormat="1" ht="116" x14ac:dyDescent="0.35">
      <c r="C2" s="52" t="s">
        <v>456</v>
      </c>
      <c r="K2" s="52" t="s">
        <v>458</v>
      </c>
      <c r="L2" s="52" t="s">
        <v>430</v>
      </c>
      <c r="M2" s="52" t="s">
        <v>226</v>
      </c>
      <c r="N2" s="53" t="s">
        <v>459</v>
      </c>
      <c r="O2" s="53" t="s">
        <v>515</v>
      </c>
      <c r="P2" s="53" t="s">
        <v>461</v>
      </c>
      <c r="Q2" s="53" t="s">
        <v>462</v>
      </c>
      <c r="R2" s="53" t="s">
        <v>463</v>
      </c>
      <c r="U2" s="54" t="s">
        <v>458</v>
      </c>
      <c r="V2" s="54" t="s">
        <v>430</v>
      </c>
      <c r="W2" s="54" t="s">
        <v>226</v>
      </c>
      <c r="X2" s="53" t="s">
        <v>459</v>
      </c>
      <c r="Y2" s="53" t="s">
        <v>460</v>
      </c>
      <c r="Z2" s="53" t="s">
        <v>461</v>
      </c>
      <c r="AA2" s="53" t="s">
        <v>462</v>
      </c>
      <c r="AB2" s="53" t="s">
        <v>463</v>
      </c>
      <c r="AC2" s="54"/>
      <c r="AD2" s="54"/>
      <c r="AE2" s="54"/>
    </row>
    <row r="3" spans="1:31" x14ac:dyDescent="0.35">
      <c r="B3" s="44" t="s">
        <v>456</v>
      </c>
      <c r="J3" s="44" t="s">
        <v>241</v>
      </c>
      <c r="K3" s="44">
        <v>100</v>
      </c>
      <c r="L3" s="44">
        <v>7</v>
      </c>
      <c r="M3" s="44">
        <v>7</v>
      </c>
      <c r="N3" s="46">
        <v>7</v>
      </c>
      <c r="O3" s="46">
        <v>7</v>
      </c>
      <c r="P3" s="46">
        <v>7</v>
      </c>
      <c r="Q3" s="46">
        <v>7</v>
      </c>
      <c r="R3" s="46">
        <v>7</v>
      </c>
      <c r="S3" s="46"/>
      <c r="U3" s="46">
        <v>100</v>
      </c>
      <c r="V3" s="46">
        <v>7</v>
      </c>
      <c r="W3" s="46">
        <v>7</v>
      </c>
      <c r="X3" s="46">
        <v>7</v>
      </c>
      <c r="Y3" s="46">
        <v>7</v>
      </c>
      <c r="Z3" s="46">
        <v>7</v>
      </c>
      <c r="AA3" s="46">
        <v>7</v>
      </c>
      <c r="AB3" s="46">
        <v>7</v>
      </c>
      <c r="AC3" s="46"/>
      <c r="AD3" s="46"/>
      <c r="AE3" s="46"/>
    </row>
    <row r="4" spans="1:31" x14ac:dyDescent="0.35">
      <c r="H4" s="44" t="s">
        <v>456</v>
      </c>
      <c r="J4" s="44" t="s">
        <v>242</v>
      </c>
      <c r="K4" s="44">
        <v>0</v>
      </c>
      <c r="L4" s="44">
        <v>1</v>
      </c>
      <c r="M4" s="44">
        <v>1</v>
      </c>
      <c r="N4" s="46">
        <v>1</v>
      </c>
      <c r="O4" s="46">
        <v>1</v>
      </c>
      <c r="P4" s="46">
        <v>1</v>
      </c>
      <c r="Q4" s="46">
        <v>1</v>
      </c>
      <c r="R4" s="46">
        <v>1</v>
      </c>
      <c r="S4" s="46"/>
      <c r="U4" s="46">
        <v>0</v>
      </c>
      <c r="V4" s="46">
        <v>1</v>
      </c>
      <c r="W4" s="46">
        <v>1</v>
      </c>
      <c r="X4" s="46">
        <v>1</v>
      </c>
      <c r="Y4" s="46">
        <v>1</v>
      </c>
      <c r="Z4" s="46">
        <v>1</v>
      </c>
      <c r="AA4" s="46">
        <v>1</v>
      </c>
      <c r="AB4" s="46">
        <v>1</v>
      </c>
      <c r="AC4" s="46"/>
      <c r="AD4" s="46"/>
      <c r="AE4" s="46"/>
    </row>
    <row r="5" spans="1:31" x14ac:dyDescent="0.35">
      <c r="J5" s="44" t="s">
        <v>243</v>
      </c>
      <c r="K5" s="44">
        <v>0</v>
      </c>
      <c r="L5" s="44">
        <v>0</v>
      </c>
      <c r="M5" s="44">
        <v>0</v>
      </c>
      <c r="N5" s="46">
        <v>0</v>
      </c>
      <c r="O5" s="46">
        <v>0</v>
      </c>
      <c r="P5" s="46">
        <v>0</v>
      </c>
      <c r="Q5" s="46">
        <v>0</v>
      </c>
      <c r="R5" s="46">
        <v>0</v>
      </c>
      <c r="S5" s="46"/>
      <c r="U5" s="46">
        <v>0</v>
      </c>
      <c r="V5" s="46">
        <v>0</v>
      </c>
      <c r="W5" s="46">
        <v>0</v>
      </c>
      <c r="X5" s="46">
        <v>0</v>
      </c>
      <c r="Y5" s="46">
        <v>0</v>
      </c>
      <c r="Z5" s="46">
        <v>0</v>
      </c>
      <c r="AA5" s="46">
        <v>0</v>
      </c>
      <c r="AB5" s="46">
        <v>0</v>
      </c>
      <c r="AC5" s="46"/>
      <c r="AD5" s="46"/>
      <c r="AE5" s="46"/>
    </row>
    <row r="6" spans="1:31" x14ac:dyDescent="0.35">
      <c r="I6" s="44" t="s">
        <v>456</v>
      </c>
      <c r="J6" s="44" t="s">
        <v>244</v>
      </c>
      <c r="K6" s="44" t="s">
        <v>245</v>
      </c>
      <c r="L6" s="44" t="s">
        <v>245</v>
      </c>
      <c r="M6" s="44" t="s">
        <v>245</v>
      </c>
      <c r="N6" s="46" t="s">
        <v>247</v>
      </c>
      <c r="O6" s="46" t="s">
        <v>246</v>
      </c>
      <c r="P6" s="46" t="s">
        <v>245</v>
      </c>
      <c r="Q6" s="46" t="s">
        <v>245</v>
      </c>
      <c r="R6" s="46" t="s">
        <v>245</v>
      </c>
      <c r="S6" s="46"/>
      <c r="U6" s="46" t="s">
        <v>245</v>
      </c>
      <c r="V6" s="46" t="s">
        <v>245</v>
      </c>
      <c r="W6" s="46" t="s">
        <v>245</v>
      </c>
      <c r="X6" s="46" t="s">
        <v>247</v>
      </c>
      <c r="Y6" s="46" t="s">
        <v>246</v>
      </c>
      <c r="Z6" s="46" t="s">
        <v>245</v>
      </c>
      <c r="AA6" s="46" t="s">
        <v>245</v>
      </c>
      <c r="AB6" s="46" t="s">
        <v>245</v>
      </c>
      <c r="AC6" s="46"/>
      <c r="AD6" s="46"/>
      <c r="AE6" s="46"/>
    </row>
    <row r="7" spans="1:31" x14ac:dyDescent="0.35">
      <c r="A7" s="44" t="s">
        <v>600</v>
      </c>
      <c r="B7" s="44" t="s">
        <v>601</v>
      </c>
      <c r="C7" s="44" t="s">
        <v>473</v>
      </c>
      <c r="D7" s="44" t="s">
        <v>474</v>
      </c>
      <c r="E7" s="44" t="s">
        <v>475</v>
      </c>
      <c r="G7" s="44" t="s">
        <v>516</v>
      </c>
    </row>
    <row r="8" spans="1:31" x14ac:dyDescent="0.35">
      <c r="A8" s="50" t="s">
        <v>1</v>
      </c>
      <c r="B8" s="50" t="s">
        <v>248</v>
      </c>
      <c r="C8" s="47">
        <f>IF(ISNUMBER(AVERAGE(U8:W8,Z8:AB8)),AVERAGE(U8:W8,Z8:AB8),"..")</f>
        <v>0.31888888888888894</v>
      </c>
      <c r="D8" s="47" t="str">
        <f>+Y8</f>
        <v>..</v>
      </c>
      <c r="E8" s="47" t="str">
        <f>+X8</f>
        <v>..</v>
      </c>
      <c r="F8" s="50"/>
      <c r="G8" s="50"/>
      <c r="H8" s="47"/>
      <c r="J8" s="50"/>
      <c r="K8" s="50">
        <v>71</v>
      </c>
      <c r="L8" s="50">
        <v>5</v>
      </c>
      <c r="M8" s="50">
        <v>5</v>
      </c>
      <c r="N8" s="51" t="e">
        <v>#N/A</v>
      </c>
      <c r="O8" s="51" t="e">
        <v>#N/A</v>
      </c>
      <c r="P8" s="51" t="e">
        <v>#N/A</v>
      </c>
      <c r="Q8" s="51" t="e">
        <v>#N/A</v>
      </c>
      <c r="R8" s="51" t="e">
        <v>#N/A</v>
      </c>
      <c r="U8" s="47">
        <f>IF(ISNUMBER(K8)=TRUE,U$5*(K8-U$4)/(U$3-U$4)+(1-U$5)*(1-(K8-U$4)/(U$3-U$4)),"..")</f>
        <v>0.29000000000000004</v>
      </c>
      <c r="V8" s="47">
        <f t="shared" ref="V8:AB8" si="0">IF(ISNUMBER(L8)=TRUE,V$5*(L8-V$4)/(V$3-V$4)+(1-V$5)*(1-(L8-V$4)/(V$3-V$4)),"..")</f>
        <v>0.33333333333333337</v>
      </c>
      <c r="W8" s="47">
        <f t="shared" si="0"/>
        <v>0.33333333333333337</v>
      </c>
      <c r="X8" s="47" t="str">
        <f t="shared" si="0"/>
        <v>..</v>
      </c>
      <c r="Y8" s="47" t="str">
        <f t="shared" si="0"/>
        <v>..</v>
      </c>
      <c r="Z8" s="47" t="str">
        <f t="shared" si="0"/>
        <v>..</v>
      </c>
      <c r="AA8" s="47" t="str">
        <f t="shared" si="0"/>
        <v>..</v>
      </c>
      <c r="AB8" s="47" t="str">
        <f t="shared" si="0"/>
        <v>..</v>
      </c>
    </row>
    <row r="9" spans="1:31" x14ac:dyDescent="0.35">
      <c r="A9" s="50" t="s">
        <v>3</v>
      </c>
      <c r="B9" s="50" t="s">
        <v>249</v>
      </c>
      <c r="C9" s="47">
        <f t="shared" ref="C9:C70" si="1">IF(ISNUMBER(AVERAGE(U9:W9,Z9:AB9)),AVERAGE(U9:W9,Z9:AB9),"..")</f>
        <v>0.59027777777777779</v>
      </c>
      <c r="D9" s="47">
        <f t="shared" ref="D9:D70" si="2">+Y9</f>
        <v>0.5</v>
      </c>
      <c r="E9" s="47">
        <f t="shared" ref="E9:E70" si="3">+X9</f>
        <v>0.33333333333333337</v>
      </c>
      <c r="F9" s="50"/>
      <c r="G9" s="50"/>
      <c r="H9" s="47"/>
      <c r="J9" s="50"/>
      <c r="K9" s="50">
        <v>50</v>
      </c>
      <c r="L9" s="50">
        <v>3</v>
      </c>
      <c r="M9" s="50">
        <v>3</v>
      </c>
      <c r="N9" s="51">
        <v>5</v>
      </c>
      <c r="O9" s="51">
        <v>4</v>
      </c>
      <c r="P9" s="51">
        <v>3.75</v>
      </c>
      <c r="Q9" s="51">
        <v>3</v>
      </c>
      <c r="R9" s="51">
        <v>4</v>
      </c>
      <c r="U9" s="47">
        <f t="shared" ref="U9:U70" si="4">IF(ISNUMBER(K9)=TRUE,U$5*(K9-U$4)/(U$3-U$4)+(1-U$5)*(1-(K9-U$4)/(U$3-U$4)),"..")</f>
        <v>0.5</v>
      </c>
      <c r="V9" s="47">
        <f t="shared" ref="V9:V70" si="5">IF(ISNUMBER(L9)=TRUE,V$5*(L9-V$4)/(V$3-V$4)+(1-V$5)*(1-(L9-V$4)/(V$3-V$4)),"..")</f>
        <v>0.66666666666666674</v>
      </c>
      <c r="W9" s="47">
        <f t="shared" ref="W9:W70" si="6">IF(ISNUMBER(M9)=TRUE,W$5*(M9-W$4)/(W$3-W$4)+(1-W$5)*(1-(M9-W$4)/(W$3-W$4)),"..")</f>
        <v>0.66666666666666674</v>
      </c>
      <c r="X9" s="47">
        <f t="shared" ref="X9:X70" si="7">IF(ISNUMBER(N9)=TRUE,X$5*(N9-X$4)/(X$3-X$4)+(1-X$5)*(1-(N9-X$4)/(X$3-X$4)),"..")</f>
        <v>0.33333333333333337</v>
      </c>
      <c r="Y9" s="47">
        <f t="shared" ref="Y9:Y70" si="8">IF(ISNUMBER(O9)=TRUE,Y$5*(O9-Y$4)/(Y$3-Y$4)+(1-Y$5)*(1-(O9-Y$4)/(Y$3-Y$4)),"..")</f>
        <v>0.5</v>
      </c>
      <c r="Z9" s="47">
        <f t="shared" ref="Z9:Z70" si="9">IF(ISNUMBER(P9)=TRUE,Z$5*(P9-Z$4)/(Z$3-Z$4)+(1-Z$5)*(1-(P9-Z$4)/(Z$3-Z$4)),"..")</f>
        <v>0.54166666666666674</v>
      </c>
      <c r="AA9" s="47">
        <f t="shared" ref="AA9:AA70" si="10">IF(ISNUMBER(Q9)=TRUE,AA$5*(Q9-AA$4)/(AA$3-AA$4)+(1-AA$5)*(1-(Q9-AA$4)/(AA$3-AA$4)),"..")</f>
        <v>0.66666666666666674</v>
      </c>
      <c r="AB9" s="47">
        <f t="shared" ref="AB9:AB70" si="11">IF(ISNUMBER(R9)=TRUE,AB$5*(R9-AB$4)/(AB$3-AB$4)+(1-AB$5)*(1-(R9-AB$4)/(AB$3-AB$4)),"..")</f>
        <v>0.5</v>
      </c>
    </row>
    <row r="10" spans="1:31" x14ac:dyDescent="0.35">
      <c r="A10" s="50" t="s">
        <v>48</v>
      </c>
      <c r="B10" s="50" t="s">
        <v>250</v>
      </c>
      <c r="C10" s="47">
        <f t="shared" si="1"/>
        <v>0.29333333333333333</v>
      </c>
      <c r="D10" s="47" t="str">
        <f t="shared" si="2"/>
        <v>..</v>
      </c>
      <c r="E10" s="47" t="str">
        <f t="shared" si="3"/>
        <v>..</v>
      </c>
      <c r="F10" s="50"/>
      <c r="G10" s="50"/>
      <c r="H10" s="47"/>
      <c r="J10" s="50"/>
      <c r="K10" s="50">
        <v>62</v>
      </c>
      <c r="L10" s="50">
        <v>6</v>
      </c>
      <c r="M10" s="50">
        <v>5</v>
      </c>
      <c r="N10" s="51" t="e">
        <v>#N/A</v>
      </c>
      <c r="O10" s="51" t="e">
        <v>#N/A</v>
      </c>
      <c r="P10" s="51" t="e">
        <v>#N/A</v>
      </c>
      <c r="Q10" s="51" t="e">
        <v>#N/A</v>
      </c>
      <c r="R10" s="51" t="e">
        <v>#N/A</v>
      </c>
      <c r="U10" s="47">
        <f t="shared" si="4"/>
        <v>0.38</v>
      </c>
      <c r="V10" s="47">
        <f t="shared" si="5"/>
        <v>0.16666666666666663</v>
      </c>
      <c r="W10" s="47">
        <f t="shared" si="6"/>
        <v>0.33333333333333337</v>
      </c>
      <c r="X10" s="47" t="str">
        <f t="shared" si="7"/>
        <v>..</v>
      </c>
      <c r="Y10" s="47" t="str">
        <f t="shared" si="8"/>
        <v>..</v>
      </c>
      <c r="Z10" s="47" t="str">
        <f t="shared" si="9"/>
        <v>..</v>
      </c>
      <c r="AA10" s="47" t="str">
        <f t="shared" si="10"/>
        <v>..</v>
      </c>
      <c r="AB10" s="47" t="str">
        <f t="shared" si="11"/>
        <v>..</v>
      </c>
    </row>
    <row r="11" spans="1:31" x14ac:dyDescent="0.35">
      <c r="A11" s="50" t="s">
        <v>0</v>
      </c>
      <c r="B11" s="50" t="s">
        <v>251</v>
      </c>
      <c r="C11" s="47">
        <f t="shared" si="1"/>
        <v>0.95666666666666667</v>
      </c>
      <c r="D11" s="47" t="str">
        <f t="shared" si="2"/>
        <v>..</v>
      </c>
      <c r="E11" s="47" t="str">
        <f t="shared" si="3"/>
        <v>..</v>
      </c>
      <c r="F11" s="50"/>
      <c r="G11" s="50"/>
      <c r="H11" s="47"/>
      <c r="J11" s="50"/>
      <c r="K11" s="50">
        <v>13</v>
      </c>
      <c r="L11" s="50">
        <v>1</v>
      </c>
      <c r="M11" s="50">
        <v>1</v>
      </c>
      <c r="N11" s="51" t="e">
        <v>#N/A</v>
      </c>
      <c r="O11" s="51" t="e">
        <v>#N/A</v>
      </c>
      <c r="P11" s="51" t="e">
        <v>#N/A</v>
      </c>
      <c r="Q11" s="51" t="e">
        <v>#N/A</v>
      </c>
      <c r="R11" s="51" t="e">
        <v>#N/A</v>
      </c>
      <c r="U11" s="47">
        <f t="shared" si="4"/>
        <v>0.87</v>
      </c>
      <c r="V11" s="47">
        <f t="shared" si="5"/>
        <v>1</v>
      </c>
      <c r="W11" s="47">
        <f t="shared" si="6"/>
        <v>1</v>
      </c>
      <c r="X11" s="47" t="str">
        <f t="shared" si="7"/>
        <v>..</v>
      </c>
      <c r="Y11" s="47" t="str">
        <f t="shared" si="8"/>
        <v>..</v>
      </c>
      <c r="Z11" s="47" t="str">
        <f t="shared" si="9"/>
        <v>..</v>
      </c>
      <c r="AA11" s="47" t="str">
        <f t="shared" si="10"/>
        <v>..</v>
      </c>
      <c r="AB11" s="47" t="str">
        <f t="shared" si="11"/>
        <v>..</v>
      </c>
    </row>
    <row r="12" spans="1:31" x14ac:dyDescent="0.35">
      <c r="A12" s="50" t="s">
        <v>2</v>
      </c>
      <c r="B12" s="50" t="s">
        <v>252</v>
      </c>
      <c r="C12" s="47">
        <f t="shared" si="1"/>
        <v>0.28999999999999998</v>
      </c>
      <c r="D12" s="47" t="str">
        <f t="shared" si="2"/>
        <v>..</v>
      </c>
      <c r="E12" s="47" t="str">
        <f t="shared" si="3"/>
        <v>..</v>
      </c>
      <c r="F12" s="50"/>
      <c r="G12" s="50"/>
      <c r="H12" s="47"/>
      <c r="J12" s="50"/>
      <c r="K12" s="50">
        <v>63</v>
      </c>
      <c r="L12" s="50">
        <v>6</v>
      </c>
      <c r="M12" s="50">
        <v>5</v>
      </c>
      <c r="N12" s="51" t="e">
        <v>#N/A</v>
      </c>
      <c r="O12" s="51" t="e">
        <v>#N/A</v>
      </c>
      <c r="P12" s="51" t="e">
        <v>#N/A</v>
      </c>
      <c r="Q12" s="51" t="e">
        <v>#N/A</v>
      </c>
      <c r="R12" s="51" t="e">
        <v>#N/A</v>
      </c>
      <c r="U12" s="47">
        <f t="shared" si="4"/>
        <v>0.37</v>
      </c>
      <c r="V12" s="47">
        <f t="shared" si="5"/>
        <v>0.16666666666666663</v>
      </c>
      <c r="W12" s="47">
        <f t="shared" si="6"/>
        <v>0.33333333333333337</v>
      </c>
      <c r="X12" s="47" t="str">
        <f t="shared" si="7"/>
        <v>..</v>
      </c>
      <c r="Y12" s="47" t="str">
        <f t="shared" si="8"/>
        <v>..</v>
      </c>
      <c r="Z12" s="47" t="str">
        <f t="shared" si="9"/>
        <v>..</v>
      </c>
      <c r="AA12" s="47" t="str">
        <f t="shared" si="10"/>
        <v>..</v>
      </c>
      <c r="AB12" s="47" t="str">
        <f t="shared" si="11"/>
        <v>..</v>
      </c>
    </row>
    <row r="13" spans="1:31" x14ac:dyDescent="0.35">
      <c r="A13" s="50" t="s">
        <v>7</v>
      </c>
      <c r="B13" s="50" t="s">
        <v>253</v>
      </c>
      <c r="C13" s="47">
        <f t="shared" si="1"/>
        <v>0.75888888888888895</v>
      </c>
      <c r="D13" s="47" t="str">
        <f t="shared" si="2"/>
        <v>..</v>
      </c>
      <c r="E13" s="47" t="str">
        <f t="shared" si="3"/>
        <v>..</v>
      </c>
      <c r="F13" s="50"/>
      <c r="G13" s="50"/>
      <c r="H13" s="48"/>
      <c r="J13" s="50"/>
      <c r="K13" s="50">
        <v>39</v>
      </c>
      <c r="L13" s="50">
        <v>2</v>
      </c>
      <c r="M13" s="50">
        <v>2</v>
      </c>
      <c r="N13" s="51" t="e">
        <v>#N/A</v>
      </c>
      <c r="O13" s="51" t="e">
        <v>#N/A</v>
      </c>
      <c r="P13" s="51" t="e">
        <v>#N/A</v>
      </c>
      <c r="Q13" s="51" t="e">
        <v>#N/A</v>
      </c>
      <c r="R13" s="51" t="e">
        <v>#N/A</v>
      </c>
      <c r="U13" s="47">
        <f t="shared" si="4"/>
        <v>0.61</v>
      </c>
      <c r="V13" s="47">
        <f t="shared" si="5"/>
        <v>0.83333333333333337</v>
      </c>
      <c r="W13" s="47">
        <f t="shared" si="6"/>
        <v>0.83333333333333337</v>
      </c>
      <c r="X13" s="47" t="str">
        <f t="shared" si="7"/>
        <v>..</v>
      </c>
      <c r="Y13" s="47" t="str">
        <f t="shared" si="8"/>
        <v>..</v>
      </c>
      <c r="Z13" s="47" t="str">
        <f t="shared" si="9"/>
        <v>..</v>
      </c>
      <c r="AA13" s="47" t="str">
        <f t="shared" si="10"/>
        <v>..</v>
      </c>
      <c r="AB13" s="47" t="str">
        <f t="shared" si="11"/>
        <v>..</v>
      </c>
    </row>
    <row r="14" spans="1:31" x14ac:dyDescent="0.35">
      <c r="A14" s="50" t="s">
        <v>5</v>
      </c>
      <c r="B14" s="50" t="s">
        <v>254</v>
      </c>
      <c r="C14" s="47">
        <f t="shared" si="1"/>
        <v>0.73222222222222222</v>
      </c>
      <c r="D14" s="47" t="str">
        <f t="shared" si="2"/>
        <v>..</v>
      </c>
      <c r="E14" s="47" t="str">
        <f t="shared" si="3"/>
        <v>..</v>
      </c>
      <c r="F14" s="50"/>
      <c r="G14" s="50"/>
      <c r="H14" s="47"/>
      <c r="J14" s="50"/>
      <c r="K14" s="50">
        <v>47</v>
      </c>
      <c r="L14" s="50">
        <v>2</v>
      </c>
      <c r="M14" s="50">
        <v>2</v>
      </c>
      <c r="N14" s="51" t="e">
        <v>#N/A</v>
      </c>
      <c r="O14" s="51" t="e">
        <v>#N/A</v>
      </c>
      <c r="P14" s="51" t="e">
        <v>#N/A</v>
      </c>
      <c r="Q14" s="51" t="e">
        <v>#N/A</v>
      </c>
      <c r="R14" s="51" t="e">
        <v>#N/A</v>
      </c>
      <c r="U14" s="47">
        <f t="shared" si="4"/>
        <v>0.53</v>
      </c>
      <c r="V14" s="47">
        <f t="shared" si="5"/>
        <v>0.83333333333333337</v>
      </c>
      <c r="W14" s="47">
        <f t="shared" si="6"/>
        <v>0.83333333333333337</v>
      </c>
      <c r="X14" s="47" t="str">
        <f t="shared" si="7"/>
        <v>..</v>
      </c>
      <c r="Y14" s="47" t="str">
        <f t="shared" si="8"/>
        <v>..</v>
      </c>
      <c r="Z14" s="47" t="str">
        <f t="shared" si="9"/>
        <v>..</v>
      </c>
      <c r="AA14" s="47" t="str">
        <f t="shared" si="10"/>
        <v>..</v>
      </c>
      <c r="AB14" s="47" t="str">
        <f t="shared" si="11"/>
        <v>..</v>
      </c>
    </row>
    <row r="15" spans="1:31" x14ac:dyDescent="0.35">
      <c r="A15" s="50" t="s">
        <v>6</v>
      </c>
      <c r="B15" s="50" t="s">
        <v>255</v>
      </c>
      <c r="C15" s="47">
        <f t="shared" si="1"/>
        <v>0.36916666666666664</v>
      </c>
      <c r="D15" s="47">
        <f t="shared" si="2"/>
        <v>0.29166666666666663</v>
      </c>
      <c r="E15" s="47">
        <f t="shared" si="3"/>
        <v>0.20833333333333337</v>
      </c>
      <c r="F15" s="50"/>
      <c r="G15" s="50"/>
      <c r="H15" s="47"/>
      <c r="J15" s="50"/>
      <c r="K15" s="50">
        <v>66</v>
      </c>
      <c r="L15" s="50">
        <v>5</v>
      </c>
      <c r="M15" s="50">
        <v>4</v>
      </c>
      <c r="N15" s="51">
        <v>5.75</v>
      </c>
      <c r="O15" s="51">
        <v>5.25</v>
      </c>
      <c r="P15" s="51">
        <v>5.75</v>
      </c>
      <c r="Q15" s="51">
        <v>3.5</v>
      </c>
      <c r="R15" s="51">
        <v>5.5</v>
      </c>
      <c r="U15" s="47">
        <f t="shared" si="4"/>
        <v>0.33999999999999997</v>
      </c>
      <c r="V15" s="47">
        <f t="shared" si="5"/>
        <v>0.33333333333333337</v>
      </c>
      <c r="W15" s="47">
        <f t="shared" si="6"/>
        <v>0.5</v>
      </c>
      <c r="X15" s="47">
        <f t="shared" si="7"/>
        <v>0.20833333333333337</v>
      </c>
      <c r="Y15" s="47">
        <f t="shared" si="8"/>
        <v>0.29166666666666663</v>
      </c>
      <c r="Z15" s="47">
        <f t="shared" si="9"/>
        <v>0.20833333333333337</v>
      </c>
      <c r="AA15" s="47">
        <f t="shared" si="10"/>
        <v>0.58333333333333326</v>
      </c>
      <c r="AB15" s="47">
        <f t="shared" si="11"/>
        <v>0.25</v>
      </c>
    </row>
    <row r="16" spans="1:31" x14ac:dyDescent="0.35">
      <c r="A16" s="50" t="s">
        <v>8</v>
      </c>
      <c r="B16" s="50" t="s">
        <v>256</v>
      </c>
      <c r="C16" s="47">
        <f t="shared" si="1"/>
        <v>0.93</v>
      </c>
      <c r="D16" s="47" t="str">
        <f t="shared" si="2"/>
        <v>..</v>
      </c>
      <c r="E16" s="47" t="str">
        <f t="shared" si="3"/>
        <v>..</v>
      </c>
      <c r="F16" s="50"/>
      <c r="G16" s="50"/>
      <c r="H16" s="47"/>
      <c r="J16" s="50"/>
      <c r="K16" s="50">
        <v>21</v>
      </c>
      <c r="L16" s="50">
        <v>1</v>
      </c>
      <c r="M16" s="50">
        <v>1</v>
      </c>
      <c r="N16" s="51" t="e">
        <v>#N/A</v>
      </c>
      <c r="O16" s="51" t="e">
        <v>#N/A</v>
      </c>
      <c r="P16" s="51" t="e">
        <v>#N/A</v>
      </c>
      <c r="Q16" s="51" t="e">
        <v>#N/A</v>
      </c>
      <c r="R16" s="51" t="e">
        <v>#N/A</v>
      </c>
      <c r="U16" s="47">
        <f t="shared" si="4"/>
        <v>0.79</v>
      </c>
      <c r="V16" s="47">
        <f t="shared" si="5"/>
        <v>1</v>
      </c>
      <c r="W16" s="47">
        <f t="shared" si="6"/>
        <v>1</v>
      </c>
      <c r="X16" s="47" t="str">
        <f t="shared" si="7"/>
        <v>..</v>
      </c>
      <c r="Y16" s="47" t="str">
        <f t="shared" si="8"/>
        <v>..</v>
      </c>
      <c r="Z16" s="47" t="str">
        <f t="shared" si="9"/>
        <v>..</v>
      </c>
      <c r="AA16" s="47" t="str">
        <f t="shared" si="10"/>
        <v>..</v>
      </c>
      <c r="AB16" s="47" t="str">
        <f t="shared" si="11"/>
        <v>..</v>
      </c>
    </row>
    <row r="17" spans="1:28" x14ac:dyDescent="0.35">
      <c r="A17" s="50" t="s">
        <v>9</v>
      </c>
      <c r="B17" s="50" t="s">
        <v>257</v>
      </c>
      <c r="C17" s="47">
        <f t="shared" si="1"/>
        <v>0.93</v>
      </c>
      <c r="D17" s="47" t="str">
        <f t="shared" si="2"/>
        <v>..</v>
      </c>
      <c r="E17" s="47" t="str">
        <f t="shared" si="3"/>
        <v>..</v>
      </c>
      <c r="F17" s="50"/>
      <c r="G17" s="50"/>
      <c r="H17" s="47"/>
      <c r="J17" s="50"/>
      <c r="K17" s="50">
        <v>21</v>
      </c>
      <c r="L17" s="50">
        <v>1</v>
      </c>
      <c r="M17" s="50">
        <v>1</v>
      </c>
      <c r="N17" s="51" t="e">
        <v>#N/A</v>
      </c>
      <c r="O17" s="51" t="e">
        <v>#N/A</v>
      </c>
      <c r="P17" s="51" t="e">
        <v>#N/A</v>
      </c>
      <c r="Q17" s="51" t="e">
        <v>#N/A</v>
      </c>
      <c r="R17" s="51" t="e">
        <v>#N/A</v>
      </c>
      <c r="U17" s="47">
        <f t="shared" si="4"/>
        <v>0.79</v>
      </c>
      <c r="V17" s="47">
        <f t="shared" si="5"/>
        <v>1</v>
      </c>
      <c r="W17" s="47">
        <f t="shared" si="6"/>
        <v>1</v>
      </c>
      <c r="X17" s="47" t="str">
        <f t="shared" si="7"/>
        <v>..</v>
      </c>
      <c r="Y17" s="47" t="str">
        <f t="shared" si="8"/>
        <v>..</v>
      </c>
      <c r="Z17" s="47" t="str">
        <f t="shared" si="9"/>
        <v>..</v>
      </c>
      <c r="AA17" s="47" t="str">
        <f t="shared" si="10"/>
        <v>..</v>
      </c>
      <c r="AB17" s="47" t="str">
        <f t="shared" si="11"/>
        <v>..</v>
      </c>
    </row>
    <row r="18" spans="1:28" x14ac:dyDescent="0.35">
      <c r="A18" s="50" t="s">
        <v>10</v>
      </c>
      <c r="B18" s="50" t="s">
        <v>258</v>
      </c>
      <c r="C18" s="47">
        <f t="shared" si="1"/>
        <v>0.20499999999999999</v>
      </c>
      <c r="D18" s="47">
        <f t="shared" si="2"/>
        <v>0.20833333333333337</v>
      </c>
      <c r="E18" s="47">
        <f t="shared" si="3"/>
        <v>0.125</v>
      </c>
      <c r="F18" s="50"/>
      <c r="G18" s="50"/>
      <c r="H18" s="47"/>
      <c r="J18" s="50"/>
      <c r="K18" s="50">
        <v>77</v>
      </c>
      <c r="L18" s="50">
        <v>6</v>
      </c>
      <c r="M18" s="50">
        <v>5</v>
      </c>
      <c r="N18" s="51">
        <v>6.25</v>
      </c>
      <c r="O18" s="51">
        <v>5.75</v>
      </c>
      <c r="P18" s="51">
        <v>6.25</v>
      </c>
      <c r="Q18" s="51">
        <v>5.25</v>
      </c>
      <c r="R18" s="51">
        <v>6.5</v>
      </c>
      <c r="U18" s="47">
        <f t="shared" si="4"/>
        <v>0.22999999999999998</v>
      </c>
      <c r="V18" s="47">
        <f t="shared" si="5"/>
        <v>0.16666666666666663</v>
      </c>
      <c r="W18" s="47">
        <f t="shared" si="6"/>
        <v>0.33333333333333337</v>
      </c>
      <c r="X18" s="47">
        <f t="shared" si="7"/>
        <v>0.125</v>
      </c>
      <c r="Y18" s="47">
        <f t="shared" si="8"/>
        <v>0.20833333333333337</v>
      </c>
      <c r="Z18" s="47">
        <f t="shared" si="9"/>
        <v>0.125</v>
      </c>
      <c r="AA18" s="47">
        <f t="shared" si="10"/>
        <v>0.29166666666666663</v>
      </c>
      <c r="AB18" s="47">
        <f t="shared" si="11"/>
        <v>8.333333333333337E-2</v>
      </c>
    </row>
    <row r="19" spans="1:28" x14ac:dyDescent="0.35">
      <c r="A19" s="50" t="s">
        <v>18</v>
      </c>
      <c r="B19" s="50" t="s">
        <v>259</v>
      </c>
      <c r="C19" s="47">
        <f t="shared" si="1"/>
        <v>0.93333333333333324</v>
      </c>
      <c r="D19" s="47" t="str">
        <f t="shared" si="2"/>
        <v>..</v>
      </c>
      <c r="E19" s="47" t="str">
        <f t="shared" si="3"/>
        <v>..</v>
      </c>
      <c r="F19" s="50"/>
      <c r="G19" s="50"/>
      <c r="H19" s="47"/>
      <c r="J19" s="50"/>
      <c r="K19" s="50">
        <v>20</v>
      </c>
      <c r="L19" s="50">
        <v>1</v>
      </c>
      <c r="M19" s="50">
        <v>1</v>
      </c>
      <c r="N19" s="51" t="e">
        <v>#N/A</v>
      </c>
      <c r="O19" s="51" t="e">
        <v>#N/A</v>
      </c>
      <c r="P19" s="51" t="e">
        <v>#N/A</v>
      </c>
      <c r="Q19" s="51" t="e">
        <v>#N/A</v>
      </c>
      <c r="R19" s="51" t="e">
        <v>#N/A</v>
      </c>
      <c r="U19" s="47">
        <f t="shared" si="4"/>
        <v>0.8</v>
      </c>
      <c r="V19" s="47">
        <f t="shared" si="5"/>
        <v>1</v>
      </c>
      <c r="W19" s="47">
        <f t="shared" si="6"/>
        <v>1</v>
      </c>
      <c r="X19" s="47" t="str">
        <f t="shared" si="7"/>
        <v>..</v>
      </c>
      <c r="Y19" s="47" t="str">
        <f t="shared" si="8"/>
        <v>..</v>
      </c>
      <c r="Z19" s="47" t="str">
        <f t="shared" si="9"/>
        <v>..</v>
      </c>
      <c r="AA19" s="47" t="str">
        <f t="shared" si="10"/>
        <v>..</v>
      </c>
      <c r="AB19" s="47" t="str">
        <f t="shared" si="11"/>
        <v>..</v>
      </c>
    </row>
    <row r="20" spans="1:28" x14ac:dyDescent="0.35">
      <c r="A20" s="50" t="s">
        <v>17</v>
      </c>
      <c r="B20" s="50" t="s">
        <v>260</v>
      </c>
      <c r="C20" s="47">
        <f t="shared" si="1"/>
        <v>0.31888888888888894</v>
      </c>
      <c r="D20" s="47" t="str">
        <f t="shared" si="2"/>
        <v>..</v>
      </c>
      <c r="E20" s="47" t="str">
        <f t="shared" si="3"/>
        <v>..</v>
      </c>
      <c r="F20" s="50"/>
      <c r="G20" s="50"/>
      <c r="H20" s="47"/>
      <c r="J20" s="50"/>
      <c r="K20" s="50">
        <v>71</v>
      </c>
      <c r="L20" s="50">
        <v>5</v>
      </c>
      <c r="M20" s="50">
        <v>5</v>
      </c>
      <c r="N20" s="51" t="e">
        <v>#N/A</v>
      </c>
      <c r="O20" s="51" t="e">
        <v>#N/A</v>
      </c>
      <c r="P20" s="51" t="e">
        <v>#N/A</v>
      </c>
      <c r="Q20" s="51" t="e">
        <v>#N/A</v>
      </c>
      <c r="R20" s="51" t="e">
        <v>#N/A</v>
      </c>
      <c r="U20" s="47">
        <f t="shared" si="4"/>
        <v>0.29000000000000004</v>
      </c>
      <c r="V20" s="47">
        <f t="shared" si="5"/>
        <v>0.33333333333333337</v>
      </c>
      <c r="W20" s="47">
        <f t="shared" si="6"/>
        <v>0.33333333333333337</v>
      </c>
      <c r="X20" s="47" t="str">
        <f t="shared" si="7"/>
        <v>..</v>
      </c>
      <c r="Y20" s="47" t="str">
        <f t="shared" si="8"/>
        <v>..</v>
      </c>
      <c r="Z20" s="47" t="str">
        <f t="shared" si="9"/>
        <v>..</v>
      </c>
      <c r="AA20" s="47" t="str">
        <f t="shared" si="10"/>
        <v>..</v>
      </c>
      <c r="AB20" s="47" t="str">
        <f t="shared" si="11"/>
        <v>..</v>
      </c>
    </row>
    <row r="21" spans="1:28" x14ac:dyDescent="0.35">
      <c r="A21" s="50" t="s">
        <v>15</v>
      </c>
      <c r="B21" s="50" t="s">
        <v>261</v>
      </c>
      <c r="C21" s="47">
        <f t="shared" si="1"/>
        <v>0.38444444444444442</v>
      </c>
      <c r="D21" s="47" t="str">
        <f t="shared" si="2"/>
        <v>..</v>
      </c>
      <c r="E21" s="47" t="str">
        <f t="shared" si="3"/>
        <v>..</v>
      </c>
      <c r="F21" s="50"/>
      <c r="G21" s="50"/>
      <c r="H21" s="47"/>
      <c r="J21" s="50"/>
      <c r="K21" s="50">
        <v>68</v>
      </c>
      <c r="L21" s="50">
        <v>5</v>
      </c>
      <c r="M21" s="50">
        <v>4</v>
      </c>
      <c r="N21" s="51" t="e">
        <v>#N/A</v>
      </c>
      <c r="O21" s="51" t="e">
        <v>#N/A</v>
      </c>
      <c r="P21" s="51" t="e">
        <v>#N/A</v>
      </c>
      <c r="Q21" s="51" t="e">
        <v>#N/A</v>
      </c>
      <c r="R21" s="51" t="e">
        <v>#N/A</v>
      </c>
      <c r="U21" s="47">
        <f t="shared" si="4"/>
        <v>0.31999999999999995</v>
      </c>
      <c r="V21" s="47">
        <f t="shared" si="5"/>
        <v>0.33333333333333337</v>
      </c>
      <c r="W21" s="47">
        <f t="shared" si="6"/>
        <v>0.5</v>
      </c>
      <c r="X21" s="47" t="str">
        <f t="shared" si="7"/>
        <v>..</v>
      </c>
      <c r="Y21" s="47" t="str">
        <f t="shared" si="8"/>
        <v>..</v>
      </c>
      <c r="Z21" s="47" t="str">
        <f t="shared" si="9"/>
        <v>..</v>
      </c>
      <c r="AA21" s="47" t="str">
        <f t="shared" si="10"/>
        <v>..</v>
      </c>
      <c r="AB21" s="47" t="str">
        <f t="shared" si="11"/>
        <v>..</v>
      </c>
    </row>
    <row r="22" spans="1:28" x14ac:dyDescent="0.35">
      <c r="A22" s="50" t="s">
        <v>24</v>
      </c>
      <c r="B22" s="50" t="s">
        <v>262</v>
      </c>
      <c r="C22" s="47">
        <f t="shared" si="1"/>
        <v>0.93666666666666665</v>
      </c>
      <c r="D22" s="47" t="str">
        <f t="shared" si="2"/>
        <v>..</v>
      </c>
      <c r="E22" s="47" t="str">
        <f t="shared" si="3"/>
        <v>..</v>
      </c>
      <c r="F22" s="50"/>
      <c r="G22" s="50"/>
      <c r="H22" s="47"/>
      <c r="J22" s="50"/>
      <c r="K22" s="50">
        <v>19</v>
      </c>
      <c r="L22" s="50">
        <v>1</v>
      </c>
      <c r="M22" s="50">
        <v>1</v>
      </c>
      <c r="N22" s="51" t="e">
        <v>#N/A</v>
      </c>
      <c r="O22" s="51" t="e">
        <v>#N/A</v>
      </c>
      <c r="P22" s="51" t="e">
        <v>#N/A</v>
      </c>
      <c r="Q22" s="51" t="e">
        <v>#N/A</v>
      </c>
      <c r="R22" s="51" t="e">
        <v>#N/A</v>
      </c>
      <c r="U22" s="47">
        <f t="shared" si="4"/>
        <v>0.81</v>
      </c>
      <c r="V22" s="47">
        <f t="shared" si="5"/>
        <v>1</v>
      </c>
      <c r="W22" s="47">
        <f t="shared" si="6"/>
        <v>1</v>
      </c>
      <c r="X22" s="47" t="str">
        <f t="shared" si="7"/>
        <v>..</v>
      </c>
      <c r="Y22" s="47" t="str">
        <f t="shared" si="8"/>
        <v>..</v>
      </c>
      <c r="Z22" s="47" t="str">
        <f t="shared" si="9"/>
        <v>..</v>
      </c>
      <c r="AA22" s="47" t="str">
        <f t="shared" si="10"/>
        <v>..</v>
      </c>
      <c r="AB22" s="47" t="str">
        <f t="shared" si="11"/>
        <v>..</v>
      </c>
    </row>
    <row r="23" spans="1:28" x14ac:dyDescent="0.35">
      <c r="A23" s="50" t="s">
        <v>20</v>
      </c>
      <c r="B23" s="50" t="s">
        <v>263</v>
      </c>
      <c r="C23" s="47">
        <f t="shared" si="1"/>
        <v>6.3611111111111104E-2</v>
      </c>
      <c r="D23" s="47">
        <f t="shared" si="2"/>
        <v>4.166666666666663E-2</v>
      </c>
      <c r="E23" s="47">
        <f t="shared" si="3"/>
        <v>0.125</v>
      </c>
      <c r="F23" s="50"/>
      <c r="G23" s="50"/>
      <c r="H23" s="47"/>
      <c r="J23" s="50"/>
      <c r="K23" s="50">
        <v>91</v>
      </c>
      <c r="L23" s="50">
        <v>7</v>
      </c>
      <c r="M23" s="50">
        <v>6</v>
      </c>
      <c r="N23" s="51">
        <v>6.25</v>
      </c>
      <c r="O23" s="51">
        <v>6.75</v>
      </c>
      <c r="P23" s="51">
        <v>6.75</v>
      </c>
      <c r="Q23" s="51">
        <v>6.5</v>
      </c>
      <c r="R23" s="51">
        <v>7</v>
      </c>
      <c r="U23" s="47">
        <f t="shared" si="4"/>
        <v>8.9999999999999969E-2</v>
      </c>
      <c r="V23" s="47">
        <f t="shared" si="5"/>
        <v>0</v>
      </c>
      <c r="W23" s="47">
        <f t="shared" si="6"/>
        <v>0.16666666666666663</v>
      </c>
      <c r="X23" s="47">
        <f t="shared" si="7"/>
        <v>0.125</v>
      </c>
      <c r="Y23" s="47">
        <f t="shared" si="8"/>
        <v>4.166666666666663E-2</v>
      </c>
      <c r="Z23" s="47">
        <f t="shared" si="9"/>
        <v>4.166666666666663E-2</v>
      </c>
      <c r="AA23" s="47">
        <f t="shared" si="10"/>
        <v>8.333333333333337E-2</v>
      </c>
      <c r="AB23" s="47">
        <f t="shared" si="11"/>
        <v>0</v>
      </c>
    </row>
    <row r="24" spans="1:28" x14ac:dyDescent="0.35">
      <c r="A24" s="50" t="s">
        <v>12</v>
      </c>
      <c r="B24" s="50" t="s">
        <v>264</v>
      </c>
      <c r="C24" s="47">
        <f t="shared" si="1"/>
        <v>0.96333333333333337</v>
      </c>
      <c r="D24" s="47" t="str">
        <f t="shared" si="2"/>
        <v>..</v>
      </c>
      <c r="E24" s="47" t="str">
        <f t="shared" si="3"/>
        <v>..</v>
      </c>
      <c r="F24" s="50"/>
      <c r="G24" s="50"/>
      <c r="H24" s="47"/>
      <c r="J24" s="50"/>
      <c r="K24" s="50">
        <v>11</v>
      </c>
      <c r="L24" s="50">
        <v>1</v>
      </c>
      <c r="M24" s="50">
        <v>1</v>
      </c>
      <c r="N24" s="51" t="e">
        <v>#N/A</v>
      </c>
      <c r="O24" s="51" t="e">
        <v>#N/A</v>
      </c>
      <c r="P24" s="51" t="e">
        <v>#N/A</v>
      </c>
      <c r="Q24" s="51" t="e">
        <v>#N/A</v>
      </c>
      <c r="R24" s="51" t="e">
        <v>#N/A</v>
      </c>
      <c r="U24" s="47">
        <f t="shared" si="4"/>
        <v>0.89</v>
      </c>
      <c r="V24" s="47">
        <f t="shared" si="5"/>
        <v>1</v>
      </c>
      <c r="W24" s="47">
        <f t="shared" si="6"/>
        <v>1</v>
      </c>
      <c r="X24" s="47" t="str">
        <f t="shared" si="7"/>
        <v>..</v>
      </c>
      <c r="Y24" s="47" t="str">
        <f t="shared" si="8"/>
        <v>..</v>
      </c>
      <c r="Z24" s="47" t="str">
        <f t="shared" si="9"/>
        <v>..</v>
      </c>
      <c r="AA24" s="47" t="str">
        <f t="shared" si="10"/>
        <v>..</v>
      </c>
      <c r="AB24" s="47" t="str">
        <f t="shared" si="11"/>
        <v>..</v>
      </c>
    </row>
    <row r="25" spans="1:28" x14ac:dyDescent="0.35">
      <c r="A25" s="50" t="s">
        <v>21</v>
      </c>
      <c r="B25" s="50" t="s">
        <v>265</v>
      </c>
      <c r="C25" s="47">
        <f t="shared" si="1"/>
        <v>0.87111111111111106</v>
      </c>
      <c r="D25" s="47" t="str">
        <f t="shared" si="2"/>
        <v>..</v>
      </c>
      <c r="E25" s="47" t="str">
        <f t="shared" si="3"/>
        <v>..</v>
      </c>
      <c r="F25" s="50"/>
      <c r="G25" s="50"/>
      <c r="H25" s="47"/>
      <c r="J25" s="50"/>
      <c r="K25" s="50">
        <v>22</v>
      </c>
      <c r="L25" s="50">
        <v>1</v>
      </c>
      <c r="M25" s="50">
        <v>2</v>
      </c>
      <c r="N25" s="51" t="e">
        <v>#N/A</v>
      </c>
      <c r="O25" s="51" t="e">
        <v>#N/A</v>
      </c>
      <c r="P25" s="51" t="e">
        <v>#N/A</v>
      </c>
      <c r="Q25" s="51" t="e">
        <v>#N/A</v>
      </c>
      <c r="R25" s="51" t="e">
        <v>#N/A</v>
      </c>
      <c r="U25" s="47">
        <f t="shared" si="4"/>
        <v>0.78</v>
      </c>
      <c r="V25" s="47">
        <f t="shared" si="5"/>
        <v>1</v>
      </c>
      <c r="W25" s="47">
        <f t="shared" si="6"/>
        <v>0.83333333333333337</v>
      </c>
      <c r="X25" s="47" t="str">
        <f t="shared" si="7"/>
        <v>..</v>
      </c>
      <c r="Y25" s="47" t="str">
        <f t="shared" si="8"/>
        <v>..</v>
      </c>
      <c r="Z25" s="47" t="str">
        <f t="shared" si="9"/>
        <v>..</v>
      </c>
      <c r="AA25" s="47" t="str">
        <f t="shared" si="10"/>
        <v>..</v>
      </c>
      <c r="AB25" s="47" t="str">
        <f t="shared" si="11"/>
        <v>..</v>
      </c>
    </row>
    <row r="26" spans="1:28" x14ac:dyDescent="0.35">
      <c r="A26" s="50" t="s">
        <v>13</v>
      </c>
      <c r="B26" s="50" t="s">
        <v>266</v>
      </c>
      <c r="C26" s="47">
        <f t="shared" si="1"/>
        <v>0.78555555555555567</v>
      </c>
      <c r="D26" s="47" t="str">
        <f t="shared" si="2"/>
        <v>..</v>
      </c>
      <c r="E26" s="47" t="str">
        <f t="shared" si="3"/>
        <v>..</v>
      </c>
      <c r="F26" s="50"/>
      <c r="G26" s="50"/>
      <c r="H26" s="47"/>
      <c r="J26" s="50"/>
      <c r="K26" s="50">
        <v>31</v>
      </c>
      <c r="L26" s="50">
        <v>2</v>
      </c>
      <c r="M26" s="50">
        <v>2</v>
      </c>
      <c r="N26" s="51" t="e">
        <v>#N/A</v>
      </c>
      <c r="O26" s="51" t="e">
        <v>#N/A</v>
      </c>
      <c r="P26" s="51" t="e">
        <v>#N/A</v>
      </c>
      <c r="Q26" s="51" t="e">
        <v>#N/A</v>
      </c>
      <c r="R26" s="51" t="e">
        <v>#N/A</v>
      </c>
      <c r="U26" s="47">
        <f t="shared" si="4"/>
        <v>0.69</v>
      </c>
      <c r="V26" s="47">
        <f t="shared" si="5"/>
        <v>0.83333333333333337</v>
      </c>
      <c r="W26" s="47">
        <f t="shared" si="6"/>
        <v>0.83333333333333337</v>
      </c>
      <c r="X26" s="47" t="str">
        <f t="shared" si="7"/>
        <v>..</v>
      </c>
      <c r="Y26" s="47" t="str">
        <f t="shared" si="8"/>
        <v>..</v>
      </c>
      <c r="Z26" s="47" t="str">
        <f t="shared" si="9"/>
        <v>..</v>
      </c>
      <c r="AA26" s="47" t="str">
        <f t="shared" si="10"/>
        <v>..</v>
      </c>
      <c r="AB26" s="47" t="str">
        <f t="shared" si="11"/>
        <v>..</v>
      </c>
    </row>
    <row r="27" spans="1:28" x14ac:dyDescent="0.35">
      <c r="A27" s="50" t="s">
        <v>26</v>
      </c>
      <c r="B27" s="50" t="s">
        <v>267</v>
      </c>
      <c r="C27" s="47">
        <f t="shared" si="1"/>
        <v>0.29666666666666669</v>
      </c>
      <c r="D27" s="47" t="str">
        <f t="shared" si="2"/>
        <v>..</v>
      </c>
      <c r="E27" s="47" t="str">
        <f t="shared" si="3"/>
        <v>..</v>
      </c>
      <c r="F27" s="50"/>
      <c r="G27" s="50"/>
      <c r="H27" s="47"/>
      <c r="J27" s="50"/>
      <c r="K27" s="50">
        <v>61</v>
      </c>
      <c r="L27" s="50">
        <v>6</v>
      </c>
      <c r="M27" s="50">
        <v>5</v>
      </c>
      <c r="N27" s="51" t="e">
        <v>#N/A</v>
      </c>
      <c r="O27" s="51" t="e">
        <v>#N/A</v>
      </c>
      <c r="P27" s="51" t="e">
        <v>#N/A</v>
      </c>
      <c r="Q27" s="51" t="e">
        <v>#N/A</v>
      </c>
      <c r="R27" s="51" t="e">
        <v>#N/A</v>
      </c>
      <c r="U27" s="47">
        <f t="shared" si="4"/>
        <v>0.39</v>
      </c>
      <c r="V27" s="47">
        <f t="shared" si="5"/>
        <v>0.16666666666666663</v>
      </c>
      <c r="W27" s="47">
        <f t="shared" si="6"/>
        <v>0.33333333333333337</v>
      </c>
      <c r="X27" s="47" t="str">
        <f t="shared" si="7"/>
        <v>..</v>
      </c>
      <c r="Y27" s="47" t="str">
        <f t="shared" si="8"/>
        <v>..</v>
      </c>
      <c r="Z27" s="47" t="str">
        <f t="shared" si="9"/>
        <v>..</v>
      </c>
      <c r="AA27" s="47" t="str">
        <f t="shared" si="10"/>
        <v>..</v>
      </c>
      <c r="AB27" s="47" t="str">
        <f t="shared" si="11"/>
        <v>..</v>
      </c>
    </row>
    <row r="28" spans="1:28" x14ac:dyDescent="0.35">
      <c r="A28" s="50" t="s">
        <v>22</v>
      </c>
      <c r="B28" s="50" t="s">
        <v>268</v>
      </c>
      <c r="C28" s="47">
        <f t="shared" si="1"/>
        <v>0.6477777777777779</v>
      </c>
      <c r="D28" s="47" t="str">
        <f t="shared" si="2"/>
        <v>..</v>
      </c>
      <c r="E28" s="47" t="str">
        <f t="shared" si="3"/>
        <v>..</v>
      </c>
      <c r="F28" s="50"/>
      <c r="G28" s="50"/>
      <c r="H28" s="47"/>
      <c r="J28" s="50"/>
      <c r="K28" s="50">
        <v>39</v>
      </c>
      <c r="L28" s="50">
        <v>3</v>
      </c>
      <c r="M28" s="50">
        <v>3</v>
      </c>
      <c r="N28" s="51" t="e">
        <v>#N/A</v>
      </c>
      <c r="O28" s="51" t="e">
        <v>#N/A</v>
      </c>
      <c r="P28" s="51" t="e">
        <v>#N/A</v>
      </c>
      <c r="Q28" s="51" t="e">
        <v>#N/A</v>
      </c>
      <c r="R28" s="51" t="e">
        <v>#N/A</v>
      </c>
      <c r="U28" s="47">
        <f t="shared" si="4"/>
        <v>0.61</v>
      </c>
      <c r="V28" s="47">
        <f t="shared" si="5"/>
        <v>0.66666666666666674</v>
      </c>
      <c r="W28" s="47">
        <f t="shared" si="6"/>
        <v>0.66666666666666674</v>
      </c>
      <c r="X28" s="47" t="str">
        <f t="shared" si="7"/>
        <v>..</v>
      </c>
      <c r="Y28" s="47" t="str">
        <f t="shared" si="8"/>
        <v>..</v>
      </c>
      <c r="Z28" s="47" t="str">
        <f t="shared" si="9"/>
        <v>..</v>
      </c>
      <c r="AA28" s="47" t="str">
        <f t="shared" si="10"/>
        <v>..</v>
      </c>
      <c r="AB28" s="47" t="str">
        <f t="shared" si="11"/>
        <v>..</v>
      </c>
    </row>
    <row r="29" spans="1:28" x14ac:dyDescent="0.35">
      <c r="A29" s="50" t="s">
        <v>19</v>
      </c>
      <c r="B29" s="50" t="s">
        <v>437</v>
      </c>
      <c r="C29" s="47">
        <f t="shared" si="1"/>
        <v>0.57083333333333341</v>
      </c>
      <c r="D29" s="47">
        <f t="shared" si="2"/>
        <v>0.5</v>
      </c>
      <c r="E29" s="47">
        <f t="shared" si="3"/>
        <v>0.45833333333333337</v>
      </c>
      <c r="F29" s="50"/>
      <c r="G29" s="50"/>
      <c r="H29" s="47"/>
      <c r="J29" s="50"/>
      <c r="K29" s="50">
        <v>45</v>
      </c>
      <c r="L29" s="50">
        <v>4</v>
      </c>
      <c r="M29" s="50">
        <v>3</v>
      </c>
      <c r="N29" s="51">
        <v>4.25</v>
      </c>
      <c r="O29" s="51">
        <v>4</v>
      </c>
      <c r="P29" s="51">
        <v>4.25</v>
      </c>
      <c r="Q29" s="51">
        <v>3.5</v>
      </c>
      <c r="R29" s="51">
        <v>3</v>
      </c>
      <c r="U29" s="47">
        <f t="shared" si="4"/>
        <v>0.55000000000000004</v>
      </c>
      <c r="V29" s="47">
        <f t="shared" si="5"/>
        <v>0.5</v>
      </c>
      <c r="W29" s="47">
        <f t="shared" si="6"/>
        <v>0.66666666666666674</v>
      </c>
      <c r="X29" s="47">
        <f t="shared" si="7"/>
        <v>0.45833333333333337</v>
      </c>
      <c r="Y29" s="47">
        <f t="shared" si="8"/>
        <v>0.5</v>
      </c>
      <c r="Z29" s="47">
        <f t="shared" si="9"/>
        <v>0.45833333333333337</v>
      </c>
      <c r="AA29" s="47">
        <f t="shared" si="10"/>
        <v>0.58333333333333326</v>
      </c>
      <c r="AB29" s="47">
        <f t="shared" si="11"/>
        <v>0.66666666666666674</v>
      </c>
    </row>
    <row r="30" spans="1:28" x14ac:dyDescent="0.35">
      <c r="A30" s="50" t="s">
        <v>27</v>
      </c>
      <c r="B30" s="50" t="s">
        <v>269</v>
      </c>
      <c r="C30" s="47">
        <f t="shared" si="1"/>
        <v>0.76888888888888884</v>
      </c>
      <c r="D30" s="47" t="str">
        <f t="shared" si="2"/>
        <v>..</v>
      </c>
      <c r="E30" s="47" t="str">
        <f t="shared" si="3"/>
        <v>..</v>
      </c>
      <c r="F30" s="50"/>
      <c r="G30" s="50"/>
      <c r="H30" s="47"/>
      <c r="J30" s="50"/>
      <c r="K30" s="50">
        <v>36</v>
      </c>
      <c r="L30" s="50">
        <v>2</v>
      </c>
      <c r="M30" s="50">
        <v>2</v>
      </c>
      <c r="N30" s="51" t="e">
        <v>#N/A</v>
      </c>
      <c r="O30" s="51" t="e">
        <v>#N/A</v>
      </c>
      <c r="P30" s="51" t="e">
        <v>#N/A</v>
      </c>
      <c r="Q30" s="51" t="e">
        <v>#N/A</v>
      </c>
      <c r="R30" s="51" t="e">
        <v>#N/A</v>
      </c>
      <c r="U30" s="47">
        <f t="shared" si="4"/>
        <v>0.64</v>
      </c>
      <c r="V30" s="47">
        <f t="shared" si="5"/>
        <v>0.83333333333333337</v>
      </c>
      <c r="W30" s="47">
        <f t="shared" si="6"/>
        <v>0.83333333333333337</v>
      </c>
      <c r="X30" s="47" t="str">
        <f t="shared" si="7"/>
        <v>..</v>
      </c>
      <c r="Y30" s="47" t="str">
        <f t="shared" si="8"/>
        <v>..</v>
      </c>
      <c r="Z30" s="47" t="str">
        <f t="shared" si="9"/>
        <v>..</v>
      </c>
      <c r="AA30" s="47" t="str">
        <f t="shared" si="10"/>
        <v>..</v>
      </c>
      <c r="AB30" s="47" t="str">
        <f t="shared" si="11"/>
        <v>..</v>
      </c>
    </row>
    <row r="31" spans="1:28" x14ac:dyDescent="0.35">
      <c r="A31" s="50" t="s">
        <v>23</v>
      </c>
      <c r="B31" s="50" t="s">
        <v>270</v>
      </c>
      <c r="C31" s="47">
        <f t="shared" si="1"/>
        <v>0.74888888888888905</v>
      </c>
      <c r="D31" s="47" t="str">
        <f t="shared" si="2"/>
        <v>..</v>
      </c>
      <c r="E31" s="47" t="str">
        <f t="shared" si="3"/>
        <v>..</v>
      </c>
      <c r="F31" s="50"/>
      <c r="G31" s="50"/>
      <c r="H31" s="47"/>
      <c r="J31" s="50"/>
      <c r="K31" s="50">
        <v>42</v>
      </c>
      <c r="L31" s="50">
        <v>2</v>
      </c>
      <c r="M31" s="50">
        <v>2</v>
      </c>
      <c r="N31" s="51" t="e">
        <v>#N/A</v>
      </c>
      <c r="O31" s="51" t="e">
        <v>#N/A</v>
      </c>
      <c r="P31" s="51" t="e">
        <v>#N/A</v>
      </c>
      <c r="Q31" s="51" t="e">
        <v>#N/A</v>
      </c>
      <c r="R31" s="51" t="e">
        <v>#N/A</v>
      </c>
      <c r="U31" s="47">
        <f t="shared" si="4"/>
        <v>0.58000000000000007</v>
      </c>
      <c r="V31" s="47">
        <f t="shared" si="5"/>
        <v>0.83333333333333337</v>
      </c>
      <c r="W31" s="47">
        <f t="shared" si="6"/>
        <v>0.83333333333333337</v>
      </c>
      <c r="X31" s="47" t="str">
        <f t="shared" si="7"/>
        <v>..</v>
      </c>
      <c r="Y31" s="47" t="str">
        <f t="shared" si="8"/>
        <v>..</v>
      </c>
      <c r="Z31" s="47" t="str">
        <f t="shared" si="9"/>
        <v>..</v>
      </c>
      <c r="AA31" s="47" t="str">
        <f t="shared" si="10"/>
        <v>..</v>
      </c>
      <c r="AB31" s="47" t="str">
        <f t="shared" si="11"/>
        <v>..</v>
      </c>
    </row>
    <row r="32" spans="1:28" x14ac:dyDescent="0.35">
      <c r="A32" s="50" t="s">
        <v>25</v>
      </c>
      <c r="B32" s="50" t="s">
        <v>271</v>
      </c>
      <c r="C32" s="47">
        <f t="shared" si="1"/>
        <v>0.25</v>
      </c>
      <c r="D32" s="47" t="str">
        <f t="shared" si="2"/>
        <v>..</v>
      </c>
      <c r="E32" s="47" t="str">
        <f t="shared" si="3"/>
        <v>..</v>
      </c>
      <c r="F32" s="50"/>
      <c r="G32" s="50"/>
      <c r="H32" s="47"/>
      <c r="J32" s="50"/>
      <c r="K32" s="50">
        <v>75</v>
      </c>
      <c r="L32" s="50">
        <v>6</v>
      </c>
      <c r="M32" s="50">
        <v>5</v>
      </c>
      <c r="N32" s="51" t="e">
        <v>#N/A</v>
      </c>
      <c r="O32" s="51" t="e">
        <v>#N/A</v>
      </c>
      <c r="P32" s="51" t="e">
        <v>#N/A</v>
      </c>
      <c r="Q32" s="51" t="e">
        <v>#N/A</v>
      </c>
      <c r="R32" s="51" t="e">
        <v>#N/A</v>
      </c>
      <c r="U32" s="47">
        <f t="shared" si="4"/>
        <v>0.25</v>
      </c>
      <c r="V32" s="47">
        <f t="shared" si="5"/>
        <v>0.16666666666666663</v>
      </c>
      <c r="W32" s="47">
        <f t="shared" si="6"/>
        <v>0.33333333333333337</v>
      </c>
      <c r="X32" s="47" t="str">
        <f t="shared" si="7"/>
        <v>..</v>
      </c>
      <c r="Y32" s="47" t="str">
        <f t="shared" si="8"/>
        <v>..</v>
      </c>
      <c r="Z32" s="47" t="str">
        <f t="shared" si="9"/>
        <v>..</v>
      </c>
      <c r="AA32" s="47" t="str">
        <f t="shared" si="10"/>
        <v>..</v>
      </c>
      <c r="AB32" s="47" t="str">
        <f t="shared" si="11"/>
        <v>..</v>
      </c>
    </row>
    <row r="33" spans="1:28" x14ac:dyDescent="0.35">
      <c r="A33" s="50" t="s">
        <v>16</v>
      </c>
      <c r="B33" s="50" t="s">
        <v>272</v>
      </c>
      <c r="C33" s="47">
        <f t="shared" si="1"/>
        <v>0.78527777777777785</v>
      </c>
      <c r="D33" s="47">
        <f t="shared" si="2"/>
        <v>0.70833333333333326</v>
      </c>
      <c r="E33" s="47">
        <f t="shared" si="3"/>
        <v>0.58333333333333326</v>
      </c>
      <c r="F33" s="50"/>
      <c r="G33" s="50"/>
      <c r="H33" s="47"/>
      <c r="J33" s="50"/>
      <c r="K33" s="50">
        <v>33</v>
      </c>
      <c r="L33" s="50">
        <v>1</v>
      </c>
      <c r="M33" s="50">
        <v>2</v>
      </c>
      <c r="N33" s="51">
        <v>3.5</v>
      </c>
      <c r="O33" s="51">
        <v>2.75</v>
      </c>
      <c r="P33" s="51">
        <v>3.5</v>
      </c>
      <c r="Q33" s="51">
        <v>2.5</v>
      </c>
      <c r="R33" s="51">
        <v>1.75</v>
      </c>
      <c r="U33" s="47">
        <f t="shared" si="4"/>
        <v>0.66999999999999993</v>
      </c>
      <c r="V33" s="47">
        <f t="shared" si="5"/>
        <v>1</v>
      </c>
      <c r="W33" s="47">
        <f t="shared" si="6"/>
        <v>0.83333333333333337</v>
      </c>
      <c r="X33" s="47">
        <f t="shared" si="7"/>
        <v>0.58333333333333326</v>
      </c>
      <c r="Y33" s="47">
        <f t="shared" si="8"/>
        <v>0.70833333333333326</v>
      </c>
      <c r="Z33" s="47">
        <f t="shared" si="9"/>
        <v>0.58333333333333326</v>
      </c>
      <c r="AA33" s="47">
        <f t="shared" si="10"/>
        <v>0.75</v>
      </c>
      <c r="AB33" s="47">
        <f t="shared" si="11"/>
        <v>0.875</v>
      </c>
    </row>
    <row r="34" spans="1:28" x14ac:dyDescent="0.35">
      <c r="A34" s="50" t="s">
        <v>14</v>
      </c>
      <c r="B34" s="50" t="s">
        <v>273</v>
      </c>
      <c r="C34" s="47">
        <f t="shared" si="1"/>
        <v>0.53000000000000014</v>
      </c>
      <c r="D34" s="47" t="str">
        <f t="shared" si="2"/>
        <v>..</v>
      </c>
      <c r="E34" s="47" t="str">
        <f t="shared" si="3"/>
        <v>..</v>
      </c>
      <c r="F34" s="50"/>
      <c r="G34" s="50"/>
      <c r="H34" s="47"/>
      <c r="J34" s="50"/>
      <c r="K34" s="50">
        <v>41</v>
      </c>
      <c r="L34" s="50">
        <v>5</v>
      </c>
      <c r="M34" s="50">
        <v>3</v>
      </c>
      <c r="N34" s="51" t="e">
        <v>#N/A</v>
      </c>
      <c r="O34" s="51" t="e">
        <v>#N/A</v>
      </c>
      <c r="P34" s="51" t="e">
        <v>#N/A</v>
      </c>
      <c r="Q34" s="51" t="e">
        <v>#N/A</v>
      </c>
      <c r="R34" s="51" t="e">
        <v>#N/A</v>
      </c>
      <c r="U34" s="47">
        <f t="shared" si="4"/>
        <v>0.59000000000000008</v>
      </c>
      <c r="V34" s="47">
        <f t="shared" si="5"/>
        <v>0.33333333333333337</v>
      </c>
      <c r="W34" s="47">
        <f t="shared" si="6"/>
        <v>0.66666666666666674</v>
      </c>
      <c r="X34" s="47" t="str">
        <f t="shared" si="7"/>
        <v>..</v>
      </c>
      <c r="Y34" s="47" t="str">
        <f t="shared" si="8"/>
        <v>..</v>
      </c>
      <c r="Z34" s="47" t="str">
        <f t="shared" si="9"/>
        <v>..</v>
      </c>
      <c r="AA34" s="47" t="str">
        <f t="shared" si="10"/>
        <v>..</v>
      </c>
      <c r="AB34" s="47" t="str">
        <f t="shared" si="11"/>
        <v>..</v>
      </c>
    </row>
    <row r="35" spans="1:28" x14ac:dyDescent="0.35">
      <c r="A35" s="50" t="s">
        <v>118</v>
      </c>
      <c r="B35" s="50" t="s">
        <v>505</v>
      </c>
      <c r="C35" s="47">
        <f t="shared" si="1"/>
        <v>1.0000000000000009E-2</v>
      </c>
      <c r="D35" s="47" t="str">
        <f t="shared" si="2"/>
        <v>..</v>
      </c>
      <c r="E35" s="47" t="str">
        <f t="shared" si="3"/>
        <v>..</v>
      </c>
      <c r="F35" s="50"/>
      <c r="G35" s="50"/>
      <c r="H35" s="47"/>
      <c r="J35" s="50"/>
      <c r="K35" s="50">
        <v>97</v>
      </c>
      <c r="L35" s="50">
        <v>7</v>
      </c>
      <c r="M35" s="50">
        <v>7</v>
      </c>
      <c r="N35" s="51" t="e">
        <v>#N/A</v>
      </c>
      <c r="O35" s="51" t="e">
        <v>#N/A</v>
      </c>
      <c r="P35" s="51" t="e">
        <v>#N/A</v>
      </c>
      <c r="Q35" s="51" t="e">
        <v>#N/A</v>
      </c>
      <c r="R35" s="51" t="e">
        <v>#N/A</v>
      </c>
      <c r="U35" s="47">
        <f t="shared" si="4"/>
        <v>3.0000000000000027E-2</v>
      </c>
      <c r="V35" s="47">
        <f t="shared" si="5"/>
        <v>0</v>
      </c>
      <c r="W35" s="47">
        <f t="shared" si="6"/>
        <v>0</v>
      </c>
      <c r="X35" s="47" t="str">
        <f t="shared" si="7"/>
        <v>..</v>
      </c>
      <c r="Y35" s="47" t="str">
        <f t="shared" si="8"/>
        <v>..</v>
      </c>
      <c r="Z35" s="47" t="str">
        <f t="shared" si="9"/>
        <v>..</v>
      </c>
      <c r="AA35" s="47" t="str">
        <f t="shared" si="10"/>
        <v>..</v>
      </c>
      <c r="AB35" s="47" t="str">
        <f t="shared" si="11"/>
        <v>..</v>
      </c>
    </row>
    <row r="36" spans="1:28" x14ac:dyDescent="0.35">
      <c r="A36" s="50" t="s">
        <v>11</v>
      </c>
      <c r="B36" s="50" t="s">
        <v>274</v>
      </c>
      <c r="C36" s="47">
        <f t="shared" si="1"/>
        <v>0.3644444444444444</v>
      </c>
      <c r="D36" s="47" t="str">
        <f t="shared" si="2"/>
        <v>..</v>
      </c>
      <c r="E36" s="47" t="str">
        <f t="shared" si="3"/>
        <v>..</v>
      </c>
      <c r="F36" s="50"/>
      <c r="G36" s="50"/>
      <c r="H36" s="47"/>
      <c r="J36" s="50"/>
      <c r="K36" s="50">
        <v>74</v>
      </c>
      <c r="L36" s="50">
        <v>4</v>
      </c>
      <c r="M36" s="50">
        <v>5</v>
      </c>
      <c r="N36" s="51" t="e">
        <v>#N/A</v>
      </c>
      <c r="O36" s="51" t="e">
        <v>#N/A</v>
      </c>
      <c r="P36" s="51" t="e">
        <v>#N/A</v>
      </c>
      <c r="Q36" s="51" t="e">
        <v>#N/A</v>
      </c>
      <c r="R36" s="51" t="e">
        <v>#N/A</v>
      </c>
      <c r="U36" s="47">
        <f t="shared" si="4"/>
        <v>0.26</v>
      </c>
      <c r="V36" s="47">
        <f t="shared" si="5"/>
        <v>0.5</v>
      </c>
      <c r="W36" s="47">
        <f t="shared" si="6"/>
        <v>0.33333333333333337</v>
      </c>
      <c r="X36" s="47" t="str">
        <f t="shared" si="7"/>
        <v>..</v>
      </c>
      <c r="Y36" s="47" t="str">
        <f t="shared" si="8"/>
        <v>..</v>
      </c>
      <c r="Z36" s="47" t="str">
        <f t="shared" si="9"/>
        <v>..</v>
      </c>
      <c r="AA36" s="47" t="str">
        <f t="shared" si="10"/>
        <v>..</v>
      </c>
      <c r="AB36" s="47" t="str">
        <f t="shared" si="11"/>
        <v>..</v>
      </c>
    </row>
    <row r="37" spans="1:28" x14ac:dyDescent="0.35">
      <c r="A37" s="50" t="s">
        <v>90</v>
      </c>
      <c r="B37" s="50" t="s">
        <v>275</v>
      </c>
      <c r="C37" s="47">
        <f t="shared" si="1"/>
        <v>0.3</v>
      </c>
      <c r="D37" s="47" t="str">
        <f t="shared" si="2"/>
        <v>..</v>
      </c>
      <c r="E37" s="47" t="str">
        <f t="shared" si="3"/>
        <v>..</v>
      </c>
      <c r="F37" s="50"/>
      <c r="G37" s="50"/>
      <c r="H37" s="47"/>
      <c r="J37" s="50"/>
      <c r="K37" s="50">
        <v>60</v>
      </c>
      <c r="L37" s="50">
        <v>6</v>
      </c>
      <c r="M37" s="50">
        <v>5</v>
      </c>
      <c r="N37" s="51" t="e">
        <v>#N/A</v>
      </c>
      <c r="O37" s="51" t="e">
        <v>#N/A</v>
      </c>
      <c r="P37" s="51" t="e">
        <v>#N/A</v>
      </c>
      <c r="Q37" s="51" t="e">
        <v>#N/A</v>
      </c>
      <c r="R37" s="51" t="e">
        <v>#N/A</v>
      </c>
      <c r="U37" s="47">
        <f t="shared" si="4"/>
        <v>0.4</v>
      </c>
      <c r="V37" s="47">
        <f t="shared" si="5"/>
        <v>0.16666666666666663</v>
      </c>
      <c r="W37" s="47">
        <f t="shared" si="6"/>
        <v>0.33333333333333337</v>
      </c>
      <c r="X37" s="47" t="str">
        <f t="shared" si="7"/>
        <v>..</v>
      </c>
      <c r="Y37" s="47" t="str">
        <f t="shared" si="8"/>
        <v>..</v>
      </c>
      <c r="Z37" s="47" t="str">
        <f t="shared" si="9"/>
        <v>..</v>
      </c>
      <c r="AA37" s="47" t="str">
        <f t="shared" si="10"/>
        <v>..</v>
      </c>
      <c r="AB37" s="47" t="str">
        <f t="shared" si="11"/>
        <v>..</v>
      </c>
    </row>
    <row r="38" spans="1:28" x14ac:dyDescent="0.35">
      <c r="A38" s="50" t="s">
        <v>34</v>
      </c>
      <c r="B38" s="50" t="s">
        <v>276</v>
      </c>
      <c r="C38" s="47">
        <f t="shared" si="1"/>
        <v>0.22777777777777775</v>
      </c>
      <c r="D38" s="47" t="str">
        <f t="shared" si="2"/>
        <v>..</v>
      </c>
      <c r="E38" s="47" t="str">
        <f t="shared" si="3"/>
        <v>..</v>
      </c>
      <c r="F38" s="50"/>
      <c r="G38" s="50"/>
      <c r="H38" s="47"/>
      <c r="J38" s="50"/>
      <c r="K38" s="50">
        <v>65</v>
      </c>
      <c r="L38" s="50">
        <v>6</v>
      </c>
      <c r="M38" s="50">
        <v>6</v>
      </c>
      <c r="N38" s="51" t="e">
        <v>#N/A</v>
      </c>
      <c r="O38" s="51" t="e">
        <v>#N/A</v>
      </c>
      <c r="P38" s="51" t="e">
        <v>#N/A</v>
      </c>
      <c r="Q38" s="51" t="e">
        <v>#N/A</v>
      </c>
      <c r="R38" s="51" t="e">
        <v>#N/A</v>
      </c>
      <c r="U38" s="47">
        <f t="shared" si="4"/>
        <v>0.35</v>
      </c>
      <c r="V38" s="47">
        <f t="shared" si="5"/>
        <v>0.16666666666666663</v>
      </c>
      <c r="W38" s="47">
        <f t="shared" si="6"/>
        <v>0.16666666666666663</v>
      </c>
      <c r="X38" s="47" t="str">
        <f t="shared" si="7"/>
        <v>..</v>
      </c>
      <c r="Y38" s="47" t="str">
        <f t="shared" si="8"/>
        <v>..</v>
      </c>
      <c r="Z38" s="47" t="str">
        <f t="shared" si="9"/>
        <v>..</v>
      </c>
      <c r="AA38" s="47" t="str">
        <f t="shared" si="10"/>
        <v>..</v>
      </c>
      <c r="AB38" s="47" t="str">
        <f t="shared" si="11"/>
        <v>..</v>
      </c>
    </row>
    <row r="39" spans="1:28" x14ac:dyDescent="0.35">
      <c r="A39" s="50" t="s">
        <v>29</v>
      </c>
      <c r="B39" s="50" t="s">
        <v>277</v>
      </c>
      <c r="C39" s="47">
        <f t="shared" si="1"/>
        <v>0.94000000000000006</v>
      </c>
      <c r="D39" s="47" t="str">
        <f t="shared" si="2"/>
        <v>..</v>
      </c>
      <c r="E39" s="47" t="str">
        <f t="shared" si="3"/>
        <v>..</v>
      </c>
      <c r="F39" s="50"/>
      <c r="G39" s="50"/>
      <c r="H39" s="47"/>
      <c r="J39" s="50"/>
      <c r="K39" s="50">
        <v>18</v>
      </c>
      <c r="L39" s="50">
        <v>1</v>
      </c>
      <c r="M39" s="50">
        <v>1</v>
      </c>
      <c r="N39" s="51" t="e">
        <v>#N/A</v>
      </c>
      <c r="O39" s="51" t="e">
        <v>#N/A</v>
      </c>
      <c r="P39" s="51" t="e">
        <v>#N/A</v>
      </c>
      <c r="Q39" s="51" t="e">
        <v>#N/A</v>
      </c>
      <c r="R39" s="51" t="e">
        <v>#N/A</v>
      </c>
      <c r="U39" s="47">
        <f t="shared" si="4"/>
        <v>0.82000000000000006</v>
      </c>
      <c r="V39" s="47">
        <f t="shared" si="5"/>
        <v>1</v>
      </c>
      <c r="W39" s="47">
        <f t="shared" si="6"/>
        <v>1</v>
      </c>
      <c r="X39" s="47" t="str">
        <f t="shared" si="7"/>
        <v>..</v>
      </c>
      <c r="Y39" s="47" t="str">
        <f t="shared" si="8"/>
        <v>..</v>
      </c>
      <c r="Z39" s="47" t="str">
        <f t="shared" si="9"/>
        <v>..</v>
      </c>
      <c r="AA39" s="47" t="str">
        <f t="shared" si="10"/>
        <v>..</v>
      </c>
      <c r="AB39" s="47" t="str">
        <f t="shared" si="11"/>
        <v>..</v>
      </c>
    </row>
    <row r="40" spans="1:28" x14ac:dyDescent="0.35">
      <c r="A40" s="50" t="s">
        <v>38</v>
      </c>
      <c r="B40" s="50" t="s">
        <v>278</v>
      </c>
      <c r="C40" s="47">
        <f t="shared" si="1"/>
        <v>0.90666666666666662</v>
      </c>
      <c r="D40" s="47" t="str">
        <f t="shared" si="2"/>
        <v>..</v>
      </c>
      <c r="E40" s="47" t="str">
        <f t="shared" si="3"/>
        <v>..</v>
      </c>
      <c r="F40" s="50"/>
      <c r="G40" s="50"/>
      <c r="H40" s="47"/>
      <c r="J40" s="50"/>
      <c r="K40" s="50">
        <v>28</v>
      </c>
      <c r="L40" s="50">
        <v>1</v>
      </c>
      <c r="M40" s="50">
        <v>1</v>
      </c>
      <c r="N40" s="51" t="e">
        <v>#N/A</v>
      </c>
      <c r="O40" s="51" t="e">
        <v>#N/A</v>
      </c>
      <c r="P40" s="51" t="e">
        <v>#N/A</v>
      </c>
      <c r="Q40" s="51" t="e">
        <v>#N/A</v>
      </c>
      <c r="R40" s="51" t="e">
        <v>#N/A</v>
      </c>
      <c r="U40" s="47">
        <f t="shared" si="4"/>
        <v>0.72</v>
      </c>
      <c r="V40" s="47">
        <f t="shared" si="5"/>
        <v>1</v>
      </c>
      <c r="W40" s="47">
        <f t="shared" si="6"/>
        <v>1</v>
      </c>
      <c r="X40" s="47" t="str">
        <f t="shared" si="7"/>
        <v>..</v>
      </c>
      <c r="Y40" s="47" t="str">
        <f t="shared" si="8"/>
        <v>..</v>
      </c>
      <c r="Z40" s="47" t="str">
        <f t="shared" si="9"/>
        <v>..</v>
      </c>
      <c r="AA40" s="47" t="str">
        <f t="shared" si="10"/>
        <v>..</v>
      </c>
      <c r="AB40" s="47" t="str">
        <f t="shared" si="11"/>
        <v>..</v>
      </c>
    </row>
    <row r="41" spans="1:28" x14ac:dyDescent="0.35">
      <c r="A41" s="50" t="s">
        <v>28</v>
      </c>
      <c r="B41" s="50" t="s">
        <v>279</v>
      </c>
      <c r="C41" s="47">
        <f t="shared" si="1"/>
        <v>0.35222222222222221</v>
      </c>
      <c r="D41" s="47" t="str">
        <f t="shared" si="2"/>
        <v>..</v>
      </c>
      <c r="E41" s="47" t="str">
        <f t="shared" si="3"/>
        <v>..</v>
      </c>
      <c r="F41" s="50"/>
      <c r="G41" s="50"/>
      <c r="H41" s="47"/>
      <c r="J41" s="50"/>
      <c r="K41" s="50">
        <v>61</v>
      </c>
      <c r="L41" s="50">
        <v>5</v>
      </c>
      <c r="M41" s="50">
        <v>5</v>
      </c>
      <c r="N41" s="51" t="e">
        <v>#N/A</v>
      </c>
      <c r="O41" s="51" t="e">
        <v>#N/A</v>
      </c>
      <c r="P41" s="51" t="e">
        <v>#N/A</v>
      </c>
      <c r="Q41" s="51" t="e">
        <v>#N/A</v>
      </c>
      <c r="R41" s="51" t="e">
        <v>#N/A</v>
      </c>
      <c r="U41" s="47">
        <f t="shared" si="4"/>
        <v>0.39</v>
      </c>
      <c r="V41" s="47">
        <f t="shared" si="5"/>
        <v>0.33333333333333337</v>
      </c>
      <c r="W41" s="47">
        <f t="shared" si="6"/>
        <v>0.33333333333333337</v>
      </c>
      <c r="X41" s="47" t="str">
        <f t="shared" si="7"/>
        <v>..</v>
      </c>
      <c r="Y41" s="47" t="str">
        <f t="shared" si="8"/>
        <v>..</v>
      </c>
      <c r="Z41" s="47" t="str">
        <f t="shared" si="9"/>
        <v>..</v>
      </c>
      <c r="AA41" s="47" t="str">
        <f t="shared" si="10"/>
        <v>..</v>
      </c>
      <c r="AB41" s="47" t="str">
        <f t="shared" si="11"/>
        <v>..</v>
      </c>
    </row>
    <row r="42" spans="1:28" x14ac:dyDescent="0.35">
      <c r="A42" s="50" t="s">
        <v>169</v>
      </c>
      <c r="B42" s="50" t="s">
        <v>280</v>
      </c>
      <c r="C42" s="47">
        <f t="shared" si="1"/>
        <v>0.14222222222222222</v>
      </c>
      <c r="D42" s="47" t="str">
        <f t="shared" si="2"/>
        <v>..</v>
      </c>
      <c r="E42" s="47" t="str">
        <f t="shared" si="3"/>
        <v>..</v>
      </c>
      <c r="F42" s="50"/>
      <c r="G42" s="50"/>
      <c r="H42" s="47"/>
      <c r="J42" s="50"/>
      <c r="K42" s="50">
        <v>74</v>
      </c>
      <c r="L42" s="50">
        <v>7</v>
      </c>
      <c r="M42" s="50">
        <v>6</v>
      </c>
      <c r="N42" s="51" t="e">
        <v>#N/A</v>
      </c>
      <c r="O42" s="51" t="e">
        <v>#N/A</v>
      </c>
      <c r="P42" s="51" t="e">
        <v>#N/A</v>
      </c>
      <c r="Q42" s="51" t="e">
        <v>#N/A</v>
      </c>
      <c r="R42" s="51" t="e">
        <v>#N/A</v>
      </c>
      <c r="U42" s="47">
        <f t="shared" si="4"/>
        <v>0.26</v>
      </c>
      <c r="V42" s="47">
        <f t="shared" si="5"/>
        <v>0</v>
      </c>
      <c r="W42" s="47">
        <f t="shared" si="6"/>
        <v>0.16666666666666663</v>
      </c>
      <c r="X42" s="47" t="str">
        <f t="shared" si="7"/>
        <v>..</v>
      </c>
      <c r="Y42" s="47" t="str">
        <f t="shared" si="8"/>
        <v>..</v>
      </c>
      <c r="Z42" s="47" t="str">
        <f t="shared" si="9"/>
        <v>..</v>
      </c>
      <c r="AA42" s="47" t="str">
        <f t="shared" si="10"/>
        <v>..</v>
      </c>
      <c r="AB42" s="47" t="str">
        <f t="shared" si="11"/>
        <v>..</v>
      </c>
    </row>
    <row r="43" spans="1:28" x14ac:dyDescent="0.35">
      <c r="A43" s="50" t="s">
        <v>31</v>
      </c>
      <c r="B43" s="50" t="s">
        <v>281</v>
      </c>
      <c r="C43" s="47">
        <f t="shared" si="1"/>
        <v>0.9</v>
      </c>
      <c r="D43" s="47" t="str">
        <f t="shared" si="2"/>
        <v>..</v>
      </c>
      <c r="E43" s="47" t="str">
        <f t="shared" si="3"/>
        <v>..</v>
      </c>
      <c r="F43" s="50"/>
      <c r="G43" s="50"/>
      <c r="H43" s="47"/>
      <c r="J43" s="50"/>
      <c r="K43" s="50">
        <v>30</v>
      </c>
      <c r="L43" s="50">
        <v>1</v>
      </c>
      <c r="M43" s="50">
        <v>1</v>
      </c>
      <c r="N43" s="51" t="e">
        <v>#N/A</v>
      </c>
      <c r="O43" s="51" t="e">
        <v>#N/A</v>
      </c>
      <c r="P43" s="51" t="e">
        <v>#N/A</v>
      </c>
      <c r="Q43" s="51" t="e">
        <v>#N/A</v>
      </c>
      <c r="R43" s="51" t="e">
        <v>#N/A</v>
      </c>
      <c r="U43" s="47">
        <f t="shared" si="4"/>
        <v>0.7</v>
      </c>
      <c r="V43" s="47">
        <f t="shared" si="5"/>
        <v>1</v>
      </c>
      <c r="W43" s="47">
        <f t="shared" si="6"/>
        <v>1</v>
      </c>
      <c r="X43" s="47" t="str">
        <f t="shared" si="7"/>
        <v>..</v>
      </c>
      <c r="Y43" s="47" t="str">
        <f t="shared" si="8"/>
        <v>..</v>
      </c>
      <c r="Z43" s="47" t="str">
        <f t="shared" si="9"/>
        <v>..</v>
      </c>
      <c r="AA43" s="47" t="str">
        <f t="shared" si="10"/>
        <v>..</v>
      </c>
      <c r="AB43" s="47" t="str">
        <f t="shared" si="11"/>
        <v>..</v>
      </c>
    </row>
    <row r="44" spans="1:28" x14ac:dyDescent="0.35">
      <c r="A44" s="50" t="s">
        <v>32</v>
      </c>
      <c r="B44" s="50" t="s">
        <v>282</v>
      </c>
      <c r="C44" s="47">
        <f t="shared" si="1"/>
        <v>0.10888888888888888</v>
      </c>
      <c r="D44" s="47" t="str">
        <f t="shared" si="2"/>
        <v>..</v>
      </c>
      <c r="E44" s="47" t="str">
        <f t="shared" si="3"/>
        <v>..</v>
      </c>
      <c r="F44" s="50"/>
      <c r="G44" s="50"/>
      <c r="H44" s="47"/>
      <c r="J44" s="50"/>
      <c r="K44" s="50">
        <v>84</v>
      </c>
      <c r="L44" s="50">
        <v>7</v>
      </c>
      <c r="M44" s="50">
        <v>6</v>
      </c>
      <c r="N44" s="51" t="e">
        <v>#N/A</v>
      </c>
      <c r="O44" s="51" t="e">
        <v>#N/A</v>
      </c>
      <c r="P44" s="51" t="e">
        <v>#N/A</v>
      </c>
      <c r="Q44" s="51" t="e">
        <v>#N/A</v>
      </c>
      <c r="R44" s="51" t="e">
        <v>#N/A</v>
      </c>
      <c r="U44" s="47">
        <f t="shared" si="4"/>
        <v>0.16000000000000003</v>
      </c>
      <c r="V44" s="47">
        <f t="shared" si="5"/>
        <v>0</v>
      </c>
      <c r="W44" s="47">
        <f t="shared" si="6"/>
        <v>0.16666666666666663</v>
      </c>
      <c r="X44" s="47" t="str">
        <f t="shared" si="7"/>
        <v>..</v>
      </c>
      <c r="Y44" s="47" t="str">
        <f t="shared" si="8"/>
        <v>..</v>
      </c>
      <c r="Z44" s="47" t="str">
        <f t="shared" si="9"/>
        <v>..</v>
      </c>
      <c r="AA44" s="47" t="str">
        <f t="shared" si="10"/>
        <v>..</v>
      </c>
      <c r="AB44" s="47" t="str">
        <f t="shared" si="11"/>
        <v>..</v>
      </c>
    </row>
    <row r="45" spans="1:28" x14ac:dyDescent="0.35">
      <c r="A45" s="50" t="s">
        <v>36</v>
      </c>
      <c r="B45" s="50" t="s">
        <v>283</v>
      </c>
      <c r="C45" s="47">
        <f t="shared" si="1"/>
        <v>0.58111111111111113</v>
      </c>
      <c r="D45" s="47" t="str">
        <f t="shared" si="2"/>
        <v>..</v>
      </c>
      <c r="E45" s="47" t="str">
        <f t="shared" si="3"/>
        <v>..</v>
      </c>
      <c r="F45" s="50"/>
      <c r="G45" s="50"/>
      <c r="H45" s="47"/>
      <c r="J45" s="50"/>
      <c r="K45" s="50">
        <v>59</v>
      </c>
      <c r="L45" s="50">
        <v>3</v>
      </c>
      <c r="M45" s="50">
        <v>3</v>
      </c>
      <c r="N45" s="51" t="e">
        <v>#N/A</v>
      </c>
      <c r="O45" s="51" t="e">
        <v>#N/A</v>
      </c>
      <c r="P45" s="51" t="e">
        <v>#N/A</v>
      </c>
      <c r="Q45" s="51" t="e">
        <v>#N/A</v>
      </c>
      <c r="R45" s="51" t="e">
        <v>#N/A</v>
      </c>
      <c r="U45" s="47">
        <f t="shared" si="4"/>
        <v>0.41000000000000003</v>
      </c>
      <c r="V45" s="47">
        <f t="shared" si="5"/>
        <v>0.66666666666666674</v>
      </c>
      <c r="W45" s="47">
        <f t="shared" si="6"/>
        <v>0.66666666666666674</v>
      </c>
      <c r="X45" s="47" t="str">
        <f t="shared" si="7"/>
        <v>..</v>
      </c>
      <c r="Y45" s="47" t="str">
        <f t="shared" si="8"/>
        <v>..</v>
      </c>
      <c r="Z45" s="47" t="str">
        <f t="shared" si="9"/>
        <v>..</v>
      </c>
      <c r="AA45" s="47" t="str">
        <f t="shared" si="10"/>
        <v>..</v>
      </c>
      <c r="AB45" s="47" t="str">
        <f t="shared" si="11"/>
        <v>..</v>
      </c>
    </row>
    <row r="46" spans="1:28" x14ac:dyDescent="0.35">
      <c r="A46" s="50" t="s">
        <v>37</v>
      </c>
      <c r="B46" s="50" t="s">
        <v>284</v>
      </c>
      <c r="C46" s="47">
        <f t="shared" si="1"/>
        <v>0.48666666666666664</v>
      </c>
      <c r="D46" s="47" t="str">
        <f t="shared" si="2"/>
        <v>..</v>
      </c>
      <c r="E46" s="47" t="str">
        <f t="shared" si="3"/>
        <v>..</v>
      </c>
      <c r="F46" s="50"/>
      <c r="G46" s="50"/>
      <c r="H46" s="47"/>
      <c r="J46" s="50"/>
      <c r="K46" s="50">
        <v>54</v>
      </c>
      <c r="L46" s="50">
        <v>4</v>
      </c>
      <c r="M46" s="50">
        <v>4</v>
      </c>
      <c r="N46" s="51" t="e">
        <v>#N/A</v>
      </c>
      <c r="O46" s="51" t="e">
        <v>#N/A</v>
      </c>
      <c r="P46" s="51" t="e">
        <v>#N/A</v>
      </c>
      <c r="Q46" s="51" t="e">
        <v>#N/A</v>
      </c>
      <c r="R46" s="51" t="e">
        <v>#N/A</v>
      </c>
      <c r="U46" s="47">
        <f t="shared" si="4"/>
        <v>0.45999999999999996</v>
      </c>
      <c r="V46" s="47">
        <f t="shared" si="5"/>
        <v>0.5</v>
      </c>
      <c r="W46" s="47">
        <f t="shared" si="6"/>
        <v>0.5</v>
      </c>
      <c r="X46" s="47" t="str">
        <f t="shared" si="7"/>
        <v>..</v>
      </c>
      <c r="Y46" s="47" t="str">
        <f t="shared" si="8"/>
        <v>..</v>
      </c>
      <c r="Z46" s="47" t="str">
        <f t="shared" si="9"/>
        <v>..</v>
      </c>
      <c r="AA46" s="47" t="str">
        <f t="shared" si="10"/>
        <v>..</v>
      </c>
      <c r="AB46" s="47" t="str">
        <f t="shared" si="11"/>
        <v>..</v>
      </c>
    </row>
    <row r="47" spans="1:28" x14ac:dyDescent="0.35">
      <c r="A47" s="50" t="s">
        <v>291</v>
      </c>
      <c r="B47" s="50" t="s">
        <v>506</v>
      </c>
      <c r="C47" s="47">
        <f t="shared" si="1"/>
        <v>0.33</v>
      </c>
      <c r="D47" s="47" t="str">
        <f t="shared" si="2"/>
        <v>..</v>
      </c>
      <c r="E47" s="47" t="str">
        <f t="shared" si="3"/>
        <v>..</v>
      </c>
      <c r="F47" s="50"/>
      <c r="G47" s="50"/>
      <c r="H47" s="47"/>
      <c r="J47" s="50"/>
      <c r="K47" s="50">
        <v>51</v>
      </c>
      <c r="L47" s="50">
        <v>5</v>
      </c>
      <c r="M47" s="50">
        <v>6</v>
      </c>
      <c r="N47" s="51" t="e">
        <v>#N/A</v>
      </c>
      <c r="O47" s="51" t="e">
        <v>#N/A</v>
      </c>
      <c r="P47" s="51" t="e">
        <v>#N/A</v>
      </c>
      <c r="Q47" s="51" t="e">
        <v>#N/A</v>
      </c>
      <c r="R47" s="51" t="e">
        <v>#N/A</v>
      </c>
      <c r="U47" s="47">
        <f t="shared" si="4"/>
        <v>0.49</v>
      </c>
      <c r="V47" s="47">
        <f t="shared" si="5"/>
        <v>0.33333333333333337</v>
      </c>
      <c r="W47" s="47">
        <f t="shared" si="6"/>
        <v>0.16666666666666663</v>
      </c>
      <c r="X47" s="47" t="str">
        <f t="shared" si="7"/>
        <v>..</v>
      </c>
      <c r="Y47" s="47" t="str">
        <f t="shared" si="8"/>
        <v>..</v>
      </c>
      <c r="Z47" s="47" t="str">
        <f t="shared" si="9"/>
        <v>..</v>
      </c>
      <c r="AA47" s="47" t="str">
        <f t="shared" si="10"/>
        <v>..</v>
      </c>
      <c r="AB47" s="47" t="str">
        <f t="shared" si="11"/>
        <v>..</v>
      </c>
    </row>
    <row r="48" spans="1:28" x14ac:dyDescent="0.35">
      <c r="A48" s="50" t="s">
        <v>35</v>
      </c>
      <c r="B48" s="50" t="s">
        <v>507</v>
      </c>
      <c r="C48" s="47">
        <f t="shared" si="1"/>
        <v>0.22999999999999998</v>
      </c>
      <c r="D48" s="47" t="str">
        <f t="shared" si="2"/>
        <v>..</v>
      </c>
      <c r="E48" s="47" t="str">
        <f t="shared" si="3"/>
        <v>..</v>
      </c>
      <c r="F48" s="50"/>
      <c r="G48" s="50"/>
      <c r="H48" s="47"/>
      <c r="J48" s="50"/>
      <c r="K48" s="50">
        <v>81</v>
      </c>
      <c r="L48" s="50">
        <v>6</v>
      </c>
      <c r="M48" s="50">
        <v>5</v>
      </c>
      <c r="N48" s="51" t="e">
        <v>#N/A</v>
      </c>
      <c r="O48" s="51" t="e">
        <v>#N/A</v>
      </c>
      <c r="P48" s="51" t="e">
        <v>#N/A</v>
      </c>
      <c r="Q48" s="51" t="e">
        <v>#N/A</v>
      </c>
      <c r="R48" s="51" t="e">
        <v>#N/A</v>
      </c>
      <c r="U48" s="47">
        <f t="shared" si="4"/>
        <v>0.18999999999999995</v>
      </c>
      <c r="V48" s="47">
        <f t="shared" si="5"/>
        <v>0.16666666666666663</v>
      </c>
      <c r="W48" s="47">
        <f t="shared" si="6"/>
        <v>0.33333333333333337</v>
      </c>
      <c r="X48" s="47" t="str">
        <f t="shared" si="7"/>
        <v>..</v>
      </c>
      <c r="Y48" s="47" t="str">
        <f t="shared" si="8"/>
        <v>..</v>
      </c>
      <c r="Z48" s="47" t="str">
        <f t="shared" si="9"/>
        <v>..</v>
      </c>
      <c r="AA48" s="47" t="str">
        <f t="shared" si="10"/>
        <v>..</v>
      </c>
      <c r="AB48" s="47" t="str">
        <f t="shared" si="11"/>
        <v>..</v>
      </c>
    </row>
    <row r="49" spans="1:28" x14ac:dyDescent="0.35">
      <c r="A49" s="50" t="s">
        <v>39</v>
      </c>
      <c r="B49" s="50" t="s">
        <v>286</v>
      </c>
      <c r="C49" s="47">
        <f t="shared" si="1"/>
        <v>0.93666666666666665</v>
      </c>
      <c r="D49" s="47" t="str">
        <f t="shared" si="2"/>
        <v>..</v>
      </c>
      <c r="E49" s="47" t="str">
        <f t="shared" si="3"/>
        <v>..</v>
      </c>
      <c r="F49" s="50"/>
      <c r="G49" s="50"/>
      <c r="H49" s="47"/>
      <c r="J49" s="50"/>
      <c r="K49" s="50">
        <v>19</v>
      </c>
      <c r="L49" s="50">
        <v>1</v>
      </c>
      <c r="M49" s="50">
        <v>1</v>
      </c>
      <c r="N49" s="51" t="e">
        <v>#N/A</v>
      </c>
      <c r="O49" s="51" t="e">
        <v>#N/A</v>
      </c>
      <c r="P49" s="51" t="e">
        <v>#N/A</v>
      </c>
      <c r="Q49" s="51" t="e">
        <v>#N/A</v>
      </c>
      <c r="R49" s="51" t="e">
        <v>#N/A</v>
      </c>
      <c r="U49" s="47">
        <f t="shared" si="4"/>
        <v>0.81</v>
      </c>
      <c r="V49" s="47">
        <f t="shared" si="5"/>
        <v>1</v>
      </c>
      <c r="W49" s="47">
        <f t="shared" si="6"/>
        <v>1</v>
      </c>
      <c r="X49" s="47" t="str">
        <f t="shared" si="7"/>
        <v>..</v>
      </c>
      <c r="Y49" s="47" t="str">
        <f t="shared" si="8"/>
        <v>..</v>
      </c>
      <c r="Z49" s="47" t="str">
        <f t="shared" si="9"/>
        <v>..</v>
      </c>
      <c r="AA49" s="47" t="str">
        <f t="shared" si="10"/>
        <v>..</v>
      </c>
      <c r="AB49" s="47" t="str">
        <f t="shared" si="11"/>
        <v>..</v>
      </c>
    </row>
    <row r="50" spans="1:28" x14ac:dyDescent="0.35">
      <c r="A50" s="50" t="s">
        <v>33</v>
      </c>
      <c r="B50" s="50" t="s">
        <v>508</v>
      </c>
      <c r="C50" s="47">
        <f t="shared" si="1"/>
        <v>0.22444444444444445</v>
      </c>
      <c r="D50" s="47" t="str">
        <f t="shared" si="2"/>
        <v>..</v>
      </c>
      <c r="E50" s="47" t="str">
        <f t="shared" si="3"/>
        <v>..</v>
      </c>
      <c r="F50" s="50"/>
      <c r="G50" s="50"/>
      <c r="H50" s="47"/>
      <c r="J50" s="50"/>
      <c r="K50" s="50">
        <v>66</v>
      </c>
      <c r="L50" s="50">
        <v>7</v>
      </c>
      <c r="M50" s="50">
        <v>5</v>
      </c>
      <c r="N50" s="51" t="e">
        <v>#N/A</v>
      </c>
      <c r="O50" s="51" t="e">
        <v>#N/A</v>
      </c>
      <c r="P50" s="51" t="e">
        <v>#N/A</v>
      </c>
      <c r="Q50" s="51" t="e">
        <v>#N/A</v>
      </c>
      <c r="R50" s="51" t="e">
        <v>#N/A</v>
      </c>
      <c r="U50" s="47">
        <f t="shared" si="4"/>
        <v>0.33999999999999997</v>
      </c>
      <c r="V50" s="47">
        <f t="shared" si="5"/>
        <v>0</v>
      </c>
      <c r="W50" s="47">
        <f t="shared" si="6"/>
        <v>0.33333333333333337</v>
      </c>
      <c r="X50" s="47" t="str">
        <f t="shared" si="7"/>
        <v>..</v>
      </c>
      <c r="Y50" s="47" t="str">
        <f t="shared" si="8"/>
        <v>..</v>
      </c>
      <c r="Z50" s="47" t="str">
        <f t="shared" si="9"/>
        <v>..</v>
      </c>
      <c r="AA50" s="47" t="str">
        <f t="shared" si="10"/>
        <v>..</v>
      </c>
      <c r="AB50" s="47" t="str">
        <f t="shared" si="11"/>
        <v>..</v>
      </c>
    </row>
    <row r="51" spans="1:28" x14ac:dyDescent="0.35">
      <c r="A51" s="50" t="s">
        <v>73</v>
      </c>
      <c r="B51" s="50" t="s">
        <v>287</v>
      </c>
      <c r="C51" s="47">
        <f t="shared" si="1"/>
        <v>0.69694444444444448</v>
      </c>
      <c r="D51" s="47">
        <f t="shared" si="2"/>
        <v>0.45833333333333337</v>
      </c>
      <c r="E51" s="47">
        <f t="shared" si="3"/>
        <v>0.41666666666666663</v>
      </c>
      <c r="F51" s="50"/>
      <c r="G51" s="50"/>
      <c r="H51" s="47"/>
      <c r="J51" s="50"/>
      <c r="K51" s="50">
        <v>36</v>
      </c>
      <c r="L51" s="50">
        <v>2</v>
      </c>
      <c r="M51" s="50">
        <v>2</v>
      </c>
      <c r="N51" s="51">
        <v>4.5</v>
      </c>
      <c r="O51" s="51">
        <v>4.25</v>
      </c>
      <c r="P51" s="51">
        <v>3.75</v>
      </c>
      <c r="Q51" s="51">
        <v>2.75</v>
      </c>
      <c r="R51" s="51">
        <v>3.25</v>
      </c>
      <c r="U51" s="47">
        <f t="shared" si="4"/>
        <v>0.64</v>
      </c>
      <c r="V51" s="47">
        <f t="shared" si="5"/>
        <v>0.83333333333333337</v>
      </c>
      <c r="W51" s="47">
        <f t="shared" si="6"/>
        <v>0.83333333333333337</v>
      </c>
      <c r="X51" s="47">
        <f t="shared" si="7"/>
        <v>0.41666666666666663</v>
      </c>
      <c r="Y51" s="47">
        <f t="shared" si="8"/>
        <v>0.45833333333333337</v>
      </c>
      <c r="Z51" s="47">
        <f t="shared" si="9"/>
        <v>0.54166666666666674</v>
      </c>
      <c r="AA51" s="47">
        <f t="shared" si="10"/>
        <v>0.70833333333333326</v>
      </c>
      <c r="AB51" s="47">
        <f t="shared" si="11"/>
        <v>0.625</v>
      </c>
    </row>
    <row r="52" spans="1:28" x14ac:dyDescent="0.35">
      <c r="A52" s="50" t="s">
        <v>40</v>
      </c>
      <c r="B52" s="50" t="s">
        <v>288</v>
      </c>
      <c r="C52" s="47">
        <f t="shared" si="1"/>
        <v>2.0000000000000018E-2</v>
      </c>
      <c r="D52" s="47" t="str">
        <f t="shared" si="2"/>
        <v>..</v>
      </c>
      <c r="E52" s="47" t="str">
        <f t="shared" si="3"/>
        <v>..</v>
      </c>
      <c r="F52" s="50"/>
      <c r="G52" s="50"/>
      <c r="H52" s="47"/>
      <c r="J52" s="50"/>
      <c r="K52" s="50">
        <v>94</v>
      </c>
      <c r="L52" s="50">
        <v>7</v>
      </c>
      <c r="M52" s="50">
        <v>7</v>
      </c>
      <c r="N52" s="51" t="e">
        <v>#N/A</v>
      </c>
      <c r="O52" s="51" t="e">
        <v>#N/A</v>
      </c>
      <c r="P52" s="51" t="e">
        <v>#N/A</v>
      </c>
      <c r="Q52" s="51" t="e">
        <v>#N/A</v>
      </c>
      <c r="R52" s="51" t="e">
        <v>#N/A</v>
      </c>
      <c r="U52" s="47">
        <f t="shared" si="4"/>
        <v>6.0000000000000053E-2</v>
      </c>
      <c r="V52" s="47">
        <f t="shared" si="5"/>
        <v>0</v>
      </c>
      <c r="W52" s="47">
        <f t="shared" si="6"/>
        <v>0</v>
      </c>
      <c r="X52" s="47" t="str">
        <f t="shared" si="7"/>
        <v>..</v>
      </c>
      <c r="Y52" s="47" t="str">
        <f t="shared" si="8"/>
        <v>..</v>
      </c>
      <c r="Z52" s="47" t="str">
        <f t="shared" si="9"/>
        <v>..</v>
      </c>
      <c r="AA52" s="47" t="str">
        <f t="shared" si="10"/>
        <v>..</v>
      </c>
      <c r="AB52" s="47" t="str">
        <f t="shared" si="11"/>
        <v>..</v>
      </c>
    </row>
    <row r="53" spans="1:28" x14ac:dyDescent="0.35">
      <c r="A53" s="50" t="s">
        <v>41</v>
      </c>
      <c r="B53" s="50" t="s">
        <v>509</v>
      </c>
      <c r="C53" s="47">
        <f t="shared" si="1"/>
        <v>0.92666666666666675</v>
      </c>
      <c r="D53" s="47" t="str">
        <f t="shared" si="2"/>
        <v>..</v>
      </c>
      <c r="E53" s="47" t="str">
        <f t="shared" si="3"/>
        <v>..</v>
      </c>
      <c r="F53" s="50"/>
      <c r="G53" s="50"/>
      <c r="H53" s="47"/>
      <c r="J53" s="50"/>
      <c r="K53" s="50">
        <v>22</v>
      </c>
      <c r="L53" s="50">
        <v>1</v>
      </c>
      <c r="M53" s="50">
        <v>1</v>
      </c>
      <c r="N53" s="51" t="e">
        <v>#N/A</v>
      </c>
      <c r="O53" s="51" t="e">
        <v>#N/A</v>
      </c>
      <c r="P53" s="51" t="e">
        <v>#N/A</v>
      </c>
      <c r="Q53" s="51" t="e">
        <v>#N/A</v>
      </c>
      <c r="R53" s="51" t="e">
        <v>#N/A</v>
      </c>
      <c r="U53" s="47">
        <f t="shared" si="4"/>
        <v>0.78</v>
      </c>
      <c r="V53" s="47">
        <f t="shared" si="5"/>
        <v>1</v>
      </c>
      <c r="W53" s="47">
        <f t="shared" si="6"/>
        <v>1</v>
      </c>
      <c r="X53" s="47" t="str">
        <f t="shared" si="7"/>
        <v>..</v>
      </c>
      <c r="Y53" s="47" t="str">
        <f t="shared" si="8"/>
        <v>..</v>
      </c>
      <c r="Z53" s="47" t="str">
        <f t="shared" si="9"/>
        <v>..</v>
      </c>
      <c r="AA53" s="47" t="str">
        <f t="shared" si="10"/>
        <v>..</v>
      </c>
      <c r="AB53" s="47" t="str">
        <f t="shared" si="11"/>
        <v>..</v>
      </c>
    </row>
    <row r="54" spans="1:28" x14ac:dyDescent="0.35">
      <c r="A54" s="50" t="s">
        <v>42</v>
      </c>
      <c r="B54" s="50" t="s">
        <v>290</v>
      </c>
      <c r="C54" s="47">
        <f t="shared" si="1"/>
        <v>0.90750000000000008</v>
      </c>
      <c r="D54" s="47">
        <f t="shared" si="2"/>
        <v>0.83333333333333337</v>
      </c>
      <c r="E54" s="47">
        <f t="shared" si="3"/>
        <v>0.625</v>
      </c>
      <c r="F54" s="50"/>
      <c r="G54" s="50"/>
      <c r="H54" s="47"/>
      <c r="J54" s="50"/>
      <c r="K54" s="50">
        <v>18</v>
      </c>
      <c r="L54" s="50">
        <v>1</v>
      </c>
      <c r="M54" s="50">
        <v>1</v>
      </c>
      <c r="N54" s="51">
        <v>3.25</v>
      </c>
      <c r="O54" s="51">
        <v>2</v>
      </c>
      <c r="P54" s="51">
        <v>2.25</v>
      </c>
      <c r="Q54" s="51">
        <v>1.25</v>
      </c>
      <c r="R54" s="51">
        <v>1.75</v>
      </c>
      <c r="U54" s="47">
        <f t="shared" si="4"/>
        <v>0.82000000000000006</v>
      </c>
      <c r="V54" s="47">
        <f t="shared" si="5"/>
        <v>1</v>
      </c>
      <c r="W54" s="47">
        <f t="shared" si="6"/>
        <v>1</v>
      </c>
      <c r="X54" s="47">
        <f t="shared" si="7"/>
        <v>0.625</v>
      </c>
      <c r="Y54" s="47">
        <f t="shared" si="8"/>
        <v>0.83333333333333337</v>
      </c>
      <c r="Z54" s="47">
        <f t="shared" si="9"/>
        <v>0.79166666666666663</v>
      </c>
      <c r="AA54" s="47">
        <f t="shared" si="10"/>
        <v>0.95833333333333337</v>
      </c>
      <c r="AB54" s="47">
        <f t="shared" si="11"/>
        <v>0.875</v>
      </c>
    </row>
    <row r="55" spans="1:28" x14ac:dyDescent="0.35">
      <c r="A55" s="50" t="s">
        <v>46</v>
      </c>
      <c r="B55" s="50" t="s">
        <v>292</v>
      </c>
      <c r="C55" s="47">
        <f t="shared" si="1"/>
        <v>0.96666666666666667</v>
      </c>
      <c r="D55" s="47" t="str">
        <f t="shared" si="2"/>
        <v>..</v>
      </c>
      <c r="E55" s="47" t="str">
        <f t="shared" si="3"/>
        <v>..</v>
      </c>
      <c r="F55" s="50"/>
      <c r="G55" s="50"/>
      <c r="H55" s="47"/>
      <c r="J55" s="50"/>
      <c r="K55" s="50">
        <v>10</v>
      </c>
      <c r="L55" s="50">
        <v>1</v>
      </c>
      <c r="M55" s="50">
        <v>1</v>
      </c>
      <c r="N55" s="51" t="e">
        <v>#N/A</v>
      </c>
      <c r="O55" s="51" t="e">
        <v>#N/A</v>
      </c>
      <c r="P55" s="51" t="e">
        <v>#N/A</v>
      </c>
      <c r="Q55" s="51" t="e">
        <v>#N/A</v>
      </c>
      <c r="R55" s="51" t="e">
        <v>#N/A</v>
      </c>
      <c r="U55" s="47">
        <f t="shared" si="4"/>
        <v>0.9</v>
      </c>
      <c r="V55" s="47">
        <f t="shared" si="5"/>
        <v>1</v>
      </c>
      <c r="W55" s="47">
        <f t="shared" si="6"/>
        <v>1</v>
      </c>
      <c r="X55" s="47" t="str">
        <f t="shared" si="7"/>
        <v>..</v>
      </c>
      <c r="Y55" s="47" t="str">
        <f t="shared" si="8"/>
        <v>..</v>
      </c>
      <c r="Z55" s="47" t="str">
        <f t="shared" si="9"/>
        <v>..</v>
      </c>
      <c r="AA55" s="47" t="str">
        <f t="shared" si="10"/>
        <v>..</v>
      </c>
      <c r="AB55" s="47" t="str">
        <f t="shared" si="11"/>
        <v>..</v>
      </c>
    </row>
    <row r="56" spans="1:28" x14ac:dyDescent="0.35">
      <c r="A56" s="50" t="s">
        <v>44</v>
      </c>
      <c r="B56" s="50" t="s">
        <v>293</v>
      </c>
      <c r="C56" s="47">
        <f t="shared" si="1"/>
        <v>0.31555555555555559</v>
      </c>
      <c r="D56" s="47" t="str">
        <f t="shared" si="2"/>
        <v>..</v>
      </c>
      <c r="E56" s="47" t="str">
        <f t="shared" si="3"/>
        <v>..</v>
      </c>
      <c r="F56" s="50"/>
      <c r="G56" s="50"/>
      <c r="H56" s="47"/>
      <c r="J56" s="50"/>
      <c r="K56" s="50">
        <v>72</v>
      </c>
      <c r="L56" s="50">
        <v>5</v>
      </c>
      <c r="M56" s="50">
        <v>5</v>
      </c>
      <c r="N56" s="51" t="e">
        <v>#N/A</v>
      </c>
      <c r="O56" s="51" t="e">
        <v>#N/A</v>
      </c>
      <c r="P56" s="51" t="e">
        <v>#N/A</v>
      </c>
      <c r="Q56" s="51" t="e">
        <v>#N/A</v>
      </c>
      <c r="R56" s="51" t="e">
        <v>#N/A</v>
      </c>
      <c r="U56" s="47">
        <f t="shared" si="4"/>
        <v>0.28000000000000003</v>
      </c>
      <c r="V56" s="47">
        <f t="shared" si="5"/>
        <v>0.33333333333333337</v>
      </c>
      <c r="W56" s="47">
        <f t="shared" si="6"/>
        <v>0.33333333333333337</v>
      </c>
      <c r="X56" s="47" t="str">
        <f t="shared" si="7"/>
        <v>..</v>
      </c>
      <c r="Y56" s="47" t="str">
        <f t="shared" si="8"/>
        <v>..</v>
      </c>
      <c r="Z56" s="47" t="str">
        <f t="shared" si="9"/>
        <v>..</v>
      </c>
      <c r="AA56" s="47" t="str">
        <f t="shared" si="10"/>
        <v>..</v>
      </c>
      <c r="AB56" s="47" t="str">
        <f t="shared" si="11"/>
        <v>..</v>
      </c>
    </row>
    <row r="57" spans="1:28" x14ac:dyDescent="0.35">
      <c r="A57" s="50" t="s">
        <v>45</v>
      </c>
      <c r="B57" s="50" t="s">
        <v>294</v>
      </c>
      <c r="C57" s="47">
        <f t="shared" si="1"/>
        <v>0.92666666666666675</v>
      </c>
      <c r="D57" s="47" t="str">
        <f t="shared" si="2"/>
        <v>..</v>
      </c>
      <c r="E57" s="47" t="str">
        <f t="shared" si="3"/>
        <v>..</v>
      </c>
      <c r="F57" s="50"/>
      <c r="G57" s="50"/>
      <c r="H57" s="47"/>
      <c r="J57" s="50"/>
      <c r="K57" s="50">
        <v>22</v>
      </c>
      <c r="L57" s="50">
        <v>1</v>
      </c>
      <c r="M57" s="50">
        <v>1</v>
      </c>
      <c r="N57" s="51" t="e">
        <v>#N/A</v>
      </c>
      <c r="O57" s="51" t="e">
        <v>#N/A</v>
      </c>
      <c r="P57" s="51" t="e">
        <v>#N/A</v>
      </c>
      <c r="Q57" s="51" t="e">
        <v>#N/A</v>
      </c>
      <c r="R57" s="51" t="e">
        <v>#N/A</v>
      </c>
      <c r="U57" s="47">
        <f t="shared" si="4"/>
        <v>0.78</v>
      </c>
      <c r="V57" s="47">
        <f t="shared" si="5"/>
        <v>1</v>
      </c>
      <c r="W57" s="47">
        <f t="shared" si="6"/>
        <v>1</v>
      </c>
      <c r="X57" s="47" t="str">
        <f t="shared" si="7"/>
        <v>..</v>
      </c>
      <c r="Y57" s="47" t="str">
        <f t="shared" si="8"/>
        <v>..</v>
      </c>
      <c r="Z57" s="47" t="str">
        <f t="shared" si="9"/>
        <v>..</v>
      </c>
      <c r="AA57" s="47" t="str">
        <f t="shared" si="10"/>
        <v>..</v>
      </c>
      <c r="AB57" s="47" t="str">
        <f t="shared" si="11"/>
        <v>..</v>
      </c>
    </row>
    <row r="58" spans="1:28" x14ac:dyDescent="0.35">
      <c r="A58" s="50" t="s">
        <v>47</v>
      </c>
      <c r="B58" s="50" t="s">
        <v>295</v>
      </c>
      <c r="C58" s="47">
        <f t="shared" si="1"/>
        <v>0.75888888888888895</v>
      </c>
      <c r="D58" s="47" t="str">
        <f t="shared" si="2"/>
        <v>..</v>
      </c>
      <c r="E58" s="47" t="str">
        <f t="shared" si="3"/>
        <v>..</v>
      </c>
      <c r="F58" s="50"/>
      <c r="G58" s="50"/>
      <c r="H58" s="47"/>
      <c r="J58" s="50"/>
      <c r="K58" s="50">
        <v>39</v>
      </c>
      <c r="L58" s="50">
        <v>2</v>
      </c>
      <c r="M58" s="50">
        <v>2</v>
      </c>
      <c r="N58" s="51" t="e">
        <v>#N/A</v>
      </c>
      <c r="O58" s="51" t="e">
        <v>#N/A</v>
      </c>
      <c r="P58" s="51" t="e">
        <v>#N/A</v>
      </c>
      <c r="Q58" s="51" t="e">
        <v>#N/A</v>
      </c>
      <c r="R58" s="51" t="e">
        <v>#N/A</v>
      </c>
      <c r="U58" s="47">
        <f t="shared" si="4"/>
        <v>0.61</v>
      </c>
      <c r="V58" s="47">
        <f t="shared" si="5"/>
        <v>0.83333333333333337</v>
      </c>
      <c r="W58" s="47">
        <f t="shared" si="6"/>
        <v>0.83333333333333337</v>
      </c>
      <c r="X58" s="47" t="str">
        <f t="shared" si="7"/>
        <v>..</v>
      </c>
      <c r="Y58" s="47" t="str">
        <f t="shared" si="8"/>
        <v>..</v>
      </c>
      <c r="Z58" s="47" t="str">
        <f t="shared" si="9"/>
        <v>..</v>
      </c>
      <c r="AA58" s="47" t="str">
        <f t="shared" si="10"/>
        <v>..</v>
      </c>
      <c r="AB58" s="47" t="str">
        <f t="shared" si="11"/>
        <v>..</v>
      </c>
    </row>
    <row r="59" spans="1:28" x14ac:dyDescent="0.35">
      <c r="A59" s="50" t="s">
        <v>174</v>
      </c>
      <c r="B59" s="50" t="s">
        <v>296</v>
      </c>
      <c r="C59" s="47">
        <f t="shared" si="1"/>
        <v>0.5955555555555555</v>
      </c>
      <c r="D59" s="47" t="str">
        <f t="shared" si="2"/>
        <v>..</v>
      </c>
      <c r="E59" s="47" t="str">
        <f t="shared" si="3"/>
        <v>..</v>
      </c>
      <c r="F59" s="50"/>
      <c r="G59" s="50"/>
      <c r="H59" s="47"/>
      <c r="J59" s="50"/>
      <c r="K59" s="50">
        <v>38</v>
      </c>
      <c r="L59" s="50">
        <v>3</v>
      </c>
      <c r="M59" s="50">
        <v>4</v>
      </c>
      <c r="N59" s="51" t="e">
        <v>#N/A</v>
      </c>
      <c r="O59" s="51" t="e">
        <v>#N/A</v>
      </c>
      <c r="P59" s="51" t="e">
        <v>#N/A</v>
      </c>
      <c r="Q59" s="51" t="e">
        <v>#N/A</v>
      </c>
      <c r="R59" s="51" t="e">
        <v>#N/A</v>
      </c>
      <c r="U59" s="47">
        <f t="shared" si="4"/>
        <v>0.62</v>
      </c>
      <c r="V59" s="47">
        <f t="shared" si="5"/>
        <v>0.66666666666666674</v>
      </c>
      <c r="W59" s="47">
        <f t="shared" si="6"/>
        <v>0.5</v>
      </c>
      <c r="X59" s="47" t="str">
        <f t="shared" si="7"/>
        <v>..</v>
      </c>
      <c r="Y59" s="47" t="str">
        <f t="shared" si="8"/>
        <v>..</v>
      </c>
      <c r="Z59" s="47" t="str">
        <f t="shared" si="9"/>
        <v>..</v>
      </c>
      <c r="AA59" s="47" t="str">
        <f t="shared" si="10"/>
        <v>..</v>
      </c>
      <c r="AB59" s="47" t="str">
        <f t="shared" si="11"/>
        <v>..</v>
      </c>
    </row>
    <row r="60" spans="1:28" x14ac:dyDescent="0.35">
      <c r="A60" s="50" t="s">
        <v>49</v>
      </c>
      <c r="B60" s="50" t="s">
        <v>297</v>
      </c>
      <c r="C60" s="47">
        <f t="shared" si="1"/>
        <v>0.64111111111111119</v>
      </c>
      <c r="D60" s="47" t="str">
        <f t="shared" si="2"/>
        <v>..</v>
      </c>
      <c r="E60" s="47" t="str">
        <f t="shared" si="3"/>
        <v>..</v>
      </c>
      <c r="F60" s="50"/>
      <c r="G60" s="50"/>
      <c r="H60" s="47"/>
      <c r="J60" s="50"/>
      <c r="K60" s="50">
        <v>41</v>
      </c>
      <c r="L60" s="50">
        <v>3</v>
      </c>
      <c r="M60" s="50">
        <v>3</v>
      </c>
      <c r="N60" s="51" t="e">
        <v>#N/A</v>
      </c>
      <c r="O60" s="51" t="e">
        <v>#N/A</v>
      </c>
      <c r="P60" s="51" t="e">
        <v>#N/A</v>
      </c>
      <c r="Q60" s="51" t="e">
        <v>#N/A</v>
      </c>
      <c r="R60" s="51" t="e">
        <v>#N/A</v>
      </c>
      <c r="U60" s="47">
        <f t="shared" si="4"/>
        <v>0.59000000000000008</v>
      </c>
      <c r="V60" s="47">
        <f t="shared" si="5"/>
        <v>0.66666666666666674</v>
      </c>
      <c r="W60" s="47">
        <f t="shared" si="6"/>
        <v>0.66666666666666674</v>
      </c>
      <c r="X60" s="47" t="str">
        <f t="shared" si="7"/>
        <v>..</v>
      </c>
      <c r="Y60" s="47" t="str">
        <f t="shared" si="8"/>
        <v>..</v>
      </c>
      <c r="Z60" s="47" t="str">
        <f t="shared" si="9"/>
        <v>..</v>
      </c>
      <c r="AA60" s="47" t="str">
        <f t="shared" si="10"/>
        <v>..</v>
      </c>
      <c r="AB60" s="47" t="str">
        <f t="shared" si="11"/>
        <v>..</v>
      </c>
    </row>
    <row r="61" spans="1:28" x14ac:dyDescent="0.35">
      <c r="A61" s="50" t="s">
        <v>50</v>
      </c>
      <c r="B61" s="50" t="s">
        <v>298</v>
      </c>
      <c r="C61" s="47">
        <f t="shared" si="1"/>
        <v>0.30333333333333334</v>
      </c>
      <c r="D61" s="47" t="str">
        <f t="shared" si="2"/>
        <v>..</v>
      </c>
      <c r="E61" s="47" t="str">
        <f t="shared" si="3"/>
        <v>..</v>
      </c>
      <c r="F61" s="50"/>
      <c r="G61" s="50"/>
      <c r="H61" s="47"/>
      <c r="J61" s="50"/>
      <c r="K61" s="50">
        <v>59</v>
      </c>
      <c r="L61" s="50">
        <v>6</v>
      </c>
      <c r="M61" s="50">
        <v>5</v>
      </c>
      <c r="N61" s="51" t="e">
        <v>#N/A</v>
      </c>
      <c r="O61" s="51" t="e">
        <v>#N/A</v>
      </c>
      <c r="P61" s="51" t="e">
        <v>#N/A</v>
      </c>
      <c r="Q61" s="51" t="e">
        <v>#N/A</v>
      </c>
      <c r="R61" s="51" t="e">
        <v>#N/A</v>
      </c>
      <c r="U61" s="47">
        <f t="shared" si="4"/>
        <v>0.41000000000000003</v>
      </c>
      <c r="V61" s="47">
        <f t="shared" si="5"/>
        <v>0.16666666666666663</v>
      </c>
      <c r="W61" s="47">
        <f t="shared" si="6"/>
        <v>0.33333333333333337</v>
      </c>
      <c r="X61" s="47" t="str">
        <f t="shared" si="7"/>
        <v>..</v>
      </c>
      <c r="Y61" s="47" t="str">
        <f t="shared" si="8"/>
        <v>..</v>
      </c>
      <c r="Z61" s="47" t="str">
        <f t="shared" si="9"/>
        <v>..</v>
      </c>
      <c r="AA61" s="47" t="str">
        <f t="shared" si="10"/>
        <v>..</v>
      </c>
      <c r="AB61" s="47" t="str">
        <f t="shared" si="11"/>
        <v>..</v>
      </c>
    </row>
    <row r="62" spans="1:28" x14ac:dyDescent="0.35">
      <c r="A62" s="50" t="s">
        <v>157</v>
      </c>
      <c r="B62" s="50" t="s">
        <v>299</v>
      </c>
      <c r="C62" s="47">
        <f t="shared" si="1"/>
        <v>0.69333333333333336</v>
      </c>
      <c r="D62" s="47" t="str">
        <f t="shared" si="2"/>
        <v>..</v>
      </c>
      <c r="E62" s="47" t="str">
        <f t="shared" si="3"/>
        <v>..</v>
      </c>
      <c r="F62" s="50"/>
      <c r="G62" s="50"/>
      <c r="H62" s="47"/>
      <c r="J62" s="50"/>
      <c r="K62" s="50">
        <v>42</v>
      </c>
      <c r="L62" s="50">
        <v>2</v>
      </c>
      <c r="M62" s="50">
        <v>3</v>
      </c>
      <c r="N62" s="51" t="e">
        <v>#N/A</v>
      </c>
      <c r="O62" s="51" t="e">
        <v>#N/A</v>
      </c>
      <c r="P62" s="51" t="e">
        <v>#N/A</v>
      </c>
      <c r="Q62" s="51" t="e">
        <v>#N/A</v>
      </c>
      <c r="R62" s="51" t="e">
        <v>#N/A</v>
      </c>
      <c r="U62" s="47">
        <f t="shared" si="4"/>
        <v>0.58000000000000007</v>
      </c>
      <c r="V62" s="47">
        <f t="shared" si="5"/>
        <v>0.83333333333333337</v>
      </c>
      <c r="W62" s="47">
        <f t="shared" si="6"/>
        <v>0.66666666666666674</v>
      </c>
      <c r="X62" s="47" t="str">
        <f t="shared" si="7"/>
        <v>..</v>
      </c>
      <c r="Y62" s="47" t="str">
        <f t="shared" si="8"/>
        <v>..</v>
      </c>
      <c r="Z62" s="47" t="str">
        <f t="shared" si="9"/>
        <v>..</v>
      </c>
      <c r="AA62" s="47" t="str">
        <f t="shared" si="10"/>
        <v>..</v>
      </c>
      <c r="AB62" s="47" t="str">
        <f t="shared" si="11"/>
        <v>..</v>
      </c>
    </row>
    <row r="63" spans="1:28" x14ac:dyDescent="0.35">
      <c r="A63" s="50" t="s">
        <v>66</v>
      </c>
      <c r="B63" s="50" t="s">
        <v>300</v>
      </c>
      <c r="C63" s="47">
        <f t="shared" si="1"/>
        <v>9.2222222222222205E-2</v>
      </c>
      <c r="D63" s="47" t="str">
        <f t="shared" si="2"/>
        <v>..</v>
      </c>
      <c r="E63" s="47" t="str">
        <f t="shared" si="3"/>
        <v>..</v>
      </c>
      <c r="F63" s="50"/>
      <c r="G63" s="50"/>
      <c r="H63" s="47"/>
      <c r="J63" s="50"/>
      <c r="K63" s="50">
        <v>89</v>
      </c>
      <c r="L63" s="50">
        <v>7</v>
      </c>
      <c r="M63" s="50">
        <v>6</v>
      </c>
      <c r="N63" s="51" t="e">
        <v>#N/A</v>
      </c>
      <c r="O63" s="51" t="e">
        <v>#N/A</v>
      </c>
      <c r="P63" s="51" t="e">
        <v>#N/A</v>
      </c>
      <c r="Q63" s="51" t="e">
        <v>#N/A</v>
      </c>
      <c r="R63" s="51" t="e">
        <v>#N/A</v>
      </c>
      <c r="U63" s="47">
        <f t="shared" si="4"/>
        <v>0.10999999999999999</v>
      </c>
      <c r="V63" s="47">
        <f t="shared" si="5"/>
        <v>0</v>
      </c>
      <c r="W63" s="47">
        <f t="shared" si="6"/>
        <v>0.16666666666666663</v>
      </c>
      <c r="X63" s="47" t="str">
        <f t="shared" si="7"/>
        <v>..</v>
      </c>
      <c r="Y63" s="47" t="str">
        <f t="shared" si="8"/>
        <v>..</v>
      </c>
      <c r="Z63" s="47" t="str">
        <f t="shared" si="9"/>
        <v>..</v>
      </c>
      <c r="AA63" s="47" t="str">
        <f t="shared" si="10"/>
        <v>..</v>
      </c>
      <c r="AB63" s="47" t="str">
        <f t="shared" si="11"/>
        <v>..</v>
      </c>
    </row>
    <row r="64" spans="1:28" x14ac:dyDescent="0.35">
      <c r="A64" s="50" t="s">
        <v>51</v>
      </c>
      <c r="B64" s="50" t="s">
        <v>301</v>
      </c>
      <c r="C64" s="47">
        <f t="shared" si="1"/>
        <v>7.5555555555555556E-2</v>
      </c>
      <c r="D64" s="47" t="str">
        <f t="shared" si="2"/>
        <v>..</v>
      </c>
      <c r="E64" s="47" t="str">
        <f t="shared" si="3"/>
        <v>..</v>
      </c>
      <c r="F64" s="50"/>
      <c r="G64" s="50"/>
      <c r="H64" s="47"/>
      <c r="J64" s="50"/>
      <c r="K64" s="50">
        <v>94</v>
      </c>
      <c r="L64" s="50">
        <v>7</v>
      </c>
      <c r="M64" s="50">
        <v>6</v>
      </c>
      <c r="N64" s="51" t="e">
        <v>#N/A</v>
      </c>
      <c r="O64" s="51" t="e">
        <v>#N/A</v>
      </c>
      <c r="P64" s="51" t="e">
        <v>#N/A</v>
      </c>
      <c r="Q64" s="51" t="e">
        <v>#N/A</v>
      </c>
      <c r="R64" s="51" t="e">
        <v>#N/A</v>
      </c>
      <c r="U64" s="47">
        <f t="shared" si="4"/>
        <v>6.0000000000000053E-2</v>
      </c>
      <c r="V64" s="47">
        <f t="shared" si="5"/>
        <v>0</v>
      </c>
      <c r="W64" s="47">
        <f t="shared" si="6"/>
        <v>0.16666666666666663</v>
      </c>
      <c r="X64" s="47" t="str">
        <f t="shared" si="7"/>
        <v>..</v>
      </c>
      <c r="Y64" s="47" t="str">
        <f t="shared" si="8"/>
        <v>..</v>
      </c>
      <c r="Z64" s="47" t="str">
        <f t="shared" si="9"/>
        <v>..</v>
      </c>
      <c r="AA64" s="47" t="str">
        <f t="shared" si="10"/>
        <v>..</v>
      </c>
      <c r="AB64" s="47" t="str">
        <f t="shared" si="11"/>
        <v>..</v>
      </c>
    </row>
    <row r="65" spans="1:28" x14ac:dyDescent="0.35">
      <c r="A65" s="50" t="s">
        <v>53</v>
      </c>
      <c r="B65" s="50" t="s">
        <v>302</v>
      </c>
      <c r="C65" s="47">
        <f t="shared" si="1"/>
        <v>0.92472222222222211</v>
      </c>
      <c r="D65" s="47">
        <f t="shared" si="2"/>
        <v>0.91666666666666663</v>
      </c>
      <c r="E65" s="47">
        <f t="shared" si="3"/>
        <v>0.75</v>
      </c>
      <c r="F65" s="50"/>
      <c r="G65" s="50"/>
      <c r="H65" s="47"/>
      <c r="J65" s="50"/>
      <c r="K65" s="50">
        <v>16</v>
      </c>
      <c r="L65" s="50">
        <v>1</v>
      </c>
      <c r="M65" s="50">
        <v>1</v>
      </c>
      <c r="N65" s="51">
        <v>2.5</v>
      </c>
      <c r="O65" s="51">
        <v>1.5</v>
      </c>
      <c r="P65" s="51">
        <v>1.5</v>
      </c>
      <c r="Q65" s="51">
        <v>1.75</v>
      </c>
      <c r="R65" s="51">
        <v>1.5</v>
      </c>
      <c r="U65" s="47">
        <f t="shared" si="4"/>
        <v>0.84</v>
      </c>
      <c r="V65" s="47">
        <f t="shared" si="5"/>
        <v>1</v>
      </c>
      <c r="W65" s="47">
        <f t="shared" si="6"/>
        <v>1</v>
      </c>
      <c r="X65" s="47">
        <f t="shared" si="7"/>
        <v>0.75</v>
      </c>
      <c r="Y65" s="47">
        <f t="shared" si="8"/>
        <v>0.91666666666666663</v>
      </c>
      <c r="Z65" s="47">
        <f t="shared" si="9"/>
        <v>0.91666666666666663</v>
      </c>
      <c r="AA65" s="47">
        <f t="shared" si="10"/>
        <v>0.875</v>
      </c>
      <c r="AB65" s="47">
        <f t="shared" si="11"/>
        <v>0.91666666666666663</v>
      </c>
    </row>
    <row r="66" spans="1:28" x14ac:dyDescent="0.35">
      <c r="A66" s="50" t="s">
        <v>54</v>
      </c>
      <c r="B66" s="50" t="s">
        <v>303</v>
      </c>
      <c r="C66" s="47">
        <f t="shared" si="1"/>
        <v>0.30222222222222223</v>
      </c>
      <c r="D66" s="47" t="str">
        <f t="shared" si="2"/>
        <v>..</v>
      </c>
      <c r="E66" s="47" t="str">
        <f t="shared" si="3"/>
        <v>..</v>
      </c>
      <c r="F66" s="50"/>
      <c r="G66" s="50"/>
      <c r="H66" s="47"/>
      <c r="J66" s="50"/>
      <c r="K66" s="50">
        <v>76</v>
      </c>
      <c r="L66" s="50">
        <v>5</v>
      </c>
      <c r="M66" s="50">
        <v>5</v>
      </c>
      <c r="N66" s="51" t="e">
        <v>#N/A</v>
      </c>
      <c r="O66" s="51" t="e">
        <v>#N/A</v>
      </c>
      <c r="P66" s="51" t="e">
        <v>#N/A</v>
      </c>
      <c r="Q66" s="51" t="e">
        <v>#N/A</v>
      </c>
      <c r="R66" s="51" t="e">
        <v>#N/A</v>
      </c>
      <c r="U66" s="47">
        <f t="shared" si="4"/>
        <v>0.24</v>
      </c>
      <c r="V66" s="47">
        <f t="shared" si="5"/>
        <v>0.33333333333333337</v>
      </c>
      <c r="W66" s="47">
        <f t="shared" si="6"/>
        <v>0.33333333333333337</v>
      </c>
      <c r="X66" s="47" t="str">
        <f t="shared" si="7"/>
        <v>..</v>
      </c>
      <c r="Y66" s="47" t="str">
        <f t="shared" si="8"/>
        <v>..</v>
      </c>
      <c r="Z66" s="47" t="str">
        <f t="shared" si="9"/>
        <v>..</v>
      </c>
      <c r="AA66" s="47" t="str">
        <f t="shared" si="10"/>
        <v>..</v>
      </c>
      <c r="AB66" s="47" t="str">
        <f t="shared" si="11"/>
        <v>..</v>
      </c>
    </row>
    <row r="67" spans="1:28" x14ac:dyDescent="0.35">
      <c r="A67" s="50" t="s">
        <v>56</v>
      </c>
      <c r="B67" s="50" t="s">
        <v>304</v>
      </c>
      <c r="C67" s="47">
        <f t="shared" si="1"/>
        <v>0.43222222222222223</v>
      </c>
      <c r="D67" s="47" t="str">
        <f t="shared" si="2"/>
        <v>..</v>
      </c>
      <c r="E67" s="47" t="str">
        <f t="shared" si="3"/>
        <v>..</v>
      </c>
      <c r="F67" s="50"/>
      <c r="G67" s="50"/>
      <c r="H67" s="47"/>
      <c r="J67" s="50"/>
      <c r="K67" s="50">
        <v>37</v>
      </c>
      <c r="L67" s="50">
        <v>6</v>
      </c>
      <c r="M67" s="50">
        <v>4</v>
      </c>
      <c r="N67" s="51" t="e">
        <v>#N/A</v>
      </c>
      <c r="O67" s="51" t="e">
        <v>#N/A</v>
      </c>
      <c r="P67" s="51" t="e">
        <v>#N/A</v>
      </c>
      <c r="Q67" s="51" t="e">
        <v>#N/A</v>
      </c>
      <c r="R67" s="51" t="e">
        <v>#N/A</v>
      </c>
      <c r="U67" s="47">
        <f t="shared" si="4"/>
        <v>0.63</v>
      </c>
      <c r="V67" s="47">
        <f t="shared" si="5"/>
        <v>0.16666666666666663</v>
      </c>
      <c r="W67" s="47">
        <f t="shared" si="6"/>
        <v>0.5</v>
      </c>
      <c r="X67" s="47" t="str">
        <f t="shared" si="7"/>
        <v>..</v>
      </c>
      <c r="Y67" s="47" t="str">
        <f t="shared" si="8"/>
        <v>..</v>
      </c>
      <c r="Z67" s="47" t="str">
        <f t="shared" si="9"/>
        <v>..</v>
      </c>
      <c r="AA67" s="47" t="str">
        <f t="shared" si="10"/>
        <v>..</v>
      </c>
      <c r="AB67" s="47" t="str">
        <f t="shared" si="11"/>
        <v>..</v>
      </c>
    </row>
    <row r="68" spans="1:28" x14ac:dyDescent="0.35">
      <c r="A68" s="50" t="s">
        <v>55</v>
      </c>
      <c r="B68" s="50" t="s">
        <v>305</v>
      </c>
      <c r="C68" s="47">
        <f t="shared" si="1"/>
        <v>0.97000000000000008</v>
      </c>
      <c r="D68" s="47" t="str">
        <f t="shared" si="2"/>
        <v>..</v>
      </c>
      <c r="E68" s="47" t="str">
        <f t="shared" si="3"/>
        <v>..</v>
      </c>
      <c r="F68" s="50"/>
      <c r="G68" s="50"/>
      <c r="H68" s="47"/>
      <c r="J68" s="50"/>
      <c r="K68" s="50">
        <v>9</v>
      </c>
      <c r="L68" s="50">
        <v>1</v>
      </c>
      <c r="M68" s="50">
        <v>1</v>
      </c>
      <c r="N68" s="51" t="e">
        <v>#N/A</v>
      </c>
      <c r="O68" s="51" t="e">
        <v>#N/A</v>
      </c>
      <c r="P68" s="51" t="e">
        <v>#N/A</v>
      </c>
      <c r="Q68" s="51" t="e">
        <v>#N/A</v>
      </c>
      <c r="R68" s="51" t="e">
        <v>#N/A</v>
      </c>
      <c r="U68" s="47">
        <f t="shared" si="4"/>
        <v>0.91</v>
      </c>
      <c r="V68" s="47">
        <f t="shared" si="5"/>
        <v>1</v>
      </c>
      <c r="W68" s="47">
        <f t="shared" si="6"/>
        <v>1</v>
      </c>
      <c r="X68" s="47" t="str">
        <f t="shared" si="7"/>
        <v>..</v>
      </c>
      <c r="Y68" s="47" t="str">
        <f t="shared" si="8"/>
        <v>..</v>
      </c>
      <c r="Z68" s="47" t="str">
        <f t="shared" si="9"/>
        <v>..</v>
      </c>
      <c r="AA68" s="47" t="str">
        <f t="shared" si="10"/>
        <v>..</v>
      </c>
      <c r="AB68" s="47" t="str">
        <f t="shared" si="11"/>
        <v>..</v>
      </c>
    </row>
    <row r="69" spans="1:28" x14ac:dyDescent="0.35">
      <c r="A69" s="50" t="s">
        <v>57</v>
      </c>
      <c r="B69" s="50" t="s">
        <v>306</v>
      </c>
      <c r="C69" s="47">
        <f t="shared" si="1"/>
        <v>0.92666666666666675</v>
      </c>
      <c r="D69" s="47" t="str">
        <f t="shared" si="2"/>
        <v>..</v>
      </c>
      <c r="E69" s="47" t="str">
        <f t="shared" si="3"/>
        <v>..</v>
      </c>
      <c r="F69" s="50"/>
      <c r="G69" s="50"/>
      <c r="H69" s="47"/>
      <c r="J69" s="50"/>
      <c r="K69" s="50">
        <v>22</v>
      </c>
      <c r="L69" s="50">
        <v>1</v>
      </c>
      <c r="M69" s="50">
        <v>1</v>
      </c>
      <c r="N69" s="51" t="e">
        <v>#N/A</v>
      </c>
      <c r="O69" s="51" t="e">
        <v>#N/A</v>
      </c>
      <c r="P69" s="51" t="e">
        <v>#N/A</v>
      </c>
      <c r="Q69" s="51" t="e">
        <v>#N/A</v>
      </c>
      <c r="R69" s="51" t="e">
        <v>#N/A</v>
      </c>
      <c r="U69" s="47">
        <f t="shared" si="4"/>
        <v>0.78</v>
      </c>
      <c r="V69" s="47">
        <f t="shared" si="5"/>
        <v>1</v>
      </c>
      <c r="W69" s="47">
        <f t="shared" si="6"/>
        <v>1</v>
      </c>
      <c r="X69" s="47" t="str">
        <f t="shared" si="7"/>
        <v>..</v>
      </c>
      <c r="Y69" s="47" t="str">
        <f t="shared" si="8"/>
        <v>..</v>
      </c>
      <c r="Z69" s="47" t="str">
        <f t="shared" si="9"/>
        <v>..</v>
      </c>
      <c r="AA69" s="47" t="str">
        <f t="shared" si="10"/>
        <v>..</v>
      </c>
      <c r="AB69" s="47" t="str">
        <f t="shared" si="11"/>
        <v>..</v>
      </c>
    </row>
    <row r="70" spans="1:28" x14ac:dyDescent="0.35">
      <c r="A70" s="50" t="s">
        <v>59</v>
      </c>
      <c r="B70" s="50" t="s">
        <v>307</v>
      </c>
      <c r="C70" s="47">
        <f t="shared" si="1"/>
        <v>0.32555555555555554</v>
      </c>
      <c r="D70" s="47" t="str">
        <f t="shared" si="2"/>
        <v>..</v>
      </c>
      <c r="E70" s="47" t="str">
        <f t="shared" si="3"/>
        <v>..</v>
      </c>
      <c r="F70" s="50"/>
      <c r="G70" s="50"/>
      <c r="H70" s="47"/>
      <c r="J70" s="50"/>
      <c r="K70" s="50">
        <v>69</v>
      </c>
      <c r="L70" s="50">
        <v>6</v>
      </c>
      <c r="M70" s="50">
        <v>4</v>
      </c>
      <c r="N70" s="51" t="e">
        <v>#N/A</v>
      </c>
      <c r="O70" s="51" t="e">
        <v>#N/A</v>
      </c>
      <c r="P70" s="51" t="e">
        <v>#N/A</v>
      </c>
      <c r="Q70" s="51" t="e">
        <v>#N/A</v>
      </c>
      <c r="R70" s="51" t="e">
        <v>#N/A</v>
      </c>
      <c r="U70" s="47">
        <f t="shared" si="4"/>
        <v>0.31000000000000005</v>
      </c>
      <c r="V70" s="47">
        <f t="shared" si="5"/>
        <v>0.16666666666666663</v>
      </c>
      <c r="W70" s="47">
        <f t="shared" si="6"/>
        <v>0.5</v>
      </c>
      <c r="X70" s="47" t="str">
        <f t="shared" si="7"/>
        <v>..</v>
      </c>
      <c r="Y70" s="47" t="str">
        <f t="shared" si="8"/>
        <v>..</v>
      </c>
      <c r="Z70" s="47" t="str">
        <f t="shared" si="9"/>
        <v>..</v>
      </c>
      <c r="AA70" s="47" t="str">
        <f t="shared" si="10"/>
        <v>..</v>
      </c>
      <c r="AB70" s="47" t="str">
        <f t="shared" si="11"/>
        <v>..</v>
      </c>
    </row>
    <row r="71" spans="1:28" x14ac:dyDescent="0.35">
      <c r="A71" s="50" t="s">
        <v>64</v>
      </c>
      <c r="B71" s="50" t="s">
        <v>500</v>
      </c>
      <c r="C71" s="47">
        <f t="shared" ref="C71:C132" si="12">IF(ISNUMBER(AVERAGE(U71:W71,Z71:AB71)),AVERAGE(U71:W71,Z71:AB71),"..")</f>
        <v>0.3477777777777778</v>
      </c>
      <c r="D71" s="47" t="str">
        <f t="shared" ref="D71:D132" si="13">+Y71</f>
        <v>..</v>
      </c>
      <c r="E71" s="47" t="str">
        <f t="shared" ref="E71:E132" si="14">+X71</f>
        <v>..</v>
      </c>
      <c r="F71" s="50"/>
      <c r="G71" s="50"/>
      <c r="H71" s="47"/>
      <c r="J71" s="50"/>
      <c r="K71" s="50">
        <v>79</v>
      </c>
      <c r="L71" s="50">
        <v>5</v>
      </c>
      <c r="M71" s="50">
        <v>4</v>
      </c>
      <c r="N71" s="51" t="e">
        <v>#N/A</v>
      </c>
      <c r="O71" s="51" t="e">
        <v>#N/A</v>
      </c>
      <c r="P71" s="51" t="e">
        <v>#N/A</v>
      </c>
      <c r="Q71" s="51" t="e">
        <v>#N/A</v>
      </c>
      <c r="R71" s="51" t="e">
        <v>#N/A</v>
      </c>
      <c r="U71" s="47">
        <f t="shared" ref="U71:U132" si="15">IF(ISNUMBER(K71)=TRUE,U$5*(K71-U$4)/(U$3-U$4)+(1-U$5)*(1-(K71-U$4)/(U$3-U$4)),"..")</f>
        <v>0.20999999999999996</v>
      </c>
      <c r="V71" s="47">
        <f t="shared" ref="V71:V132" si="16">IF(ISNUMBER(L71)=TRUE,V$5*(L71-V$4)/(V$3-V$4)+(1-V$5)*(1-(L71-V$4)/(V$3-V$4)),"..")</f>
        <v>0.33333333333333337</v>
      </c>
      <c r="W71" s="47">
        <f t="shared" ref="W71:W132" si="17">IF(ISNUMBER(M71)=TRUE,W$5*(M71-W$4)/(W$3-W$4)+(1-W$5)*(1-(M71-W$4)/(W$3-W$4)),"..")</f>
        <v>0.5</v>
      </c>
      <c r="X71" s="47" t="str">
        <f t="shared" ref="X71:X132" si="18">IF(ISNUMBER(N71)=TRUE,X$5*(N71-X$4)/(X$3-X$4)+(1-X$5)*(1-(N71-X$4)/(X$3-X$4)),"..")</f>
        <v>..</v>
      </c>
      <c r="Y71" s="47" t="str">
        <f t="shared" ref="Y71:Y132" si="19">IF(ISNUMBER(O71)=TRUE,Y$5*(O71-Y$4)/(Y$3-Y$4)+(1-Y$5)*(1-(O71-Y$4)/(Y$3-Y$4)),"..")</f>
        <v>..</v>
      </c>
      <c r="Z71" s="47" t="str">
        <f t="shared" ref="Z71:Z132" si="20">IF(ISNUMBER(P71)=TRUE,Z$5*(P71-Z$4)/(Z$3-Z$4)+(1-Z$5)*(1-(P71-Z$4)/(Z$3-Z$4)),"..")</f>
        <v>..</v>
      </c>
      <c r="AA71" s="47" t="str">
        <f t="shared" ref="AA71:AA132" si="21">IF(ISNUMBER(Q71)=TRUE,AA$5*(Q71-AA$4)/(AA$3-AA$4)+(1-AA$5)*(1-(Q71-AA$4)/(AA$3-AA$4)),"..")</f>
        <v>..</v>
      </c>
      <c r="AB71" s="47" t="str">
        <f t="shared" ref="AB71:AB132" si="22">IF(ISNUMBER(R71)=TRUE,AB$5*(R71-AB$4)/(AB$3-AB$4)+(1-AB$5)*(1-(R71-AB$4)/(AB$3-AB$4)),"..")</f>
        <v>..</v>
      </c>
    </row>
    <row r="72" spans="1:28" x14ac:dyDescent="0.35">
      <c r="A72" s="50" t="s">
        <v>61</v>
      </c>
      <c r="B72" s="50" t="s">
        <v>309</v>
      </c>
      <c r="C72" s="47">
        <f t="shared" si="12"/>
        <v>0.46944444444444439</v>
      </c>
      <c r="D72" s="47">
        <f t="shared" si="13"/>
        <v>0.375</v>
      </c>
      <c r="E72" s="47">
        <f t="shared" si="14"/>
        <v>0.33333333333333337</v>
      </c>
      <c r="F72" s="50"/>
      <c r="G72" s="50"/>
      <c r="H72" s="47"/>
      <c r="J72" s="50"/>
      <c r="K72" s="50">
        <v>60</v>
      </c>
      <c r="L72" s="50">
        <v>4</v>
      </c>
      <c r="M72" s="50">
        <v>4</v>
      </c>
      <c r="N72" s="51">
        <v>5</v>
      </c>
      <c r="O72" s="51">
        <v>4.75</v>
      </c>
      <c r="P72" s="51">
        <v>4.25</v>
      </c>
      <c r="Q72" s="51">
        <v>3.5</v>
      </c>
      <c r="R72" s="51">
        <v>4.75</v>
      </c>
      <c r="U72" s="47">
        <f t="shared" si="15"/>
        <v>0.4</v>
      </c>
      <c r="V72" s="47">
        <f t="shared" si="16"/>
        <v>0.5</v>
      </c>
      <c r="W72" s="47">
        <f t="shared" si="17"/>
        <v>0.5</v>
      </c>
      <c r="X72" s="47">
        <f t="shared" si="18"/>
        <v>0.33333333333333337</v>
      </c>
      <c r="Y72" s="47">
        <f t="shared" si="19"/>
        <v>0.375</v>
      </c>
      <c r="Z72" s="47">
        <f t="shared" si="20"/>
        <v>0.45833333333333337</v>
      </c>
      <c r="AA72" s="47">
        <f t="shared" si="21"/>
        <v>0.58333333333333326</v>
      </c>
      <c r="AB72" s="47">
        <f t="shared" si="22"/>
        <v>0.375</v>
      </c>
    </row>
    <row r="73" spans="1:28" x14ac:dyDescent="0.35">
      <c r="A73" s="50" t="s">
        <v>43</v>
      </c>
      <c r="B73" s="50" t="s">
        <v>310</v>
      </c>
      <c r="C73" s="47">
        <f t="shared" si="12"/>
        <v>0.94666666666666666</v>
      </c>
      <c r="D73" s="47" t="str">
        <f t="shared" si="13"/>
        <v>..</v>
      </c>
      <c r="E73" s="47" t="str">
        <f t="shared" si="14"/>
        <v>..</v>
      </c>
      <c r="F73" s="50"/>
      <c r="G73" s="50"/>
      <c r="H73" s="47"/>
      <c r="J73" s="50"/>
      <c r="K73" s="50">
        <v>16</v>
      </c>
      <c r="L73" s="50">
        <v>1</v>
      </c>
      <c r="M73" s="50">
        <v>1</v>
      </c>
      <c r="N73" s="51" t="e">
        <v>#N/A</v>
      </c>
      <c r="O73" s="51" t="e">
        <v>#N/A</v>
      </c>
      <c r="P73" s="51" t="e">
        <v>#N/A</v>
      </c>
      <c r="Q73" s="51" t="e">
        <v>#N/A</v>
      </c>
      <c r="R73" s="51" t="e">
        <v>#N/A</v>
      </c>
      <c r="U73" s="47">
        <f t="shared" si="15"/>
        <v>0.84</v>
      </c>
      <c r="V73" s="47">
        <f t="shared" si="16"/>
        <v>1</v>
      </c>
      <c r="W73" s="47">
        <f t="shared" si="17"/>
        <v>1</v>
      </c>
      <c r="X73" s="47" t="str">
        <f t="shared" si="18"/>
        <v>..</v>
      </c>
      <c r="Y73" s="47" t="str">
        <f t="shared" si="19"/>
        <v>..</v>
      </c>
      <c r="Z73" s="47" t="str">
        <f t="shared" si="20"/>
        <v>..</v>
      </c>
      <c r="AA73" s="47" t="str">
        <f t="shared" si="21"/>
        <v>..</v>
      </c>
      <c r="AB73" s="47" t="str">
        <f t="shared" si="22"/>
        <v>..</v>
      </c>
    </row>
    <row r="74" spans="1:28" x14ac:dyDescent="0.35">
      <c r="A74" s="50" t="s">
        <v>62</v>
      </c>
      <c r="B74" s="50" t="s">
        <v>311</v>
      </c>
      <c r="C74" s="47">
        <f t="shared" si="12"/>
        <v>0.85444444444444445</v>
      </c>
      <c r="D74" s="47" t="str">
        <f t="shared" si="13"/>
        <v>..</v>
      </c>
      <c r="E74" s="47" t="str">
        <f t="shared" si="14"/>
        <v>..</v>
      </c>
      <c r="F74" s="50"/>
      <c r="G74" s="50"/>
      <c r="H74" s="47"/>
      <c r="J74" s="50"/>
      <c r="K74" s="50">
        <v>27</v>
      </c>
      <c r="L74" s="50">
        <v>1</v>
      </c>
      <c r="M74" s="50">
        <v>2</v>
      </c>
      <c r="N74" s="51" t="e">
        <v>#N/A</v>
      </c>
      <c r="O74" s="51" t="e">
        <v>#N/A</v>
      </c>
      <c r="P74" s="51" t="e">
        <v>#N/A</v>
      </c>
      <c r="Q74" s="51" t="e">
        <v>#N/A</v>
      </c>
      <c r="R74" s="51" t="e">
        <v>#N/A</v>
      </c>
      <c r="U74" s="47">
        <f t="shared" si="15"/>
        <v>0.73</v>
      </c>
      <c r="V74" s="47">
        <f t="shared" si="16"/>
        <v>1</v>
      </c>
      <c r="W74" s="47">
        <f t="shared" si="17"/>
        <v>0.83333333333333337</v>
      </c>
      <c r="X74" s="47" t="str">
        <f t="shared" si="18"/>
        <v>..</v>
      </c>
      <c r="Y74" s="47" t="str">
        <f t="shared" si="19"/>
        <v>..</v>
      </c>
      <c r="Z74" s="47" t="str">
        <f t="shared" si="20"/>
        <v>..</v>
      </c>
      <c r="AA74" s="47" t="str">
        <f t="shared" si="21"/>
        <v>..</v>
      </c>
      <c r="AB74" s="47" t="str">
        <f t="shared" si="22"/>
        <v>..</v>
      </c>
    </row>
    <row r="75" spans="1:28" x14ac:dyDescent="0.35">
      <c r="A75" s="50" t="s">
        <v>67</v>
      </c>
      <c r="B75" s="50" t="s">
        <v>312</v>
      </c>
      <c r="C75" s="47">
        <f t="shared" si="12"/>
        <v>0.85444444444444445</v>
      </c>
      <c r="D75" s="47" t="str">
        <f t="shared" si="13"/>
        <v>..</v>
      </c>
      <c r="E75" s="47" t="str">
        <f t="shared" si="14"/>
        <v>..</v>
      </c>
      <c r="F75" s="50"/>
      <c r="G75" s="50"/>
      <c r="H75" s="47"/>
      <c r="J75" s="50"/>
      <c r="K75" s="50">
        <v>27</v>
      </c>
      <c r="L75" s="50">
        <v>1</v>
      </c>
      <c r="M75" s="50">
        <v>2</v>
      </c>
      <c r="N75" s="51" t="e">
        <v>#N/A</v>
      </c>
      <c r="O75" s="51" t="e">
        <v>#N/A</v>
      </c>
      <c r="P75" s="51" t="e">
        <v>#N/A</v>
      </c>
      <c r="Q75" s="51" t="e">
        <v>#N/A</v>
      </c>
      <c r="R75" s="51" t="e">
        <v>#N/A</v>
      </c>
      <c r="U75" s="47">
        <f t="shared" si="15"/>
        <v>0.73</v>
      </c>
      <c r="V75" s="47">
        <f t="shared" si="16"/>
        <v>1</v>
      </c>
      <c r="W75" s="47">
        <f t="shared" si="17"/>
        <v>0.83333333333333337</v>
      </c>
      <c r="X75" s="47" t="str">
        <f t="shared" si="18"/>
        <v>..</v>
      </c>
      <c r="Y75" s="47" t="str">
        <f t="shared" si="19"/>
        <v>..</v>
      </c>
      <c r="Z75" s="47" t="str">
        <f t="shared" si="20"/>
        <v>..</v>
      </c>
      <c r="AA75" s="47" t="str">
        <f t="shared" si="21"/>
        <v>..</v>
      </c>
      <c r="AB75" s="47" t="str">
        <f t="shared" si="22"/>
        <v>..</v>
      </c>
    </row>
    <row r="76" spans="1:28" x14ac:dyDescent="0.35">
      <c r="A76" s="50" t="s">
        <v>68</v>
      </c>
      <c r="B76" s="50" t="s">
        <v>313</v>
      </c>
      <c r="C76" s="47">
        <f t="shared" si="12"/>
        <v>0.86444444444444446</v>
      </c>
      <c r="D76" s="47" t="str">
        <f t="shared" si="13"/>
        <v>..</v>
      </c>
      <c r="E76" s="47" t="str">
        <f t="shared" si="14"/>
        <v>..</v>
      </c>
      <c r="F76" s="50"/>
      <c r="G76" s="50"/>
      <c r="H76" s="47"/>
      <c r="J76" s="50"/>
      <c r="K76" s="50">
        <v>24</v>
      </c>
      <c r="L76" s="50">
        <v>1</v>
      </c>
      <c r="M76" s="50">
        <v>2</v>
      </c>
      <c r="N76" s="51" t="e">
        <v>#N/A</v>
      </c>
      <c r="O76" s="51" t="e">
        <v>#N/A</v>
      </c>
      <c r="P76" s="51" t="e">
        <v>#N/A</v>
      </c>
      <c r="Q76" s="51" t="e">
        <v>#N/A</v>
      </c>
      <c r="R76" s="51" t="e">
        <v>#N/A</v>
      </c>
      <c r="U76" s="47">
        <f t="shared" si="15"/>
        <v>0.76</v>
      </c>
      <c r="V76" s="47">
        <f t="shared" si="16"/>
        <v>1</v>
      </c>
      <c r="W76" s="47">
        <f t="shared" si="17"/>
        <v>0.83333333333333337</v>
      </c>
      <c r="X76" s="47" t="str">
        <f t="shared" si="18"/>
        <v>..</v>
      </c>
      <c r="Y76" s="47" t="str">
        <f t="shared" si="19"/>
        <v>..</v>
      </c>
      <c r="Z76" s="47" t="str">
        <f t="shared" si="20"/>
        <v>..</v>
      </c>
      <c r="AA76" s="47" t="str">
        <f t="shared" si="21"/>
        <v>..</v>
      </c>
      <c r="AB76" s="47" t="str">
        <f t="shared" si="22"/>
        <v>..</v>
      </c>
    </row>
    <row r="77" spans="1:28" x14ac:dyDescent="0.35">
      <c r="A77" s="50" t="s">
        <v>69</v>
      </c>
      <c r="B77" s="50" t="s">
        <v>314</v>
      </c>
      <c r="C77" s="47">
        <f t="shared" si="12"/>
        <v>0.52888888888888896</v>
      </c>
      <c r="D77" s="47" t="str">
        <f t="shared" si="13"/>
        <v>..</v>
      </c>
      <c r="E77" s="47" t="str">
        <f t="shared" si="14"/>
        <v>..</v>
      </c>
      <c r="F77" s="50"/>
      <c r="G77" s="50"/>
      <c r="H77" s="47"/>
      <c r="J77" s="50"/>
      <c r="K77" s="50">
        <v>58</v>
      </c>
      <c r="L77" s="50">
        <v>3</v>
      </c>
      <c r="M77" s="50">
        <v>4</v>
      </c>
      <c r="N77" s="51" t="e">
        <v>#N/A</v>
      </c>
      <c r="O77" s="51" t="e">
        <v>#N/A</v>
      </c>
      <c r="P77" s="51" t="e">
        <v>#N/A</v>
      </c>
      <c r="Q77" s="51" t="e">
        <v>#N/A</v>
      </c>
      <c r="R77" s="51" t="e">
        <v>#N/A</v>
      </c>
      <c r="U77" s="47">
        <f t="shared" si="15"/>
        <v>0.42000000000000004</v>
      </c>
      <c r="V77" s="47">
        <f t="shared" si="16"/>
        <v>0.66666666666666674</v>
      </c>
      <c r="W77" s="47">
        <f t="shared" si="17"/>
        <v>0.5</v>
      </c>
      <c r="X77" s="47" t="str">
        <f t="shared" si="18"/>
        <v>..</v>
      </c>
      <c r="Y77" s="47" t="str">
        <f t="shared" si="19"/>
        <v>..</v>
      </c>
      <c r="Z77" s="47" t="str">
        <f t="shared" si="20"/>
        <v>..</v>
      </c>
      <c r="AA77" s="47" t="str">
        <f t="shared" si="21"/>
        <v>..</v>
      </c>
      <c r="AB77" s="47" t="str">
        <f t="shared" si="22"/>
        <v>..</v>
      </c>
    </row>
    <row r="78" spans="1:28" x14ac:dyDescent="0.35">
      <c r="A78" s="50" t="s">
        <v>63</v>
      </c>
      <c r="B78" s="50" t="s">
        <v>315</v>
      </c>
      <c r="C78" s="47">
        <f t="shared" si="12"/>
        <v>0.27999999999999997</v>
      </c>
      <c r="D78" s="47" t="str">
        <f t="shared" si="13"/>
        <v>..</v>
      </c>
      <c r="E78" s="47" t="str">
        <f t="shared" si="14"/>
        <v>..</v>
      </c>
      <c r="F78" s="50"/>
      <c r="G78" s="50"/>
      <c r="H78" s="47"/>
      <c r="J78" s="50"/>
      <c r="K78" s="50">
        <v>66</v>
      </c>
      <c r="L78" s="50">
        <v>6</v>
      </c>
      <c r="M78" s="50">
        <v>5</v>
      </c>
      <c r="N78" s="51" t="e">
        <v>#N/A</v>
      </c>
      <c r="O78" s="51" t="e">
        <v>#N/A</v>
      </c>
      <c r="P78" s="51" t="e">
        <v>#N/A</v>
      </c>
      <c r="Q78" s="51" t="e">
        <v>#N/A</v>
      </c>
      <c r="R78" s="51" t="e">
        <v>#N/A</v>
      </c>
      <c r="U78" s="47">
        <f t="shared" si="15"/>
        <v>0.33999999999999997</v>
      </c>
      <c r="V78" s="47">
        <f t="shared" si="16"/>
        <v>0.16666666666666663</v>
      </c>
      <c r="W78" s="47">
        <f t="shared" si="17"/>
        <v>0.33333333333333337</v>
      </c>
      <c r="X78" s="47" t="str">
        <f t="shared" si="18"/>
        <v>..</v>
      </c>
      <c r="Y78" s="47" t="str">
        <f t="shared" si="19"/>
        <v>..</v>
      </c>
      <c r="Z78" s="47" t="str">
        <f t="shared" si="20"/>
        <v>..</v>
      </c>
      <c r="AA78" s="47" t="str">
        <f t="shared" si="21"/>
        <v>..</v>
      </c>
      <c r="AB78" s="47" t="str">
        <f t="shared" si="22"/>
        <v>..</v>
      </c>
    </row>
    <row r="79" spans="1:28" x14ac:dyDescent="0.35">
      <c r="A79" s="50" t="s">
        <v>65</v>
      </c>
      <c r="B79" s="50" t="s">
        <v>316</v>
      </c>
      <c r="C79" s="47">
        <f t="shared" si="12"/>
        <v>0.49</v>
      </c>
      <c r="D79" s="47" t="str">
        <f t="shared" si="13"/>
        <v>..</v>
      </c>
      <c r="E79" s="47" t="str">
        <f t="shared" si="14"/>
        <v>..</v>
      </c>
      <c r="F79" s="50"/>
      <c r="G79" s="50"/>
      <c r="H79" s="47"/>
      <c r="J79" s="50"/>
      <c r="K79" s="50">
        <v>53</v>
      </c>
      <c r="L79" s="50">
        <v>4</v>
      </c>
      <c r="M79" s="50">
        <v>4</v>
      </c>
      <c r="N79" s="51" t="e">
        <v>#N/A</v>
      </c>
      <c r="O79" s="51" t="e">
        <v>#N/A</v>
      </c>
      <c r="P79" s="51" t="e">
        <v>#N/A</v>
      </c>
      <c r="Q79" s="51" t="e">
        <v>#N/A</v>
      </c>
      <c r="R79" s="51" t="e">
        <v>#N/A</v>
      </c>
      <c r="U79" s="47">
        <f t="shared" si="15"/>
        <v>0.47</v>
      </c>
      <c r="V79" s="47">
        <f t="shared" si="16"/>
        <v>0.5</v>
      </c>
      <c r="W79" s="47">
        <f t="shared" si="17"/>
        <v>0.5</v>
      </c>
      <c r="X79" s="47" t="str">
        <f t="shared" si="18"/>
        <v>..</v>
      </c>
      <c r="Y79" s="47" t="str">
        <f t="shared" si="19"/>
        <v>..</v>
      </c>
      <c r="Z79" s="47" t="str">
        <f t="shared" si="20"/>
        <v>..</v>
      </c>
      <c r="AA79" s="47" t="str">
        <f t="shared" si="21"/>
        <v>..</v>
      </c>
      <c r="AB79" s="47" t="str">
        <f t="shared" si="22"/>
        <v>..</v>
      </c>
    </row>
    <row r="80" spans="1:28" x14ac:dyDescent="0.35">
      <c r="A80" s="50" t="s">
        <v>70</v>
      </c>
      <c r="B80" s="50" t="s">
        <v>317</v>
      </c>
      <c r="C80" s="47">
        <f t="shared" si="12"/>
        <v>0.73000000000000009</v>
      </c>
      <c r="D80" s="47" t="str">
        <f t="shared" si="13"/>
        <v>..</v>
      </c>
      <c r="E80" s="47" t="str">
        <f t="shared" si="14"/>
        <v>..</v>
      </c>
      <c r="F80" s="50"/>
      <c r="G80" s="50"/>
      <c r="H80" s="47"/>
      <c r="J80" s="50"/>
      <c r="K80" s="50">
        <v>31</v>
      </c>
      <c r="L80" s="50">
        <v>2</v>
      </c>
      <c r="M80" s="50">
        <v>3</v>
      </c>
      <c r="N80" s="51" t="e">
        <v>#N/A</v>
      </c>
      <c r="O80" s="51" t="e">
        <v>#N/A</v>
      </c>
      <c r="P80" s="51" t="e">
        <v>#N/A</v>
      </c>
      <c r="Q80" s="51" t="e">
        <v>#N/A</v>
      </c>
      <c r="R80" s="51" t="e">
        <v>#N/A</v>
      </c>
      <c r="U80" s="47">
        <f t="shared" si="15"/>
        <v>0.69</v>
      </c>
      <c r="V80" s="47">
        <f t="shared" si="16"/>
        <v>0.83333333333333337</v>
      </c>
      <c r="W80" s="47">
        <f t="shared" si="17"/>
        <v>0.66666666666666674</v>
      </c>
      <c r="X80" s="47" t="str">
        <f t="shared" si="18"/>
        <v>..</v>
      </c>
      <c r="Y80" s="47" t="str">
        <f t="shared" si="19"/>
        <v>..</v>
      </c>
      <c r="Z80" s="47" t="str">
        <f t="shared" si="20"/>
        <v>..</v>
      </c>
      <c r="AA80" s="47" t="str">
        <f t="shared" si="21"/>
        <v>..</v>
      </c>
      <c r="AB80" s="47" t="str">
        <f t="shared" si="22"/>
        <v>..</v>
      </c>
    </row>
    <row r="81" spans="1:28" x14ac:dyDescent="0.35">
      <c r="A81" s="50" t="s">
        <v>74</v>
      </c>
      <c r="B81" s="50" t="s">
        <v>318</v>
      </c>
      <c r="C81" s="47">
        <f t="shared" si="12"/>
        <v>0.42444444444444446</v>
      </c>
      <c r="D81" s="47" t="str">
        <f t="shared" si="13"/>
        <v>..</v>
      </c>
      <c r="E81" s="47" t="str">
        <f t="shared" si="14"/>
        <v>..</v>
      </c>
      <c r="F81" s="50"/>
      <c r="G81" s="50"/>
      <c r="H81" s="47"/>
      <c r="J81" s="50"/>
      <c r="K81" s="50">
        <v>56</v>
      </c>
      <c r="L81" s="50">
        <v>4</v>
      </c>
      <c r="M81" s="50">
        <v>5</v>
      </c>
      <c r="N81" s="51" t="e">
        <v>#N/A</v>
      </c>
      <c r="O81" s="51" t="e">
        <v>#N/A</v>
      </c>
      <c r="P81" s="51" t="e">
        <v>#N/A</v>
      </c>
      <c r="Q81" s="51" t="e">
        <v>#N/A</v>
      </c>
      <c r="R81" s="51" t="e">
        <v>#N/A</v>
      </c>
      <c r="U81" s="47">
        <f t="shared" si="15"/>
        <v>0.43999999999999995</v>
      </c>
      <c r="V81" s="47">
        <f t="shared" si="16"/>
        <v>0.5</v>
      </c>
      <c r="W81" s="47">
        <f t="shared" si="17"/>
        <v>0.33333333333333337</v>
      </c>
      <c r="X81" s="47" t="str">
        <f t="shared" si="18"/>
        <v>..</v>
      </c>
      <c r="Y81" s="47" t="str">
        <f t="shared" si="19"/>
        <v>..</v>
      </c>
      <c r="Z81" s="47" t="str">
        <f t="shared" si="20"/>
        <v>..</v>
      </c>
      <c r="AA81" s="47" t="str">
        <f t="shared" si="21"/>
        <v>..</v>
      </c>
      <c r="AB81" s="47" t="str">
        <f t="shared" si="22"/>
        <v>..</v>
      </c>
    </row>
    <row r="82" spans="1:28" x14ac:dyDescent="0.35">
      <c r="A82" s="50" t="s">
        <v>72</v>
      </c>
      <c r="B82" s="50" t="s">
        <v>319</v>
      </c>
      <c r="C82" s="47">
        <f t="shared" si="12"/>
        <v>0.60777777777777786</v>
      </c>
      <c r="D82" s="47" t="str">
        <f t="shared" si="13"/>
        <v>..</v>
      </c>
      <c r="E82" s="47" t="str">
        <f t="shared" si="14"/>
        <v>..</v>
      </c>
      <c r="F82" s="50"/>
      <c r="G82" s="50"/>
      <c r="H82" s="47"/>
      <c r="J82" s="50"/>
      <c r="K82" s="50">
        <v>51</v>
      </c>
      <c r="L82" s="50">
        <v>3</v>
      </c>
      <c r="M82" s="50">
        <v>3</v>
      </c>
      <c r="N82" s="51" t="e">
        <v>#N/A</v>
      </c>
      <c r="O82" s="51" t="e">
        <v>#N/A</v>
      </c>
      <c r="P82" s="51" t="e">
        <v>#N/A</v>
      </c>
      <c r="Q82" s="51" t="e">
        <v>#N/A</v>
      </c>
      <c r="R82" s="51" t="e">
        <v>#N/A</v>
      </c>
      <c r="U82" s="47">
        <f t="shared" si="15"/>
        <v>0.49</v>
      </c>
      <c r="V82" s="47">
        <f t="shared" si="16"/>
        <v>0.66666666666666674</v>
      </c>
      <c r="W82" s="47">
        <f t="shared" si="17"/>
        <v>0.66666666666666674</v>
      </c>
      <c r="X82" s="47" t="str">
        <f t="shared" si="18"/>
        <v>..</v>
      </c>
      <c r="Y82" s="47" t="str">
        <f t="shared" si="19"/>
        <v>..</v>
      </c>
      <c r="Z82" s="47" t="str">
        <f t="shared" si="20"/>
        <v>..</v>
      </c>
      <c r="AA82" s="47" t="str">
        <f t="shared" si="21"/>
        <v>..</v>
      </c>
      <c r="AB82" s="47" t="str">
        <f t="shared" si="22"/>
        <v>..</v>
      </c>
    </row>
    <row r="83" spans="1:28" x14ac:dyDescent="0.35">
      <c r="A83" s="50" t="s">
        <v>71</v>
      </c>
      <c r="B83" s="50" t="s">
        <v>320</v>
      </c>
      <c r="C83" s="47">
        <f t="shared" si="12"/>
        <v>0.62222222222222223</v>
      </c>
      <c r="D83" s="47" t="str">
        <f t="shared" si="13"/>
        <v>..</v>
      </c>
      <c r="E83" s="47" t="str">
        <f t="shared" si="14"/>
        <v>..</v>
      </c>
      <c r="F83" s="50"/>
      <c r="G83" s="50"/>
      <c r="H83" s="47"/>
      <c r="J83" s="50"/>
      <c r="K83" s="50">
        <v>30</v>
      </c>
      <c r="L83" s="50">
        <v>5</v>
      </c>
      <c r="M83" s="50">
        <v>2</v>
      </c>
      <c r="N83" s="51" t="e">
        <v>#N/A</v>
      </c>
      <c r="O83" s="51" t="e">
        <v>#N/A</v>
      </c>
      <c r="P83" s="51" t="e">
        <v>#N/A</v>
      </c>
      <c r="Q83" s="51" t="e">
        <v>#N/A</v>
      </c>
      <c r="R83" s="51" t="e">
        <v>#N/A</v>
      </c>
      <c r="U83" s="47">
        <f t="shared" si="15"/>
        <v>0.7</v>
      </c>
      <c r="V83" s="47">
        <f t="shared" si="16"/>
        <v>0.33333333333333337</v>
      </c>
      <c r="W83" s="47">
        <f t="shared" si="17"/>
        <v>0.83333333333333337</v>
      </c>
      <c r="X83" s="47" t="str">
        <f t="shared" si="18"/>
        <v>..</v>
      </c>
      <c r="Y83" s="47" t="str">
        <f t="shared" si="19"/>
        <v>..</v>
      </c>
      <c r="Z83" s="47" t="str">
        <f t="shared" si="20"/>
        <v>..</v>
      </c>
      <c r="AA83" s="47" t="str">
        <f t="shared" si="21"/>
        <v>..</v>
      </c>
      <c r="AB83" s="47" t="str">
        <f t="shared" si="22"/>
        <v>..</v>
      </c>
    </row>
    <row r="84" spans="1:28" x14ac:dyDescent="0.35">
      <c r="A84" s="50" t="s">
        <v>75</v>
      </c>
      <c r="B84" s="50" t="s">
        <v>321</v>
      </c>
      <c r="C84" s="47">
        <f t="shared" si="12"/>
        <v>0.88861111111111113</v>
      </c>
      <c r="D84" s="47">
        <f t="shared" si="13"/>
        <v>0.875</v>
      </c>
      <c r="E84" s="47">
        <f t="shared" si="14"/>
        <v>0.66666666666666674</v>
      </c>
      <c r="F84" s="50"/>
      <c r="G84" s="50"/>
      <c r="H84" s="47"/>
      <c r="J84" s="50"/>
      <c r="K84" s="50">
        <v>21</v>
      </c>
      <c r="L84" s="50">
        <v>1</v>
      </c>
      <c r="M84" s="50">
        <v>1</v>
      </c>
      <c r="N84" s="51">
        <v>3</v>
      </c>
      <c r="O84" s="51">
        <v>1.75</v>
      </c>
      <c r="P84" s="51">
        <v>2.5</v>
      </c>
      <c r="Q84" s="51">
        <v>1.5</v>
      </c>
      <c r="R84" s="51">
        <v>1.75</v>
      </c>
      <c r="U84" s="47">
        <f t="shared" si="15"/>
        <v>0.79</v>
      </c>
      <c r="V84" s="47">
        <f t="shared" si="16"/>
        <v>1</v>
      </c>
      <c r="W84" s="47">
        <f t="shared" si="17"/>
        <v>1</v>
      </c>
      <c r="X84" s="47">
        <f t="shared" si="18"/>
        <v>0.66666666666666674</v>
      </c>
      <c r="Y84" s="47">
        <f t="shared" si="19"/>
        <v>0.875</v>
      </c>
      <c r="Z84" s="47">
        <f t="shared" si="20"/>
        <v>0.75</v>
      </c>
      <c r="AA84" s="47">
        <f t="shared" si="21"/>
        <v>0.91666666666666663</v>
      </c>
      <c r="AB84" s="47">
        <f t="shared" si="22"/>
        <v>0.875</v>
      </c>
    </row>
    <row r="85" spans="1:28" x14ac:dyDescent="0.35">
      <c r="A85" s="50" t="s">
        <v>81</v>
      </c>
      <c r="B85" s="50" t="s">
        <v>322</v>
      </c>
      <c r="C85" s="47">
        <f t="shared" si="12"/>
        <v>0.97000000000000008</v>
      </c>
      <c r="D85" s="47" t="str">
        <f t="shared" si="13"/>
        <v>..</v>
      </c>
      <c r="E85" s="47" t="str">
        <f t="shared" si="14"/>
        <v>..</v>
      </c>
      <c r="F85" s="50"/>
      <c r="G85" s="50"/>
      <c r="H85" s="47"/>
      <c r="J85" s="50"/>
      <c r="K85" s="50">
        <v>9</v>
      </c>
      <c r="L85" s="50">
        <v>1</v>
      </c>
      <c r="M85" s="50">
        <v>1</v>
      </c>
      <c r="N85" s="51" t="e">
        <v>#N/A</v>
      </c>
      <c r="O85" s="51" t="e">
        <v>#N/A</v>
      </c>
      <c r="P85" s="51" t="e">
        <v>#N/A</v>
      </c>
      <c r="Q85" s="51" t="e">
        <v>#N/A</v>
      </c>
      <c r="R85" s="51" t="e">
        <v>#N/A</v>
      </c>
      <c r="U85" s="47">
        <f t="shared" si="15"/>
        <v>0.91</v>
      </c>
      <c r="V85" s="47">
        <f t="shared" si="16"/>
        <v>1</v>
      </c>
      <c r="W85" s="47">
        <f t="shared" si="17"/>
        <v>1</v>
      </c>
      <c r="X85" s="47" t="str">
        <f t="shared" si="18"/>
        <v>..</v>
      </c>
      <c r="Y85" s="47" t="str">
        <f t="shared" si="19"/>
        <v>..</v>
      </c>
      <c r="Z85" s="47" t="str">
        <f t="shared" si="20"/>
        <v>..</v>
      </c>
      <c r="AA85" s="47" t="str">
        <f t="shared" si="21"/>
        <v>..</v>
      </c>
      <c r="AB85" s="47" t="str">
        <f t="shared" si="22"/>
        <v>..</v>
      </c>
    </row>
    <row r="86" spans="1:28" x14ac:dyDescent="0.35">
      <c r="A86" s="50" t="s">
        <v>77</v>
      </c>
      <c r="B86" s="50" t="s">
        <v>323</v>
      </c>
      <c r="C86" s="47">
        <f t="shared" si="12"/>
        <v>0.71666666666666679</v>
      </c>
      <c r="D86" s="47" t="str">
        <f t="shared" si="13"/>
        <v>..</v>
      </c>
      <c r="E86" s="47" t="str">
        <f t="shared" si="14"/>
        <v>..</v>
      </c>
      <c r="F86" s="50"/>
      <c r="G86" s="50"/>
      <c r="H86" s="47"/>
      <c r="J86" s="50"/>
      <c r="K86" s="50">
        <v>35</v>
      </c>
      <c r="L86" s="50">
        <v>2</v>
      </c>
      <c r="M86" s="50">
        <v>3</v>
      </c>
      <c r="N86" s="51" t="e">
        <v>#N/A</v>
      </c>
      <c r="O86" s="51" t="e">
        <v>#N/A</v>
      </c>
      <c r="P86" s="51" t="e">
        <v>#N/A</v>
      </c>
      <c r="Q86" s="51" t="e">
        <v>#N/A</v>
      </c>
      <c r="R86" s="51" t="e">
        <v>#N/A</v>
      </c>
      <c r="U86" s="47">
        <f t="shared" si="15"/>
        <v>0.65</v>
      </c>
      <c r="V86" s="47">
        <f t="shared" si="16"/>
        <v>0.83333333333333337</v>
      </c>
      <c r="W86" s="47">
        <f t="shared" si="17"/>
        <v>0.66666666666666674</v>
      </c>
      <c r="X86" s="47" t="str">
        <f t="shared" si="18"/>
        <v>..</v>
      </c>
      <c r="Y86" s="47" t="str">
        <f t="shared" si="19"/>
        <v>..</v>
      </c>
      <c r="Z86" s="47" t="str">
        <f t="shared" si="20"/>
        <v>..</v>
      </c>
      <c r="AA86" s="47" t="str">
        <f t="shared" si="21"/>
        <v>..</v>
      </c>
      <c r="AB86" s="47" t="str">
        <f t="shared" si="22"/>
        <v>..</v>
      </c>
    </row>
    <row r="87" spans="1:28" x14ac:dyDescent="0.35">
      <c r="A87" s="50" t="s">
        <v>76</v>
      </c>
      <c r="B87" s="50" t="s">
        <v>324</v>
      </c>
      <c r="C87" s="47">
        <f t="shared" si="12"/>
        <v>0.65333333333333343</v>
      </c>
      <c r="D87" s="47" t="str">
        <f t="shared" si="13"/>
        <v>..</v>
      </c>
      <c r="E87" s="47" t="str">
        <f t="shared" si="14"/>
        <v>..</v>
      </c>
      <c r="F87" s="50"/>
      <c r="G87" s="50"/>
      <c r="H87" s="47"/>
      <c r="J87" s="50"/>
      <c r="K87" s="50">
        <v>54</v>
      </c>
      <c r="L87" s="50">
        <v>2</v>
      </c>
      <c r="M87" s="50">
        <v>3</v>
      </c>
      <c r="N87" s="51" t="e">
        <v>#N/A</v>
      </c>
      <c r="O87" s="51" t="e">
        <v>#N/A</v>
      </c>
      <c r="P87" s="51" t="e">
        <v>#N/A</v>
      </c>
      <c r="Q87" s="51" t="e">
        <v>#N/A</v>
      </c>
      <c r="R87" s="51" t="e">
        <v>#N/A</v>
      </c>
      <c r="U87" s="47">
        <f t="shared" si="15"/>
        <v>0.45999999999999996</v>
      </c>
      <c r="V87" s="47">
        <f t="shared" si="16"/>
        <v>0.83333333333333337</v>
      </c>
      <c r="W87" s="47">
        <f t="shared" si="17"/>
        <v>0.66666666666666674</v>
      </c>
      <c r="X87" s="47" t="str">
        <f t="shared" si="18"/>
        <v>..</v>
      </c>
      <c r="Y87" s="47" t="str">
        <f t="shared" si="19"/>
        <v>..</v>
      </c>
      <c r="Z87" s="47" t="str">
        <f t="shared" si="20"/>
        <v>..</v>
      </c>
      <c r="AA87" s="47" t="str">
        <f t="shared" si="21"/>
        <v>..</v>
      </c>
      <c r="AB87" s="47" t="str">
        <f t="shared" si="22"/>
        <v>..</v>
      </c>
    </row>
    <row r="88" spans="1:28" x14ac:dyDescent="0.35">
      <c r="A88" s="50" t="s">
        <v>79</v>
      </c>
      <c r="B88" s="50" t="s">
        <v>325</v>
      </c>
      <c r="C88" s="47">
        <f t="shared" si="12"/>
        <v>0.16111111111111109</v>
      </c>
      <c r="D88" s="47" t="str">
        <f t="shared" si="13"/>
        <v>..</v>
      </c>
      <c r="E88" s="47" t="str">
        <f t="shared" si="14"/>
        <v>..</v>
      </c>
      <c r="F88" s="50"/>
      <c r="G88" s="50"/>
      <c r="H88" s="47"/>
      <c r="J88" s="50"/>
      <c r="K88" s="50">
        <v>85</v>
      </c>
      <c r="L88" s="50">
        <v>6</v>
      </c>
      <c r="M88" s="50">
        <v>6</v>
      </c>
      <c r="N88" s="51" t="e">
        <v>#N/A</v>
      </c>
      <c r="O88" s="51" t="e">
        <v>#N/A</v>
      </c>
      <c r="P88" s="51" t="e">
        <v>#N/A</v>
      </c>
      <c r="Q88" s="51" t="e">
        <v>#N/A</v>
      </c>
      <c r="R88" s="51" t="e">
        <v>#N/A</v>
      </c>
      <c r="U88" s="47">
        <f t="shared" si="15"/>
        <v>0.15000000000000002</v>
      </c>
      <c r="V88" s="47">
        <f t="shared" si="16"/>
        <v>0.16666666666666663</v>
      </c>
      <c r="W88" s="47">
        <f t="shared" si="17"/>
        <v>0.16666666666666663</v>
      </c>
      <c r="X88" s="47" t="str">
        <f t="shared" si="18"/>
        <v>..</v>
      </c>
      <c r="Y88" s="47" t="str">
        <f t="shared" si="19"/>
        <v>..</v>
      </c>
      <c r="Z88" s="47" t="str">
        <f t="shared" si="20"/>
        <v>..</v>
      </c>
      <c r="AA88" s="47" t="str">
        <f t="shared" si="21"/>
        <v>..</v>
      </c>
      <c r="AB88" s="47" t="str">
        <f t="shared" si="22"/>
        <v>..</v>
      </c>
    </row>
    <row r="89" spans="1:28" x14ac:dyDescent="0.35">
      <c r="A89" s="50" t="s">
        <v>80</v>
      </c>
      <c r="B89" s="50" t="s">
        <v>326</v>
      </c>
      <c r="C89" s="47">
        <f t="shared" si="12"/>
        <v>0.21444444444444444</v>
      </c>
      <c r="D89" s="47" t="str">
        <f t="shared" si="13"/>
        <v>..</v>
      </c>
      <c r="E89" s="47" t="str">
        <f t="shared" si="14"/>
        <v>..</v>
      </c>
      <c r="F89" s="50"/>
      <c r="G89" s="50"/>
      <c r="H89" s="47"/>
      <c r="J89" s="50"/>
      <c r="K89" s="50">
        <v>69</v>
      </c>
      <c r="L89" s="50">
        <v>6</v>
      </c>
      <c r="M89" s="50">
        <v>6</v>
      </c>
      <c r="N89" s="51" t="e">
        <v>#N/A</v>
      </c>
      <c r="O89" s="51" t="e">
        <v>#N/A</v>
      </c>
      <c r="P89" s="51" t="e">
        <v>#N/A</v>
      </c>
      <c r="Q89" s="51" t="e">
        <v>#N/A</v>
      </c>
      <c r="R89" s="51" t="e">
        <v>#N/A</v>
      </c>
      <c r="U89" s="47">
        <f t="shared" si="15"/>
        <v>0.31000000000000005</v>
      </c>
      <c r="V89" s="47">
        <f t="shared" si="16"/>
        <v>0.16666666666666663</v>
      </c>
      <c r="W89" s="47">
        <f t="shared" si="17"/>
        <v>0.16666666666666663</v>
      </c>
      <c r="X89" s="47" t="str">
        <f t="shared" si="18"/>
        <v>..</v>
      </c>
      <c r="Y89" s="47" t="str">
        <f t="shared" si="19"/>
        <v>..</v>
      </c>
      <c r="Z89" s="47" t="str">
        <f t="shared" si="20"/>
        <v>..</v>
      </c>
      <c r="AA89" s="47" t="str">
        <f t="shared" si="21"/>
        <v>..</v>
      </c>
      <c r="AB89" s="47" t="str">
        <f t="shared" si="22"/>
        <v>..</v>
      </c>
    </row>
    <row r="90" spans="1:28" x14ac:dyDescent="0.35">
      <c r="A90" s="50" t="s">
        <v>78</v>
      </c>
      <c r="B90" s="50" t="s">
        <v>327</v>
      </c>
      <c r="C90" s="47">
        <f t="shared" si="12"/>
        <v>0.95000000000000007</v>
      </c>
      <c r="D90" s="47" t="str">
        <f t="shared" si="13"/>
        <v>..</v>
      </c>
      <c r="E90" s="47" t="str">
        <f t="shared" si="14"/>
        <v>..</v>
      </c>
      <c r="F90" s="50"/>
      <c r="G90" s="50"/>
      <c r="H90" s="47"/>
      <c r="J90" s="50"/>
      <c r="K90" s="50">
        <v>15</v>
      </c>
      <c r="L90" s="50">
        <v>1</v>
      </c>
      <c r="M90" s="50">
        <v>1</v>
      </c>
      <c r="N90" s="51" t="e">
        <v>#N/A</v>
      </c>
      <c r="O90" s="51" t="e">
        <v>#N/A</v>
      </c>
      <c r="P90" s="51" t="e">
        <v>#N/A</v>
      </c>
      <c r="Q90" s="51" t="e">
        <v>#N/A</v>
      </c>
      <c r="R90" s="51" t="e">
        <v>#N/A</v>
      </c>
      <c r="U90" s="47">
        <f t="shared" si="15"/>
        <v>0.85</v>
      </c>
      <c r="V90" s="47">
        <f t="shared" si="16"/>
        <v>1</v>
      </c>
      <c r="W90" s="47">
        <f t="shared" si="17"/>
        <v>1</v>
      </c>
      <c r="X90" s="47" t="str">
        <f t="shared" si="18"/>
        <v>..</v>
      </c>
      <c r="Y90" s="47" t="str">
        <f t="shared" si="19"/>
        <v>..</v>
      </c>
      <c r="Z90" s="47" t="str">
        <f t="shared" si="20"/>
        <v>..</v>
      </c>
      <c r="AA90" s="47" t="str">
        <f t="shared" si="21"/>
        <v>..</v>
      </c>
      <c r="AB90" s="47" t="str">
        <f t="shared" si="22"/>
        <v>..</v>
      </c>
    </row>
    <row r="91" spans="1:28" x14ac:dyDescent="0.35">
      <c r="A91" s="50" t="s">
        <v>82</v>
      </c>
      <c r="B91" s="50" t="s">
        <v>328</v>
      </c>
      <c r="C91" s="47">
        <f t="shared" si="12"/>
        <v>0.85111111111111104</v>
      </c>
      <c r="D91" s="47" t="str">
        <f t="shared" si="13"/>
        <v>..</v>
      </c>
      <c r="E91" s="47" t="str">
        <f t="shared" si="14"/>
        <v>..</v>
      </c>
      <c r="F91" s="50"/>
      <c r="G91" s="50"/>
      <c r="H91" s="47"/>
      <c r="J91" s="50"/>
      <c r="K91" s="50">
        <v>28</v>
      </c>
      <c r="L91" s="50">
        <v>1</v>
      </c>
      <c r="M91" s="50">
        <v>2</v>
      </c>
      <c r="N91" s="51" t="e">
        <v>#N/A</v>
      </c>
      <c r="O91" s="51" t="e">
        <v>#N/A</v>
      </c>
      <c r="P91" s="51" t="e">
        <v>#N/A</v>
      </c>
      <c r="Q91" s="51" t="e">
        <v>#N/A</v>
      </c>
      <c r="R91" s="51" t="e">
        <v>#N/A</v>
      </c>
      <c r="U91" s="47">
        <f t="shared" si="15"/>
        <v>0.72</v>
      </c>
      <c r="V91" s="47">
        <f t="shared" si="16"/>
        <v>1</v>
      </c>
      <c r="W91" s="47">
        <f t="shared" si="17"/>
        <v>0.83333333333333337</v>
      </c>
      <c r="X91" s="47" t="str">
        <f t="shared" si="18"/>
        <v>..</v>
      </c>
      <c r="Y91" s="47" t="str">
        <f t="shared" si="19"/>
        <v>..</v>
      </c>
      <c r="Z91" s="47" t="str">
        <f t="shared" si="20"/>
        <v>..</v>
      </c>
      <c r="AA91" s="47" t="str">
        <f t="shared" si="21"/>
        <v>..</v>
      </c>
      <c r="AB91" s="47" t="str">
        <f t="shared" si="22"/>
        <v>..</v>
      </c>
    </row>
    <row r="92" spans="1:28" x14ac:dyDescent="0.35">
      <c r="A92" s="50" t="s">
        <v>191</v>
      </c>
      <c r="B92" s="50" t="s">
        <v>510</v>
      </c>
      <c r="C92" s="47">
        <f t="shared" si="12"/>
        <v>0.22</v>
      </c>
      <c r="D92" s="47" t="str">
        <f t="shared" si="13"/>
        <v>..</v>
      </c>
      <c r="E92" s="47" t="str">
        <f t="shared" si="14"/>
        <v>..</v>
      </c>
      <c r="F92" s="50"/>
      <c r="G92" s="50"/>
      <c r="H92" s="47"/>
      <c r="J92" s="50"/>
      <c r="K92" s="50">
        <v>84</v>
      </c>
      <c r="L92" s="50">
        <v>5</v>
      </c>
      <c r="M92" s="50">
        <v>6</v>
      </c>
      <c r="N92" s="51" t="e">
        <v>#N/A</v>
      </c>
      <c r="O92" s="51" t="e">
        <v>#N/A</v>
      </c>
      <c r="P92" s="51" t="e">
        <v>#N/A</v>
      </c>
      <c r="Q92" s="51" t="e">
        <v>#N/A</v>
      </c>
      <c r="R92" s="51" t="e">
        <v>#N/A</v>
      </c>
      <c r="U92" s="47">
        <f t="shared" si="15"/>
        <v>0.16000000000000003</v>
      </c>
      <c r="V92" s="47">
        <f t="shared" si="16"/>
        <v>0.33333333333333337</v>
      </c>
      <c r="W92" s="47">
        <f t="shared" si="17"/>
        <v>0.16666666666666663</v>
      </c>
      <c r="X92" s="47" t="str">
        <f t="shared" si="18"/>
        <v>..</v>
      </c>
      <c r="Y92" s="47" t="str">
        <f t="shared" si="19"/>
        <v>..</v>
      </c>
      <c r="Z92" s="47" t="str">
        <f t="shared" si="20"/>
        <v>..</v>
      </c>
      <c r="AA92" s="47" t="str">
        <f t="shared" si="21"/>
        <v>..</v>
      </c>
      <c r="AB92" s="47" t="str">
        <f t="shared" si="22"/>
        <v>..</v>
      </c>
    </row>
    <row r="93" spans="1:28" x14ac:dyDescent="0.35">
      <c r="A93" s="50" t="s">
        <v>83</v>
      </c>
      <c r="B93" s="50" t="s">
        <v>329</v>
      </c>
      <c r="C93" s="47">
        <f t="shared" si="12"/>
        <v>0.90333333333333332</v>
      </c>
      <c r="D93" s="47" t="str">
        <f t="shared" si="13"/>
        <v>..</v>
      </c>
      <c r="E93" s="47" t="str">
        <f t="shared" si="14"/>
        <v>..</v>
      </c>
      <c r="F93" s="50"/>
      <c r="G93" s="50"/>
      <c r="H93" s="47"/>
      <c r="J93" s="50"/>
      <c r="K93" s="50">
        <v>29</v>
      </c>
      <c r="L93" s="50">
        <v>1</v>
      </c>
      <c r="M93" s="50">
        <v>1</v>
      </c>
      <c r="N93" s="51" t="e">
        <v>#N/A</v>
      </c>
      <c r="O93" s="51" t="e">
        <v>#N/A</v>
      </c>
      <c r="P93" s="51" t="e">
        <v>#N/A</v>
      </c>
      <c r="Q93" s="51" t="e">
        <v>#N/A</v>
      </c>
      <c r="R93" s="51" t="e">
        <v>#N/A</v>
      </c>
      <c r="U93" s="47">
        <f t="shared" si="15"/>
        <v>0.71</v>
      </c>
      <c r="V93" s="47">
        <f t="shared" si="16"/>
        <v>1</v>
      </c>
      <c r="W93" s="47">
        <f t="shared" si="17"/>
        <v>1</v>
      </c>
      <c r="X93" s="47" t="str">
        <f t="shared" si="18"/>
        <v>..</v>
      </c>
      <c r="Y93" s="47" t="str">
        <f t="shared" si="19"/>
        <v>..</v>
      </c>
      <c r="Z93" s="47" t="str">
        <f t="shared" si="20"/>
        <v>..</v>
      </c>
      <c r="AA93" s="47" t="str">
        <f t="shared" si="21"/>
        <v>..</v>
      </c>
      <c r="AB93" s="47" t="str">
        <f t="shared" si="22"/>
        <v>..</v>
      </c>
    </row>
    <row r="94" spans="1:28" x14ac:dyDescent="0.35">
      <c r="A94" s="50" t="s">
        <v>84</v>
      </c>
      <c r="B94" s="50" t="s">
        <v>330</v>
      </c>
      <c r="C94" s="47">
        <f t="shared" si="12"/>
        <v>0.78333333333333333</v>
      </c>
      <c r="D94" s="47" t="str">
        <f t="shared" si="13"/>
        <v>..</v>
      </c>
      <c r="E94" s="47" t="str">
        <f t="shared" si="14"/>
        <v>..</v>
      </c>
      <c r="F94" s="50"/>
      <c r="G94" s="50"/>
      <c r="H94" s="47"/>
      <c r="J94" s="50"/>
      <c r="K94" s="50">
        <v>15</v>
      </c>
      <c r="L94" s="50">
        <v>2</v>
      </c>
      <c r="M94" s="50">
        <v>3</v>
      </c>
      <c r="N94" s="51" t="e">
        <v>#N/A</v>
      </c>
      <c r="O94" s="51" t="e">
        <v>#N/A</v>
      </c>
      <c r="P94" s="51" t="e">
        <v>#N/A</v>
      </c>
      <c r="Q94" s="51" t="e">
        <v>#N/A</v>
      </c>
      <c r="R94" s="51" t="e">
        <v>#N/A</v>
      </c>
      <c r="U94" s="47">
        <f t="shared" si="15"/>
        <v>0.85</v>
      </c>
      <c r="V94" s="47">
        <f t="shared" si="16"/>
        <v>0.83333333333333337</v>
      </c>
      <c r="W94" s="47">
        <f t="shared" si="17"/>
        <v>0.66666666666666674</v>
      </c>
      <c r="X94" s="47" t="str">
        <f t="shared" si="18"/>
        <v>..</v>
      </c>
      <c r="Y94" s="47" t="str">
        <f t="shared" si="19"/>
        <v>..</v>
      </c>
      <c r="Z94" s="47" t="str">
        <f t="shared" si="20"/>
        <v>..</v>
      </c>
      <c r="AA94" s="47" t="str">
        <f t="shared" si="21"/>
        <v>..</v>
      </c>
      <c r="AB94" s="47" t="str">
        <f t="shared" si="22"/>
        <v>..</v>
      </c>
    </row>
    <row r="95" spans="1:28" x14ac:dyDescent="0.35">
      <c r="A95" s="50" t="s">
        <v>86</v>
      </c>
      <c r="B95" s="50" t="s">
        <v>331</v>
      </c>
      <c r="C95" s="47">
        <f t="shared" si="12"/>
        <v>0.87444444444444447</v>
      </c>
      <c r="D95" s="47" t="str">
        <f t="shared" si="13"/>
        <v>..</v>
      </c>
      <c r="E95" s="47" t="str">
        <f t="shared" si="14"/>
        <v>..</v>
      </c>
      <c r="F95" s="50"/>
      <c r="G95" s="50"/>
      <c r="H95" s="47"/>
      <c r="J95" s="50"/>
      <c r="K95" s="50">
        <v>21</v>
      </c>
      <c r="L95" s="50">
        <v>1</v>
      </c>
      <c r="M95" s="50">
        <v>2</v>
      </c>
      <c r="N95" s="51" t="e">
        <v>#N/A</v>
      </c>
      <c r="O95" s="51" t="e">
        <v>#N/A</v>
      </c>
      <c r="P95" s="51" t="e">
        <v>#N/A</v>
      </c>
      <c r="Q95" s="51" t="e">
        <v>#N/A</v>
      </c>
      <c r="R95" s="51" t="e">
        <v>#N/A</v>
      </c>
      <c r="U95" s="47">
        <f t="shared" si="15"/>
        <v>0.79</v>
      </c>
      <c r="V95" s="47">
        <f t="shared" si="16"/>
        <v>1</v>
      </c>
      <c r="W95" s="47">
        <f t="shared" si="17"/>
        <v>0.83333333333333337</v>
      </c>
      <c r="X95" s="47" t="str">
        <f t="shared" si="18"/>
        <v>..</v>
      </c>
      <c r="Y95" s="47" t="str">
        <f t="shared" si="19"/>
        <v>..</v>
      </c>
      <c r="Z95" s="47" t="str">
        <f t="shared" si="20"/>
        <v>..</v>
      </c>
      <c r="AA95" s="47" t="str">
        <f t="shared" si="21"/>
        <v>..</v>
      </c>
      <c r="AB95" s="47" t="str">
        <f t="shared" si="22"/>
        <v>..</v>
      </c>
    </row>
    <row r="96" spans="1:28" x14ac:dyDescent="0.35">
      <c r="A96" s="50" t="s">
        <v>85</v>
      </c>
      <c r="B96" s="50" t="s">
        <v>332</v>
      </c>
      <c r="C96" s="47">
        <f t="shared" si="12"/>
        <v>0.40111111111111114</v>
      </c>
      <c r="D96" s="47" t="str">
        <f t="shared" si="13"/>
        <v>..</v>
      </c>
      <c r="E96" s="47" t="str">
        <f t="shared" si="14"/>
        <v>..</v>
      </c>
      <c r="F96" s="50"/>
      <c r="G96" s="50"/>
      <c r="H96" s="47"/>
      <c r="J96" s="50"/>
      <c r="K96" s="50">
        <v>63</v>
      </c>
      <c r="L96" s="50">
        <v>5</v>
      </c>
      <c r="M96" s="50">
        <v>4</v>
      </c>
      <c r="N96" s="51" t="e">
        <v>#N/A</v>
      </c>
      <c r="O96" s="51" t="e">
        <v>#N/A</v>
      </c>
      <c r="P96" s="51" t="e">
        <v>#N/A</v>
      </c>
      <c r="Q96" s="51" t="e">
        <v>#N/A</v>
      </c>
      <c r="R96" s="51" t="e">
        <v>#N/A</v>
      </c>
      <c r="U96" s="47">
        <f t="shared" si="15"/>
        <v>0.37</v>
      </c>
      <c r="V96" s="47">
        <f t="shared" si="16"/>
        <v>0.33333333333333337</v>
      </c>
      <c r="W96" s="47">
        <f t="shared" si="17"/>
        <v>0.5</v>
      </c>
      <c r="X96" s="47" t="str">
        <f t="shared" si="18"/>
        <v>..</v>
      </c>
      <c r="Y96" s="47" t="str">
        <f t="shared" si="19"/>
        <v>..</v>
      </c>
      <c r="Z96" s="47" t="str">
        <f t="shared" si="20"/>
        <v>..</v>
      </c>
      <c r="AA96" s="47" t="str">
        <f t="shared" si="21"/>
        <v>..</v>
      </c>
      <c r="AB96" s="47" t="str">
        <f t="shared" si="22"/>
        <v>..</v>
      </c>
    </row>
    <row r="97" spans="1:28" x14ac:dyDescent="0.35">
      <c r="A97" s="50" t="s">
        <v>87</v>
      </c>
      <c r="B97" s="50" t="s">
        <v>333</v>
      </c>
      <c r="C97" s="47">
        <f t="shared" si="12"/>
        <v>0.17555555555555555</v>
      </c>
      <c r="D97" s="47">
        <f t="shared" si="13"/>
        <v>0.125</v>
      </c>
      <c r="E97" s="47">
        <f t="shared" si="14"/>
        <v>8.333333333333337E-2</v>
      </c>
      <c r="F97" s="50"/>
      <c r="G97" s="50"/>
      <c r="H97" s="47"/>
      <c r="J97" s="50"/>
      <c r="K97" s="50">
        <v>78</v>
      </c>
      <c r="L97" s="50">
        <v>6</v>
      </c>
      <c r="M97" s="50">
        <v>5</v>
      </c>
      <c r="N97" s="51">
        <v>6.5</v>
      </c>
      <c r="O97" s="51">
        <v>6.25</v>
      </c>
      <c r="P97" s="51">
        <v>6.75</v>
      </c>
      <c r="Q97" s="51">
        <v>5.5</v>
      </c>
      <c r="R97" s="51">
        <v>6.75</v>
      </c>
      <c r="U97" s="47">
        <f t="shared" si="15"/>
        <v>0.21999999999999997</v>
      </c>
      <c r="V97" s="47">
        <f t="shared" si="16"/>
        <v>0.16666666666666663</v>
      </c>
      <c r="W97" s="47">
        <f t="shared" si="17"/>
        <v>0.33333333333333337</v>
      </c>
      <c r="X97" s="47">
        <f t="shared" si="18"/>
        <v>8.333333333333337E-2</v>
      </c>
      <c r="Y97" s="47">
        <f t="shared" si="19"/>
        <v>0.125</v>
      </c>
      <c r="Z97" s="47">
        <f t="shared" si="20"/>
        <v>4.166666666666663E-2</v>
      </c>
      <c r="AA97" s="47">
        <f t="shared" si="21"/>
        <v>0.25</v>
      </c>
      <c r="AB97" s="47">
        <f t="shared" si="22"/>
        <v>4.166666666666663E-2</v>
      </c>
    </row>
    <row r="98" spans="1:28" x14ac:dyDescent="0.35">
      <c r="A98" s="50" t="s">
        <v>88</v>
      </c>
      <c r="B98" s="50" t="s">
        <v>334</v>
      </c>
      <c r="C98" s="47">
        <f t="shared" si="12"/>
        <v>0.52222222222222225</v>
      </c>
      <c r="D98" s="47" t="str">
        <f t="shared" si="13"/>
        <v>..</v>
      </c>
      <c r="E98" s="47" t="str">
        <f t="shared" si="14"/>
        <v>..</v>
      </c>
      <c r="F98" s="50"/>
      <c r="G98" s="50"/>
      <c r="H98" s="47"/>
      <c r="J98" s="50"/>
      <c r="K98" s="50">
        <v>60</v>
      </c>
      <c r="L98" s="50">
        <v>4</v>
      </c>
      <c r="M98" s="50">
        <v>3</v>
      </c>
      <c r="N98" s="51" t="e">
        <v>#N/A</v>
      </c>
      <c r="O98" s="51" t="e">
        <v>#N/A</v>
      </c>
      <c r="P98" s="51" t="e">
        <v>#N/A</v>
      </c>
      <c r="Q98" s="51" t="e">
        <v>#N/A</v>
      </c>
      <c r="R98" s="51" t="e">
        <v>#N/A</v>
      </c>
      <c r="U98" s="47">
        <f t="shared" si="15"/>
        <v>0.4</v>
      </c>
      <c r="V98" s="47">
        <f t="shared" si="16"/>
        <v>0.5</v>
      </c>
      <c r="W98" s="47">
        <f t="shared" si="17"/>
        <v>0.66666666666666674</v>
      </c>
      <c r="X98" s="47" t="str">
        <f t="shared" si="18"/>
        <v>..</v>
      </c>
      <c r="Y98" s="47" t="str">
        <f t="shared" si="19"/>
        <v>..</v>
      </c>
      <c r="Z98" s="47" t="str">
        <f t="shared" si="20"/>
        <v>..</v>
      </c>
      <c r="AA98" s="47" t="str">
        <f t="shared" si="21"/>
        <v>..</v>
      </c>
      <c r="AB98" s="47" t="str">
        <f t="shared" si="22"/>
        <v>..</v>
      </c>
    </row>
    <row r="99" spans="1:28" x14ac:dyDescent="0.35">
      <c r="A99" s="50" t="s">
        <v>91</v>
      </c>
      <c r="B99" s="50" t="s">
        <v>335</v>
      </c>
      <c r="C99" s="47">
        <f t="shared" si="12"/>
        <v>0.91333333333333344</v>
      </c>
      <c r="D99" s="47" t="str">
        <f t="shared" si="13"/>
        <v>..</v>
      </c>
      <c r="E99" s="47" t="str">
        <f t="shared" si="14"/>
        <v>..</v>
      </c>
      <c r="F99" s="50"/>
      <c r="G99" s="50"/>
      <c r="H99" s="47"/>
      <c r="J99" s="50"/>
      <c r="K99" s="50">
        <v>26</v>
      </c>
      <c r="L99" s="50">
        <v>1</v>
      </c>
      <c r="M99" s="50">
        <v>1</v>
      </c>
      <c r="N99" s="51" t="e">
        <v>#N/A</v>
      </c>
      <c r="O99" s="51" t="e">
        <v>#N/A</v>
      </c>
      <c r="P99" s="51" t="e">
        <v>#N/A</v>
      </c>
      <c r="Q99" s="51" t="e">
        <v>#N/A</v>
      </c>
      <c r="R99" s="51" t="e">
        <v>#N/A</v>
      </c>
      <c r="U99" s="47">
        <f t="shared" si="15"/>
        <v>0.74</v>
      </c>
      <c r="V99" s="47">
        <f t="shared" si="16"/>
        <v>1</v>
      </c>
      <c r="W99" s="47">
        <f t="shared" si="17"/>
        <v>1</v>
      </c>
      <c r="X99" s="47" t="str">
        <f t="shared" si="18"/>
        <v>..</v>
      </c>
      <c r="Y99" s="47" t="str">
        <f t="shared" si="19"/>
        <v>..</v>
      </c>
      <c r="Z99" s="47" t="str">
        <f t="shared" si="20"/>
        <v>..</v>
      </c>
      <c r="AA99" s="47" t="str">
        <f t="shared" si="21"/>
        <v>..</v>
      </c>
      <c r="AB99" s="47" t="str">
        <f t="shared" si="22"/>
        <v>..</v>
      </c>
    </row>
    <row r="100" spans="1:28" x14ac:dyDescent="0.35">
      <c r="A100" s="50" t="s">
        <v>106</v>
      </c>
      <c r="B100" s="50" t="s">
        <v>436</v>
      </c>
      <c r="C100" s="47">
        <f t="shared" si="12"/>
        <v>0.33333333333333331</v>
      </c>
      <c r="D100" s="47">
        <f t="shared" si="13"/>
        <v>0.20833333333333337</v>
      </c>
      <c r="E100" s="47">
        <f t="shared" si="14"/>
        <v>0.20833333333333337</v>
      </c>
      <c r="F100" s="50"/>
      <c r="G100" s="50"/>
      <c r="H100" s="47"/>
      <c r="J100" s="50"/>
      <c r="K100" s="50" t="s">
        <v>232</v>
      </c>
      <c r="L100" s="50">
        <v>6</v>
      </c>
      <c r="M100" s="50">
        <v>5</v>
      </c>
      <c r="N100" s="51">
        <v>5.75</v>
      </c>
      <c r="O100" s="51">
        <v>5.75</v>
      </c>
      <c r="P100" s="51">
        <v>5.5</v>
      </c>
      <c r="Q100" s="51">
        <v>4</v>
      </c>
      <c r="R100" s="51">
        <v>4.5</v>
      </c>
      <c r="U100" s="47" t="str">
        <f t="shared" si="15"/>
        <v>..</v>
      </c>
      <c r="V100" s="47">
        <f t="shared" si="16"/>
        <v>0.16666666666666663</v>
      </c>
      <c r="W100" s="47">
        <f t="shared" si="17"/>
        <v>0.33333333333333337</v>
      </c>
      <c r="X100" s="47">
        <f t="shared" si="18"/>
        <v>0.20833333333333337</v>
      </c>
      <c r="Y100" s="47">
        <f t="shared" si="19"/>
        <v>0.20833333333333337</v>
      </c>
      <c r="Z100" s="47">
        <f t="shared" si="20"/>
        <v>0.25</v>
      </c>
      <c r="AA100" s="47">
        <f t="shared" si="21"/>
        <v>0.5</v>
      </c>
      <c r="AB100" s="47">
        <f t="shared" si="22"/>
        <v>0.41666666666666663</v>
      </c>
    </row>
    <row r="101" spans="1:28" x14ac:dyDescent="0.35">
      <c r="A101" s="50" t="s">
        <v>94</v>
      </c>
      <c r="B101" s="50" t="s">
        <v>336</v>
      </c>
      <c r="C101" s="47">
        <f t="shared" si="12"/>
        <v>0.48666666666666664</v>
      </c>
      <c r="D101" s="47" t="str">
        <f t="shared" si="13"/>
        <v>..</v>
      </c>
      <c r="E101" s="47" t="str">
        <f t="shared" si="14"/>
        <v>..</v>
      </c>
      <c r="F101" s="50"/>
      <c r="G101" s="50"/>
      <c r="H101" s="47"/>
      <c r="J101" s="50"/>
      <c r="K101" s="50">
        <v>54</v>
      </c>
      <c r="L101" s="50">
        <v>4</v>
      </c>
      <c r="M101" s="50">
        <v>4</v>
      </c>
      <c r="N101" s="51" t="e">
        <v>#N/A</v>
      </c>
      <c r="O101" s="51" t="e">
        <v>#N/A</v>
      </c>
      <c r="P101" s="51" t="e">
        <v>#N/A</v>
      </c>
      <c r="Q101" s="51" t="e">
        <v>#N/A</v>
      </c>
      <c r="R101" s="51" t="e">
        <v>#N/A</v>
      </c>
      <c r="U101" s="47">
        <f t="shared" si="15"/>
        <v>0.45999999999999996</v>
      </c>
      <c r="V101" s="47">
        <f t="shared" si="16"/>
        <v>0.5</v>
      </c>
      <c r="W101" s="47">
        <f t="shared" si="17"/>
        <v>0.5</v>
      </c>
      <c r="X101" s="47" t="str">
        <f t="shared" si="18"/>
        <v>..</v>
      </c>
      <c r="Y101" s="47" t="str">
        <f t="shared" si="19"/>
        <v>..</v>
      </c>
      <c r="Z101" s="47" t="str">
        <f t="shared" si="20"/>
        <v>..</v>
      </c>
      <c r="AA101" s="47" t="str">
        <f t="shared" si="21"/>
        <v>..</v>
      </c>
      <c r="AB101" s="47" t="str">
        <f t="shared" si="22"/>
        <v>..</v>
      </c>
    </row>
    <row r="102" spans="1:28" x14ac:dyDescent="0.35">
      <c r="A102" s="50" t="s">
        <v>89</v>
      </c>
      <c r="B102" s="50" t="s">
        <v>337</v>
      </c>
      <c r="C102" s="47">
        <f t="shared" si="12"/>
        <v>0.31388888888888883</v>
      </c>
      <c r="D102" s="47">
        <f t="shared" si="13"/>
        <v>0.16666666666666663</v>
      </c>
      <c r="E102" s="47">
        <f t="shared" si="14"/>
        <v>0.125</v>
      </c>
      <c r="F102" s="50"/>
      <c r="G102" s="50"/>
      <c r="H102" s="47"/>
      <c r="J102" s="50"/>
      <c r="K102" s="50">
        <v>70</v>
      </c>
      <c r="L102" s="50">
        <v>5</v>
      </c>
      <c r="M102" s="50">
        <v>4</v>
      </c>
      <c r="N102" s="51">
        <v>6.25</v>
      </c>
      <c r="O102" s="51">
        <v>6</v>
      </c>
      <c r="P102" s="51">
        <v>6</v>
      </c>
      <c r="Q102" s="51">
        <v>4.5</v>
      </c>
      <c r="R102" s="51">
        <v>6</v>
      </c>
      <c r="U102" s="47">
        <f t="shared" si="15"/>
        <v>0.30000000000000004</v>
      </c>
      <c r="V102" s="47">
        <f t="shared" si="16"/>
        <v>0.33333333333333337</v>
      </c>
      <c r="W102" s="47">
        <f t="shared" si="17"/>
        <v>0.5</v>
      </c>
      <c r="X102" s="47">
        <f t="shared" si="18"/>
        <v>0.125</v>
      </c>
      <c r="Y102" s="47">
        <f t="shared" si="19"/>
        <v>0.16666666666666663</v>
      </c>
      <c r="Z102" s="47">
        <f t="shared" si="20"/>
        <v>0.16666666666666663</v>
      </c>
      <c r="AA102" s="47">
        <f t="shared" si="21"/>
        <v>0.41666666666666663</v>
      </c>
      <c r="AB102" s="47">
        <f t="shared" si="22"/>
        <v>0.16666666666666663</v>
      </c>
    </row>
    <row r="103" spans="1:28" x14ac:dyDescent="0.35">
      <c r="A103" s="50" t="s">
        <v>95</v>
      </c>
      <c r="B103" s="50" t="s">
        <v>338</v>
      </c>
      <c r="C103" s="47">
        <f t="shared" si="12"/>
        <v>0.11222222222222222</v>
      </c>
      <c r="D103" s="47" t="str">
        <f t="shared" si="13"/>
        <v>..</v>
      </c>
      <c r="E103" s="47" t="str">
        <f t="shared" si="14"/>
        <v>..</v>
      </c>
      <c r="F103" s="50"/>
      <c r="G103" s="50"/>
      <c r="H103" s="47"/>
      <c r="J103" s="50"/>
      <c r="K103" s="50">
        <v>83</v>
      </c>
      <c r="L103" s="50">
        <v>7</v>
      </c>
      <c r="M103" s="50">
        <v>6</v>
      </c>
      <c r="N103" s="51" t="e">
        <v>#N/A</v>
      </c>
      <c r="O103" s="51" t="e">
        <v>#N/A</v>
      </c>
      <c r="P103" s="51" t="e">
        <v>#N/A</v>
      </c>
      <c r="Q103" s="51" t="e">
        <v>#N/A</v>
      </c>
      <c r="R103" s="51" t="e">
        <v>#N/A</v>
      </c>
      <c r="U103" s="47">
        <f t="shared" si="15"/>
        <v>0.17000000000000004</v>
      </c>
      <c r="V103" s="47">
        <f t="shared" si="16"/>
        <v>0</v>
      </c>
      <c r="W103" s="47">
        <f t="shared" si="17"/>
        <v>0.16666666666666663</v>
      </c>
      <c r="X103" s="47" t="str">
        <f t="shared" si="18"/>
        <v>..</v>
      </c>
      <c r="Y103" s="47" t="str">
        <f t="shared" si="19"/>
        <v>..</v>
      </c>
      <c r="Z103" s="47" t="str">
        <f t="shared" si="20"/>
        <v>..</v>
      </c>
      <c r="AA103" s="47" t="str">
        <f t="shared" si="21"/>
        <v>..</v>
      </c>
      <c r="AB103" s="47" t="str">
        <f t="shared" si="22"/>
        <v>..</v>
      </c>
    </row>
    <row r="104" spans="1:28" x14ac:dyDescent="0.35">
      <c r="A104" s="50" t="s">
        <v>105</v>
      </c>
      <c r="B104" s="50" t="s">
        <v>339</v>
      </c>
      <c r="C104" s="47">
        <f t="shared" si="12"/>
        <v>0.86611111111111105</v>
      </c>
      <c r="D104" s="47">
        <f t="shared" si="13"/>
        <v>0.875</v>
      </c>
      <c r="E104" s="47">
        <f t="shared" si="14"/>
        <v>0.66666666666666674</v>
      </c>
      <c r="F104" s="50"/>
      <c r="G104" s="50"/>
      <c r="H104" s="47"/>
      <c r="J104" s="50"/>
      <c r="K104" s="50">
        <v>22</v>
      </c>
      <c r="L104" s="50">
        <v>2</v>
      </c>
      <c r="M104" s="50">
        <v>1</v>
      </c>
      <c r="N104" s="51">
        <v>3</v>
      </c>
      <c r="O104" s="51">
        <v>1.75</v>
      </c>
      <c r="P104" s="51">
        <v>1.75</v>
      </c>
      <c r="Q104" s="51">
        <v>1.75</v>
      </c>
      <c r="R104" s="51">
        <v>2</v>
      </c>
      <c r="U104" s="47">
        <f t="shared" si="15"/>
        <v>0.78</v>
      </c>
      <c r="V104" s="47">
        <f t="shared" si="16"/>
        <v>0.83333333333333337</v>
      </c>
      <c r="W104" s="47">
        <f t="shared" si="17"/>
        <v>1</v>
      </c>
      <c r="X104" s="47">
        <f t="shared" si="18"/>
        <v>0.66666666666666674</v>
      </c>
      <c r="Y104" s="47">
        <f t="shared" si="19"/>
        <v>0.875</v>
      </c>
      <c r="Z104" s="47">
        <f t="shared" si="20"/>
        <v>0.875</v>
      </c>
      <c r="AA104" s="47">
        <f t="shared" si="21"/>
        <v>0.875</v>
      </c>
      <c r="AB104" s="47">
        <f t="shared" si="22"/>
        <v>0.83333333333333337</v>
      </c>
    </row>
    <row r="105" spans="1:28" x14ac:dyDescent="0.35">
      <c r="A105" s="50" t="s">
        <v>96</v>
      </c>
      <c r="B105" s="50" t="s">
        <v>340</v>
      </c>
      <c r="C105" s="47">
        <f t="shared" si="12"/>
        <v>0.42777777777777776</v>
      </c>
      <c r="D105" s="47" t="str">
        <f t="shared" si="13"/>
        <v>..</v>
      </c>
      <c r="E105" s="47" t="str">
        <f t="shared" si="14"/>
        <v>..</v>
      </c>
      <c r="F105" s="50"/>
      <c r="G105" s="50"/>
      <c r="H105" s="47"/>
      <c r="J105" s="50"/>
      <c r="K105" s="50">
        <v>55</v>
      </c>
      <c r="L105" s="50">
        <v>5</v>
      </c>
      <c r="M105" s="50">
        <v>4</v>
      </c>
      <c r="N105" s="51" t="e">
        <v>#N/A</v>
      </c>
      <c r="O105" s="51" t="e">
        <v>#N/A</v>
      </c>
      <c r="P105" s="51" t="e">
        <v>#N/A</v>
      </c>
      <c r="Q105" s="51" t="e">
        <v>#N/A</v>
      </c>
      <c r="R105" s="51" t="e">
        <v>#N/A</v>
      </c>
      <c r="U105" s="47">
        <f t="shared" si="15"/>
        <v>0.44999999999999996</v>
      </c>
      <c r="V105" s="47">
        <f t="shared" si="16"/>
        <v>0.33333333333333337</v>
      </c>
      <c r="W105" s="47">
        <f t="shared" si="17"/>
        <v>0.5</v>
      </c>
      <c r="X105" s="47" t="str">
        <f t="shared" si="18"/>
        <v>..</v>
      </c>
      <c r="Y105" s="47" t="str">
        <f t="shared" si="19"/>
        <v>..</v>
      </c>
      <c r="Z105" s="47" t="str">
        <f t="shared" si="20"/>
        <v>..</v>
      </c>
      <c r="AA105" s="47" t="str">
        <f t="shared" si="21"/>
        <v>..</v>
      </c>
      <c r="AB105" s="47" t="str">
        <f t="shared" si="22"/>
        <v>..</v>
      </c>
    </row>
    <row r="106" spans="1:28" x14ac:dyDescent="0.35">
      <c r="A106" s="50" t="s">
        <v>102</v>
      </c>
      <c r="B106" s="50" t="s">
        <v>341</v>
      </c>
      <c r="C106" s="47">
        <f t="shared" si="12"/>
        <v>0.68</v>
      </c>
      <c r="D106" s="47" t="str">
        <f t="shared" si="13"/>
        <v>..</v>
      </c>
      <c r="E106" s="47" t="str">
        <f t="shared" si="14"/>
        <v>..</v>
      </c>
      <c r="F106" s="50"/>
      <c r="G106" s="50"/>
      <c r="H106" s="47"/>
      <c r="J106" s="50"/>
      <c r="K106" s="50">
        <v>46</v>
      </c>
      <c r="L106" s="50">
        <v>2</v>
      </c>
      <c r="M106" s="50">
        <v>3</v>
      </c>
      <c r="N106" s="51" t="e">
        <v>#N/A</v>
      </c>
      <c r="O106" s="51" t="e">
        <v>#N/A</v>
      </c>
      <c r="P106" s="51" t="e">
        <v>#N/A</v>
      </c>
      <c r="Q106" s="51" t="e">
        <v>#N/A</v>
      </c>
      <c r="R106" s="51" t="e">
        <v>#N/A</v>
      </c>
      <c r="U106" s="47">
        <f t="shared" si="15"/>
        <v>0.54</v>
      </c>
      <c r="V106" s="47">
        <f t="shared" si="16"/>
        <v>0.83333333333333337</v>
      </c>
      <c r="W106" s="47">
        <f t="shared" si="17"/>
        <v>0.66666666666666674</v>
      </c>
      <c r="X106" s="47" t="str">
        <f t="shared" si="18"/>
        <v>..</v>
      </c>
      <c r="Y106" s="47" t="str">
        <f t="shared" si="19"/>
        <v>..</v>
      </c>
      <c r="Z106" s="47" t="str">
        <f t="shared" si="20"/>
        <v>..</v>
      </c>
      <c r="AA106" s="47" t="str">
        <f t="shared" si="21"/>
        <v>..</v>
      </c>
      <c r="AB106" s="47" t="str">
        <f t="shared" si="22"/>
        <v>..</v>
      </c>
    </row>
    <row r="107" spans="1:28" x14ac:dyDescent="0.35">
      <c r="A107" s="50" t="s">
        <v>97</v>
      </c>
      <c r="B107" s="50" t="s">
        <v>342</v>
      </c>
      <c r="C107" s="47">
        <f t="shared" si="12"/>
        <v>0.50555555555555554</v>
      </c>
      <c r="D107" s="47" t="str">
        <f t="shared" si="13"/>
        <v>..</v>
      </c>
      <c r="E107" s="47" t="str">
        <f t="shared" si="14"/>
        <v>..</v>
      </c>
      <c r="F107" s="50"/>
      <c r="G107" s="50"/>
      <c r="H107" s="47"/>
      <c r="J107" s="50"/>
      <c r="K107" s="50">
        <v>65</v>
      </c>
      <c r="L107" s="50">
        <v>3</v>
      </c>
      <c r="M107" s="50">
        <v>4</v>
      </c>
      <c r="N107" s="51" t="e">
        <v>#N/A</v>
      </c>
      <c r="O107" s="51" t="e">
        <v>#N/A</v>
      </c>
      <c r="P107" s="51" t="e">
        <v>#N/A</v>
      </c>
      <c r="Q107" s="51" t="e">
        <v>#N/A</v>
      </c>
      <c r="R107" s="51" t="e">
        <v>#N/A</v>
      </c>
      <c r="U107" s="47">
        <f t="shared" si="15"/>
        <v>0.35</v>
      </c>
      <c r="V107" s="47">
        <f t="shared" si="16"/>
        <v>0.66666666666666674</v>
      </c>
      <c r="W107" s="47">
        <f t="shared" si="17"/>
        <v>0.5</v>
      </c>
      <c r="X107" s="47" t="str">
        <f t="shared" si="18"/>
        <v>..</v>
      </c>
      <c r="Y107" s="47" t="str">
        <f t="shared" si="19"/>
        <v>..</v>
      </c>
      <c r="Z107" s="47" t="str">
        <f t="shared" si="20"/>
        <v>..</v>
      </c>
      <c r="AA107" s="47" t="str">
        <f t="shared" si="21"/>
        <v>..</v>
      </c>
      <c r="AB107" s="47" t="str">
        <f t="shared" si="22"/>
        <v>..</v>
      </c>
    </row>
    <row r="108" spans="1:28" x14ac:dyDescent="0.35">
      <c r="A108" s="50" t="s">
        <v>98</v>
      </c>
      <c r="B108" s="50" t="s">
        <v>343</v>
      </c>
      <c r="C108" s="47">
        <f t="shared" si="12"/>
        <v>2.0000000000000018E-2</v>
      </c>
      <c r="D108" s="47" t="str">
        <f t="shared" si="13"/>
        <v>..</v>
      </c>
      <c r="E108" s="47" t="str">
        <f t="shared" si="14"/>
        <v>..</v>
      </c>
      <c r="F108" s="50"/>
      <c r="G108" s="50"/>
      <c r="H108" s="47"/>
      <c r="J108" s="50"/>
      <c r="K108" s="50">
        <v>94</v>
      </c>
      <c r="L108" s="50">
        <v>7</v>
      </c>
      <c r="M108" s="50">
        <v>7</v>
      </c>
      <c r="N108" s="51" t="e">
        <v>#N/A</v>
      </c>
      <c r="O108" s="51" t="e">
        <v>#N/A</v>
      </c>
      <c r="P108" s="51" t="e">
        <v>#N/A</v>
      </c>
      <c r="Q108" s="51" t="e">
        <v>#N/A</v>
      </c>
      <c r="R108" s="51" t="e">
        <v>#N/A</v>
      </c>
      <c r="U108" s="47">
        <f t="shared" si="15"/>
        <v>6.0000000000000053E-2</v>
      </c>
      <c r="V108" s="47">
        <f t="shared" si="16"/>
        <v>0</v>
      </c>
      <c r="W108" s="47">
        <f t="shared" si="17"/>
        <v>0</v>
      </c>
      <c r="X108" s="47" t="str">
        <f t="shared" si="18"/>
        <v>..</v>
      </c>
      <c r="Y108" s="47" t="str">
        <f t="shared" si="19"/>
        <v>..</v>
      </c>
      <c r="Z108" s="47" t="str">
        <f t="shared" si="20"/>
        <v>..</v>
      </c>
      <c r="AA108" s="47" t="str">
        <f t="shared" si="21"/>
        <v>..</v>
      </c>
      <c r="AB108" s="47" t="str">
        <f t="shared" si="22"/>
        <v>..</v>
      </c>
    </row>
    <row r="109" spans="1:28" x14ac:dyDescent="0.35">
      <c r="A109" s="50" t="s">
        <v>100</v>
      </c>
      <c r="B109" s="50" t="s">
        <v>344</v>
      </c>
      <c r="C109" s="47">
        <f t="shared" si="12"/>
        <v>0.95333333333333325</v>
      </c>
      <c r="D109" s="47" t="str">
        <f t="shared" si="13"/>
        <v>..</v>
      </c>
      <c r="E109" s="47" t="str">
        <f t="shared" si="14"/>
        <v>..</v>
      </c>
      <c r="F109" s="50"/>
      <c r="G109" s="50"/>
      <c r="H109" s="47"/>
      <c r="J109" s="50"/>
      <c r="K109" s="50">
        <v>14</v>
      </c>
      <c r="L109" s="50">
        <v>1</v>
      </c>
      <c r="M109" s="50">
        <v>1</v>
      </c>
      <c r="N109" s="51" t="e">
        <v>#N/A</v>
      </c>
      <c r="O109" s="51" t="e">
        <v>#N/A</v>
      </c>
      <c r="P109" s="51" t="e">
        <v>#N/A</v>
      </c>
      <c r="Q109" s="51" t="e">
        <v>#N/A</v>
      </c>
      <c r="R109" s="51" t="e">
        <v>#N/A</v>
      </c>
      <c r="U109" s="47">
        <f t="shared" si="15"/>
        <v>0.86</v>
      </c>
      <c r="V109" s="47">
        <f t="shared" si="16"/>
        <v>1</v>
      </c>
      <c r="W109" s="47">
        <f t="shared" si="17"/>
        <v>1</v>
      </c>
      <c r="X109" s="47" t="str">
        <f t="shared" si="18"/>
        <v>..</v>
      </c>
      <c r="Y109" s="47" t="str">
        <f t="shared" si="19"/>
        <v>..</v>
      </c>
      <c r="Z109" s="47" t="str">
        <f t="shared" si="20"/>
        <v>..</v>
      </c>
      <c r="AA109" s="47" t="str">
        <f t="shared" si="21"/>
        <v>..</v>
      </c>
      <c r="AB109" s="47" t="str">
        <f t="shared" si="22"/>
        <v>..</v>
      </c>
    </row>
    <row r="110" spans="1:28" x14ac:dyDescent="0.35">
      <c r="A110" s="50" t="s">
        <v>103</v>
      </c>
      <c r="B110" s="50" t="s">
        <v>345</v>
      </c>
      <c r="C110" s="47">
        <f t="shared" si="12"/>
        <v>0.90750000000000008</v>
      </c>
      <c r="D110" s="47">
        <f t="shared" si="13"/>
        <v>0.875</v>
      </c>
      <c r="E110" s="47">
        <f t="shared" si="14"/>
        <v>0.54166666666666674</v>
      </c>
      <c r="F110" s="50"/>
      <c r="G110" s="50"/>
      <c r="H110" s="47"/>
      <c r="J110" s="50"/>
      <c r="K110" s="50">
        <v>18</v>
      </c>
      <c r="L110" s="50">
        <v>1</v>
      </c>
      <c r="M110" s="50">
        <v>1</v>
      </c>
      <c r="N110" s="51">
        <v>3.75</v>
      </c>
      <c r="O110" s="51">
        <v>1.75</v>
      </c>
      <c r="P110" s="51">
        <v>1.75</v>
      </c>
      <c r="Q110" s="51">
        <v>1.75</v>
      </c>
      <c r="R110" s="51">
        <v>1.75</v>
      </c>
      <c r="U110" s="47">
        <f t="shared" si="15"/>
        <v>0.82000000000000006</v>
      </c>
      <c r="V110" s="47">
        <f t="shared" si="16"/>
        <v>1</v>
      </c>
      <c r="W110" s="47">
        <f t="shared" si="17"/>
        <v>1</v>
      </c>
      <c r="X110" s="47">
        <f t="shared" si="18"/>
        <v>0.54166666666666674</v>
      </c>
      <c r="Y110" s="47">
        <f t="shared" si="19"/>
        <v>0.875</v>
      </c>
      <c r="Z110" s="47">
        <f t="shared" si="20"/>
        <v>0.875</v>
      </c>
      <c r="AA110" s="47">
        <f t="shared" si="21"/>
        <v>0.875</v>
      </c>
      <c r="AB110" s="47">
        <f t="shared" si="22"/>
        <v>0.875</v>
      </c>
    </row>
    <row r="111" spans="1:28" x14ac:dyDescent="0.35">
      <c r="A111" s="50" t="s">
        <v>104</v>
      </c>
      <c r="B111" s="50" t="s">
        <v>346</v>
      </c>
      <c r="C111" s="47">
        <f t="shared" si="12"/>
        <v>0.96</v>
      </c>
      <c r="D111" s="47" t="str">
        <f t="shared" si="13"/>
        <v>..</v>
      </c>
      <c r="E111" s="47" t="str">
        <f t="shared" si="14"/>
        <v>..</v>
      </c>
      <c r="F111" s="50"/>
      <c r="G111" s="50"/>
      <c r="H111" s="47"/>
      <c r="J111" s="50"/>
      <c r="K111" s="50">
        <v>12</v>
      </c>
      <c r="L111" s="50">
        <v>1</v>
      </c>
      <c r="M111" s="50">
        <v>1</v>
      </c>
      <c r="N111" s="51" t="e">
        <v>#N/A</v>
      </c>
      <c r="O111" s="51" t="e">
        <v>#N/A</v>
      </c>
      <c r="P111" s="51" t="e">
        <v>#N/A</v>
      </c>
      <c r="Q111" s="51" t="e">
        <v>#N/A</v>
      </c>
      <c r="R111" s="51" t="e">
        <v>#N/A</v>
      </c>
      <c r="U111" s="47">
        <f t="shared" si="15"/>
        <v>0.88</v>
      </c>
      <c r="V111" s="47">
        <f t="shared" si="16"/>
        <v>1</v>
      </c>
      <c r="W111" s="47">
        <f t="shared" si="17"/>
        <v>1</v>
      </c>
      <c r="X111" s="47" t="str">
        <f t="shared" si="18"/>
        <v>..</v>
      </c>
      <c r="Y111" s="47" t="str">
        <f t="shared" si="19"/>
        <v>..</v>
      </c>
      <c r="Z111" s="47" t="str">
        <f t="shared" si="20"/>
        <v>..</v>
      </c>
      <c r="AA111" s="47" t="str">
        <f t="shared" si="21"/>
        <v>..</v>
      </c>
      <c r="AB111" s="47" t="str">
        <f t="shared" si="22"/>
        <v>..</v>
      </c>
    </row>
    <row r="112" spans="1:28" x14ac:dyDescent="0.35">
      <c r="A112" s="50" t="s">
        <v>115</v>
      </c>
      <c r="B112" s="50" t="s">
        <v>347</v>
      </c>
      <c r="C112" s="47">
        <f t="shared" si="12"/>
        <v>0.59527777777777779</v>
      </c>
      <c r="D112" s="47">
        <f t="shared" si="13"/>
        <v>0.5</v>
      </c>
      <c r="E112" s="47">
        <f t="shared" si="14"/>
        <v>0.41666666666666663</v>
      </c>
      <c r="F112" s="50"/>
      <c r="G112" s="50"/>
      <c r="H112" s="47"/>
      <c r="J112" s="50"/>
      <c r="K112" s="50">
        <v>47</v>
      </c>
      <c r="L112" s="50">
        <v>3</v>
      </c>
      <c r="M112" s="50">
        <v>3</v>
      </c>
      <c r="N112" s="51">
        <v>4.5</v>
      </c>
      <c r="O112" s="51">
        <v>4</v>
      </c>
      <c r="P112" s="51">
        <v>4.25</v>
      </c>
      <c r="Q112" s="51">
        <v>3.25</v>
      </c>
      <c r="R112" s="51">
        <v>3.25</v>
      </c>
      <c r="U112" s="47">
        <f t="shared" si="15"/>
        <v>0.53</v>
      </c>
      <c r="V112" s="47">
        <f t="shared" si="16"/>
        <v>0.66666666666666674</v>
      </c>
      <c r="W112" s="47">
        <f t="shared" si="17"/>
        <v>0.66666666666666674</v>
      </c>
      <c r="X112" s="47">
        <f t="shared" si="18"/>
        <v>0.41666666666666663</v>
      </c>
      <c r="Y112" s="47">
        <f t="shared" si="19"/>
        <v>0.5</v>
      </c>
      <c r="Z112" s="47">
        <f t="shared" si="20"/>
        <v>0.45833333333333337</v>
      </c>
      <c r="AA112" s="47">
        <f t="shared" si="21"/>
        <v>0.625</v>
      </c>
      <c r="AB112" s="47">
        <f t="shared" si="22"/>
        <v>0.625</v>
      </c>
    </row>
    <row r="113" spans="1:28" x14ac:dyDescent="0.35">
      <c r="A113" s="50" t="s">
        <v>111</v>
      </c>
      <c r="B113" s="50" t="s">
        <v>348</v>
      </c>
      <c r="C113" s="47">
        <f t="shared" si="12"/>
        <v>0.56222222222222229</v>
      </c>
      <c r="D113" s="47" t="str">
        <f t="shared" si="13"/>
        <v>..</v>
      </c>
      <c r="E113" s="47" t="str">
        <f t="shared" si="14"/>
        <v>..</v>
      </c>
      <c r="F113" s="50"/>
      <c r="G113" s="50"/>
      <c r="H113" s="47"/>
      <c r="J113" s="50"/>
      <c r="K113" s="50">
        <v>48</v>
      </c>
      <c r="L113" s="50">
        <v>4</v>
      </c>
      <c r="M113" s="50">
        <v>3</v>
      </c>
      <c r="N113" s="51" t="e">
        <v>#N/A</v>
      </c>
      <c r="O113" s="51" t="e">
        <v>#N/A</v>
      </c>
      <c r="P113" s="51" t="e">
        <v>#N/A</v>
      </c>
      <c r="Q113" s="51" t="e">
        <v>#N/A</v>
      </c>
      <c r="R113" s="51" t="e">
        <v>#N/A</v>
      </c>
      <c r="U113" s="47">
        <f t="shared" si="15"/>
        <v>0.52</v>
      </c>
      <c r="V113" s="47">
        <f t="shared" si="16"/>
        <v>0.5</v>
      </c>
      <c r="W113" s="47">
        <f t="shared" si="17"/>
        <v>0.66666666666666674</v>
      </c>
      <c r="X113" s="47" t="str">
        <f t="shared" si="18"/>
        <v>..</v>
      </c>
      <c r="Y113" s="47" t="str">
        <f t="shared" si="19"/>
        <v>..</v>
      </c>
      <c r="Z113" s="47" t="str">
        <f t="shared" si="20"/>
        <v>..</v>
      </c>
      <c r="AA113" s="47" t="str">
        <f t="shared" si="21"/>
        <v>..</v>
      </c>
      <c r="AB113" s="47" t="str">
        <f t="shared" si="22"/>
        <v>..</v>
      </c>
    </row>
    <row r="114" spans="1:28" x14ac:dyDescent="0.35">
      <c r="A114" s="50" t="s">
        <v>124</v>
      </c>
      <c r="B114" s="50" t="s">
        <v>349</v>
      </c>
      <c r="C114" s="47">
        <f t="shared" si="12"/>
        <v>0.48333333333333334</v>
      </c>
      <c r="D114" s="47" t="str">
        <f t="shared" si="13"/>
        <v>..</v>
      </c>
      <c r="E114" s="47" t="str">
        <f t="shared" si="14"/>
        <v>..</v>
      </c>
      <c r="F114" s="50"/>
      <c r="G114" s="50"/>
      <c r="H114" s="47"/>
      <c r="J114" s="50"/>
      <c r="K114" s="50">
        <v>55</v>
      </c>
      <c r="L114" s="50">
        <v>4</v>
      </c>
      <c r="M114" s="50">
        <v>4</v>
      </c>
      <c r="N114" s="51" t="e">
        <v>#N/A</v>
      </c>
      <c r="O114" s="51" t="e">
        <v>#N/A</v>
      </c>
      <c r="P114" s="51" t="e">
        <v>#N/A</v>
      </c>
      <c r="Q114" s="51" t="e">
        <v>#N/A</v>
      </c>
      <c r="R114" s="51" t="e">
        <v>#N/A</v>
      </c>
      <c r="U114" s="47">
        <f t="shared" si="15"/>
        <v>0.44999999999999996</v>
      </c>
      <c r="V114" s="47">
        <f t="shared" si="16"/>
        <v>0.5</v>
      </c>
      <c r="W114" s="47">
        <f t="shared" si="17"/>
        <v>0.5</v>
      </c>
      <c r="X114" s="47" t="str">
        <f t="shared" si="18"/>
        <v>..</v>
      </c>
      <c r="Y114" s="47" t="str">
        <f t="shared" si="19"/>
        <v>..</v>
      </c>
      <c r="Z114" s="47" t="str">
        <f t="shared" si="20"/>
        <v>..</v>
      </c>
      <c r="AA114" s="47" t="str">
        <f t="shared" si="21"/>
        <v>..</v>
      </c>
      <c r="AB114" s="47" t="str">
        <f t="shared" si="22"/>
        <v>..</v>
      </c>
    </row>
    <row r="115" spans="1:28" x14ac:dyDescent="0.35">
      <c r="A115" s="50" t="s">
        <v>125</v>
      </c>
      <c r="B115" s="50" t="s">
        <v>350</v>
      </c>
      <c r="C115" s="47">
        <f t="shared" si="12"/>
        <v>0.45</v>
      </c>
      <c r="D115" s="47" t="str">
        <f t="shared" si="13"/>
        <v>..</v>
      </c>
      <c r="E115" s="47" t="str">
        <f t="shared" si="14"/>
        <v>..</v>
      </c>
      <c r="F115" s="50"/>
      <c r="G115" s="50"/>
      <c r="H115" s="47"/>
      <c r="J115" s="50"/>
      <c r="K115" s="50">
        <v>65</v>
      </c>
      <c r="L115" s="50">
        <v>4</v>
      </c>
      <c r="M115" s="50">
        <v>4</v>
      </c>
      <c r="N115" s="51" t="e">
        <v>#N/A</v>
      </c>
      <c r="O115" s="51" t="e">
        <v>#N/A</v>
      </c>
      <c r="P115" s="51" t="e">
        <v>#N/A</v>
      </c>
      <c r="Q115" s="51" t="e">
        <v>#N/A</v>
      </c>
      <c r="R115" s="51" t="e">
        <v>#N/A</v>
      </c>
      <c r="U115" s="47">
        <f t="shared" si="15"/>
        <v>0.35</v>
      </c>
      <c r="V115" s="47">
        <f t="shared" si="16"/>
        <v>0.5</v>
      </c>
      <c r="W115" s="47">
        <f t="shared" si="17"/>
        <v>0.5</v>
      </c>
      <c r="X115" s="47" t="str">
        <f t="shared" si="18"/>
        <v>..</v>
      </c>
      <c r="Y115" s="47" t="str">
        <f t="shared" si="19"/>
        <v>..</v>
      </c>
      <c r="Z115" s="47" t="str">
        <f t="shared" si="20"/>
        <v>..</v>
      </c>
      <c r="AA115" s="47" t="str">
        <f t="shared" si="21"/>
        <v>..</v>
      </c>
      <c r="AB115" s="47" t="str">
        <f t="shared" si="22"/>
        <v>..</v>
      </c>
    </row>
    <row r="116" spans="1:28" x14ac:dyDescent="0.35">
      <c r="A116" s="50" t="s">
        <v>112</v>
      </c>
      <c r="B116" s="50" t="s">
        <v>351</v>
      </c>
      <c r="C116" s="47">
        <f t="shared" si="12"/>
        <v>0.27999999999999997</v>
      </c>
      <c r="D116" s="47" t="str">
        <f t="shared" si="13"/>
        <v>..</v>
      </c>
      <c r="E116" s="47" t="str">
        <f t="shared" si="14"/>
        <v>..</v>
      </c>
      <c r="F116" s="50"/>
      <c r="G116" s="50"/>
      <c r="H116" s="47"/>
      <c r="J116" s="50"/>
      <c r="K116" s="50">
        <v>66</v>
      </c>
      <c r="L116" s="50">
        <v>6</v>
      </c>
      <c r="M116" s="50">
        <v>5</v>
      </c>
      <c r="N116" s="51" t="e">
        <v>#N/A</v>
      </c>
      <c r="O116" s="51" t="e">
        <v>#N/A</v>
      </c>
      <c r="P116" s="51" t="e">
        <v>#N/A</v>
      </c>
      <c r="Q116" s="51" t="e">
        <v>#N/A</v>
      </c>
      <c r="R116" s="51" t="e">
        <v>#N/A</v>
      </c>
      <c r="U116" s="47">
        <f t="shared" si="15"/>
        <v>0.33999999999999997</v>
      </c>
      <c r="V116" s="47">
        <f t="shared" si="16"/>
        <v>0.16666666666666663</v>
      </c>
      <c r="W116" s="47">
        <f t="shared" si="17"/>
        <v>0.33333333333333337</v>
      </c>
      <c r="X116" s="47" t="str">
        <f t="shared" si="18"/>
        <v>..</v>
      </c>
      <c r="Y116" s="47" t="str">
        <f t="shared" si="19"/>
        <v>..</v>
      </c>
      <c r="Z116" s="47" t="str">
        <f t="shared" si="20"/>
        <v>..</v>
      </c>
      <c r="AA116" s="47" t="str">
        <f t="shared" si="21"/>
        <v>..</v>
      </c>
      <c r="AB116" s="47" t="str">
        <f t="shared" si="22"/>
        <v>..</v>
      </c>
    </row>
    <row r="117" spans="1:28" x14ac:dyDescent="0.35">
      <c r="A117" s="50" t="s">
        <v>116</v>
      </c>
      <c r="B117" s="50" t="s">
        <v>352</v>
      </c>
      <c r="C117" s="47">
        <f t="shared" si="12"/>
        <v>0.74333333333333351</v>
      </c>
      <c r="D117" s="47" t="str">
        <f t="shared" si="13"/>
        <v>..</v>
      </c>
      <c r="E117" s="47" t="str">
        <f t="shared" si="14"/>
        <v>..</v>
      </c>
      <c r="F117" s="50"/>
      <c r="G117" s="50"/>
      <c r="H117" s="47"/>
      <c r="J117" s="50"/>
      <c r="K117" s="50">
        <v>27</v>
      </c>
      <c r="L117" s="50">
        <v>2</v>
      </c>
      <c r="M117" s="50">
        <v>3</v>
      </c>
      <c r="N117" s="51" t="e">
        <v>#N/A</v>
      </c>
      <c r="O117" s="51" t="e">
        <v>#N/A</v>
      </c>
      <c r="P117" s="51" t="e">
        <v>#N/A</v>
      </c>
      <c r="Q117" s="51" t="e">
        <v>#N/A</v>
      </c>
      <c r="R117" s="51" t="e">
        <v>#N/A</v>
      </c>
      <c r="U117" s="47">
        <f t="shared" si="15"/>
        <v>0.73</v>
      </c>
      <c r="V117" s="47">
        <f t="shared" si="16"/>
        <v>0.83333333333333337</v>
      </c>
      <c r="W117" s="47">
        <f t="shared" si="17"/>
        <v>0.66666666666666674</v>
      </c>
      <c r="X117" s="47" t="str">
        <f t="shared" si="18"/>
        <v>..</v>
      </c>
      <c r="Y117" s="47" t="str">
        <f t="shared" si="19"/>
        <v>..</v>
      </c>
      <c r="Z117" s="47" t="str">
        <f t="shared" si="20"/>
        <v>..</v>
      </c>
      <c r="AA117" s="47" t="str">
        <f t="shared" si="21"/>
        <v>..</v>
      </c>
      <c r="AB117" s="47" t="str">
        <f t="shared" si="22"/>
        <v>..</v>
      </c>
    </row>
    <row r="118" spans="1:28" x14ac:dyDescent="0.35">
      <c r="A118" s="50" t="s">
        <v>117</v>
      </c>
      <c r="B118" s="50" t="s">
        <v>353</v>
      </c>
      <c r="C118" s="47">
        <f t="shared" si="12"/>
        <v>0.93333333333333324</v>
      </c>
      <c r="D118" s="47" t="str">
        <f t="shared" si="13"/>
        <v>..</v>
      </c>
      <c r="E118" s="47" t="str">
        <f t="shared" si="14"/>
        <v>..</v>
      </c>
      <c r="F118" s="50"/>
      <c r="G118" s="50"/>
      <c r="H118" s="47"/>
      <c r="J118" s="50"/>
      <c r="K118" s="50">
        <v>20</v>
      </c>
      <c r="L118" s="50">
        <v>1</v>
      </c>
      <c r="M118" s="50">
        <v>1</v>
      </c>
      <c r="N118" s="51" t="e">
        <v>#N/A</v>
      </c>
      <c r="O118" s="51" t="e">
        <v>#N/A</v>
      </c>
      <c r="P118" s="51" t="e">
        <v>#N/A</v>
      </c>
      <c r="Q118" s="51" t="e">
        <v>#N/A</v>
      </c>
      <c r="R118" s="51" t="e">
        <v>#N/A</v>
      </c>
      <c r="U118" s="47">
        <f t="shared" si="15"/>
        <v>0.8</v>
      </c>
      <c r="V118" s="47">
        <f t="shared" si="16"/>
        <v>1</v>
      </c>
      <c r="W118" s="47">
        <f t="shared" si="17"/>
        <v>1</v>
      </c>
      <c r="X118" s="47" t="str">
        <f t="shared" si="18"/>
        <v>..</v>
      </c>
      <c r="Y118" s="47" t="str">
        <f t="shared" si="19"/>
        <v>..</v>
      </c>
      <c r="Z118" s="47" t="str">
        <f t="shared" si="20"/>
        <v>..</v>
      </c>
      <c r="AA118" s="47" t="str">
        <f t="shared" si="21"/>
        <v>..</v>
      </c>
      <c r="AB118" s="47" t="str">
        <f t="shared" si="22"/>
        <v>..</v>
      </c>
    </row>
    <row r="119" spans="1:28" x14ac:dyDescent="0.35">
      <c r="A119" s="50" t="s">
        <v>114</v>
      </c>
      <c r="B119" s="50" t="s">
        <v>440</v>
      </c>
      <c r="C119" s="47">
        <f t="shared" si="12"/>
        <v>0.94333333333333336</v>
      </c>
      <c r="D119" s="47" t="str">
        <f t="shared" si="13"/>
        <v>..</v>
      </c>
      <c r="E119" s="47" t="str">
        <f t="shared" si="14"/>
        <v>..</v>
      </c>
      <c r="F119" s="50"/>
      <c r="G119" s="50"/>
      <c r="H119" s="47"/>
      <c r="J119" s="50"/>
      <c r="K119" s="50">
        <v>17</v>
      </c>
      <c r="L119" s="50">
        <v>1</v>
      </c>
      <c r="M119" s="50">
        <v>1</v>
      </c>
      <c r="N119" s="51" t="e">
        <v>#N/A</v>
      </c>
      <c r="O119" s="51" t="e">
        <v>#N/A</v>
      </c>
      <c r="P119" s="51" t="e">
        <v>#N/A</v>
      </c>
      <c r="Q119" s="51" t="e">
        <v>#N/A</v>
      </c>
      <c r="R119" s="51" t="e">
        <v>#N/A</v>
      </c>
      <c r="U119" s="47">
        <f t="shared" si="15"/>
        <v>0.83</v>
      </c>
      <c r="V119" s="47">
        <f t="shared" si="16"/>
        <v>1</v>
      </c>
      <c r="W119" s="47">
        <f t="shared" si="17"/>
        <v>1</v>
      </c>
      <c r="X119" s="47" t="str">
        <f t="shared" si="18"/>
        <v>..</v>
      </c>
      <c r="Y119" s="47" t="str">
        <f t="shared" si="19"/>
        <v>..</v>
      </c>
      <c r="Z119" s="47" t="str">
        <f t="shared" si="20"/>
        <v>..</v>
      </c>
      <c r="AA119" s="47" t="str">
        <f t="shared" si="21"/>
        <v>..</v>
      </c>
      <c r="AB119" s="47" t="str">
        <f t="shared" si="22"/>
        <v>..</v>
      </c>
    </row>
    <row r="120" spans="1:28" x14ac:dyDescent="0.35">
      <c r="A120" s="50" t="s">
        <v>122</v>
      </c>
      <c r="B120" s="50" t="s">
        <v>354</v>
      </c>
      <c r="C120" s="47">
        <f t="shared" si="12"/>
        <v>0.48</v>
      </c>
      <c r="D120" s="47" t="str">
        <f t="shared" si="13"/>
        <v>..</v>
      </c>
      <c r="E120" s="47" t="str">
        <f t="shared" si="14"/>
        <v>..</v>
      </c>
      <c r="F120" s="50"/>
      <c r="G120" s="50"/>
      <c r="H120" s="47"/>
      <c r="J120" s="50"/>
      <c r="K120" s="50">
        <v>56</v>
      </c>
      <c r="L120" s="50">
        <v>4</v>
      </c>
      <c r="M120" s="50">
        <v>4</v>
      </c>
      <c r="N120" s="51" t="e">
        <v>#N/A</v>
      </c>
      <c r="O120" s="51" t="e">
        <v>#N/A</v>
      </c>
      <c r="P120" s="51" t="e">
        <v>#N/A</v>
      </c>
      <c r="Q120" s="51" t="e">
        <v>#N/A</v>
      </c>
      <c r="R120" s="51" t="e">
        <v>#N/A</v>
      </c>
      <c r="U120" s="47">
        <f t="shared" si="15"/>
        <v>0.43999999999999995</v>
      </c>
      <c r="V120" s="47">
        <f t="shared" si="16"/>
        <v>0.5</v>
      </c>
      <c r="W120" s="47">
        <f t="shared" si="17"/>
        <v>0.5</v>
      </c>
      <c r="X120" s="47" t="str">
        <f t="shared" si="18"/>
        <v>..</v>
      </c>
      <c r="Y120" s="47" t="str">
        <f t="shared" si="19"/>
        <v>..</v>
      </c>
      <c r="Z120" s="47" t="str">
        <f t="shared" si="20"/>
        <v>..</v>
      </c>
      <c r="AA120" s="47" t="str">
        <f t="shared" si="21"/>
        <v>..</v>
      </c>
      <c r="AB120" s="47" t="str">
        <f t="shared" si="22"/>
        <v>..</v>
      </c>
    </row>
    <row r="121" spans="1:28" x14ac:dyDescent="0.35">
      <c r="A121" s="50" t="s">
        <v>123</v>
      </c>
      <c r="B121" s="50" t="s">
        <v>355</v>
      </c>
      <c r="C121" s="47">
        <f t="shared" si="12"/>
        <v>0.85777777777777775</v>
      </c>
      <c r="D121" s="47" t="str">
        <f t="shared" si="13"/>
        <v>..</v>
      </c>
      <c r="E121" s="47" t="str">
        <f t="shared" si="14"/>
        <v>..</v>
      </c>
      <c r="F121" s="50"/>
      <c r="G121" s="50"/>
      <c r="H121" s="47"/>
      <c r="J121" s="50"/>
      <c r="K121" s="50">
        <v>26</v>
      </c>
      <c r="L121" s="50">
        <v>1</v>
      </c>
      <c r="M121" s="50">
        <v>2</v>
      </c>
      <c r="N121" s="51" t="e">
        <v>#N/A</v>
      </c>
      <c r="O121" s="51" t="e">
        <v>#N/A</v>
      </c>
      <c r="P121" s="51" t="e">
        <v>#N/A</v>
      </c>
      <c r="Q121" s="51" t="e">
        <v>#N/A</v>
      </c>
      <c r="R121" s="51" t="e">
        <v>#N/A</v>
      </c>
      <c r="U121" s="47">
        <f t="shared" si="15"/>
        <v>0.74</v>
      </c>
      <c r="V121" s="47">
        <f t="shared" si="16"/>
        <v>1</v>
      </c>
      <c r="W121" s="47">
        <f t="shared" si="17"/>
        <v>0.83333333333333337</v>
      </c>
      <c r="X121" s="47" t="str">
        <f t="shared" si="18"/>
        <v>..</v>
      </c>
      <c r="Y121" s="47" t="str">
        <f t="shared" si="19"/>
        <v>..</v>
      </c>
      <c r="Z121" s="47" t="str">
        <f t="shared" si="20"/>
        <v>..</v>
      </c>
      <c r="AA121" s="47" t="str">
        <f t="shared" si="21"/>
        <v>..</v>
      </c>
      <c r="AB121" s="47" t="str">
        <f t="shared" si="22"/>
        <v>..</v>
      </c>
    </row>
    <row r="122" spans="1:28" x14ac:dyDescent="0.35">
      <c r="A122" s="50" t="s">
        <v>113</v>
      </c>
      <c r="B122" s="50" t="s">
        <v>356</v>
      </c>
      <c r="C122" s="47">
        <f t="shared" si="12"/>
        <v>0.66333333333333333</v>
      </c>
      <c r="D122" s="47" t="str">
        <f t="shared" si="13"/>
        <v>..</v>
      </c>
      <c r="E122" s="47" t="str">
        <f t="shared" si="14"/>
        <v>..</v>
      </c>
      <c r="F122" s="50"/>
      <c r="G122" s="50"/>
      <c r="H122" s="47"/>
      <c r="J122" s="50"/>
      <c r="K122" s="50">
        <v>51</v>
      </c>
      <c r="L122" s="50">
        <v>2</v>
      </c>
      <c r="M122" s="50">
        <v>3</v>
      </c>
      <c r="N122" s="51" t="e">
        <v>#N/A</v>
      </c>
      <c r="O122" s="51" t="e">
        <v>#N/A</v>
      </c>
      <c r="P122" s="51" t="e">
        <v>#N/A</v>
      </c>
      <c r="Q122" s="51" t="e">
        <v>#N/A</v>
      </c>
      <c r="R122" s="51" t="e">
        <v>#N/A</v>
      </c>
      <c r="U122" s="47">
        <f t="shared" si="15"/>
        <v>0.49</v>
      </c>
      <c r="V122" s="47">
        <f t="shared" si="16"/>
        <v>0.83333333333333337</v>
      </c>
      <c r="W122" s="47">
        <f t="shared" si="17"/>
        <v>0.66666666666666674</v>
      </c>
      <c r="X122" s="47" t="str">
        <f t="shared" si="18"/>
        <v>..</v>
      </c>
      <c r="Y122" s="47" t="str">
        <f t="shared" si="19"/>
        <v>..</v>
      </c>
      <c r="Z122" s="47" t="str">
        <f t="shared" si="20"/>
        <v>..</v>
      </c>
      <c r="AA122" s="47" t="str">
        <f t="shared" si="21"/>
        <v>..</v>
      </c>
      <c r="AB122" s="47" t="str">
        <f t="shared" si="22"/>
        <v>..</v>
      </c>
    </row>
    <row r="123" spans="1:28" x14ac:dyDescent="0.35">
      <c r="A123" s="50" t="s">
        <v>58</v>
      </c>
      <c r="B123" s="50" t="s">
        <v>357</v>
      </c>
      <c r="C123" s="47">
        <f t="shared" si="12"/>
        <v>0.93</v>
      </c>
      <c r="D123" s="47" t="str">
        <f t="shared" si="13"/>
        <v>..</v>
      </c>
      <c r="E123" s="47" t="str">
        <f t="shared" si="14"/>
        <v>..</v>
      </c>
      <c r="F123" s="50"/>
      <c r="G123" s="50"/>
      <c r="H123" s="47"/>
      <c r="J123" s="50"/>
      <c r="K123" s="50">
        <v>21</v>
      </c>
      <c r="L123" s="50">
        <v>1</v>
      </c>
      <c r="M123" s="50">
        <v>1</v>
      </c>
      <c r="N123" s="51" t="e">
        <v>#N/A</v>
      </c>
      <c r="O123" s="51" t="e">
        <v>#N/A</v>
      </c>
      <c r="P123" s="51" t="e">
        <v>#N/A</v>
      </c>
      <c r="Q123" s="51" t="e">
        <v>#N/A</v>
      </c>
      <c r="R123" s="51" t="e">
        <v>#N/A</v>
      </c>
      <c r="U123" s="47">
        <f t="shared" si="15"/>
        <v>0.79</v>
      </c>
      <c r="V123" s="47">
        <f t="shared" si="16"/>
        <v>1</v>
      </c>
      <c r="W123" s="47">
        <f t="shared" si="17"/>
        <v>1</v>
      </c>
      <c r="X123" s="47" t="str">
        <f t="shared" si="18"/>
        <v>..</v>
      </c>
      <c r="Y123" s="47" t="str">
        <f t="shared" si="19"/>
        <v>..</v>
      </c>
      <c r="Z123" s="47" t="str">
        <f t="shared" si="20"/>
        <v>..</v>
      </c>
      <c r="AA123" s="47" t="str">
        <f t="shared" si="21"/>
        <v>..</v>
      </c>
      <c r="AB123" s="47" t="str">
        <f t="shared" si="22"/>
        <v>..</v>
      </c>
    </row>
    <row r="124" spans="1:28" x14ac:dyDescent="0.35">
      <c r="A124" s="50" t="s">
        <v>110</v>
      </c>
      <c r="B124" s="50" t="s">
        <v>358</v>
      </c>
      <c r="C124" s="47">
        <f t="shared" si="12"/>
        <v>0.47333333333333344</v>
      </c>
      <c r="D124" s="47">
        <f t="shared" si="13"/>
        <v>0.41666666666666663</v>
      </c>
      <c r="E124" s="47">
        <f t="shared" si="14"/>
        <v>0.16666666666666663</v>
      </c>
      <c r="F124" s="50"/>
      <c r="G124" s="50"/>
      <c r="H124" s="47"/>
      <c r="J124" s="50"/>
      <c r="K124" s="50">
        <v>66</v>
      </c>
      <c r="L124" s="50">
        <v>3</v>
      </c>
      <c r="M124" s="50">
        <v>4</v>
      </c>
      <c r="N124" s="51">
        <v>6</v>
      </c>
      <c r="O124" s="51">
        <v>4.5</v>
      </c>
      <c r="P124" s="51">
        <v>5.5</v>
      </c>
      <c r="Q124" s="51">
        <v>3.75</v>
      </c>
      <c r="R124" s="51">
        <v>3.75</v>
      </c>
      <c r="U124" s="47">
        <f t="shared" si="15"/>
        <v>0.33999999999999997</v>
      </c>
      <c r="V124" s="47">
        <f t="shared" si="16"/>
        <v>0.66666666666666674</v>
      </c>
      <c r="W124" s="47">
        <f t="shared" si="17"/>
        <v>0.5</v>
      </c>
      <c r="X124" s="47">
        <f t="shared" si="18"/>
        <v>0.16666666666666663</v>
      </c>
      <c r="Y124" s="47">
        <f t="shared" si="19"/>
        <v>0.41666666666666663</v>
      </c>
      <c r="Z124" s="47">
        <f t="shared" si="20"/>
        <v>0.25</v>
      </c>
      <c r="AA124" s="47">
        <f t="shared" si="21"/>
        <v>0.54166666666666674</v>
      </c>
      <c r="AB124" s="47">
        <f t="shared" si="22"/>
        <v>0.54166666666666674</v>
      </c>
    </row>
    <row r="125" spans="1:28" x14ac:dyDescent="0.35">
      <c r="A125" s="50" t="s">
        <v>109</v>
      </c>
      <c r="B125" s="50" t="s">
        <v>501</v>
      </c>
      <c r="C125" s="47">
        <f t="shared" si="12"/>
        <v>0.89111111111111108</v>
      </c>
      <c r="D125" s="47" t="str">
        <f t="shared" si="13"/>
        <v>..</v>
      </c>
      <c r="E125" s="47" t="str">
        <f t="shared" si="14"/>
        <v>..</v>
      </c>
      <c r="F125" s="50"/>
      <c r="G125" s="50"/>
      <c r="H125" s="47"/>
      <c r="J125" s="50"/>
      <c r="K125" s="50">
        <v>16</v>
      </c>
      <c r="L125" s="50">
        <v>2</v>
      </c>
      <c r="M125" s="50">
        <v>1</v>
      </c>
      <c r="N125" s="51" t="e">
        <v>#N/A</v>
      </c>
      <c r="O125" s="51" t="e">
        <v>#N/A</v>
      </c>
      <c r="P125" s="51" t="e">
        <v>#N/A</v>
      </c>
      <c r="Q125" s="51" t="e">
        <v>#N/A</v>
      </c>
      <c r="R125" s="51" t="e">
        <v>#N/A</v>
      </c>
      <c r="U125" s="47">
        <f t="shared" si="15"/>
        <v>0.84</v>
      </c>
      <c r="V125" s="47">
        <f t="shared" si="16"/>
        <v>0.83333333333333337</v>
      </c>
      <c r="W125" s="47">
        <f t="shared" si="17"/>
        <v>1</v>
      </c>
      <c r="X125" s="47" t="str">
        <f t="shared" si="18"/>
        <v>..</v>
      </c>
      <c r="Y125" s="47" t="str">
        <f t="shared" si="19"/>
        <v>..</v>
      </c>
      <c r="Z125" s="47" t="str">
        <f t="shared" si="20"/>
        <v>..</v>
      </c>
      <c r="AA125" s="47" t="str">
        <f t="shared" si="21"/>
        <v>..</v>
      </c>
      <c r="AB125" s="47" t="str">
        <f t="shared" si="22"/>
        <v>..</v>
      </c>
    </row>
    <row r="126" spans="1:28" x14ac:dyDescent="0.35">
      <c r="A126" s="50" t="s">
        <v>119</v>
      </c>
      <c r="B126" s="50" t="s">
        <v>359</v>
      </c>
      <c r="C126" s="47">
        <f t="shared" si="12"/>
        <v>0.76222222222222225</v>
      </c>
      <c r="D126" s="47" t="str">
        <f t="shared" si="13"/>
        <v>..</v>
      </c>
      <c r="E126" s="47" t="str">
        <f t="shared" si="14"/>
        <v>..</v>
      </c>
      <c r="F126" s="50"/>
      <c r="G126" s="50"/>
      <c r="H126" s="47"/>
      <c r="J126" s="50"/>
      <c r="K126" s="50">
        <v>38</v>
      </c>
      <c r="L126" s="50">
        <v>2</v>
      </c>
      <c r="M126" s="50">
        <v>2</v>
      </c>
      <c r="N126" s="51" t="e">
        <v>#N/A</v>
      </c>
      <c r="O126" s="51" t="e">
        <v>#N/A</v>
      </c>
      <c r="P126" s="51" t="e">
        <v>#N/A</v>
      </c>
      <c r="Q126" s="51" t="e">
        <v>#N/A</v>
      </c>
      <c r="R126" s="51" t="e">
        <v>#N/A</v>
      </c>
      <c r="U126" s="47">
        <f t="shared" si="15"/>
        <v>0.62</v>
      </c>
      <c r="V126" s="47">
        <f t="shared" si="16"/>
        <v>0.83333333333333337</v>
      </c>
      <c r="W126" s="47">
        <f t="shared" si="17"/>
        <v>0.83333333333333337</v>
      </c>
      <c r="X126" s="47" t="str">
        <f t="shared" si="18"/>
        <v>..</v>
      </c>
      <c r="Y126" s="47" t="str">
        <f t="shared" si="19"/>
        <v>..</v>
      </c>
      <c r="Z126" s="47" t="str">
        <f t="shared" si="20"/>
        <v>..</v>
      </c>
      <c r="AA126" s="47" t="str">
        <f t="shared" si="21"/>
        <v>..</v>
      </c>
      <c r="AB126" s="47" t="str">
        <f t="shared" si="22"/>
        <v>..</v>
      </c>
    </row>
    <row r="127" spans="1:28" x14ac:dyDescent="0.35">
      <c r="A127" s="50" t="s">
        <v>120</v>
      </c>
      <c r="B127" s="50" t="s">
        <v>360</v>
      </c>
      <c r="C127" s="47">
        <f t="shared" si="12"/>
        <v>0.63805555555555549</v>
      </c>
      <c r="D127" s="47">
        <f t="shared" si="13"/>
        <v>0.5</v>
      </c>
      <c r="E127" s="47">
        <f t="shared" si="14"/>
        <v>0.29166666666666663</v>
      </c>
      <c r="F127" s="50"/>
      <c r="G127" s="50"/>
      <c r="H127" s="47"/>
      <c r="J127" s="50"/>
      <c r="K127" s="50">
        <v>38</v>
      </c>
      <c r="L127" s="50">
        <v>3</v>
      </c>
      <c r="M127" s="50">
        <v>3</v>
      </c>
      <c r="N127" s="51">
        <v>5.25</v>
      </c>
      <c r="O127" s="51">
        <v>4</v>
      </c>
      <c r="P127" s="51">
        <v>3.75</v>
      </c>
      <c r="Q127" s="51">
        <v>2.75</v>
      </c>
      <c r="R127" s="51">
        <v>3.25</v>
      </c>
      <c r="U127" s="47">
        <f t="shared" si="15"/>
        <v>0.62</v>
      </c>
      <c r="V127" s="47">
        <f t="shared" si="16"/>
        <v>0.66666666666666674</v>
      </c>
      <c r="W127" s="47">
        <f t="shared" si="17"/>
        <v>0.66666666666666674</v>
      </c>
      <c r="X127" s="47">
        <f t="shared" si="18"/>
        <v>0.29166666666666663</v>
      </c>
      <c r="Y127" s="47">
        <f t="shared" si="19"/>
        <v>0.5</v>
      </c>
      <c r="Z127" s="47">
        <f t="shared" si="20"/>
        <v>0.54166666666666674</v>
      </c>
      <c r="AA127" s="47">
        <f t="shared" si="21"/>
        <v>0.70833333333333326</v>
      </c>
      <c r="AB127" s="47">
        <f t="shared" si="22"/>
        <v>0.625</v>
      </c>
    </row>
    <row r="128" spans="1:28" x14ac:dyDescent="0.35">
      <c r="A128" s="50" t="s">
        <v>108</v>
      </c>
      <c r="B128" s="50" t="s">
        <v>361</v>
      </c>
      <c r="C128" s="47">
        <f t="shared" si="12"/>
        <v>0.39777777777777779</v>
      </c>
      <c r="D128" s="47" t="str">
        <f t="shared" si="13"/>
        <v>..</v>
      </c>
      <c r="E128" s="47" t="str">
        <f t="shared" si="14"/>
        <v>..</v>
      </c>
      <c r="F128" s="50"/>
      <c r="G128" s="50"/>
      <c r="H128" s="47"/>
      <c r="J128" s="50"/>
      <c r="K128" s="50">
        <v>64</v>
      </c>
      <c r="L128" s="50">
        <v>5</v>
      </c>
      <c r="M128" s="50">
        <v>4</v>
      </c>
      <c r="N128" s="51" t="e">
        <v>#N/A</v>
      </c>
      <c r="O128" s="51" t="e">
        <v>#N/A</v>
      </c>
      <c r="P128" s="51" t="e">
        <v>#N/A</v>
      </c>
      <c r="Q128" s="51" t="e">
        <v>#N/A</v>
      </c>
      <c r="R128" s="51" t="e">
        <v>#N/A</v>
      </c>
      <c r="U128" s="47">
        <f t="shared" si="15"/>
        <v>0.36</v>
      </c>
      <c r="V128" s="47">
        <f t="shared" si="16"/>
        <v>0.33333333333333337</v>
      </c>
      <c r="W128" s="47">
        <f t="shared" si="17"/>
        <v>0.5</v>
      </c>
      <c r="X128" s="47" t="str">
        <f t="shared" si="18"/>
        <v>..</v>
      </c>
      <c r="Y128" s="47" t="str">
        <f t="shared" si="19"/>
        <v>..</v>
      </c>
      <c r="Z128" s="47" t="str">
        <f t="shared" si="20"/>
        <v>..</v>
      </c>
      <c r="AA128" s="47" t="str">
        <f t="shared" si="21"/>
        <v>..</v>
      </c>
      <c r="AB128" s="47" t="str">
        <f t="shared" si="22"/>
        <v>..</v>
      </c>
    </row>
    <row r="129" spans="1:28" x14ac:dyDescent="0.35">
      <c r="A129" s="50" t="s">
        <v>121</v>
      </c>
      <c r="B129" s="50" t="s">
        <v>362</v>
      </c>
      <c r="C129" s="47">
        <f t="shared" si="12"/>
        <v>0.64444444444444449</v>
      </c>
      <c r="D129" s="47" t="str">
        <f t="shared" si="13"/>
        <v>..</v>
      </c>
      <c r="E129" s="47" t="str">
        <f t="shared" si="14"/>
        <v>..</v>
      </c>
      <c r="F129" s="50"/>
      <c r="G129" s="50"/>
      <c r="H129" s="47"/>
      <c r="J129" s="50"/>
      <c r="K129" s="50">
        <v>40</v>
      </c>
      <c r="L129" s="50">
        <v>3</v>
      </c>
      <c r="M129" s="50">
        <v>3</v>
      </c>
      <c r="N129" s="51" t="e">
        <v>#N/A</v>
      </c>
      <c r="O129" s="51" t="e">
        <v>#N/A</v>
      </c>
      <c r="P129" s="51" t="e">
        <v>#N/A</v>
      </c>
      <c r="Q129" s="51" t="e">
        <v>#N/A</v>
      </c>
      <c r="R129" s="51" t="e">
        <v>#N/A</v>
      </c>
      <c r="U129" s="47">
        <f t="shared" si="15"/>
        <v>0.6</v>
      </c>
      <c r="V129" s="47">
        <f t="shared" si="16"/>
        <v>0.66666666666666674</v>
      </c>
      <c r="W129" s="47">
        <f t="shared" si="17"/>
        <v>0.66666666666666674</v>
      </c>
      <c r="X129" s="47" t="str">
        <f t="shared" si="18"/>
        <v>..</v>
      </c>
      <c r="Y129" s="47" t="str">
        <f t="shared" si="19"/>
        <v>..</v>
      </c>
      <c r="Z129" s="47" t="str">
        <f t="shared" si="20"/>
        <v>..</v>
      </c>
      <c r="AA129" s="47" t="str">
        <f t="shared" si="21"/>
        <v>..</v>
      </c>
      <c r="AB129" s="47" t="str">
        <f t="shared" si="22"/>
        <v>..</v>
      </c>
    </row>
    <row r="130" spans="1:28" x14ac:dyDescent="0.35">
      <c r="A130" s="50" t="s">
        <v>126</v>
      </c>
      <c r="B130" s="50" t="s">
        <v>364</v>
      </c>
      <c r="C130" s="47">
        <f t="shared" si="12"/>
        <v>0.78888888888888886</v>
      </c>
      <c r="D130" s="47" t="str">
        <f t="shared" si="13"/>
        <v>..</v>
      </c>
      <c r="E130" s="47" t="str">
        <f t="shared" si="14"/>
        <v>..</v>
      </c>
      <c r="F130" s="50"/>
      <c r="G130" s="50"/>
      <c r="H130" s="47"/>
      <c r="J130" s="50"/>
      <c r="K130" s="50">
        <v>30</v>
      </c>
      <c r="L130" s="50">
        <v>2</v>
      </c>
      <c r="M130" s="50">
        <v>2</v>
      </c>
      <c r="N130" s="51" t="e">
        <v>#N/A</v>
      </c>
      <c r="O130" s="51" t="e">
        <v>#N/A</v>
      </c>
      <c r="P130" s="51" t="e">
        <v>#N/A</v>
      </c>
      <c r="Q130" s="51" t="e">
        <v>#N/A</v>
      </c>
      <c r="R130" s="51" t="e">
        <v>#N/A</v>
      </c>
      <c r="U130" s="47">
        <f t="shared" si="15"/>
        <v>0.7</v>
      </c>
      <c r="V130" s="47">
        <f t="shared" si="16"/>
        <v>0.83333333333333337</v>
      </c>
      <c r="W130" s="47">
        <f t="shared" si="17"/>
        <v>0.83333333333333337</v>
      </c>
      <c r="X130" s="47" t="str">
        <f t="shared" si="18"/>
        <v>..</v>
      </c>
      <c r="Y130" s="47" t="str">
        <f t="shared" si="19"/>
        <v>..</v>
      </c>
      <c r="Z130" s="47" t="str">
        <f t="shared" si="20"/>
        <v>..</v>
      </c>
      <c r="AA130" s="47" t="str">
        <f t="shared" si="21"/>
        <v>..</v>
      </c>
      <c r="AB130" s="47" t="str">
        <f t="shared" si="22"/>
        <v>..</v>
      </c>
    </row>
    <row r="131" spans="1:28" x14ac:dyDescent="0.35">
      <c r="A131" s="50" t="s">
        <v>133</v>
      </c>
      <c r="B131" s="50" t="s">
        <v>442</v>
      </c>
      <c r="C131" s="47">
        <f t="shared" si="12"/>
        <v>0.90666666666666662</v>
      </c>
      <c r="D131" s="47" t="str">
        <f t="shared" si="13"/>
        <v>..</v>
      </c>
      <c r="E131" s="47" t="str">
        <f t="shared" si="14"/>
        <v>..</v>
      </c>
      <c r="F131" s="50"/>
      <c r="G131" s="50"/>
      <c r="H131" s="47"/>
      <c r="J131" s="50"/>
      <c r="K131" s="50">
        <v>28</v>
      </c>
      <c r="L131" s="50">
        <v>1</v>
      </c>
      <c r="M131" s="50">
        <v>1</v>
      </c>
      <c r="N131" s="51" t="e">
        <v>#N/A</v>
      </c>
      <c r="O131" s="51" t="e">
        <v>#N/A</v>
      </c>
      <c r="P131" s="51" t="e">
        <v>#N/A</v>
      </c>
      <c r="Q131" s="51" t="e">
        <v>#N/A</v>
      </c>
      <c r="R131" s="51" t="e">
        <v>#N/A</v>
      </c>
      <c r="U131" s="47">
        <f t="shared" si="15"/>
        <v>0.72</v>
      </c>
      <c r="V131" s="47">
        <f t="shared" si="16"/>
        <v>1</v>
      </c>
      <c r="W131" s="47">
        <f t="shared" si="17"/>
        <v>1</v>
      </c>
      <c r="X131" s="47" t="str">
        <f t="shared" si="18"/>
        <v>..</v>
      </c>
      <c r="Y131" s="47" t="str">
        <f t="shared" si="19"/>
        <v>..</v>
      </c>
      <c r="Z131" s="47" t="str">
        <f t="shared" si="20"/>
        <v>..</v>
      </c>
      <c r="AA131" s="47" t="str">
        <f t="shared" si="21"/>
        <v>..</v>
      </c>
      <c r="AB131" s="47" t="str">
        <f t="shared" si="22"/>
        <v>..</v>
      </c>
    </row>
    <row r="132" spans="1:28" x14ac:dyDescent="0.35">
      <c r="A132" s="50" t="s">
        <v>132</v>
      </c>
      <c r="B132" s="50" t="s">
        <v>365</v>
      </c>
      <c r="C132" s="47">
        <f t="shared" si="12"/>
        <v>0.42111111111111116</v>
      </c>
      <c r="D132" s="47" t="str">
        <f t="shared" si="13"/>
        <v>..</v>
      </c>
      <c r="E132" s="47" t="str">
        <f t="shared" si="14"/>
        <v>..</v>
      </c>
      <c r="F132" s="50"/>
      <c r="G132" s="50"/>
      <c r="H132" s="47"/>
      <c r="J132" s="50"/>
      <c r="K132" s="50">
        <v>57</v>
      </c>
      <c r="L132" s="50">
        <v>5</v>
      </c>
      <c r="M132" s="50">
        <v>4</v>
      </c>
      <c r="N132" s="51" t="e">
        <v>#N/A</v>
      </c>
      <c r="O132" s="51" t="e">
        <v>#N/A</v>
      </c>
      <c r="P132" s="51" t="e">
        <v>#N/A</v>
      </c>
      <c r="Q132" s="51" t="e">
        <v>#N/A</v>
      </c>
      <c r="R132" s="51" t="e">
        <v>#N/A</v>
      </c>
      <c r="U132" s="47">
        <f t="shared" si="15"/>
        <v>0.43000000000000005</v>
      </c>
      <c r="V132" s="47">
        <f t="shared" si="16"/>
        <v>0.33333333333333337</v>
      </c>
      <c r="W132" s="47">
        <f t="shared" si="17"/>
        <v>0.5</v>
      </c>
      <c r="X132" s="47" t="str">
        <f t="shared" si="18"/>
        <v>..</v>
      </c>
      <c r="Y132" s="47" t="str">
        <f t="shared" si="19"/>
        <v>..</v>
      </c>
      <c r="Z132" s="47" t="str">
        <f t="shared" si="20"/>
        <v>..</v>
      </c>
      <c r="AA132" s="47" t="str">
        <f t="shared" si="21"/>
        <v>..</v>
      </c>
      <c r="AB132" s="47" t="str">
        <f t="shared" si="22"/>
        <v>..</v>
      </c>
    </row>
    <row r="133" spans="1:28" x14ac:dyDescent="0.35">
      <c r="A133" s="50" t="s">
        <v>130</v>
      </c>
      <c r="B133" s="50" t="s">
        <v>366</v>
      </c>
      <c r="C133" s="47">
        <f t="shared" ref="C133:C196" si="23">IF(ISNUMBER(AVERAGE(U133:W133,Z133:AB133)),AVERAGE(U133:W133,Z133:AB133),"..")</f>
        <v>0.95666666666666667</v>
      </c>
      <c r="D133" s="47" t="str">
        <f t="shared" ref="D133:D196" si="24">+Y133</f>
        <v>..</v>
      </c>
      <c r="E133" s="47" t="str">
        <f t="shared" ref="E133:E196" si="25">+X133</f>
        <v>..</v>
      </c>
      <c r="F133" s="50"/>
      <c r="G133" s="50"/>
      <c r="H133" s="47"/>
      <c r="J133" s="50"/>
      <c r="K133" s="50">
        <v>13</v>
      </c>
      <c r="L133" s="50">
        <v>1</v>
      </c>
      <c r="M133" s="50">
        <v>1</v>
      </c>
      <c r="N133" s="51" t="e">
        <v>#N/A</v>
      </c>
      <c r="O133" s="51" t="e">
        <v>#N/A</v>
      </c>
      <c r="P133" s="51" t="e">
        <v>#N/A</v>
      </c>
      <c r="Q133" s="51" t="e">
        <v>#N/A</v>
      </c>
      <c r="R133" s="51" t="e">
        <v>#N/A</v>
      </c>
      <c r="U133" s="47">
        <f t="shared" ref="U133:U196" si="26">IF(ISNUMBER(K133)=TRUE,U$5*(K133-U$4)/(U$3-U$4)+(1-U$5)*(1-(K133-U$4)/(U$3-U$4)),"..")</f>
        <v>0.87</v>
      </c>
      <c r="V133" s="47">
        <f t="shared" ref="V133:V196" si="27">IF(ISNUMBER(L133)=TRUE,V$5*(L133-V$4)/(V$3-V$4)+(1-V$5)*(1-(L133-V$4)/(V$3-V$4)),"..")</f>
        <v>1</v>
      </c>
      <c r="W133" s="47">
        <f t="shared" ref="W133:W196" si="28">IF(ISNUMBER(M133)=TRUE,W$5*(M133-W$4)/(W$3-W$4)+(1-W$5)*(1-(M133-W$4)/(W$3-W$4)),"..")</f>
        <v>1</v>
      </c>
      <c r="X133" s="47" t="str">
        <f t="shared" ref="X133:X196" si="29">IF(ISNUMBER(N133)=TRUE,X$5*(N133-X$4)/(X$3-X$4)+(1-X$5)*(1-(N133-X$4)/(X$3-X$4)),"..")</f>
        <v>..</v>
      </c>
      <c r="Y133" s="47" t="str">
        <f t="shared" ref="Y133:Y196" si="30">IF(ISNUMBER(O133)=TRUE,Y$5*(O133-Y$4)/(Y$3-Y$4)+(1-Y$5)*(1-(O133-Y$4)/(Y$3-Y$4)),"..")</f>
        <v>..</v>
      </c>
      <c r="Z133" s="47" t="str">
        <f t="shared" ref="Z133:Z196" si="31">IF(ISNUMBER(P133)=TRUE,Z$5*(P133-Z$4)/(Z$3-Z$4)+(1-Z$5)*(1-(P133-Z$4)/(Z$3-Z$4)),"..")</f>
        <v>..</v>
      </c>
      <c r="AA133" s="47" t="str">
        <f t="shared" ref="AA133:AA196" si="32">IF(ISNUMBER(Q133)=TRUE,AA$5*(Q133-AA$4)/(AA$3-AA$4)+(1-AA$5)*(1-(Q133-AA$4)/(AA$3-AA$4)),"..")</f>
        <v>..</v>
      </c>
      <c r="AB133" s="47" t="str">
        <f t="shared" ref="AB133:AB196" si="33">IF(ISNUMBER(R133)=TRUE,AB$5*(R133-AB$4)/(AB$3-AB$4)+(1-AB$5)*(1-(R133-AB$4)/(AB$3-AB$4)),"..")</f>
        <v>..</v>
      </c>
    </row>
    <row r="134" spans="1:28" x14ac:dyDescent="0.35">
      <c r="A134" s="50" t="s">
        <v>134</v>
      </c>
      <c r="B134" s="50" t="s">
        <v>367</v>
      </c>
      <c r="C134" s="47">
        <f t="shared" si="23"/>
        <v>0.95666666666666667</v>
      </c>
      <c r="D134" s="47" t="str">
        <f t="shared" si="24"/>
        <v>..</v>
      </c>
      <c r="E134" s="47" t="str">
        <f t="shared" si="25"/>
        <v>..</v>
      </c>
      <c r="F134" s="50"/>
      <c r="G134" s="50"/>
      <c r="H134" s="47"/>
      <c r="J134" s="50"/>
      <c r="K134" s="50">
        <v>13</v>
      </c>
      <c r="L134" s="50">
        <v>1</v>
      </c>
      <c r="M134" s="50">
        <v>1</v>
      </c>
      <c r="N134" s="51" t="e">
        <v>#N/A</v>
      </c>
      <c r="O134" s="51" t="e">
        <v>#N/A</v>
      </c>
      <c r="P134" s="51" t="e">
        <v>#N/A</v>
      </c>
      <c r="Q134" s="51" t="e">
        <v>#N/A</v>
      </c>
      <c r="R134" s="51" t="e">
        <v>#N/A</v>
      </c>
      <c r="U134" s="47">
        <f t="shared" si="26"/>
        <v>0.87</v>
      </c>
      <c r="V134" s="47">
        <f t="shared" si="27"/>
        <v>1</v>
      </c>
      <c r="W134" s="47">
        <f t="shared" si="28"/>
        <v>1</v>
      </c>
      <c r="X134" s="47" t="str">
        <f t="shared" si="29"/>
        <v>..</v>
      </c>
      <c r="Y134" s="47" t="str">
        <f t="shared" si="30"/>
        <v>..</v>
      </c>
      <c r="Z134" s="47" t="str">
        <f t="shared" si="31"/>
        <v>..</v>
      </c>
      <c r="AA134" s="47" t="str">
        <f t="shared" si="32"/>
        <v>..</v>
      </c>
      <c r="AB134" s="47" t="str">
        <f t="shared" si="33"/>
        <v>..</v>
      </c>
    </row>
    <row r="135" spans="1:28" x14ac:dyDescent="0.35">
      <c r="A135" s="50" t="s">
        <v>129</v>
      </c>
      <c r="B135" s="50" t="s">
        <v>368</v>
      </c>
      <c r="C135" s="47">
        <f t="shared" si="23"/>
        <v>0.63444444444444448</v>
      </c>
      <c r="D135" s="47" t="str">
        <f t="shared" si="24"/>
        <v>..</v>
      </c>
      <c r="E135" s="47" t="str">
        <f t="shared" si="25"/>
        <v>..</v>
      </c>
      <c r="F135" s="50"/>
      <c r="G135" s="50"/>
      <c r="H135" s="47"/>
      <c r="J135" s="50"/>
      <c r="K135" s="50">
        <v>43</v>
      </c>
      <c r="L135" s="50">
        <v>3</v>
      </c>
      <c r="M135" s="50">
        <v>3</v>
      </c>
      <c r="N135" s="51" t="e">
        <v>#N/A</v>
      </c>
      <c r="O135" s="51" t="e">
        <v>#N/A</v>
      </c>
      <c r="P135" s="51" t="e">
        <v>#N/A</v>
      </c>
      <c r="Q135" s="51" t="e">
        <v>#N/A</v>
      </c>
      <c r="R135" s="51" t="e">
        <v>#N/A</v>
      </c>
      <c r="U135" s="47">
        <f t="shared" si="26"/>
        <v>0.57000000000000006</v>
      </c>
      <c r="V135" s="47">
        <f t="shared" si="27"/>
        <v>0.66666666666666674</v>
      </c>
      <c r="W135" s="47">
        <f t="shared" si="28"/>
        <v>0.66666666666666674</v>
      </c>
      <c r="X135" s="47" t="str">
        <f t="shared" si="29"/>
        <v>..</v>
      </c>
      <c r="Y135" s="47" t="str">
        <f t="shared" si="30"/>
        <v>..</v>
      </c>
      <c r="Z135" s="47" t="str">
        <f t="shared" si="31"/>
        <v>..</v>
      </c>
      <c r="AA135" s="47" t="str">
        <f t="shared" si="32"/>
        <v>..</v>
      </c>
      <c r="AB135" s="47" t="str">
        <f t="shared" si="33"/>
        <v>..</v>
      </c>
    </row>
    <row r="136" spans="1:28" x14ac:dyDescent="0.35">
      <c r="A136" s="50" t="s">
        <v>127</v>
      </c>
      <c r="B136" s="50" t="s">
        <v>369</v>
      </c>
      <c r="C136" s="47">
        <f t="shared" si="23"/>
        <v>0.51222222222222225</v>
      </c>
      <c r="D136" s="47" t="str">
        <f t="shared" si="24"/>
        <v>..</v>
      </c>
      <c r="E136" s="47" t="str">
        <f t="shared" si="25"/>
        <v>..</v>
      </c>
      <c r="F136" s="50"/>
      <c r="G136" s="50"/>
      <c r="H136" s="47"/>
      <c r="J136" s="50"/>
      <c r="K136" s="50">
        <v>63</v>
      </c>
      <c r="L136" s="50">
        <v>3</v>
      </c>
      <c r="M136" s="50">
        <v>4</v>
      </c>
      <c r="N136" s="51" t="e">
        <v>#N/A</v>
      </c>
      <c r="O136" s="51" t="e">
        <v>#N/A</v>
      </c>
      <c r="P136" s="51" t="e">
        <v>#N/A</v>
      </c>
      <c r="Q136" s="51" t="e">
        <v>#N/A</v>
      </c>
      <c r="R136" s="51" t="e">
        <v>#N/A</v>
      </c>
      <c r="U136" s="47">
        <f t="shared" si="26"/>
        <v>0.37</v>
      </c>
      <c r="V136" s="47">
        <f t="shared" si="27"/>
        <v>0.66666666666666674</v>
      </c>
      <c r="W136" s="47">
        <f t="shared" si="28"/>
        <v>0.5</v>
      </c>
      <c r="X136" s="47" t="str">
        <f t="shared" si="29"/>
        <v>..</v>
      </c>
      <c r="Y136" s="47" t="str">
        <f t="shared" si="30"/>
        <v>..</v>
      </c>
      <c r="Z136" s="47" t="str">
        <f t="shared" si="31"/>
        <v>..</v>
      </c>
      <c r="AA136" s="47" t="str">
        <f t="shared" si="32"/>
        <v>..</v>
      </c>
      <c r="AB136" s="47" t="str">
        <f t="shared" si="33"/>
        <v>..</v>
      </c>
    </row>
    <row r="137" spans="1:28" x14ac:dyDescent="0.35">
      <c r="A137" s="50" t="s">
        <v>128</v>
      </c>
      <c r="B137" s="50" t="s">
        <v>370</v>
      </c>
      <c r="C137" s="47">
        <f t="shared" si="23"/>
        <v>0.49</v>
      </c>
      <c r="D137" s="47" t="str">
        <f t="shared" si="24"/>
        <v>..</v>
      </c>
      <c r="E137" s="47" t="str">
        <f t="shared" si="25"/>
        <v>..</v>
      </c>
      <c r="F137" s="50"/>
      <c r="G137" s="50"/>
      <c r="H137" s="47"/>
      <c r="J137" s="50"/>
      <c r="K137" s="50">
        <v>53</v>
      </c>
      <c r="L137" s="50">
        <v>4</v>
      </c>
      <c r="M137" s="50">
        <v>4</v>
      </c>
      <c r="N137" s="51" t="e">
        <v>#N/A</v>
      </c>
      <c r="O137" s="51" t="e">
        <v>#N/A</v>
      </c>
      <c r="P137" s="51" t="e">
        <v>#N/A</v>
      </c>
      <c r="Q137" s="51" t="e">
        <v>#N/A</v>
      </c>
      <c r="R137" s="51" t="e">
        <v>#N/A</v>
      </c>
      <c r="U137" s="47">
        <f t="shared" si="26"/>
        <v>0.47</v>
      </c>
      <c r="V137" s="47">
        <f t="shared" si="27"/>
        <v>0.5</v>
      </c>
      <c r="W137" s="47">
        <f t="shared" si="28"/>
        <v>0.5</v>
      </c>
      <c r="X137" s="47" t="str">
        <f t="shared" si="29"/>
        <v>..</v>
      </c>
      <c r="Y137" s="47" t="str">
        <f t="shared" si="30"/>
        <v>..</v>
      </c>
      <c r="Z137" s="47" t="str">
        <f t="shared" si="31"/>
        <v>..</v>
      </c>
      <c r="AA137" s="47" t="str">
        <f t="shared" si="32"/>
        <v>..</v>
      </c>
      <c r="AB137" s="47" t="str">
        <f t="shared" si="33"/>
        <v>..</v>
      </c>
    </row>
    <row r="138" spans="1:28" x14ac:dyDescent="0.35">
      <c r="A138" s="50" t="s">
        <v>144</v>
      </c>
      <c r="B138" s="50" t="s">
        <v>502</v>
      </c>
      <c r="C138" s="47">
        <f t="shared" si="23"/>
        <v>6.6666666666666723E-3</v>
      </c>
      <c r="D138" s="47" t="str">
        <f t="shared" si="24"/>
        <v>..</v>
      </c>
      <c r="E138" s="47" t="str">
        <f t="shared" si="25"/>
        <v>..</v>
      </c>
      <c r="F138" s="50"/>
      <c r="G138" s="50"/>
      <c r="H138" s="47"/>
      <c r="J138" s="50"/>
      <c r="K138" s="50">
        <v>98</v>
      </c>
      <c r="L138" s="50">
        <v>7</v>
      </c>
      <c r="M138" s="50">
        <v>7</v>
      </c>
      <c r="N138" s="51" t="e">
        <v>#N/A</v>
      </c>
      <c r="O138" s="51" t="e">
        <v>#N/A</v>
      </c>
      <c r="P138" s="51" t="e">
        <v>#N/A</v>
      </c>
      <c r="Q138" s="51" t="e">
        <v>#N/A</v>
      </c>
      <c r="R138" s="51" t="e">
        <v>#N/A</v>
      </c>
      <c r="U138" s="47">
        <f t="shared" si="26"/>
        <v>2.0000000000000018E-2</v>
      </c>
      <c r="V138" s="47">
        <f t="shared" si="27"/>
        <v>0</v>
      </c>
      <c r="W138" s="47">
        <f t="shared" si="28"/>
        <v>0</v>
      </c>
      <c r="X138" s="47" t="str">
        <f t="shared" si="29"/>
        <v>..</v>
      </c>
      <c r="Y138" s="47" t="str">
        <f t="shared" si="30"/>
        <v>..</v>
      </c>
      <c r="Z138" s="47" t="str">
        <f t="shared" si="31"/>
        <v>..</v>
      </c>
      <c r="AA138" s="47" t="str">
        <f t="shared" si="32"/>
        <v>..</v>
      </c>
      <c r="AB138" s="47" t="str">
        <f t="shared" si="33"/>
        <v>..</v>
      </c>
    </row>
    <row r="139" spans="1:28" x14ac:dyDescent="0.35">
      <c r="A139" s="50" t="s">
        <v>131</v>
      </c>
      <c r="B139" s="50" t="s">
        <v>371</v>
      </c>
      <c r="C139" s="47">
        <f t="shared" si="23"/>
        <v>0.96666666666666667</v>
      </c>
      <c r="D139" s="47" t="str">
        <f t="shared" si="24"/>
        <v>..</v>
      </c>
      <c r="E139" s="47" t="str">
        <f t="shared" si="25"/>
        <v>..</v>
      </c>
      <c r="F139" s="50"/>
      <c r="G139" s="50"/>
      <c r="H139" s="47"/>
      <c r="J139" s="50"/>
      <c r="K139" s="50">
        <v>10</v>
      </c>
      <c r="L139" s="50">
        <v>1</v>
      </c>
      <c r="M139" s="50">
        <v>1</v>
      </c>
      <c r="N139" s="51" t="e">
        <v>#N/A</v>
      </c>
      <c r="O139" s="51" t="e">
        <v>#N/A</v>
      </c>
      <c r="P139" s="51" t="e">
        <v>#N/A</v>
      </c>
      <c r="Q139" s="51" t="e">
        <v>#N/A</v>
      </c>
      <c r="R139" s="51" t="e">
        <v>#N/A</v>
      </c>
      <c r="U139" s="47">
        <f t="shared" si="26"/>
        <v>0.9</v>
      </c>
      <c r="V139" s="47">
        <f t="shared" si="27"/>
        <v>1</v>
      </c>
      <c r="W139" s="47">
        <f t="shared" si="28"/>
        <v>1</v>
      </c>
      <c r="X139" s="47" t="str">
        <f t="shared" si="29"/>
        <v>..</v>
      </c>
      <c r="Y139" s="47" t="str">
        <f t="shared" si="30"/>
        <v>..</v>
      </c>
      <c r="Z139" s="47" t="str">
        <f t="shared" si="31"/>
        <v>..</v>
      </c>
      <c r="AA139" s="47" t="str">
        <f t="shared" si="32"/>
        <v>..</v>
      </c>
      <c r="AB139" s="47" t="str">
        <f t="shared" si="33"/>
        <v>..</v>
      </c>
    </row>
    <row r="140" spans="1:28" x14ac:dyDescent="0.35">
      <c r="A140" s="50" t="s">
        <v>135</v>
      </c>
      <c r="B140" s="50" t="s">
        <v>372</v>
      </c>
      <c r="C140" s="47">
        <f t="shared" si="23"/>
        <v>0.26333333333333336</v>
      </c>
      <c r="D140" s="47" t="str">
        <f t="shared" si="24"/>
        <v>..</v>
      </c>
      <c r="E140" s="47" t="str">
        <f t="shared" si="25"/>
        <v>..</v>
      </c>
      <c r="F140" s="50"/>
      <c r="G140" s="50"/>
      <c r="H140" s="47"/>
      <c r="J140" s="50"/>
      <c r="K140" s="50">
        <v>71</v>
      </c>
      <c r="L140" s="50">
        <v>6</v>
      </c>
      <c r="M140" s="50">
        <v>5</v>
      </c>
      <c r="N140" s="51" t="e">
        <v>#N/A</v>
      </c>
      <c r="O140" s="51" t="e">
        <v>#N/A</v>
      </c>
      <c r="P140" s="51" t="e">
        <v>#N/A</v>
      </c>
      <c r="Q140" s="51" t="e">
        <v>#N/A</v>
      </c>
      <c r="R140" s="51" t="e">
        <v>#N/A</v>
      </c>
      <c r="U140" s="47">
        <f t="shared" si="26"/>
        <v>0.29000000000000004</v>
      </c>
      <c r="V140" s="47">
        <f t="shared" si="27"/>
        <v>0.16666666666666663</v>
      </c>
      <c r="W140" s="47">
        <f t="shared" si="28"/>
        <v>0.33333333333333337</v>
      </c>
      <c r="X140" s="47" t="str">
        <f t="shared" si="29"/>
        <v>..</v>
      </c>
      <c r="Y140" s="47" t="str">
        <f t="shared" si="30"/>
        <v>..</v>
      </c>
      <c r="Z140" s="47" t="str">
        <f t="shared" si="31"/>
        <v>..</v>
      </c>
      <c r="AA140" s="47" t="str">
        <f t="shared" si="32"/>
        <v>..</v>
      </c>
      <c r="AB140" s="47" t="str">
        <f t="shared" si="33"/>
        <v>..</v>
      </c>
    </row>
    <row r="141" spans="1:28" x14ac:dyDescent="0.35">
      <c r="A141" s="50" t="s">
        <v>136</v>
      </c>
      <c r="B141" s="50" t="s">
        <v>373</v>
      </c>
      <c r="C141" s="47">
        <f t="shared" si="23"/>
        <v>0.27999999999999997</v>
      </c>
      <c r="D141" s="47" t="str">
        <f t="shared" si="24"/>
        <v>..</v>
      </c>
      <c r="E141" s="47" t="str">
        <f t="shared" si="25"/>
        <v>..</v>
      </c>
      <c r="F141" s="50"/>
      <c r="G141" s="50"/>
      <c r="H141" s="47"/>
      <c r="J141" s="50"/>
      <c r="K141" s="50">
        <v>66</v>
      </c>
      <c r="L141" s="50">
        <v>6</v>
      </c>
      <c r="M141" s="50">
        <v>5</v>
      </c>
      <c r="N141" s="51" t="e">
        <v>#N/A</v>
      </c>
      <c r="O141" s="51" t="e">
        <v>#N/A</v>
      </c>
      <c r="P141" s="51" t="e">
        <v>#N/A</v>
      </c>
      <c r="Q141" s="51" t="e">
        <v>#N/A</v>
      </c>
      <c r="R141" s="51" t="e">
        <v>#N/A</v>
      </c>
      <c r="U141" s="47">
        <f t="shared" si="26"/>
        <v>0.33999999999999997</v>
      </c>
      <c r="V141" s="47">
        <f t="shared" si="27"/>
        <v>0.16666666666666663</v>
      </c>
      <c r="W141" s="47">
        <f t="shared" si="28"/>
        <v>0.33333333333333337</v>
      </c>
      <c r="X141" s="47" t="str">
        <f t="shared" si="29"/>
        <v>..</v>
      </c>
      <c r="Y141" s="47" t="str">
        <f t="shared" si="30"/>
        <v>..</v>
      </c>
      <c r="Z141" s="47" t="str">
        <f t="shared" si="31"/>
        <v>..</v>
      </c>
      <c r="AA141" s="47" t="str">
        <f t="shared" si="32"/>
        <v>..</v>
      </c>
      <c r="AB141" s="47" t="str">
        <f t="shared" si="33"/>
        <v>..</v>
      </c>
    </row>
    <row r="142" spans="1:28" x14ac:dyDescent="0.35">
      <c r="A142" s="50" t="s">
        <v>138</v>
      </c>
      <c r="B142" s="50" t="s">
        <v>443</v>
      </c>
      <c r="C142" s="47">
        <f t="shared" si="23"/>
        <v>0.95333333333333325</v>
      </c>
      <c r="D142" s="47" t="str">
        <f t="shared" si="24"/>
        <v>..</v>
      </c>
      <c r="E142" s="47" t="str">
        <f t="shared" si="25"/>
        <v>..</v>
      </c>
      <c r="F142" s="50"/>
      <c r="G142" s="50"/>
      <c r="H142" s="47"/>
      <c r="J142" s="50"/>
      <c r="K142" s="50">
        <v>14</v>
      </c>
      <c r="L142" s="50">
        <v>1</v>
      </c>
      <c r="M142" s="50">
        <v>1</v>
      </c>
      <c r="N142" s="51" t="e">
        <v>#N/A</v>
      </c>
      <c r="O142" s="51" t="e">
        <v>#N/A</v>
      </c>
      <c r="P142" s="51" t="e">
        <v>#N/A</v>
      </c>
      <c r="Q142" s="51" t="e">
        <v>#N/A</v>
      </c>
      <c r="R142" s="51" t="e">
        <v>#N/A</v>
      </c>
      <c r="U142" s="47">
        <f t="shared" si="26"/>
        <v>0.86</v>
      </c>
      <c r="V142" s="47">
        <f t="shared" si="27"/>
        <v>1</v>
      </c>
      <c r="W142" s="47">
        <f t="shared" si="28"/>
        <v>1</v>
      </c>
      <c r="X142" s="47" t="str">
        <f t="shared" si="29"/>
        <v>..</v>
      </c>
      <c r="Y142" s="47" t="str">
        <f t="shared" si="30"/>
        <v>..</v>
      </c>
      <c r="Z142" s="47" t="str">
        <f t="shared" si="31"/>
        <v>..</v>
      </c>
      <c r="AA142" s="47" t="str">
        <f t="shared" si="32"/>
        <v>..</v>
      </c>
      <c r="AB142" s="47" t="str">
        <f t="shared" si="33"/>
        <v>..</v>
      </c>
    </row>
    <row r="143" spans="1:28" x14ac:dyDescent="0.35">
      <c r="A143" s="50" t="s">
        <v>137</v>
      </c>
      <c r="B143" s="50" t="s">
        <v>374</v>
      </c>
      <c r="C143" s="47">
        <f t="shared" si="23"/>
        <v>0.79777777777777781</v>
      </c>
      <c r="D143" s="47" t="str">
        <f t="shared" si="24"/>
        <v>..</v>
      </c>
      <c r="E143" s="47" t="str">
        <f t="shared" si="25"/>
        <v>..</v>
      </c>
      <c r="F143" s="50"/>
      <c r="G143" s="50"/>
      <c r="H143" s="47"/>
      <c r="J143" s="50"/>
      <c r="K143" s="50">
        <v>44</v>
      </c>
      <c r="L143" s="50">
        <v>1</v>
      </c>
      <c r="M143" s="50">
        <v>2</v>
      </c>
      <c r="N143" s="51" t="e">
        <v>#N/A</v>
      </c>
      <c r="O143" s="51" t="e">
        <v>#N/A</v>
      </c>
      <c r="P143" s="51" t="e">
        <v>#N/A</v>
      </c>
      <c r="Q143" s="51" t="e">
        <v>#N/A</v>
      </c>
      <c r="R143" s="51" t="e">
        <v>#N/A</v>
      </c>
      <c r="U143" s="47">
        <f t="shared" si="26"/>
        <v>0.56000000000000005</v>
      </c>
      <c r="V143" s="47">
        <f t="shared" si="27"/>
        <v>1</v>
      </c>
      <c r="W143" s="47">
        <f t="shared" si="28"/>
        <v>0.83333333333333337</v>
      </c>
      <c r="X143" s="47" t="str">
        <f t="shared" si="29"/>
        <v>..</v>
      </c>
      <c r="Y143" s="47" t="str">
        <f t="shared" si="30"/>
        <v>..</v>
      </c>
      <c r="Z143" s="47" t="str">
        <f t="shared" si="31"/>
        <v>..</v>
      </c>
      <c r="AA143" s="47" t="str">
        <f t="shared" si="32"/>
        <v>..</v>
      </c>
      <c r="AB143" s="47" t="str">
        <f t="shared" si="33"/>
        <v>..</v>
      </c>
    </row>
    <row r="144" spans="1:28" x14ac:dyDescent="0.35">
      <c r="A144" s="50" t="s">
        <v>141</v>
      </c>
      <c r="B144" s="50" t="s">
        <v>375</v>
      </c>
      <c r="C144" s="47">
        <f t="shared" si="23"/>
        <v>0.68444444444444452</v>
      </c>
      <c r="D144" s="47" t="str">
        <f t="shared" si="24"/>
        <v>..</v>
      </c>
      <c r="E144" s="47" t="str">
        <f t="shared" si="25"/>
        <v>..</v>
      </c>
      <c r="F144" s="50"/>
      <c r="G144" s="50"/>
      <c r="H144" s="47"/>
      <c r="J144" s="50"/>
      <c r="K144" s="50">
        <v>28</v>
      </c>
      <c r="L144" s="50">
        <v>3</v>
      </c>
      <c r="M144" s="50">
        <v>3</v>
      </c>
      <c r="N144" s="51" t="e">
        <v>#N/A</v>
      </c>
      <c r="O144" s="51" t="e">
        <v>#N/A</v>
      </c>
      <c r="P144" s="51" t="e">
        <v>#N/A</v>
      </c>
      <c r="Q144" s="51" t="e">
        <v>#N/A</v>
      </c>
      <c r="R144" s="51" t="e">
        <v>#N/A</v>
      </c>
      <c r="U144" s="47">
        <f t="shared" si="26"/>
        <v>0.72</v>
      </c>
      <c r="V144" s="47">
        <f t="shared" si="27"/>
        <v>0.66666666666666674</v>
      </c>
      <c r="W144" s="47">
        <f t="shared" si="28"/>
        <v>0.66666666666666674</v>
      </c>
      <c r="X144" s="47" t="str">
        <f t="shared" si="29"/>
        <v>..</v>
      </c>
      <c r="Y144" s="47" t="str">
        <f t="shared" si="30"/>
        <v>..</v>
      </c>
      <c r="Z144" s="47" t="str">
        <f t="shared" si="31"/>
        <v>..</v>
      </c>
      <c r="AA144" s="47" t="str">
        <f t="shared" si="32"/>
        <v>..</v>
      </c>
      <c r="AB144" s="47" t="str">
        <f t="shared" si="33"/>
        <v>..</v>
      </c>
    </row>
    <row r="145" spans="1:28" x14ac:dyDescent="0.35">
      <c r="A145" s="50" t="s">
        <v>146</v>
      </c>
      <c r="B145" s="50" t="s">
        <v>376</v>
      </c>
      <c r="C145" s="47">
        <f t="shared" si="23"/>
        <v>0.57777777777777783</v>
      </c>
      <c r="D145" s="47" t="str">
        <f t="shared" si="24"/>
        <v>..</v>
      </c>
      <c r="E145" s="47" t="str">
        <f t="shared" si="25"/>
        <v>..</v>
      </c>
      <c r="F145" s="50"/>
      <c r="G145" s="50"/>
      <c r="H145" s="47"/>
      <c r="J145" s="50"/>
      <c r="K145" s="50">
        <v>60</v>
      </c>
      <c r="L145" s="50">
        <v>3</v>
      </c>
      <c r="M145" s="50">
        <v>3</v>
      </c>
      <c r="N145" s="51" t="e">
        <v>#N/A</v>
      </c>
      <c r="O145" s="51" t="e">
        <v>#N/A</v>
      </c>
      <c r="P145" s="51" t="e">
        <v>#N/A</v>
      </c>
      <c r="Q145" s="51" t="e">
        <v>#N/A</v>
      </c>
      <c r="R145" s="51" t="e">
        <v>#N/A</v>
      </c>
      <c r="U145" s="47">
        <f t="shared" si="26"/>
        <v>0.4</v>
      </c>
      <c r="V145" s="47">
        <f t="shared" si="27"/>
        <v>0.66666666666666674</v>
      </c>
      <c r="W145" s="47">
        <f t="shared" si="28"/>
        <v>0.66666666666666674</v>
      </c>
      <c r="X145" s="47" t="str">
        <f t="shared" si="29"/>
        <v>..</v>
      </c>
      <c r="Y145" s="47" t="str">
        <f t="shared" si="30"/>
        <v>..</v>
      </c>
      <c r="Z145" s="47" t="str">
        <f t="shared" si="31"/>
        <v>..</v>
      </c>
      <c r="AA145" s="47" t="str">
        <f t="shared" si="32"/>
        <v>..</v>
      </c>
      <c r="AB145" s="47" t="str">
        <f t="shared" si="33"/>
        <v>..</v>
      </c>
    </row>
    <row r="146" spans="1:28" x14ac:dyDescent="0.35">
      <c r="A146" s="50" t="s">
        <v>139</v>
      </c>
      <c r="B146" s="50" t="s">
        <v>377</v>
      </c>
      <c r="C146" s="47">
        <f t="shared" si="23"/>
        <v>0.68666666666666687</v>
      </c>
      <c r="D146" s="47" t="str">
        <f t="shared" si="24"/>
        <v>..</v>
      </c>
      <c r="E146" s="47" t="str">
        <f t="shared" si="25"/>
        <v>..</v>
      </c>
      <c r="F146" s="50"/>
      <c r="G146" s="50"/>
      <c r="H146" s="47"/>
      <c r="J146" s="50"/>
      <c r="K146" s="50">
        <v>44</v>
      </c>
      <c r="L146" s="50">
        <v>2</v>
      </c>
      <c r="M146" s="50">
        <v>3</v>
      </c>
      <c r="N146" s="51" t="e">
        <v>#N/A</v>
      </c>
      <c r="O146" s="51" t="e">
        <v>#N/A</v>
      </c>
      <c r="P146" s="51" t="e">
        <v>#N/A</v>
      </c>
      <c r="Q146" s="51" t="e">
        <v>#N/A</v>
      </c>
      <c r="R146" s="51" t="e">
        <v>#N/A</v>
      </c>
      <c r="U146" s="47">
        <f t="shared" si="26"/>
        <v>0.56000000000000005</v>
      </c>
      <c r="V146" s="47">
        <f t="shared" si="27"/>
        <v>0.83333333333333337</v>
      </c>
      <c r="W146" s="47">
        <f t="shared" si="28"/>
        <v>0.66666666666666674</v>
      </c>
      <c r="X146" s="47" t="str">
        <f t="shared" si="29"/>
        <v>..</v>
      </c>
      <c r="Y146" s="47" t="str">
        <f t="shared" si="30"/>
        <v>..</v>
      </c>
      <c r="Z146" s="47" t="str">
        <f t="shared" si="31"/>
        <v>..</v>
      </c>
      <c r="AA146" s="47" t="str">
        <f t="shared" si="32"/>
        <v>..</v>
      </c>
      <c r="AB146" s="47" t="str">
        <f t="shared" si="33"/>
        <v>..</v>
      </c>
    </row>
    <row r="147" spans="1:28" x14ac:dyDescent="0.35">
      <c r="A147" s="50" t="s">
        <v>140</v>
      </c>
      <c r="B147" s="50" t="s">
        <v>378</v>
      </c>
      <c r="C147" s="47">
        <f t="shared" si="23"/>
        <v>0.5722222222222223</v>
      </c>
      <c r="D147" s="47" t="str">
        <f t="shared" si="24"/>
        <v>..</v>
      </c>
      <c r="E147" s="47" t="str">
        <f t="shared" si="25"/>
        <v>..</v>
      </c>
      <c r="F147" s="50"/>
      <c r="G147" s="50"/>
      <c r="H147" s="47"/>
      <c r="J147" s="50"/>
      <c r="K147" s="50">
        <v>45</v>
      </c>
      <c r="L147" s="50">
        <v>4</v>
      </c>
      <c r="M147" s="50">
        <v>3</v>
      </c>
      <c r="N147" s="51" t="e">
        <v>#N/A</v>
      </c>
      <c r="O147" s="51" t="e">
        <v>#N/A</v>
      </c>
      <c r="P147" s="51" t="e">
        <v>#N/A</v>
      </c>
      <c r="Q147" s="51" t="e">
        <v>#N/A</v>
      </c>
      <c r="R147" s="51" t="e">
        <v>#N/A</v>
      </c>
      <c r="U147" s="47">
        <f t="shared" si="26"/>
        <v>0.55000000000000004</v>
      </c>
      <c r="V147" s="47">
        <f t="shared" si="27"/>
        <v>0.5</v>
      </c>
      <c r="W147" s="47">
        <f t="shared" si="28"/>
        <v>0.66666666666666674</v>
      </c>
      <c r="X147" s="47" t="str">
        <f t="shared" si="29"/>
        <v>..</v>
      </c>
      <c r="Y147" s="47" t="str">
        <f t="shared" si="30"/>
        <v>..</v>
      </c>
      <c r="Z147" s="47" t="str">
        <f t="shared" si="31"/>
        <v>..</v>
      </c>
      <c r="AA147" s="47" t="str">
        <f t="shared" si="32"/>
        <v>..</v>
      </c>
      <c r="AB147" s="47" t="str">
        <f t="shared" si="33"/>
        <v>..</v>
      </c>
    </row>
    <row r="148" spans="1:28" x14ac:dyDescent="0.35">
      <c r="A148" s="50" t="s">
        <v>142</v>
      </c>
      <c r="B148" s="50" t="s">
        <v>379</v>
      </c>
      <c r="C148" s="47">
        <f t="shared" si="23"/>
        <v>0.89055555555555543</v>
      </c>
      <c r="D148" s="47">
        <f t="shared" si="24"/>
        <v>0.75</v>
      </c>
      <c r="E148" s="47">
        <f t="shared" si="25"/>
        <v>0.66666666666666674</v>
      </c>
      <c r="F148" s="50"/>
      <c r="G148" s="50"/>
      <c r="H148" s="47"/>
      <c r="J148" s="50"/>
      <c r="K148" s="50">
        <v>24</v>
      </c>
      <c r="L148" s="50">
        <v>1</v>
      </c>
      <c r="M148" s="50">
        <v>1</v>
      </c>
      <c r="N148" s="51">
        <v>3</v>
      </c>
      <c r="O148" s="51">
        <v>2.5</v>
      </c>
      <c r="P148" s="51">
        <v>2.25</v>
      </c>
      <c r="Q148" s="51">
        <v>1.25</v>
      </c>
      <c r="R148" s="51">
        <v>2</v>
      </c>
      <c r="U148" s="47">
        <f t="shared" si="26"/>
        <v>0.76</v>
      </c>
      <c r="V148" s="47">
        <f t="shared" si="27"/>
        <v>1</v>
      </c>
      <c r="W148" s="47">
        <f t="shared" si="28"/>
        <v>1</v>
      </c>
      <c r="X148" s="47">
        <f t="shared" si="29"/>
        <v>0.66666666666666674</v>
      </c>
      <c r="Y148" s="47">
        <f t="shared" si="30"/>
        <v>0.75</v>
      </c>
      <c r="Z148" s="47">
        <f t="shared" si="31"/>
        <v>0.79166666666666663</v>
      </c>
      <c r="AA148" s="47">
        <f t="shared" si="32"/>
        <v>0.95833333333333337</v>
      </c>
      <c r="AB148" s="47">
        <f t="shared" si="33"/>
        <v>0.83333333333333337</v>
      </c>
    </row>
    <row r="149" spans="1:28" x14ac:dyDescent="0.35">
      <c r="A149" s="50" t="s">
        <v>145</v>
      </c>
      <c r="B149" s="50" t="s">
        <v>380</v>
      </c>
      <c r="C149" s="47">
        <f t="shared" si="23"/>
        <v>0.94666666666666666</v>
      </c>
      <c r="D149" s="47" t="str">
        <f t="shared" si="24"/>
        <v>..</v>
      </c>
      <c r="E149" s="47" t="str">
        <f t="shared" si="25"/>
        <v>..</v>
      </c>
      <c r="F149" s="50"/>
      <c r="G149" s="50"/>
      <c r="H149" s="47"/>
      <c r="J149" s="50"/>
      <c r="K149" s="50">
        <v>16</v>
      </c>
      <c r="L149" s="50">
        <v>1</v>
      </c>
      <c r="M149" s="50">
        <v>1</v>
      </c>
      <c r="N149" s="51" t="e">
        <v>#N/A</v>
      </c>
      <c r="O149" s="51" t="e">
        <v>#N/A</v>
      </c>
      <c r="P149" s="51" t="e">
        <v>#N/A</v>
      </c>
      <c r="Q149" s="51" t="e">
        <v>#N/A</v>
      </c>
      <c r="R149" s="51" t="e">
        <v>#N/A</v>
      </c>
      <c r="U149" s="47">
        <f t="shared" si="26"/>
        <v>0.84</v>
      </c>
      <c r="V149" s="47">
        <f t="shared" si="27"/>
        <v>1</v>
      </c>
      <c r="W149" s="47">
        <f t="shared" si="28"/>
        <v>1</v>
      </c>
      <c r="X149" s="47" t="str">
        <f t="shared" si="29"/>
        <v>..</v>
      </c>
      <c r="Y149" s="47" t="str">
        <f t="shared" si="30"/>
        <v>..</v>
      </c>
      <c r="Z149" s="47" t="str">
        <f t="shared" si="31"/>
        <v>..</v>
      </c>
      <c r="AA149" s="47" t="str">
        <f t="shared" si="32"/>
        <v>..</v>
      </c>
      <c r="AB149" s="47" t="str">
        <f t="shared" si="33"/>
        <v>..</v>
      </c>
    </row>
    <row r="150" spans="1:28" x14ac:dyDescent="0.35">
      <c r="A150" s="50" t="s">
        <v>143</v>
      </c>
      <c r="B150" s="50" t="s">
        <v>381</v>
      </c>
      <c r="C150" s="47">
        <f t="shared" ref="C150" si="34">IF(ISNUMBER(AVERAGE(U150:W150,Z150:AB150)),AVERAGE(U150:W150,Z150:AB150),"..")</f>
        <v>1</v>
      </c>
      <c r="D150" s="47" t="str">
        <f t="shared" ref="D150" si="35">+Y150</f>
        <v>..</v>
      </c>
      <c r="E150" s="47" t="str">
        <f t="shared" ref="E150" si="36">+X150</f>
        <v>..</v>
      </c>
      <c r="F150" s="50"/>
      <c r="G150" s="50"/>
      <c r="H150" s="47"/>
      <c r="J150" s="50"/>
      <c r="K150" s="50" t="e">
        <v>#N/A</v>
      </c>
      <c r="L150" s="50">
        <v>1</v>
      </c>
      <c r="M150" s="50">
        <v>1</v>
      </c>
      <c r="N150" s="51" t="e">
        <v>#N/A</v>
      </c>
      <c r="O150" s="51" t="e">
        <v>#N/A</v>
      </c>
      <c r="P150" s="51" t="e">
        <v>#N/A</v>
      </c>
      <c r="Q150" s="51" t="e">
        <v>#N/A</v>
      </c>
      <c r="R150" s="51" t="e">
        <v>#N/A</v>
      </c>
      <c r="U150" s="47" t="str">
        <f t="shared" ref="U150" si="37">IF(ISNUMBER(K150)=TRUE,U$5*(K150-U$4)/(U$3-U$4)+(1-U$5)*(1-(K150-U$4)/(U$3-U$4)),"..")</f>
        <v>..</v>
      </c>
      <c r="V150" s="47">
        <f t="shared" ref="V150" si="38">IF(ISNUMBER(L150)=TRUE,V$5*(L150-V$4)/(V$3-V$4)+(1-V$5)*(1-(L150-V$4)/(V$3-V$4)),"..")</f>
        <v>1</v>
      </c>
      <c r="W150" s="47">
        <f t="shared" ref="W150" si="39">IF(ISNUMBER(M150)=TRUE,W$5*(M150-W$4)/(W$3-W$4)+(1-W$5)*(1-(M150-W$4)/(W$3-W$4)),"..")</f>
        <v>1</v>
      </c>
      <c r="X150" s="47" t="str">
        <f t="shared" ref="X150" si="40">IF(ISNUMBER(N150)=TRUE,X$5*(N150-X$4)/(X$3-X$4)+(1-X$5)*(1-(N150-X$4)/(X$3-X$4)),"..")</f>
        <v>..</v>
      </c>
      <c r="Y150" s="47" t="str">
        <f t="shared" ref="Y150" si="41">IF(ISNUMBER(O150)=TRUE,Y$5*(O150-Y$4)/(Y$3-Y$4)+(1-Y$5)*(1-(O150-Y$4)/(Y$3-Y$4)),"..")</f>
        <v>..</v>
      </c>
      <c r="Z150" s="47" t="str">
        <f t="shared" ref="Z150" si="42">IF(ISNUMBER(P150)=TRUE,Z$5*(P150-Z$4)/(Z$3-Z$4)+(1-Z$5)*(1-(P150-Z$4)/(Z$3-Z$4)),"..")</f>
        <v>..</v>
      </c>
      <c r="AA150" s="47" t="str">
        <f t="shared" ref="AA150" si="43">IF(ISNUMBER(Q150)=TRUE,AA$5*(Q150-AA$4)/(AA$3-AA$4)+(1-AA$5)*(1-(Q150-AA$4)/(AA$3-AA$4)),"..")</f>
        <v>..</v>
      </c>
      <c r="AB150" s="47" t="str">
        <f t="shared" ref="AB150" si="44">IF(ISNUMBER(R150)=TRUE,AB$5*(R150-AB$4)/(AB$3-AB$4)+(1-AB$5)*(1-(R150-AB$4)/(AB$3-AB$4)),"..")</f>
        <v>..</v>
      </c>
    </row>
    <row r="151" spans="1:28" x14ac:dyDescent="0.35">
      <c r="A151" s="50" t="s">
        <v>147</v>
      </c>
      <c r="B151" s="50" t="s">
        <v>382</v>
      </c>
      <c r="C151" s="47">
        <f t="shared" si="23"/>
        <v>0.28666666666666668</v>
      </c>
      <c r="D151" s="47" t="str">
        <f t="shared" si="24"/>
        <v>..</v>
      </c>
      <c r="E151" s="47" t="str">
        <f t="shared" si="25"/>
        <v>..</v>
      </c>
      <c r="F151" s="50"/>
      <c r="G151" s="50"/>
      <c r="H151" s="47"/>
      <c r="J151" s="50"/>
      <c r="K151" s="50">
        <v>64</v>
      </c>
      <c r="L151" s="50">
        <v>6</v>
      </c>
      <c r="M151" s="50">
        <v>5</v>
      </c>
      <c r="N151" s="51" t="e">
        <v>#N/A</v>
      </c>
      <c r="O151" s="51" t="e">
        <v>#N/A</v>
      </c>
      <c r="P151" s="51" t="e">
        <v>#N/A</v>
      </c>
      <c r="Q151" s="51" t="e">
        <v>#N/A</v>
      </c>
      <c r="R151" s="51" t="e">
        <v>#N/A</v>
      </c>
      <c r="U151" s="47">
        <f t="shared" si="26"/>
        <v>0.36</v>
      </c>
      <c r="V151" s="47">
        <f t="shared" si="27"/>
        <v>0.16666666666666663</v>
      </c>
      <c r="W151" s="47">
        <f t="shared" si="28"/>
        <v>0.33333333333333337</v>
      </c>
      <c r="X151" s="47" t="str">
        <f t="shared" si="29"/>
        <v>..</v>
      </c>
      <c r="Y151" s="47" t="str">
        <f t="shared" si="30"/>
        <v>..</v>
      </c>
      <c r="Z151" s="47" t="str">
        <f t="shared" si="31"/>
        <v>..</v>
      </c>
      <c r="AA151" s="47" t="str">
        <f t="shared" si="32"/>
        <v>..</v>
      </c>
      <c r="AB151" s="47" t="str">
        <f t="shared" si="33"/>
        <v>..</v>
      </c>
    </row>
    <row r="152" spans="1:28" x14ac:dyDescent="0.35">
      <c r="A152" s="50" t="s">
        <v>148</v>
      </c>
      <c r="B152" s="50" t="s">
        <v>383</v>
      </c>
      <c r="C152" s="47">
        <f t="shared" si="23"/>
        <v>0.71138888888888896</v>
      </c>
      <c r="D152" s="47">
        <f t="shared" si="24"/>
        <v>0.5</v>
      </c>
      <c r="E152" s="47">
        <f t="shared" si="25"/>
        <v>0.5</v>
      </c>
      <c r="F152" s="50"/>
      <c r="G152" s="50"/>
      <c r="H152" s="47"/>
      <c r="J152" s="50"/>
      <c r="K152" s="50">
        <v>44</v>
      </c>
      <c r="L152" s="50">
        <v>2</v>
      </c>
      <c r="M152" s="50">
        <v>2</v>
      </c>
      <c r="N152" s="51">
        <v>4</v>
      </c>
      <c r="O152" s="51">
        <v>4</v>
      </c>
      <c r="P152" s="51">
        <v>3.75</v>
      </c>
      <c r="Q152" s="51">
        <v>2.25</v>
      </c>
      <c r="R152" s="51">
        <v>2.75</v>
      </c>
      <c r="U152" s="47">
        <f t="shared" si="26"/>
        <v>0.56000000000000005</v>
      </c>
      <c r="V152" s="47">
        <f t="shared" si="27"/>
        <v>0.83333333333333337</v>
      </c>
      <c r="W152" s="47">
        <f t="shared" si="28"/>
        <v>0.83333333333333337</v>
      </c>
      <c r="X152" s="47">
        <f t="shared" si="29"/>
        <v>0.5</v>
      </c>
      <c r="Y152" s="47">
        <f t="shared" si="30"/>
        <v>0.5</v>
      </c>
      <c r="Z152" s="47">
        <f t="shared" si="31"/>
        <v>0.54166666666666674</v>
      </c>
      <c r="AA152" s="47">
        <f t="shared" si="32"/>
        <v>0.79166666666666663</v>
      </c>
      <c r="AB152" s="47">
        <f t="shared" si="33"/>
        <v>0.70833333333333326</v>
      </c>
    </row>
    <row r="153" spans="1:28" x14ac:dyDescent="0.35">
      <c r="A153" s="50" t="s">
        <v>149</v>
      </c>
      <c r="B153" s="50" t="s">
        <v>384</v>
      </c>
      <c r="C153" s="47">
        <f t="shared" si="23"/>
        <v>0.18944444444444444</v>
      </c>
      <c r="D153" s="47">
        <f t="shared" si="24"/>
        <v>0.29166666666666663</v>
      </c>
      <c r="E153" s="47">
        <f t="shared" si="25"/>
        <v>0.16666666666666663</v>
      </c>
      <c r="F153" s="50"/>
      <c r="G153" s="50"/>
      <c r="H153" s="47"/>
      <c r="J153" s="50"/>
      <c r="K153" s="50">
        <v>78</v>
      </c>
      <c r="L153" s="50">
        <v>6</v>
      </c>
      <c r="M153" s="50">
        <v>5</v>
      </c>
      <c r="N153" s="51">
        <v>6</v>
      </c>
      <c r="O153" s="51">
        <v>5.25</v>
      </c>
      <c r="P153" s="51">
        <v>6.25</v>
      </c>
      <c r="Q153" s="51">
        <v>5.5</v>
      </c>
      <c r="R153" s="51">
        <v>6.75</v>
      </c>
      <c r="U153" s="47">
        <f t="shared" si="26"/>
        <v>0.21999999999999997</v>
      </c>
      <c r="V153" s="47">
        <f t="shared" si="27"/>
        <v>0.16666666666666663</v>
      </c>
      <c r="W153" s="47">
        <f t="shared" si="28"/>
        <v>0.33333333333333337</v>
      </c>
      <c r="X153" s="47">
        <f t="shared" si="29"/>
        <v>0.16666666666666663</v>
      </c>
      <c r="Y153" s="47">
        <f t="shared" si="30"/>
        <v>0.29166666666666663</v>
      </c>
      <c r="Z153" s="47">
        <f t="shared" si="31"/>
        <v>0.125</v>
      </c>
      <c r="AA153" s="47">
        <f t="shared" si="32"/>
        <v>0.25</v>
      </c>
      <c r="AB153" s="47">
        <f t="shared" si="33"/>
        <v>4.166666666666663E-2</v>
      </c>
    </row>
    <row r="154" spans="1:28" x14ac:dyDescent="0.35">
      <c r="A154" s="50" t="s">
        <v>150</v>
      </c>
      <c r="B154" s="50" t="s">
        <v>385</v>
      </c>
      <c r="C154" s="47">
        <f t="shared" si="23"/>
        <v>0.22</v>
      </c>
      <c r="D154" s="47" t="str">
        <f t="shared" si="24"/>
        <v>..</v>
      </c>
      <c r="E154" s="47" t="str">
        <f t="shared" si="25"/>
        <v>..</v>
      </c>
      <c r="F154" s="50"/>
      <c r="G154" s="50"/>
      <c r="H154" s="47"/>
      <c r="J154" s="50"/>
      <c r="K154" s="50">
        <v>84</v>
      </c>
      <c r="L154" s="50">
        <v>6</v>
      </c>
      <c r="M154" s="50">
        <v>5</v>
      </c>
      <c r="N154" s="51" t="e">
        <v>#N/A</v>
      </c>
      <c r="O154" s="51" t="e">
        <v>#N/A</v>
      </c>
      <c r="P154" s="51" t="e">
        <v>#N/A</v>
      </c>
      <c r="Q154" s="51" t="e">
        <v>#N/A</v>
      </c>
      <c r="R154" s="51" t="e">
        <v>#N/A</v>
      </c>
      <c r="U154" s="47">
        <f t="shared" si="26"/>
        <v>0.16000000000000003</v>
      </c>
      <c r="V154" s="47">
        <f t="shared" si="27"/>
        <v>0.16666666666666663</v>
      </c>
      <c r="W154" s="47">
        <f t="shared" si="28"/>
        <v>0.33333333333333337</v>
      </c>
      <c r="X154" s="47" t="str">
        <f t="shared" si="29"/>
        <v>..</v>
      </c>
      <c r="Y154" s="47" t="str">
        <f t="shared" si="30"/>
        <v>..</v>
      </c>
      <c r="Z154" s="47" t="str">
        <f t="shared" si="31"/>
        <v>..</v>
      </c>
      <c r="AA154" s="47" t="str">
        <f t="shared" si="32"/>
        <v>..</v>
      </c>
      <c r="AB154" s="47" t="str">
        <f t="shared" si="33"/>
        <v>..</v>
      </c>
    </row>
    <row r="155" spans="1:28" x14ac:dyDescent="0.35">
      <c r="A155" s="50" t="s">
        <v>92</v>
      </c>
      <c r="B155" s="50" t="s">
        <v>503</v>
      </c>
      <c r="C155" s="47">
        <f t="shared" si="23"/>
        <v>0.93666666666666665</v>
      </c>
      <c r="D155" s="47" t="str">
        <f t="shared" si="24"/>
        <v>..</v>
      </c>
      <c r="E155" s="47" t="str">
        <f t="shared" si="25"/>
        <v>..</v>
      </c>
      <c r="F155" s="50"/>
      <c r="G155" s="50"/>
      <c r="H155" s="47"/>
      <c r="J155" s="50"/>
      <c r="K155" s="50">
        <v>19</v>
      </c>
      <c r="L155" s="50">
        <v>1</v>
      </c>
      <c r="M155" s="50">
        <v>1</v>
      </c>
      <c r="N155" s="51" t="e">
        <v>#N/A</v>
      </c>
      <c r="O155" s="51" t="e">
        <v>#N/A</v>
      </c>
      <c r="P155" s="51" t="e">
        <v>#N/A</v>
      </c>
      <c r="Q155" s="51" t="e">
        <v>#N/A</v>
      </c>
      <c r="R155" s="51" t="e">
        <v>#N/A</v>
      </c>
      <c r="U155" s="47">
        <f t="shared" si="26"/>
        <v>0.81</v>
      </c>
      <c r="V155" s="47">
        <f t="shared" si="27"/>
        <v>1</v>
      </c>
      <c r="W155" s="47">
        <f t="shared" si="28"/>
        <v>1</v>
      </c>
      <c r="X155" s="47" t="str">
        <f t="shared" si="29"/>
        <v>..</v>
      </c>
      <c r="Y155" s="47" t="str">
        <f t="shared" si="30"/>
        <v>..</v>
      </c>
      <c r="Z155" s="47" t="str">
        <f t="shared" si="31"/>
        <v>..</v>
      </c>
      <c r="AA155" s="47" t="str">
        <f t="shared" si="32"/>
        <v>..</v>
      </c>
      <c r="AB155" s="47" t="str">
        <f t="shared" si="33"/>
        <v>..</v>
      </c>
    </row>
    <row r="156" spans="1:28" x14ac:dyDescent="0.35">
      <c r="A156" s="50" t="s">
        <v>99</v>
      </c>
      <c r="B156" s="50" t="s">
        <v>445</v>
      </c>
      <c r="C156" s="47">
        <f t="shared" si="23"/>
        <v>0.94666666666666666</v>
      </c>
      <c r="D156" s="47" t="str">
        <f t="shared" si="24"/>
        <v>..</v>
      </c>
      <c r="E156" s="47" t="str">
        <f t="shared" si="25"/>
        <v>..</v>
      </c>
      <c r="F156" s="50"/>
      <c r="G156" s="50"/>
      <c r="H156" s="47"/>
      <c r="J156" s="50"/>
      <c r="K156" s="50">
        <v>16</v>
      </c>
      <c r="L156" s="50">
        <v>1</v>
      </c>
      <c r="M156" s="50">
        <v>1</v>
      </c>
      <c r="N156" s="51" t="e">
        <v>#N/A</v>
      </c>
      <c r="O156" s="51" t="e">
        <v>#N/A</v>
      </c>
      <c r="P156" s="51" t="e">
        <v>#N/A</v>
      </c>
      <c r="Q156" s="51" t="e">
        <v>#N/A</v>
      </c>
      <c r="R156" s="51" t="e">
        <v>#N/A</v>
      </c>
      <c r="U156" s="47">
        <f t="shared" si="26"/>
        <v>0.84</v>
      </c>
      <c r="V156" s="47">
        <f t="shared" si="27"/>
        <v>1</v>
      </c>
      <c r="W156" s="47">
        <f t="shared" si="28"/>
        <v>1</v>
      </c>
      <c r="X156" s="47" t="str">
        <f t="shared" si="29"/>
        <v>..</v>
      </c>
      <c r="Y156" s="47" t="str">
        <f t="shared" si="30"/>
        <v>..</v>
      </c>
      <c r="Z156" s="47" t="str">
        <f t="shared" si="31"/>
        <v>..</v>
      </c>
      <c r="AA156" s="47" t="str">
        <f t="shared" si="32"/>
        <v>..</v>
      </c>
      <c r="AB156" s="47" t="str">
        <f t="shared" si="33"/>
        <v>..</v>
      </c>
    </row>
    <row r="157" spans="1:28" x14ac:dyDescent="0.35">
      <c r="A157" s="50" t="s">
        <v>187</v>
      </c>
      <c r="B157" s="50" t="s">
        <v>511</v>
      </c>
      <c r="C157" s="47">
        <f t="shared" si="23"/>
        <v>0.88777777777777767</v>
      </c>
      <c r="D157" s="47" t="str">
        <f t="shared" si="24"/>
        <v>..</v>
      </c>
      <c r="E157" s="47" t="str">
        <f t="shared" si="25"/>
        <v>..</v>
      </c>
      <c r="F157" s="50"/>
      <c r="G157" s="50"/>
      <c r="H157" s="47"/>
      <c r="J157" s="50"/>
      <c r="K157" s="50">
        <v>17</v>
      </c>
      <c r="L157" s="50">
        <v>2</v>
      </c>
      <c r="M157" s="50">
        <v>1</v>
      </c>
      <c r="N157" s="51" t="e">
        <v>#N/A</v>
      </c>
      <c r="O157" s="51" t="e">
        <v>#N/A</v>
      </c>
      <c r="P157" s="51" t="e">
        <v>#N/A</v>
      </c>
      <c r="Q157" s="51" t="e">
        <v>#N/A</v>
      </c>
      <c r="R157" s="51" t="e">
        <v>#N/A</v>
      </c>
      <c r="U157" s="47">
        <f t="shared" si="26"/>
        <v>0.83</v>
      </c>
      <c r="V157" s="47">
        <f t="shared" si="27"/>
        <v>0.83333333333333337</v>
      </c>
      <c r="W157" s="47">
        <f t="shared" si="28"/>
        <v>1</v>
      </c>
      <c r="X157" s="47" t="str">
        <f t="shared" si="29"/>
        <v>..</v>
      </c>
      <c r="Y157" s="47" t="str">
        <f t="shared" si="30"/>
        <v>..</v>
      </c>
      <c r="Z157" s="47" t="str">
        <f t="shared" si="31"/>
        <v>..</v>
      </c>
      <c r="AA157" s="47" t="str">
        <f t="shared" si="32"/>
        <v>..</v>
      </c>
      <c r="AB157" s="47" t="str">
        <f t="shared" si="33"/>
        <v>..</v>
      </c>
    </row>
    <row r="158" spans="1:28" x14ac:dyDescent="0.35">
      <c r="A158" s="50" t="s">
        <v>192</v>
      </c>
      <c r="B158" s="50" t="s">
        <v>386</v>
      </c>
      <c r="C158" s="47">
        <f t="shared" si="23"/>
        <v>0.79222222222222227</v>
      </c>
      <c r="D158" s="47" t="str">
        <f t="shared" si="24"/>
        <v>..</v>
      </c>
      <c r="E158" s="47" t="str">
        <f t="shared" si="25"/>
        <v>..</v>
      </c>
      <c r="F158" s="50"/>
      <c r="G158" s="50"/>
      <c r="H158" s="47"/>
      <c r="J158" s="50"/>
      <c r="K158" s="50">
        <v>29</v>
      </c>
      <c r="L158" s="50">
        <v>2</v>
      </c>
      <c r="M158" s="50">
        <v>2</v>
      </c>
      <c r="N158" s="51" t="e">
        <v>#N/A</v>
      </c>
      <c r="O158" s="51" t="e">
        <v>#N/A</v>
      </c>
      <c r="P158" s="51" t="e">
        <v>#N/A</v>
      </c>
      <c r="Q158" s="51" t="e">
        <v>#N/A</v>
      </c>
      <c r="R158" s="51" t="e">
        <v>#N/A</v>
      </c>
      <c r="U158" s="47">
        <f t="shared" si="26"/>
        <v>0.71</v>
      </c>
      <c r="V158" s="47">
        <f t="shared" si="27"/>
        <v>0.83333333333333337</v>
      </c>
      <c r="W158" s="47">
        <f t="shared" si="28"/>
        <v>0.83333333333333337</v>
      </c>
      <c r="X158" s="47" t="str">
        <f t="shared" si="29"/>
        <v>..</v>
      </c>
      <c r="Y158" s="47" t="str">
        <f t="shared" si="30"/>
        <v>..</v>
      </c>
      <c r="Z158" s="47" t="str">
        <f t="shared" si="31"/>
        <v>..</v>
      </c>
      <c r="AA158" s="47" t="str">
        <f t="shared" si="32"/>
        <v>..</v>
      </c>
      <c r="AB158" s="47" t="str">
        <f t="shared" si="33"/>
        <v>..</v>
      </c>
    </row>
    <row r="159" spans="1:28" x14ac:dyDescent="0.35">
      <c r="A159" s="50" t="s">
        <v>158</v>
      </c>
      <c r="B159" s="50" t="s">
        <v>447</v>
      </c>
      <c r="C159" s="47">
        <f t="shared" si="23"/>
        <v>0.94333333333333336</v>
      </c>
      <c r="D159" s="47" t="str">
        <f t="shared" si="24"/>
        <v>..</v>
      </c>
      <c r="E159" s="47" t="str">
        <f t="shared" si="25"/>
        <v>..</v>
      </c>
      <c r="F159" s="50"/>
      <c r="G159" s="50"/>
      <c r="H159" s="47"/>
      <c r="J159" s="50"/>
      <c r="K159" s="50">
        <v>17</v>
      </c>
      <c r="L159" s="50">
        <v>1</v>
      </c>
      <c r="M159" s="50">
        <v>1</v>
      </c>
      <c r="N159" s="51" t="e">
        <v>#N/A</v>
      </c>
      <c r="O159" s="51" t="e">
        <v>#N/A</v>
      </c>
      <c r="P159" s="51" t="e">
        <v>#N/A</v>
      </c>
      <c r="Q159" s="51" t="e">
        <v>#N/A</v>
      </c>
      <c r="R159" s="51" t="e">
        <v>#N/A</v>
      </c>
      <c r="U159" s="47">
        <f t="shared" si="26"/>
        <v>0.83</v>
      </c>
      <c r="V159" s="47">
        <f t="shared" si="27"/>
        <v>1</v>
      </c>
      <c r="W159" s="47">
        <f t="shared" si="28"/>
        <v>1</v>
      </c>
      <c r="X159" s="47" t="str">
        <f t="shared" si="29"/>
        <v>..</v>
      </c>
      <c r="Y159" s="47" t="str">
        <f t="shared" si="30"/>
        <v>..</v>
      </c>
      <c r="Z159" s="47" t="str">
        <f t="shared" si="31"/>
        <v>..</v>
      </c>
      <c r="AA159" s="47" t="str">
        <f t="shared" si="32"/>
        <v>..</v>
      </c>
      <c r="AB159" s="47" t="str">
        <f t="shared" si="33"/>
        <v>..</v>
      </c>
    </row>
    <row r="160" spans="1:28" x14ac:dyDescent="0.35">
      <c r="A160" s="50" t="s">
        <v>161</v>
      </c>
      <c r="B160" s="50" t="s">
        <v>387</v>
      </c>
      <c r="C160" s="47">
        <f t="shared" si="23"/>
        <v>0.79555555555555557</v>
      </c>
      <c r="D160" s="47" t="str">
        <f t="shared" si="24"/>
        <v>..</v>
      </c>
      <c r="E160" s="47" t="str">
        <f t="shared" si="25"/>
        <v>..</v>
      </c>
      <c r="F160" s="50"/>
      <c r="G160" s="50"/>
      <c r="H160" s="47"/>
      <c r="J160" s="50"/>
      <c r="K160" s="50">
        <v>28</v>
      </c>
      <c r="L160" s="50">
        <v>2</v>
      </c>
      <c r="M160" s="50">
        <v>2</v>
      </c>
      <c r="N160" s="51" t="e">
        <v>#N/A</v>
      </c>
      <c r="O160" s="51" t="e">
        <v>#N/A</v>
      </c>
      <c r="P160" s="51" t="e">
        <v>#N/A</v>
      </c>
      <c r="Q160" s="51" t="e">
        <v>#N/A</v>
      </c>
      <c r="R160" s="51" t="e">
        <v>#N/A</v>
      </c>
      <c r="U160" s="47">
        <f t="shared" si="26"/>
        <v>0.72</v>
      </c>
      <c r="V160" s="47">
        <f t="shared" si="27"/>
        <v>0.83333333333333337</v>
      </c>
      <c r="W160" s="47">
        <f t="shared" si="28"/>
        <v>0.83333333333333337</v>
      </c>
      <c r="X160" s="47" t="str">
        <f t="shared" si="29"/>
        <v>..</v>
      </c>
      <c r="Y160" s="47" t="str">
        <f t="shared" si="30"/>
        <v>..</v>
      </c>
      <c r="Z160" s="47" t="str">
        <f t="shared" si="31"/>
        <v>..</v>
      </c>
      <c r="AA160" s="47" t="str">
        <f t="shared" si="32"/>
        <v>..</v>
      </c>
      <c r="AB160" s="47" t="str">
        <f t="shared" si="33"/>
        <v>..</v>
      </c>
    </row>
    <row r="161" spans="1:28" x14ac:dyDescent="0.35">
      <c r="A161" s="50" t="s">
        <v>151</v>
      </c>
      <c r="B161" s="50" t="s">
        <v>388</v>
      </c>
      <c r="C161" s="47">
        <f t="shared" si="23"/>
        <v>0.11888888888888886</v>
      </c>
      <c r="D161" s="47" t="str">
        <f t="shared" si="24"/>
        <v>..</v>
      </c>
      <c r="E161" s="47" t="str">
        <f t="shared" si="25"/>
        <v>..</v>
      </c>
      <c r="F161" s="50"/>
      <c r="G161" s="50"/>
      <c r="H161" s="47"/>
      <c r="J161" s="50"/>
      <c r="K161" s="50">
        <v>81</v>
      </c>
      <c r="L161" s="50">
        <v>7</v>
      </c>
      <c r="M161" s="50">
        <v>6</v>
      </c>
      <c r="N161" s="51" t="e">
        <v>#N/A</v>
      </c>
      <c r="O161" s="51" t="e">
        <v>#N/A</v>
      </c>
      <c r="P161" s="51" t="e">
        <v>#N/A</v>
      </c>
      <c r="Q161" s="51" t="e">
        <v>#N/A</v>
      </c>
      <c r="R161" s="51" t="e">
        <v>#N/A</v>
      </c>
      <c r="U161" s="47">
        <f t="shared" si="26"/>
        <v>0.18999999999999995</v>
      </c>
      <c r="V161" s="47">
        <f t="shared" si="27"/>
        <v>0</v>
      </c>
      <c r="W161" s="47">
        <f t="shared" si="28"/>
        <v>0.16666666666666663</v>
      </c>
      <c r="X161" s="47" t="str">
        <f t="shared" si="29"/>
        <v>..</v>
      </c>
      <c r="Y161" s="47" t="str">
        <f t="shared" si="30"/>
        <v>..</v>
      </c>
      <c r="Z161" s="47" t="str">
        <f t="shared" si="31"/>
        <v>..</v>
      </c>
      <c r="AA161" s="47" t="str">
        <f t="shared" si="32"/>
        <v>..</v>
      </c>
      <c r="AB161" s="47" t="str">
        <f t="shared" si="33"/>
        <v>..</v>
      </c>
    </row>
    <row r="162" spans="1:28" x14ac:dyDescent="0.35">
      <c r="A162" s="50" t="s">
        <v>153</v>
      </c>
      <c r="B162" s="50" t="s">
        <v>389</v>
      </c>
      <c r="C162" s="47">
        <f t="shared" si="23"/>
        <v>0.66999999999999993</v>
      </c>
      <c r="D162" s="47" t="str">
        <f t="shared" si="24"/>
        <v>..</v>
      </c>
      <c r="E162" s="47" t="str">
        <f t="shared" si="25"/>
        <v>..</v>
      </c>
      <c r="F162" s="50"/>
      <c r="G162" s="50"/>
      <c r="H162" s="47"/>
      <c r="J162" s="50"/>
      <c r="K162" s="50">
        <v>49</v>
      </c>
      <c r="L162" s="50">
        <v>2</v>
      </c>
      <c r="M162" s="50">
        <v>3</v>
      </c>
      <c r="N162" s="51" t="e">
        <v>#N/A</v>
      </c>
      <c r="O162" s="51" t="e">
        <v>#N/A</v>
      </c>
      <c r="P162" s="51" t="e">
        <v>#N/A</v>
      </c>
      <c r="Q162" s="51" t="e">
        <v>#N/A</v>
      </c>
      <c r="R162" s="51" t="e">
        <v>#N/A</v>
      </c>
      <c r="U162" s="47">
        <f t="shared" si="26"/>
        <v>0.51</v>
      </c>
      <c r="V162" s="47">
        <f t="shared" si="27"/>
        <v>0.83333333333333337</v>
      </c>
      <c r="W162" s="47">
        <f t="shared" si="28"/>
        <v>0.66666666666666674</v>
      </c>
      <c r="X162" s="47" t="str">
        <f t="shared" si="29"/>
        <v>..</v>
      </c>
      <c r="Y162" s="47" t="str">
        <f t="shared" si="30"/>
        <v>..</v>
      </c>
      <c r="Z162" s="47" t="str">
        <f t="shared" si="31"/>
        <v>..</v>
      </c>
      <c r="AA162" s="47" t="str">
        <f t="shared" si="32"/>
        <v>..</v>
      </c>
      <c r="AB162" s="47" t="str">
        <f t="shared" si="33"/>
        <v>..</v>
      </c>
    </row>
    <row r="163" spans="1:28" x14ac:dyDescent="0.35">
      <c r="A163" s="50" t="s">
        <v>227</v>
      </c>
      <c r="B163" s="50" t="s">
        <v>512</v>
      </c>
      <c r="C163" s="47">
        <f t="shared" si="23"/>
        <v>0.67500000000000004</v>
      </c>
      <c r="D163" s="47">
        <f t="shared" si="24"/>
        <v>0.41666666666666663</v>
      </c>
      <c r="E163" s="47">
        <f t="shared" si="25"/>
        <v>0.41666666666666663</v>
      </c>
      <c r="F163" s="50"/>
      <c r="G163" s="50"/>
      <c r="H163" s="47"/>
      <c r="J163" s="50"/>
      <c r="K163" s="50" t="s">
        <v>232</v>
      </c>
      <c r="L163" s="50">
        <v>3</v>
      </c>
      <c r="M163" s="50">
        <v>2</v>
      </c>
      <c r="N163" s="51">
        <v>4.5</v>
      </c>
      <c r="O163" s="51">
        <v>4.5</v>
      </c>
      <c r="P163" s="51">
        <v>3.75</v>
      </c>
      <c r="Q163" s="51">
        <v>2.75</v>
      </c>
      <c r="R163" s="51">
        <v>3.25</v>
      </c>
      <c r="U163" s="47" t="str">
        <f t="shared" si="26"/>
        <v>..</v>
      </c>
      <c r="V163" s="47">
        <f t="shared" si="27"/>
        <v>0.66666666666666674</v>
      </c>
      <c r="W163" s="47">
        <f t="shared" si="28"/>
        <v>0.83333333333333337</v>
      </c>
      <c r="X163" s="47">
        <f t="shared" si="29"/>
        <v>0.41666666666666663</v>
      </c>
      <c r="Y163" s="47">
        <f t="shared" si="30"/>
        <v>0.41666666666666663</v>
      </c>
      <c r="Z163" s="47">
        <f t="shared" si="31"/>
        <v>0.54166666666666674</v>
      </c>
      <c r="AA163" s="47">
        <f t="shared" si="32"/>
        <v>0.70833333333333326</v>
      </c>
      <c r="AB163" s="47">
        <f t="shared" si="33"/>
        <v>0.625</v>
      </c>
    </row>
    <row r="164" spans="1:28" x14ac:dyDescent="0.35">
      <c r="A164" s="50" t="s">
        <v>194</v>
      </c>
      <c r="B164" s="50" t="s">
        <v>457</v>
      </c>
      <c r="C164" s="47">
        <f t="shared" si="23"/>
        <v>0.66416666666666668</v>
      </c>
      <c r="D164" s="47">
        <f t="shared" si="24"/>
        <v>0.41666666666666663</v>
      </c>
      <c r="E164" s="47">
        <f t="shared" si="25"/>
        <v>0.41666666666666663</v>
      </c>
      <c r="F164" s="50"/>
      <c r="G164" s="50"/>
      <c r="H164" s="47"/>
      <c r="J164" s="50"/>
      <c r="K164" s="50">
        <v>39</v>
      </c>
      <c r="L164" s="50">
        <v>3</v>
      </c>
      <c r="M164" s="50">
        <v>2</v>
      </c>
      <c r="N164" s="51">
        <v>4.5</v>
      </c>
      <c r="O164" s="51">
        <v>4.5</v>
      </c>
      <c r="P164" s="51">
        <v>3.75</v>
      </c>
      <c r="Q164" s="51">
        <v>2.75</v>
      </c>
      <c r="R164" s="51">
        <v>3.25</v>
      </c>
      <c r="S164" s="1" t="s">
        <v>456</v>
      </c>
      <c r="U164" s="47">
        <f t="shared" si="26"/>
        <v>0.61</v>
      </c>
      <c r="V164" s="47">
        <f t="shared" si="27"/>
        <v>0.66666666666666674</v>
      </c>
      <c r="W164" s="47">
        <f t="shared" si="28"/>
        <v>0.83333333333333337</v>
      </c>
      <c r="X164" s="47">
        <f t="shared" si="29"/>
        <v>0.41666666666666663</v>
      </c>
      <c r="Y164" s="47">
        <f t="shared" si="30"/>
        <v>0.41666666666666663</v>
      </c>
      <c r="Z164" s="47">
        <f t="shared" si="31"/>
        <v>0.54166666666666674</v>
      </c>
      <c r="AA164" s="47">
        <f t="shared" si="32"/>
        <v>0.70833333333333326</v>
      </c>
      <c r="AB164" s="47">
        <f t="shared" si="33"/>
        <v>0.625</v>
      </c>
    </row>
    <row r="165" spans="1:28" x14ac:dyDescent="0.35">
      <c r="A165" s="50" t="s">
        <v>167</v>
      </c>
      <c r="B165" s="50" t="s">
        <v>390</v>
      </c>
      <c r="C165" s="47">
        <f t="shared" si="23"/>
        <v>0.58111111111111113</v>
      </c>
      <c r="D165" s="47" t="str">
        <f t="shared" si="24"/>
        <v>..</v>
      </c>
      <c r="E165" s="47" t="str">
        <f t="shared" si="25"/>
        <v>..</v>
      </c>
      <c r="F165" s="50"/>
      <c r="G165" s="50"/>
      <c r="H165" s="47"/>
      <c r="J165" s="50"/>
      <c r="K165" s="50">
        <v>59</v>
      </c>
      <c r="L165" s="50">
        <v>3</v>
      </c>
      <c r="M165" s="50">
        <v>3</v>
      </c>
      <c r="N165" s="51" t="e">
        <v>#N/A</v>
      </c>
      <c r="O165" s="51" t="e">
        <v>#N/A</v>
      </c>
      <c r="P165" s="51" t="e">
        <v>#N/A</v>
      </c>
      <c r="Q165" s="51" t="e">
        <v>#N/A</v>
      </c>
      <c r="R165" s="51" t="e">
        <v>#N/A</v>
      </c>
      <c r="U165" s="47">
        <f t="shared" si="26"/>
        <v>0.41000000000000003</v>
      </c>
      <c r="V165" s="47">
        <f t="shared" si="27"/>
        <v>0.66666666666666674</v>
      </c>
      <c r="W165" s="47">
        <f t="shared" si="28"/>
        <v>0.66666666666666674</v>
      </c>
      <c r="X165" s="47" t="str">
        <f t="shared" si="29"/>
        <v>..</v>
      </c>
      <c r="Y165" s="47" t="str">
        <f t="shared" si="30"/>
        <v>..</v>
      </c>
      <c r="Z165" s="47" t="str">
        <f t="shared" si="31"/>
        <v>..</v>
      </c>
      <c r="AA165" s="47" t="str">
        <f t="shared" si="32"/>
        <v>..</v>
      </c>
      <c r="AB165" s="47" t="str">
        <f t="shared" si="33"/>
        <v>..</v>
      </c>
    </row>
    <row r="166" spans="1:28" x14ac:dyDescent="0.35">
      <c r="A166" s="50" t="s">
        <v>156</v>
      </c>
      <c r="B166" s="50" t="s">
        <v>391</v>
      </c>
      <c r="C166" s="47">
        <f t="shared" si="23"/>
        <v>0.58111111111111113</v>
      </c>
      <c r="D166" s="47" t="str">
        <f t="shared" si="24"/>
        <v>..</v>
      </c>
      <c r="E166" s="47" t="str">
        <f t="shared" si="25"/>
        <v>..</v>
      </c>
      <c r="F166" s="50"/>
      <c r="G166" s="50"/>
      <c r="H166" s="47"/>
      <c r="J166" s="50"/>
      <c r="K166" s="50">
        <v>59</v>
      </c>
      <c r="L166" s="50">
        <v>3</v>
      </c>
      <c r="M166" s="50">
        <v>3</v>
      </c>
      <c r="N166" s="51" t="e">
        <v>#N/A</v>
      </c>
      <c r="O166" s="51" t="e">
        <v>#N/A</v>
      </c>
      <c r="P166" s="51" t="e">
        <v>#N/A</v>
      </c>
      <c r="Q166" s="51" t="e">
        <v>#N/A</v>
      </c>
      <c r="R166" s="51" t="e">
        <v>#N/A</v>
      </c>
      <c r="U166" s="47">
        <f t="shared" si="26"/>
        <v>0.41000000000000003</v>
      </c>
      <c r="V166" s="47">
        <f t="shared" si="27"/>
        <v>0.66666666666666674</v>
      </c>
      <c r="W166" s="47">
        <f t="shared" si="28"/>
        <v>0.66666666666666674</v>
      </c>
      <c r="X166" s="47" t="str">
        <f t="shared" si="29"/>
        <v>..</v>
      </c>
      <c r="Y166" s="47" t="str">
        <f t="shared" si="30"/>
        <v>..</v>
      </c>
      <c r="Z166" s="47" t="str">
        <f t="shared" si="31"/>
        <v>..</v>
      </c>
      <c r="AA166" s="47" t="str">
        <f t="shared" si="32"/>
        <v>..</v>
      </c>
      <c r="AB166" s="47" t="str">
        <f t="shared" si="33"/>
        <v>..</v>
      </c>
    </row>
    <row r="167" spans="1:28" x14ac:dyDescent="0.35">
      <c r="A167" s="50" t="s">
        <v>154</v>
      </c>
      <c r="B167" s="50" t="s">
        <v>392</v>
      </c>
      <c r="C167" s="47">
        <f t="shared" si="23"/>
        <v>0.38111111111111118</v>
      </c>
      <c r="D167" s="47" t="str">
        <f t="shared" si="24"/>
        <v>..</v>
      </c>
      <c r="E167" s="47" t="str">
        <f t="shared" si="25"/>
        <v>..</v>
      </c>
      <c r="F167" s="50"/>
      <c r="G167" s="50"/>
      <c r="H167" s="47"/>
      <c r="J167" s="50"/>
      <c r="K167" s="50">
        <v>69</v>
      </c>
      <c r="L167" s="50">
        <v>5</v>
      </c>
      <c r="M167" s="50">
        <v>4</v>
      </c>
      <c r="N167" s="51" t="e">
        <v>#N/A</v>
      </c>
      <c r="O167" s="51" t="e">
        <v>#N/A</v>
      </c>
      <c r="P167" s="51" t="e">
        <v>#N/A</v>
      </c>
      <c r="Q167" s="51" t="e">
        <v>#N/A</v>
      </c>
      <c r="R167" s="51" t="e">
        <v>#N/A</v>
      </c>
      <c r="U167" s="47">
        <f t="shared" si="26"/>
        <v>0.31000000000000005</v>
      </c>
      <c r="V167" s="47">
        <f t="shared" si="27"/>
        <v>0.33333333333333337</v>
      </c>
      <c r="W167" s="47">
        <f t="shared" si="28"/>
        <v>0.5</v>
      </c>
      <c r="X167" s="47" t="str">
        <f t="shared" si="29"/>
        <v>..</v>
      </c>
      <c r="Y167" s="47" t="str">
        <f t="shared" si="30"/>
        <v>..</v>
      </c>
      <c r="Z167" s="47" t="str">
        <f t="shared" si="31"/>
        <v>..</v>
      </c>
      <c r="AA167" s="47" t="str">
        <f t="shared" si="32"/>
        <v>..</v>
      </c>
      <c r="AB167" s="47" t="str">
        <f t="shared" si="33"/>
        <v>..</v>
      </c>
    </row>
    <row r="168" spans="1:28" x14ac:dyDescent="0.35">
      <c r="A168" s="50" t="s">
        <v>163</v>
      </c>
      <c r="B168" s="50" t="s">
        <v>504</v>
      </c>
      <c r="C168" s="47">
        <f t="shared" si="23"/>
        <v>0.89388888888888907</v>
      </c>
      <c r="D168" s="47">
        <f t="shared" si="24"/>
        <v>0.75</v>
      </c>
      <c r="E168" s="47">
        <f t="shared" si="25"/>
        <v>0.625</v>
      </c>
      <c r="F168" s="50"/>
      <c r="G168" s="50"/>
      <c r="H168" s="47"/>
      <c r="J168" s="50"/>
      <c r="K168" s="50">
        <v>22</v>
      </c>
      <c r="L168" s="50">
        <v>1</v>
      </c>
      <c r="M168" s="50">
        <v>1</v>
      </c>
      <c r="N168" s="51">
        <v>3.25</v>
      </c>
      <c r="O168" s="51">
        <v>2.5</v>
      </c>
      <c r="P168" s="51">
        <v>2.5</v>
      </c>
      <c r="Q168" s="51">
        <v>1.5</v>
      </c>
      <c r="R168" s="51">
        <v>1.5</v>
      </c>
      <c r="U168" s="47">
        <f t="shared" si="26"/>
        <v>0.78</v>
      </c>
      <c r="V168" s="47">
        <f t="shared" si="27"/>
        <v>1</v>
      </c>
      <c r="W168" s="47">
        <f t="shared" si="28"/>
        <v>1</v>
      </c>
      <c r="X168" s="47">
        <f t="shared" si="29"/>
        <v>0.625</v>
      </c>
      <c r="Y168" s="47">
        <f t="shared" si="30"/>
        <v>0.75</v>
      </c>
      <c r="Z168" s="47">
        <f t="shared" si="31"/>
        <v>0.75</v>
      </c>
      <c r="AA168" s="47">
        <f t="shared" si="32"/>
        <v>0.91666666666666663</v>
      </c>
      <c r="AB168" s="47">
        <f t="shared" si="33"/>
        <v>0.91666666666666663</v>
      </c>
    </row>
    <row r="169" spans="1:28" x14ac:dyDescent="0.35">
      <c r="A169" s="50" t="s">
        <v>164</v>
      </c>
      <c r="B169" s="50" t="s">
        <v>393</v>
      </c>
      <c r="C169" s="47">
        <f t="shared" si="23"/>
        <v>0.88527777777777772</v>
      </c>
      <c r="D169" s="47">
        <f t="shared" si="24"/>
        <v>0.91666666666666663</v>
      </c>
      <c r="E169" s="47">
        <f t="shared" si="25"/>
        <v>0.79166666666666663</v>
      </c>
      <c r="F169" s="50"/>
      <c r="G169" s="50"/>
      <c r="H169" s="47"/>
      <c r="J169" s="50"/>
      <c r="K169" s="50">
        <v>23</v>
      </c>
      <c r="L169" s="50">
        <v>1</v>
      </c>
      <c r="M169" s="50">
        <v>1</v>
      </c>
      <c r="N169" s="51">
        <v>2.25</v>
      </c>
      <c r="O169" s="51">
        <v>1.5</v>
      </c>
      <c r="P169" s="51">
        <v>2.25</v>
      </c>
      <c r="Q169" s="51">
        <v>2</v>
      </c>
      <c r="R169" s="51">
        <v>1.5</v>
      </c>
      <c r="U169" s="47">
        <f t="shared" si="26"/>
        <v>0.77</v>
      </c>
      <c r="V169" s="47">
        <f t="shared" si="27"/>
        <v>1</v>
      </c>
      <c r="W169" s="47">
        <f t="shared" si="28"/>
        <v>1</v>
      </c>
      <c r="X169" s="47">
        <f t="shared" si="29"/>
        <v>0.79166666666666663</v>
      </c>
      <c r="Y169" s="47">
        <f t="shared" si="30"/>
        <v>0.91666666666666663</v>
      </c>
      <c r="Z169" s="47">
        <f t="shared" si="31"/>
        <v>0.79166666666666663</v>
      </c>
      <c r="AA169" s="47">
        <f t="shared" si="32"/>
        <v>0.83333333333333337</v>
      </c>
      <c r="AB169" s="47">
        <f t="shared" si="33"/>
        <v>0.91666666666666663</v>
      </c>
    </row>
    <row r="170" spans="1:28" x14ac:dyDescent="0.35">
      <c r="A170" s="50" t="s">
        <v>155</v>
      </c>
      <c r="B170" s="50" t="s">
        <v>394</v>
      </c>
      <c r="C170" s="47">
        <f t="shared" si="23"/>
        <v>0.62222222222222223</v>
      </c>
      <c r="D170" s="47" t="str">
        <f t="shared" si="24"/>
        <v>..</v>
      </c>
      <c r="E170" s="47" t="str">
        <f t="shared" si="25"/>
        <v>..</v>
      </c>
      <c r="F170" s="50"/>
      <c r="G170" s="50"/>
      <c r="H170" s="47"/>
      <c r="J170" s="50"/>
      <c r="K170" s="50">
        <v>30</v>
      </c>
      <c r="L170" s="50">
        <v>4</v>
      </c>
      <c r="M170" s="50">
        <v>3</v>
      </c>
      <c r="N170" s="51" t="e">
        <v>#N/A</v>
      </c>
      <c r="O170" s="51" t="e">
        <v>#N/A</v>
      </c>
      <c r="P170" s="51" t="e">
        <v>#N/A</v>
      </c>
      <c r="Q170" s="51" t="e">
        <v>#N/A</v>
      </c>
      <c r="R170" s="51" t="e">
        <v>#N/A</v>
      </c>
      <c r="U170" s="47">
        <f t="shared" si="26"/>
        <v>0.7</v>
      </c>
      <c r="V170" s="47">
        <f t="shared" si="27"/>
        <v>0.5</v>
      </c>
      <c r="W170" s="47">
        <f t="shared" si="28"/>
        <v>0.66666666666666674</v>
      </c>
      <c r="X170" s="47" t="str">
        <f t="shared" si="29"/>
        <v>..</v>
      </c>
      <c r="Y170" s="47" t="str">
        <f t="shared" si="30"/>
        <v>..</v>
      </c>
      <c r="Z170" s="47" t="str">
        <f t="shared" si="31"/>
        <v>..</v>
      </c>
      <c r="AA170" s="47" t="str">
        <f t="shared" si="32"/>
        <v>..</v>
      </c>
      <c r="AB170" s="47" t="str">
        <f t="shared" si="33"/>
        <v>..</v>
      </c>
    </row>
    <row r="171" spans="1:28" x14ac:dyDescent="0.35">
      <c r="A171" s="50" t="s">
        <v>159</v>
      </c>
      <c r="B171" s="50" t="s">
        <v>395</v>
      </c>
      <c r="C171" s="47">
        <f t="shared" si="23"/>
        <v>5.3333333333333344E-2</v>
      </c>
      <c r="D171" s="47" t="str">
        <f t="shared" si="24"/>
        <v>..</v>
      </c>
      <c r="E171" s="47" t="str">
        <f t="shared" si="25"/>
        <v>..</v>
      </c>
      <c r="F171" s="50"/>
      <c r="G171" s="50"/>
      <c r="H171" s="47"/>
      <c r="J171" s="50"/>
      <c r="K171" s="50">
        <v>84</v>
      </c>
      <c r="L171" s="50">
        <v>7</v>
      </c>
      <c r="M171" s="50">
        <v>7</v>
      </c>
      <c r="N171" s="51" t="e">
        <v>#N/A</v>
      </c>
      <c r="O171" s="51" t="e">
        <v>#N/A</v>
      </c>
      <c r="P171" s="51" t="e">
        <v>#N/A</v>
      </c>
      <c r="Q171" s="51" t="e">
        <v>#N/A</v>
      </c>
      <c r="R171" s="51" t="e">
        <v>#N/A</v>
      </c>
      <c r="U171" s="47">
        <f t="shared" si="26"/>
        <v>0.16000000000000003</v>
      </c>
      <c r="V171" s="47">
        <f t="shared" si="27"/>
        <v>0</v>
      </c>
      <c r="W171" s="47">
        <f t="shared" si="28"/>
        <v>0</v>
      </c>
      <c r="X171" s="47" t="str">
        <f t="shared" si="29"/>
        <v>..</v>
      </c>
      <c r="Y171" s="47" t="str">
        <f t="shared" si="30"/>
        <v>..</v>
      </c>
      <c r="Z171" s="47" t="str">
        <f t="shared" si="31"/>
        <v>..</v>
      </c>
      <c r="AA171" s="47" t="str">
        <f t="shared" si="32"/>
        <v>..</v>
      </c>
      <c r="AB171" s="47" t="str">
        <f t="shared" si="33"/>
        <v>..</v>
      </c>
    </row>
    <row r="172" spans="1:28" x14ac:dyDescent="0.35">
      <c r="A172" s="50" t="s">
        <v>195</v>
      </c>
      <c r="B172" s="50" t="s">
        <v>396</v>
      </c>
      <c r="C172" s="47">
        <f t="shared" si="23"/>
        <v>0.79555555555555557</v>
      </c>
      <c r="D172" s="47" t="str">
        <f t="shared" si="24"/>
        <v>..</v>
      </c>
      <c r="E172" s="47" t="str">
        <f t="shared" si="25"/>
        <v>..</v>
      </c>
      <c r="F172" s="50"/>
      <c r="G172" s="50"/>
      <c r="H172" s="47"/>
      <c r="J172" s="50"/>
      <c r="K172" s="50">
        <v>28</v>
      </c>
      <c r="L172" s="50">
        <v>2</v>
      </c>
      <c r="M172" s="50">
        <v>2</v>
      </c>
      <c r="N172" s="51" t="e">
        <v>#N/A</v>
      </c>
      <c r="O172" s="51" t="e">
        <v>#N/A</v>
      </c>
      <c r="P172" s="51" t="e">
        <v>#N/A</v>
      </c>
      <c r="Q172" s="51" t="e">
        <v>#N/A</v>
      </c>
      <c r="R172" s="51" t="e">
        <v>#N/A</v>
      </c>
      <c r="U172" s="47">
        <f t="shared" si="26"/>
        <v>0.72</v>
      </c>
      <c r="V172" s="47">
        <f t="shared" si="27"/>
        <v>0.83333333333333337</v>
      </c>
      <c r="W172" s="47">
        <f t="shared" si="28"/>
        <v>0.83333333333333337</v>
      </c>
      <c r="X172" s="47" t="str">
        <f t="shared" si="29"/>
        <v>..</v>
      </c>
      <c r="Y172" s="47" t="str">
        <f t="shared" si="30"/>
        <v>..</v>
      </c>
      <c r="Z172" s="47" t="str">
        <f t="shared" si="31"/>
        <v>..</v>
      </c>
      <c r="AA172" s="47" t="str">
        <f t="shared" si="32"/>
        <v>..</v>
      </c>
      <c r="AB172" s="47" t="str">
        <f t="shared" si="33"/>
        <v>..</v>
      </c>
    </row>
    <row r="173" spans="1:28" x14ac:dyDescent="0.35">
      <c r="A173" s="50" t="s">
        <v>93</v>
      </c>
      <c r="B173" s="50" t="s">
        <v>397</v>
      </c>
      <c r="C173" s="47">
        <f t="shared" si="23"/>
        <v>0.84444444444444444</v>
      </c>
      <c r="D173" s="47" t="str">
        <f t="shared" si="24"/>
        <v>..</v>
      </c>
      <c r="E173" s="47" t="str">
        <f t="shared" si="25"/>
        <v>..</v>
      </c>
      <c r="F173" s="50"/>
      <c r="G173" s="50"/>
      <c r="H173" s="47"/>
      <c r="J173" s="50"/>
      <c r="K173" s="50">
        <v>30</v>
      </c>
      <c r="L173" s="50">
        <v>1</v>
      </c>
      <c r="M173" s="50">
        <v>2</v>
      </c>
      <c r="N173" s="51" t="e">
        <v>#N/A</v>
      </c>
      <c r="O173" s="51" t="e">
        <v>#N/A</v>
      </c>
      <c r="P173" s="51" t="e">
        <v>#N/A</v>
      </c>
      <c r="Q173" s="51" t="e">
        <v>#N/A</v>
      </c>
      <c r="R173" s="51" t="e">
        <v>#N/A</v>
      </c>
      <c r="U173" s="47">
        <f t="shared" si="26"/>
        <v>0.7</v>
      </c>
      <c r="V173" s="47">
        <f t="shared" si="27"/>
        <v>1</v>
      </c>
      <c r="W173" s="47">
        <f t="shared" si="28"/>
        <v>0.83333333333333337</v>
      </c>
      <c r="X173" s="47" t="str">
        <f t="shared" si="29"/>
        <v>..</v>
      </c>
      <c r="Y173" s="47" t="str">
        <f t="shared" si="30"/>
        <v>..</v>
      </c>
      <c r="Z173" s="47" t="str">
        <f t="shared" si="31"/>
        <v>..</v>
      </c>
      <c r="AA173" s="47" t="str">
        <f t="shared" si="32"/>
        <v>..</v>
      </c>
      <c r="AB173" s="47" t="str">
        <f t="shared" si="33"/>
        <v>..</v>
      </c>
    </row>
    <row r="174" spans="1:28" x14ac:dyDescent="0.35">
      <c r="A174" s="50" t="s">
        <v>160</v>
      </c>
      <c r="B174" s="50" t="s">
        <v>450</v>
      </c>
      <c r="C174" s="47" t="str">
        <f t="shared" si="23"/>
        <v>..</v>
      </c>
      <c r="D174" s="47" t="str">
        <f t="shared" si="24"/>
        <v>..</v>
      </c>
      <c r="E174" s="47" t="str">
        <f t="shared" si="25"/>
        <v>..</v>
      </c>
      <c r="F174" s="50"/>
      <c r="G174" s="50"/>
      <c r="H174" s="47"/>
      <c r="J174" s="50"/>
      <c r="K174" s="50" t="s">
        <v>232</v>
      </c>
      <c r="L174" s="50" t="s">
        <v>227</v>
      </c>
      <c r="M174" s="50" t="s">
        <v>227</v>
      </c>
      <c r="N174" s="51" t="e">
        <v>#N/A</v>
      </c>
      <c r="O174" s="51" t="e">
        <v>#N/A</v>
      </c>
      <c r="P174" s="51" t="e">
        <v>#N/A</v>
      </c>
      <c r="Q174" s="51" t="e">
        <v>#N/A</v>
      </c>
      <c r="R174" s="51" t="e">
        <v>#N/A</v>
      </c>
      <c r="U174" s="47" t="str">
        <f t="shared" si="26"/>
        <v>..</v>
      </c>
      <c r="V174" s="47" t="str">
        <f t="shared" si="27"/>
        <v>..</v>
      </c>
      <c r="W174" s="47" t="str">
        <f t="shared" si="28"/>
        <v>..</v>
      </c>
      <c r="X174" s="47" t="str">
        <f t="shared" si="29"/>
        <v>..</v>
      </c>
      <c r="Y174" s="47" t="str">
        <f t="shared" si="30"/>
        <v>..</v>
      </c>
      <c r="Z174" s="47" t="str">
        <f t="shared" si="31"/>
        <v>..</v>
      </c>
      <c r="AA174" s="47" t="str">
        <f t="shared" si="32"/>
        <v>..</v>
      </c>
      <c r="AB174" s="47" t="str">
        <f t="shared" si="33"/>
        <v>..</v>
      </c>
    </row>
    <row r="175" spans="1:28" x14ac:dyDescent="0.35">
      <c r="A175" s="50" t="s">
        <v>52</v>
      </c>
      <c r="B175" s="50" t="s">
        <v>398</v>
      </c>
      <c r="C175" s="47">
        <f t="shared" si="23"/>
        <v>0.92333333333333334</v>
      </c>
      <c r="D175" s="47" t="str">
        <f t="shared" si="24"/>
        <v>..</v>
      </c>
      <c r="E175" s="47" t="str">
        <f t="shared" si="25"/>
        <v>..</v>
      </c>
      <c r="F175" s="50"/>
      <c r="G175" s="50"/>
      <c r="H175" s="47"/>
      <c r="J175" s="50"/>
      <c r="K175" s="50">
        <v>23</v>
      </c>
      <c r="L175" s="50">
        <v>1</v>
      </c>
      <c r="M175" s="50">
        <v>1</v>
      </c>
      <c r="N175" s="51" t="e">
        <v>#N/A</v>
      </c>
      <c r="O175" s="51" t="e">
        <v>#N/A</v>
      </c>
      <c r="P175" s="51" t="e">
        <v>#N/A</v>
      </c>
      <c r="Q175" s="51" t="e">
        <v>#N/A</v>
      </c>
      <c r="R175" s="51" t="e">
        <v>#N/A</v>
      </c>
      <c r="U175" s="47">
        <f t="shared" si="26"/>
        <v>0.77</v>
      </c>
      <c r="V175" s="47">
        <f t="shared" si="27"/>
        <v>1</v>
      </c>
      <c r="W175" s="47">
        <f t="shared" si="28"/>
        <v>1</v>
      </c>
      <c r="X175" s="47" t="str">
        <f t="shared" si="29"/>
        <v>..</v>
      </c>
      <c r="Y175" s="47" t="str">
        <f t="shared" si="30"/>
        <v>..</v>
      </c>
      <c r="Z175" s="47" t="str">
        <f t="shared" si="31"/>
        <v>..</v>
      </c>
      <c r="AA175" s="47" t="str">
        <f t="shared" si="32"/>
        <v>..</v>
      </c>
      <c r="AB175" s="47" t="str">
        <f t="shared" si="33"/>
        <v>..</v>
      </c>
    </row>
    <row r="176" spans="1:28" x14ac:dyDescent="0.35">
      <c r="A176" s="50" t="s">
        <v>101</v>
      </c>
      <c r="B176" s="50" t="s">
        <v>399</v>
      </c>
      <c r="C176" s="47">
        <f t="shared" si="23"/>
        <v>0.44333333333333336</v>
      </c>
      <c r="D176" s="47" t="str">
        <f t="shared" si="24"/>
        <v>..</v>
      </c>
      <c r="E176" s="47" t="str">
        <f t="shared" si="25"/>
        <v>..</v>
      </c>
      <c r="F176" s="50"/>
      <c r="G176" s="50"/>
      <c r="H176" s="47"/>
      <c r="J176" s="50"/>
      <c r="K176" s="50">
        <v>67</v>
      </c>
      <c r="L176" s="50">
        <v>4</v>
      </c>
      <c r="M176" s="50">
        <v>4</v>
      </c>
      <c r="N176" s="51" t="e">
        <v>#N/A</v>
      </c>
      <c r="O176" s="51" t="e">
        <v>#N/A</v>
      </c>
      <c r="P176" s="51" t="e">
        <v>#N/A</v>
      </c>
      <c r="Q176" s="51" t="e">
        <v>#N/A</v>
      </c>
      <c r="R176" s="51" t="e">
        <v>#N/A</v>
      </c>
      <c r="U176" s="47">
        <f t="shared" si="26"/>
        <v>0.32999999999999996</v>
      </c>
      <c r="V176" s="47">
        <f t="shared" si="27"/>
        <v>0.5</v>
      </c>
      <c r="W176" s="47">
        <f t="shared" si="28"/>
        <v>0.5</v>
      </c>
      <c r="X176" s="47" t="str">
        <f t="shared" si="29"/>
        <v>..</v>
      </c>
      <c r="Y176" s="47" t="str">
        <f t="shared" si="30"/>
        <v>..</v>
      </c>
      <c r="Z176" s="47" t="str">
        <f t="shared" si="31"/>
        <v>..</v>
      </c>
      <c r="AA176" s="47" t="str">
        <f t="shared" si="32"/>
        <v>..</v>
      </c>
      <c r="AB176" s="47" t="str">
        <f t="shared" si="33"/>
        <v>..</v>
      </c>
    </row>
    <row r="177" spans="1:28" x14ac:dyDescent="0.35">
      <c r="A177" s="50" t="s">
        <v>152</v>
      </c>
      <c r="B177" s="50" t="s">
        <v>400</v>
      </c>
      <c r="C177" s="47">
        <f t="shared" si="23"/>
        <v>7.333333333333332E-2</v>
      </c>
      <c r="D177" s="47" t="str">
        <f t="shared" si="24"/>
        <v>..</v>
      </c>
      <c r="E177" s="47" t="str">
        <f t="shared" si="25"/>
        <v>..</v>
      </c>
      <c r="F177" s="50"/>
      <c r="G177" s="50"/>
      <c r="H177" s="47"/>
      <c r="J177" s="50"/>
      <c r="K177" s="50">
        <v>78</v>
      </c>
      <c r="L177" s="50">
        <v>7</v>
      </c>
      <c r="M177" s="50">
        <v>7</v>
      </c>
      <c r="N177" s="51" t="e">
        <v>#N/A</v>
      </c>
      <c r="O177" s="51" t="e">
        <v>#N/A</v>
      </c>
      <c r="P177" s="51" t="e">
        <v>#N/A</v>
      </c>
      <c r="Q177" s="51" t="e">
        <v>#N/A</v>
      </c>
      <c r="R177" s="51" t="e">
        <v>#N/A</v>
      </c>
      <c r="U177" s="47">
        <f t="shared" si="26"/>
        <v>0.21999999999999997</v>
      </c>
      <c r="V177" s="47">
        <f t="shared" si="27"/>
        <v>0</v>
      </c>
      <c r="W177" s="47">
        <f t="shared" si="28"/>
        <v>0</v>
      </c>
      <c r="X177" s="47" t="str">
        <f t="shared" si="29"/>
        <v>..</v>
      </c>
      <c r="Y177" s="47" t="str">
        <f t="shared" si="30"/>
        <v>..</v>
      </c>
      <c r="Z177" s="47" t="str">
        <f t="shared" si="31"/>
        <v>..</v>
      </c>
      <c r="AA177" s="47" t="str">
        <f t="shared" si="32"/>
        <v>..</v>
      </c>
      <c r="AB177" s="47" t="str">
        <f t="shared" si="33"/>
        <v>..</v>
      </c>
    </row>
    <row r="178" spans="1:28" x14ac:dyDescent="0.35">
      <c r="A178" s="50" t="s">
        <v>162</v>
      </c>
      <c r="B178" s="50" t="s">
        <v>401</v>
      </c>
      <c r="C178" s="47">
        <f t="shared" si="23"/>
        <v>0.81222222222222229</v>
      </c>
      <c r="D178" s="47" t="str">
        <f t="shared" si="24"/>
        <v>..</v>
      </c>
      <c r="E178" s="47" t="str">
        <f t="shared" si="25"/>
        <v>..</v>
      </c>
      <c r="F178" s="50"/>
      <c r="G178" s="50"/>
      <c r="H178" s="47"/>
      <c r="J178" s="50"/>
      <c r="K178" s="50">
        <v>23</v>
      </c>
      <c r="L178" s="50">
        <v>2</v>
      </c>
      <c r="M178" s="50">
        <v>2</v>
      </c>
      <c r="N178" s="51" t="e">
        <v>#N/A</v>
      </c>
      <c r="O178" s="51" t="e">
        <v>#N/A</v>
      </c>
      <c r="P178" s="51" t="e">
        <v>#N/A</v>
      </c>
      <c r="Q178" s="51" t="e">
        <v>#N/A</v>
      </c>
      <c r="R178" s="51" t="e">
        <v>#N/A</v>
      </c>
      <c r="U178" s="47">
        <f t="shared" si="26"/>
        <v>0.77</v>
      </c>
      <c r="V178" s="47">
        <f t="shared" si="27"/>
        <v>0.83333333333333337</v>
      </c>
      <c r="W178" s="47">
        <f t="shared" si="28"/>
        <v>0.83333333333333337</v>
      </c>
      <c r="X178" s="47" t="str">
        <f t="shared" si="29"/>
        <v>..</v>
      </c>
      <c r="Y178" s="47" t="str">
        <f t="shared" si="30"/>
        <v>..</v>
      </c>
      <c r="Z178" s="47" t="str">
        <f t="shared" si="31"/>
        <v>..</v>
      </c>
      <c r="AA178" s="47" t="str">
        <f t="shared" si="32"/>
        <v>..</v>
      </c>
      <c r="AB178" s="47" t="str">
        <f t="shared" si="33"/>
        <v>..</v>
      </c>
    </row>
    <row r="179" spans="1:28" x14ac:dyDescent="0.35">
      <c r="A179" s="50" t="s">
        <v>166</v>
      </c>
      <c r="B179" s="50" t="s">
        <v>402</v>
      </c>
      <c r="C179" s="47">
        <f t="shared" si="23"/>
        <v>0.19111111111111112</v>
      </c>
      <c r="D179" s="47" t="str">
        <f t="shared" si="24"/>
        <v>..</v>
      </c>
      <c r="E179" s="47" t="str">
        <f t="shared" si="25"/>
        <v>..</v>
      </c>
      <c r="F179" s="50"/>
      <c r="G179" s="50"/>
      <c r="H179" s="47"/>
      <c r="J179" s="50"/>
      <c r="K179" s="50">
        <v>76</v>
      </c>
      <c r="L179" s="50">
        <v>7</v>
      </c>
      <c r="M179" s="50">
        <v>5</v>
      </c>
      <c r="N179" s="51" t="e">
        <v>#N/A</v>
      </c>
      <c r="O179" s="51" t="e">
        <v>#N/A</v>
      </c>
      <c r="P179" s="51" t="e">
        <v>#N/A</v>
      </c>
      <c r="Q179" s="51" t="e">
        <v>#N/A</v>
      </c>
      <c r="R179" s="51" t="e">
        <v>#N/A</v>
      </c>
      <c r="U179" s="47">
        <f t="shared" si="26"/>
        <v>0.24</v>
      </c>
      <c r="V179" s="47">
        <f t="shared" si="27"/>
        <v>0</v>
      </c>
      <c r="W179" s="47">
        <f t="shared" si="28"/>
        <v>0.33333333333333337</v>
      </c>
      <c r="X179" s="47" t="str">
        <f t="shared" si="29"/>
        <v>..</v>
      </c>
      <c r="Y179" s="47" t="str">
        <f t="shared" si="30"/>
        <v>..</v>
      </c>
      <c r="Z179" s="47" t="str">
        <f t="shared" si="31"/>
        <v>..</v>
      </c>
      <c r="AA179" s="47" t="str">
        <f t="shared" si="32"/>
        <v>..</v>
      </c>
      <c r="AB179" s="47" t="str">
        <f t="shared" si="33"/>
        <v>..</v>
      </c>
    </row>
    <row r="180" spans="1:28" x14ac:dyDescent="0.35">
      <c r="A180" s="50" t="s">
        <v>165</v>
      </c>
      <c r="B180" s="50" t="s">
        <v>403</v>
      </c>
      <c r="C180" s="47">
        <f t="shared" si="23"/>
        <v>0.96333333333333337</v>
      </c>
      <c r="D180" s="47" t="str">
        <f t="shared" si="24"/>
        <v>..</v>
      </c>
      <c r="E180" s="47" t="str">
        <f t="shared" si="25"/>
        <v>..</v>
      </c>
      <c r="F180" s="50"/>
      <c r="G180" s="50"/>
      <c r="H180" s="47"/>
      <c r="J180" s="50"/>
      <c r="K180" s="50">
        <v>11</v>
      </c>
      <c r="L180" s="50">
        <v>1</v>
      </c>
      <c r="M180" s="50">
        <v>1</v>
      </c>
      <c r="N180" s="51" t="e">
        <v>#N/A</v>
      </c>
      <c r="O180" s="51" t="e">
        <v>#N/A</v>
      </c>
      <c r="P180" s="51" t="e">
        <v>#N/A</v>
      </c>
      <c r="Q180" s="51" t="e">
        <v>#N/A</v>
      </c>
      <c r="R180" s="51" t="e">
        <v>#N/A</v>
      </c>
      <c r="U180" s="47">
        <f t="shared" si="26"/>
        <v>0.89</v>
      </c>
      <c r="V180" s="47">
        <f t="shared" si="27"/>
        <v>1</v>
      </c>
      <c r="W180" s="47">
        <f t="shared" si="28"/>
        <v>1</v>
      </c>
      <c r="X180" s="47" t="str">
        <f t="shared" si="29"/>
        <v>..</v>
      </c>
      <c r="Y180" s="47" t="str">
        <f t="shared" si="30"/>
        <v>..</v>
      </c>
      <c r="Z180" s="47" t="str">
        <f t="shared" si="31"/>
        <v>..</v>
      </c>
      <c r="AA180" s="47" t="str">
        <f t="shared" si="32"/>
        <v>..</v>
      </c>
      <c r="AB180" s="47" t="str">
        <f t="shared" si="33"/>
        <v>..</v>
      </c>
    </row>
    <row r="181" spans="1:28" x14ac:dyDescent="0.35">
      <c r="A181" s="50" t="s">
        <v>30</v>
      </c>
      <c r="B181" s="50" t="s">
        <v>404</v>
      </c>
      <c r="C181" s="47">
        <f t="shared" si="23"/>
        <v>0.95666666666666667</v>
      </c>
      <c r="D181" s="47" t="str">
        <f t="shared" si="24"/>
        <v>..</v>
      </c>
      <c r="E181" s="47" t="str">
        <f t="shared" si="25"/>
        <v>..</v>
      </c>
      <c r="F181" s="50"/>
      <c r="G181" s="50"/>
      <c r="H181" s="47"/>
      <c r="J181" s="50"/>
      <c r="K181" s="50">
        <v>13</v>
      </c>
      <c r="L181" s="50">
        <v>1</v>
      </c>
      <c r="M181" s="50">
        <v>1</v>
      </c>
      <c r="N181" s="51" t="e">
        <v>#N/A</v>
      </c>
      <c r="O181" s="51" t="e">
        <v>#N/A</v>
      </c>
      <c r="P181" s="51" t="e">
        <v>#N/A</v>
      </c>
      <c r="Q181" s="51" t="e">
        <v>#N/A</v>
      </c>
      <c r="R181" s="51" t="e">
        <v>#N/A</v>
      </c>
      <c r="U181" s="47">
        <f t="shared" si="26"/>
        <v>0.87</v>
      </c>
      <c r="V181" s="47">
        <f t="shared" si="27"/>
        <v>1</v>
      </c>
      <c r="W181" s="47">
        <f t="shared" si="28"/>
        <v>1</v>
      </c>
      <c r="X181" s="47" t="str">
        <f t="shared" si="29"/>
        <v>..</v>
      </c>
      <c r="Y181" s="47" t="str">
        <f t="shared" si="30"/>
        <v>..</v>
      </c>
      <c r="Z181" s="47" t="str">
        <f t="shared" si="31"/>
        <v>..</v>
      </c>
      <c r="AA181" s="47" t="str">
        <f t="shared" si="32"/>
        <v>..</v>
      </c>
      <c r="AB181" s="47" t="str">
        <f t="shared" si="33"/>
        <v>..</v>
      </c>
    </row>
    <row r="182" spans="1:28" x14ac:dyDescent="0.35">
      <c r="A182" s="50" t="s">
        <v>168</v>
      </c>
      <c r="B182" s="50" t="s">
        <v>405</v>
      </c>
      <c r="C182" s="47">
        <f t="shared" si="23"/>
        <v>0.11222222222222222</v>
      </c>
      <c r="D182" s="47" t="str">
        <f t="shared" si="24"/>
        <v>..</v>
      </c>
      <c r="E182" s="47" t="str">
        <f t="shared" si="25"/>
        <v>..</v>
      </c>
      <c r="F182" s="50"/>
      <c r="G182" s="50"/>
      <c r="H182" s="47"/>
      <c r="J182" s="50"/>
      <c r="K182" s="50">
        <v>83</v>
      </c>
      <c r="L182" s="50">
        <v>7</v>
      </c>
      <c r="M182" s="50">
        <v>6</v>
      </c>
      <c r="N182" s="51" t="e">
        <v>#N/A</v>
      </c>
      <c r="O182" s="51" t="e">
        <v>#N/A</v>
      </c>
      <c r="P182" s="51" t="e">
        <v>#N/A</v>
      </c>
      <c r="Q182" s="51" t="e">
        <v>#N/A</v>
      </c>
      <c r="R182" s="51" t="e">
        <v>#N/A</v>
      </c>
      <c r="U182" s="47">
        <f t="shared" si="26"/>
        <v>0.17000000000000004</v>
      </c>
      <c r="V182" s="47">
        <f t="shared" si="27"/>
        <v>0</v>
      </c>
      <c r="W182" s="47">
        <f t="shared" si="28"/>
        <v>0.16666666666666663</v>
      </c>
      <c r="X182" s="47" t="str">
        <f t="shared" si="29"/>
        <v>..</v>
      </c>
      <c r="Y182" s="47" t="str">
        <f t="shared" si="30"/>
        <v>..</v>
      </c>
      <c r="Z182" s="47" t="str">
        <f t="shared" si="31"/>
        <v>..</v>
      </c>
      <c r="AA182" s="47" t="str">
        <f t="shared" si="32"/>
        <v>..</v>
      </c>
      <c r="AB182" s="47" t="str">
        <f t="shared" si="33"/>
        <v>..</v>
      </c>
    </row>
    <row r="183" spans="1:28" x14ac:dyDescent="0.35">
      <c r="A183" s="50" t="s">
        <v>180</v>
      </c>
      <c r="B183" s="50" t="s">
        <v>406</v>
      </c>
      <c r="C183" s="47">
        <f t="shared" si="23"/>
        <v>0.87777777777777777</v>
      </c>
      <c r="D183" s="47" t="str">
        <f t="shared" si="24"/>
        <v>..</v>
      </c>
      <c r="E183" s="47" t="str">
        <f t="shared" si="25"/>
        <v>..</v>
      </c>
      <c r="F183" s="50"/>
      <c r="G183" s="50"/>
      <c r="H183" s="47"/>
      <c r="J183" s="50"/>
      <c r="K183" s="50">
        <v>20</v>
      </c>
      <c r="L183" s="50">
        <v>2</v>
      </c>
      <c r="M183" s="50">
        <v>1</v>
      </c>
      <c r="N183" s="51" t="e">
        <v>#N/A</v>
      </c>
      <c r="O183" s="51" t="e">
        <v>#N/A</v>
      </c>
      <c r="P183" s="51" t="e">
        <v>#N/A</v>
      </c>
      <c r="Q183" s="51" t="e">
        <v>#N/A</v>
      </c>
      <c r="R183" s="51" t="e">
        <v>#N/A</v>
      </c>
      <c r="U183" s="47">
        <f t="shared" si="26"/>
        <v>0.8</v>
      </c>
      <c r="V183" s="47">
        <f t="shared" si="27"/>
        <v>0.83333333333333337</v>
      </c>
      <c r="W183" s="47">
        <f t="shared" si="28"/>
        <v>1</v>
      </c>
      <c r="X183" s="47" t="str">
        <f t="shared" si="29"/>
        <v>..</v>
      </c>
      <c r="Y183" s="47" t="str">
        <f t="shared" si="30"/>
        <v>..</v>
      </c>
      <c r="Z183" s="47" t="str">
        <f t="shared" si="31"/>
        <v>..</v>
      </c>
      <c r="AA183" s="47" t="str">
        <f t="shared" si="32"/>
        <v>..</v>
      </c>
      <c r="AB183" s="47" t="str">
        <f t="shared" si="33"/>
        <v>..</v>
      </c>
    </row>
    <row r="184" spans="1:28" x14ac:dyDescent="0.35">
      <c r="A184" s="50" t="s">
        <v>172</v>
      </c>
      <c r="B184" s="50" t="s">
        <v>407</v>
      </c>
      <c r="C184" s="47">
        <f t="shared" si="23"/>
        <v>0.20499999999999999</v>
      </c>
      <c r="D184" s="47">
        <f t="shared" si="24"/>
        <v>0.16666666666666663</v>
      </c>
      <c r="E184" s="47">
        <f t="shared" si="25"/>
        <v>0.125</v>
      </c>
      <c r="F184" s="50"/>
      <c r="G184" s="50"/>
      <c r="H184" s="47"/>
      <c r="J184" s="50"/>
      <c r="K184" s="50">
        <v>77</v>
      </c>
      <c r="L184" s="50">
        <v>6</v>
      </c>
      <c r="M184" s="50">
        <v>5</v>
      </c>
      <c r="N184" s="51">
        <v>6.25</v>
      </c>
      <c r="O184" s="51">
        <v>6</v>
      </c>
      <c r="P184" s="51">
        <v>6</v>
      </c>
      <c r="Q184" s="51">
        <v>5.5</v>
      </c>
      <c r="R184" s="51">
        <v>6.5</v>
      </c>
      <c r="U184" s="47">
        <f t="shared" si="26"/>
        <v>0.22999999999999998</v>
      </c>
      <c r="V184" s="47">
        <f t="shared" si="27"/>
        <v>0.16666666666666663</v>
      </c>
      <c r="W184" s="47">
        <f t="shared" si="28"/>
        <v>0.33333333333333337</v>
      </c>
      <c r="X184" s="47">
        <f t="shared" si="29"/>
        <v>0.125</v>
      </c>
      <c r="Y184" s="47">
        <f t="shared" si="30"/>
        <v>0.16666666666666663</v>
      </c>
      <c r="Z184" s="47">
        <f t="shared" si="31"/>
        <v>0.16666666666666663</v>
      </c>
      <c r="AA184" s="47">
        <f t="shared" si="32"/>
        <v>0.25</v>
      </c>
      <c r="AB184" s="47">
        <f t="shared" si="33"/>
        <v>8.333333333333337E-2</v>
      </c>
    </row>
    <row r="185" spans="1:28" x14ac:dyDescent="0.35">
      <c r="A185" s="50" t="s">
        <v>181</v>
      </c>
      <c r="B185" s="50" t="s">
        <v>408</v>
      </c>
      <c r="C185" s="47">
        <f t="shared" si="23"/>
        <v>0.56222222222222229</v>
      </c>
      <c r="D185" s="47" t="str">
        <f t="shared" si="24"/>
        <v>..</v>
      </c>
      <c r="E185" s="47" t="str">
        <f t="shared" si="25"/>
        <v>..</v>
      </c>
      <c r="F185" s="50"/>
      <c r="G185" s="50"/>
      <c r="H185" s="47"/>
      <c r="J185" s="50"/>
      <c r="K185" s="50">
        <v>48</v>
      </c>
      <c r="L185" s="50">
        <v>4</v>
      </c>
      <c r="M185" s="50">
        <v>3</v>
      </c>
      <c r="N185" s="51" t="e">
        <v>#N/A</v>
      </c>
      <c r="O185" s="51" t="e">
        <v>#N/A</v>
      </c>
      <c r="P185" s="51" t="e">
        <v>#N/A</v>
      </c>
      <c r="Q185" s="51" t="e">
        <v>#N/A</v>
      </c>
      <c r="R185" s="51" t="e">
        <v>#N/A</v>
      </c>
      <c r="U185" s="47">
        <f t="shared" si="26"/>
        <v>0.52</v>
      </c>
      <c r="V185" s="47">
        <f t="shared" si="27"/>
        <v>0.5</v>
      </c>
      <c r="W185" s="47">
        <f t="shared" si="28"/>
        <v>0.66666666666666674</v>
      </c>
      <c r="X185" s="47" t="str">
        <f t="shared" si="29"/>
        <v>..</v>
      </c>
      <c r="Y185" s="47" t="str">
        <f t="shared" si="30"/>
        <v>..</v>
      </c>
      <c r="Z185" s="47" t="str">
        <f t="shared" si="31"/>
        <v>..</v>
      </c>
      <c r="AA185" s="47" t="str">
        <f t="shared" si="32"/>
        <v>..</v>
      </c>
      <c r="AB185" s="47" t="str">
        <f t="shared" si="33"/>
        <v>..</v>
      </c>
    </row>
    <row r="186" spans="1:28" x14ac:dyDescent="0.35">
      <c r="A186" s="50" t="s">
        <v>171</v>
      </c>
      <c r="B186" s="50" t="s">
        <v>409</v>
      </c>
      <c r="C186" s="47">
        <f t="shared" si="23"/>
        <v>0.36888888888888882</v>
      </c>
      <c r="D186" s="47" t="str">
        <f t="shared" si="24"/>
        <v>..</v>
      </c>
      <c r="E186" s="47" t="str">
        <f t="shared" si="25"/>
        <v>..</v>
      </c>
      <c r="F186" s="50"/>
      <c r="G186" s="50"/>
      <c r="H186" s="47"/>
      <c r="J186" s="50"/>
      <c r="K186" s="50">
        <v>56</v>
      </c>
      <c r="L186" s="50">
        <v>6</v>
      </c>
      <c r="M186" s="50">
        <v>4</v>
      </c>
      <c r="N186" s="51" t="e">
        <v>#N/A</v>
      </c>
      <c r="O186" s="51" t="e">
        <v>#N/A</v>
      </c>
      <c r="P186" s="51" t="e">
        <v>#N/A</v>
      </c>
      <c r="Q186" s="51" t="e">
        <v>#N/A</v>
      </c>
      <c r="R186" s="51" t="e">
        <v>#N/A</v>
      </c>
      <c r="U186" s="47">
        <f t="shared" si="26"/>
        <v>0.43999999999999995</v>
      </c>
      <c r="V186" s="47">
        <f t="shared" si="27"/>
        <v>0.16666666666666663</v>
      </c>
      <c r="W186" s="47">
        <f t="shared" si="28"/>
        <v>0.5</v>
      </c>
      <c r="X186" s="47" t="str">
        <f t="shared" si="29"/>
        <v>..</v>
      </c>
      <c r="Y186" s="47" t="str">
        <f t="shared" si="30"/>
        <v>..</v>
      </c>
      <c r="Z186" s="47" t="str">
        <f t="shared" si="31"/>
        <v>..</v>
      </c>
      <c r="AA186" s="47" t="str">
        <f t="shared" si="32"/>
        <v>..</v>
      </c>
      <c r="AB186" s="47" t="str">
        <f t="shared" si="33"/>
        <v>..</v>
      </c>
    </row>
    <row r="187" spans="1:28" x14ac:dyDescent="0.35">
      <c r="A187" s="50" t="s">
        <v>170</v>
      </c>
      <c r="B187" s="50" t="s">
        <v>410</v>
      </c>
      <c r="C187" s="47">
        <f t="shared" si="23"/>
        <v>0.30888888888888894</v>
      </c>
      <c r="D187" s="47" t="str">
        <f t="shared" si="24"/>
        <v>..</v>
      </c>
      <c r="E187" s="47" t="str">
        <f t="shared" si="25"/>
        <v>..</v>
      </c>
      <c r="F187" s="50"/>
      <c r="G187" s="50"/>
      <c r="H187" s="47"/>
      <c r="J187" s="50"/>
      <c r="K187" s="50">
        <v>74</v>
      </c>
      <c r="L187" s="50">
        <v>5</v>
      </c>
      <c r="M187" s="50">
        <v>5</v>
      </c>
      <c r="N187" s="51" t="e">
        <v>#N/A</v>
      </c>
      <c r="O187" s="51" t="e">
        <v>#N/A</v>
      </c>
      <c r="P187" s="51" t="e">
        <v>#N/A</v>
      </c>
      <c r="Q187" s="51" t="e">
        <v>#N/A</v>
      </c>
      <c r="R187" s="51" t="e">
        <v>#N/A</v>
      </c>
      <c r="U187" s="47">
        <f t="shared" si="26"/>
        <v>0.26</v>
      </c>
      <c r="V187" s="47">
        <f t="shared" si="27"/>
        <v>0.33333333333333337</v>
      </c>
      <c r="W187" s="47">
        <f t="shared" si="28"/>
        <v>0.33333333333333337</v>
      </c>
      <c r="X187" s="47" t="str">
        <f t="shared" si="29"/>
        <v>..</v>
      </c>
      <c r="Y187" s="47" t="str">
        <f t="shared" si="30"/>
        <v>..</v>
      </c>
      <c r="Z187" s="47" t="str">
        <f t="shared" si="31"/>
        <v>..</v>
      </c>
      <c r="AA187" s="47" t="str">
        <f t="shared" si="32"/>
        <v>..</v>
      </c>
      <c r="AB187" s="47" t="str">
        <f t="shared" si="33"/>
        <v>..</v>
      </c>
    </row>
    <row r="188" spans="1:28" x14ac:dyDescent="0.35">
      <c r="A188" s="50" t="s">
        <v>175</v>
      </c>
      <c r="B188" s="50" t="s">
        <v>411</v>
      </c>
      <c r="C188" s="47">
        <f t="shared" si="23"/>
        <v>0.56333333333333335</v>
      </c>
      <c r="D188" s="47" t="str">
        <f t="shared" si="24"/>
        <v>..</v>
      </c>
      <c r="E188" s="47" t="str">
        <f t="shared" si="25"/>
        <v>..</v>
      </c>
      <c r="F188" s="50"/>
      <c r="G188" s="50"/>
      <c r="H188" s="47"/>
      <c r="J188" s="50"/>
      <c r="K188" s="50">
        <v>31</v>
      </c>
      <c r="L188" s="50">
        <v>5</v>
      </c>
      <c r="M188" s="50">
        <v>3</v>
      </c>
      <c r="N188" s="51" t="e">
        <v>#N/A</v>
      </c>
      <c r="O188" s="51" t="e">
        <v>#N/A</v>
      </c>
      <c r="P188" s="51" t="e">
        <v>#N/A</v>
      </c>
      <c r="Q188" s="51" t="e">
        <v>#N/A</v>
      </c>
      <c r="R188" s="51" t="e">
        <v>#N/A</v>
      </c>
      <c r="U188" s="47">
        <f t="shared" si="26"/>
        <v>0.69</v>
      </c>
      <c r="V188" s="47">
        <f t="shared" si="27"/>
        <v>0.33333333333333337</v>
      </c>
      <c r="W188" s="47">
        <f t="shared" si="28"/>
        <v>0.66666666666666674</v>
      </c>
      <c r="X188" s="47" t="str">
        <f t="shared" si="29"/>
        <v>..</v>
      </c>
      <c r="Y188" s="47" t="str">
        <f t="shared" si="30"/>
        <v>..</v>
      </c>
      <c r="Z188" s="47" t="str">
        <f t="shared" si="31"/>
        <v>..</v>
      </c>
      <c r="AA188" s="47" t="str">
        <f t="shared" si="32"/>
        <v>..</v>
      </c>
      <c r="AB188" s="47" t="str">
        <f t="shared" si="33"/>
        <v>..</v>
      </c>
    </row>
    <row r="189" spans="1:28" x14ac:dyDescent="0.35">
      <c r="A189" s="50" t="s">
        <v>176</v>
      </c>
      <c r="B189" s="50" t="s">
        <v>412</v>
      </c>
      <c r="C189" s="47">
        <f t="shared" si="23"/>
        <v>0.81222222222222229</v>
      </c>
      <c r="D189" s="47" t="str">
        <f t="shared" si="24"/>
        <v>..</v>
      </c>
      <c r="E189" s="47" t="str">
        <f t="shared" si="25"/>
        <v>..</v>
      </c>
      <c r="F189" s="50"/>
      <c r="G189" s="50"/>
      <c r="H189" s="47"/>
      <c r="J189" s="50"/>
      <c r="K189" s="50">
        <v>23</v>
      </c>
      <c r="L189" s="50">
        <v>2</v>
      </c>
      <c r="M189" s="50">
        <v>2</v>
      </c>
      <c r="N189" s="51" t="e">
        <v>#N/A</v>
      </c>
      <c r="O189" s="51" t="e">
        <v>#N/A</v>
      </c>
      <c r="P189" s="51" t="e">
        <v>#N/A</v>
      </c>
      <c r="Q189" s="51" t="e">
        <v>#N/A</v>
      </c>
      <c r="R189" s="51" t="e">
        <v>#N/A</v>
      </c>
      <c r="U189" s="47">
        <f t="shared" si="26"/>
        <v>0.77</v>
      </c>
      <c r="V189" s="47">
        <f t="shared" si="27"/>
        <v>0.83333333333333337</v>
      </c>
      <c r="W189" s="47">
        <f t="shared" si="28"/>
        <v>0.83333333333333337</v>
      </c>
      <c r="X189" s="47" t="str">
        <f t="shared" si="29"/>
        <v>..</v>
      </c>
      <c r="Y189" s="47" t="str">
        <f t="shared" si="30"/>
        <v>..</v>
      </c>
      <c r="Z189" s="47" t="str">
        <f t="shared" si="31"/>
        <v>..</v>
      </c>
      <c r="AA189" s="47" t="str">
        <f t="shared" si="32"/>
        <v>..</v>
      </c>
      <c r="AB189" s="47" t="str">
        <f t="shared" si="33"/>
        <v>..</v>
      </c>
    </row>
    <row r="190" spans="1:28" x14ac:dyDescent="0.35">
      <c r="A190" s="50" t="s">
        <v>177</v>
      </c>
      <c r="B190" s="50" t="s">
        <v>413</v>
      </c>
      <c r="C190" s="47">
        <f t="shared" si="23"/>
        <v>0.17444444444444443</v>
      </c>
      <c r="D190" s="47" t="str">
        <f t="shared" si="24"/>
        <v>..</v>
      </c>
      <c r="E190" s="47" t="str">
        <f t="shared" si="25"/>
        <v>..</v>
      </c>
      <c r="F190" s="50"/>
      <c r="G190" s="50"/>
      <c r="H190" s="47"/>
      <c r="J190" s="50"/>
      <c r="K190" s="50">
        <v>81</v>
      </c>
      <c r="L190" s="50">
        <v>7</v>
      </c>
      <c r="M190" s="50">
        <v>5</v>
      </c>
      <c r="N190" s="51" t="e">
        <v>#N/A</v>
      </c>
      <c r="O190" s="51" t="e">
        <v>#N/A</v>
      </c>
      <c r="P190" s="51" t="e">
        <v>#N/A</v>
      </c>
      <c r="Q190" s="51" t="e">
        <v>#N/A</v>
      </c>
      <c r="R190" s="51" t="e">
        <v>#N/A</v>
      </c>
      <c r="U190" s="47">
        <f t="shared" si="26"/>
        <v>0.18999999999999995</v>
      </c>
      <c r="V190" s="47">
        <f t="shared" si="27"/>
        <v>0</v>
      </c>
      <c r="W190" s="47">
        <f t="shared" si="28"/>
        <v>0.33333333333333337</v>
      </c>
      <c r="X190" s="47" t="str">
        <f t="shared" si="29"/>
        <v>..</v>
      </c>
      <c r="Y190" s="47" t="str">
        <f t="shared" si="30"/>
        <v>..</v>
      </c>
      <c r="Z190" s="47" t="str">
        <f t="shared" si="31"/>
        <v>..</v>
      </c>
      <c r="AA190" s="47" t="str">
        <f t="shared" si="32"/>
        <v>..</v>
      </c>
      <c r="AB190" s="47" t="str">
        <f t="shared" si="33"/>
        <v>..</v>
      </c>
    </row>
    <row r="191" spans="1:28" x14ac:dyDescent="0.35">
      <c r="A191" s="50" t="s">
        <v>178</v>
      </c>
      <c r="B191" s="50" t="s">
        <v>414</v>
      </c>
      <c r="C191" s="47">
        <f t="shared" si="23"/>
        <v>0.60777777777777786</v>
      </c>
      <c r="D191" s="47" t="str">
        <f t="shared" si="24"/>
        <v>..</v>
      </c>
      <c r="E191" s="47" t="str">
        <f t="shared" si="25"/>
        <v>..</v>
      </c>
      <c r="F191" s="50"/>
      <c r="G191" s="50"/>
      <c r="H191" s="47"/>
      <c r="J191" s="50"/>
      <c r="K191" s="50">
        <v>51</v>
      </c>
      <c r="L191" s="50">
        <v>3</v>
      </c>
      <c r="M191" s="50">
        <v>3</v>
      </c>
      <c r="N191" s="51" t="e">
        <v>#N/A</v>
      </c>
      <c r="O191" s="51" t="e">
        <v>#N/A</v>
      </c>
      <c r="P191" s="51" t="e">
        <v>#N/A</v>
      </c>
      <c r="Q191" s="51" t="e">
        <v>#N/A</v>
      </c>
      <c r="R191" s="51" t="e">
        <v>#N/A</v>
      </c>
      <c r="U191" s="47">
        <f t="shared" si="26"/>
        <v>0.49</v>
      </c>
      <c r="V191" s="47">
        <f t="shared" si="27"/>
        <v>0.66666666666666674</v>
      </c>
      <c r="W191" s="47">
        <f t="shared" si="28"/>
        <v>0.66666666666666674</v>
      </c>
      <c r="X191" s="47" t="str">
        <f t="shared" si="29"/>
        <v>..</v>
      </c>
      <c r="Y191" s="47" t="str">
        <f t="shared" si="30"/>
        <v>..</v>
      </c>
      <c r="Z191" s="47" t="str">
        <f t="shared" si="31"/>
        <v>..</v>
      </c>
      <c r="AA191" s="47" t="str">
        <f t="shared" si="32"/>
        <v>..</v>
      </c>
      <c r="AB191" s="47" t="str">
        <f t="shared" si="33"/>
        <v>..</v>
      </c>
    </row>
    <row r="192" spans="1:28" x14ac:dyDescent="0.35">
      <c r="A192" s="50" t="s">
        <v>173</v>
      </c>
      <c r="B192" s="50" t="s">
        <v>415</v>
      </c>
      <c r="C192" s="47">
        <f t="shared" si="23"/>
        <v>6.6666666666666723E-3</v>
      </c>
      <c r="D192" s="47">
        <f t="shared" si="24"/>
        <v>0</v>
      </c>
      <c r="E192" s="47">
        <f t="shared" si="25"/>
        <v>4.166666666666663E-2</v>
      </c>
      <c r="F192" s="50"/>
      <c r="G192" s="50"/>
      <c r="H192" s="47"/>
      <c r="J192" s="50"/>
      <c r="K192" s="50">
        <v>96</v>
      </c>
      <c r="L192" s="50">
        <v>7</v>
      </c>
      <c r="M192" s="50">
        <v>7</v>
      </c>
      <c r="N192" s="51">
        <v>6.75</v>
      </c>
      <c r="O192" s="51">
        <v>7</v>
      </c>
      <c r="P192" s="51">
        <v>7</v>
      </c>
      <c r="Q192" s="51">
        <v>7</v>
      </c>
      <c r="R192" s="51">
        <v>7</v>
      </c>
      <c r="U192" s="47">
        <f t="shared" si="26"/>
        <v>4.0000000000000036E-2</v>
      </c>
      <c r="V192" s="47">
        <f t="shared" si="27"/>
        <v>0</v>
      </c>
      <c r="W192" s="47">
        <f t="shared" si="28"/>
        <v>0</v>
      </c>
      <c r="X192" s="47">
        <f t="shared" si="29"/>
        <v>4.166666666666663E-2</v>
      </c>
      <c r="Y192" s="47">
        <f t="shared" si="30"/>
        <v>0</v>
      </c>
      <c r="Z192" s="47">
        <f t="shared" si="31"/>
        <v>0</v>
      </c>
      <c r="AA192" s="47">
        <f t="shared" si="32"/>
        <v>0</v>
      </c>
      <c r="AB192" s="47">
        <f t="shared" si="33"/>
        <v>0</v>
      </c>
    </row>
    <row r="193" spans="1:28" x14ac:dyDescent="0.35">
      <c r="A193" s="50" t="s">
        <v>179</v>
      </c>
      <c r="B193" s="50" t="s">
        <v>416</v>
      </c>
      <c r="C193" s="47">
        <f t="shared" si="23"/>
        <v>0.91333333333333344</v>
      </c>
      <c r="D193" s="47" t="str">
        <f t="shared" si="24"/>
        <v>..</v>
      </c>
      <c r="E193" s="47" t="str">
        <f t="shared" si="25"/>
        <v>..</v>
      </c>
      <c r="F193" s="50"/>
      <c r="G193" s="50"/>
      <c r="H193" s="47"/>
      <c r="J193" s="50"/>
      <c r="K193" s="50">
        <v>26</v>
      </c>
      <c r="L193" s="50">
        <v>1</v>
      </c>
      <c r="M193" s="50">
        <v>1</v>
      </c>
      <c r="N193" s="51" t="e">
        <v>#N/A</v>
      </c>
      <c r="O193" s="51" t="e">
        <v>#N/A</v>
      </c>
      <c r="P193" s="51" t="e">
        <v>#N/A</v>
      </c>
      <c r="Q193" s="51" t="e">
        <v>#N/A</v>
      </c>
      <c r="R193" s="51" t="e">
        <v>#N/A</v>
      </c>
      <c r="U193" s="47">
        <f t="shared" si="26"/>
        <v>0.74</v>
      </c>
      <c r="V193" s="47">
        <f t="shared" si="27"/>
        <v>1</v>
      </c>
      <c r="W193" s="47">
        <f t="shared" si="28"/>
        <v>1</v>
      </c>
      <c r="X193" s="47" t="str">
        <f t="shared" si="29"/>
        <v>..</v>
      </c>
      <c r="Y193" s="47" t="str">
        <f t="shared" si="30"/>
        <v>..</v>
      </c>
      <c r="Z193" s="47" t="str">
        <f t="shared" si="31"/>
        <v>..</v>
      </c>
      <c r="AA193" s="47" t="str">
        <f t="shared" si="32"/>
        <v>..</v>
      </c>
      <c r="AB193" s="47" t="str">
        <f t="shared" si="33"/>
        <v>..</v>
      </c>
    </row>
    <row r="194" spans="1:28" x14ac:dyDescent="0.35">
      <c r="A194" s="50" t="s">
        <v>182</v>
      </c>
      <c r="B194" s="50" t="s">
        <v>417</v>
      </c>
      <c r="C194" s="47">
        <f t="shared" si="23"/>
        <v>0.43444444444444441</v>
      </c>
      <c r="D194" s="47" t="str">
        <f t="shared" si="24"/>
        <v>..</v>
      </c>
      <c r="E194" s="47" t="str">
        <f t="shared" si="25"/>
        <v>..</v>
      </c>
      <c r="F194" s="50"/>
      <c r="G194" s="50"/>
      <c r="H194" s="47"/>
      <c r="J194" s="50"/>
      <c r="K194" s="50">
        <v>53</v>
      </c>
      <c r="L194" s="50">
        <v>5</v>
      </c>
      <c r="M194" s="50">
        <v>4</v>
      </c>
      <c r="N194" s="51" t="e">
        <v>#N/A</v>
      </c>
      <c r="O194" s="51" t="e">
        <v>#N/A</v>
      </c>
      <c r="P194" s="51" t="e">
        <v>#N/A</v>
      </c>
      <c r="Q194" s="51" t="e">
        <v>#N/A</v>
      </c>
      <c r="R194" s="51" t="e">
        <v>#N/A</v>
      </c>
      <c r="U194" s="47">
        <f t="shared" si="26"/>
        <v>0.47</v>
      </c>
      <c r="V194" s="47">
        <f t="shared" si="27"/>
        <v>0.33333333333333337</v>
      </c>
      <c r="W194" s="47">
        <f t="shared" si="28"/>
        <v>0.5</v>
      </c>
      <c r="X194" s="47" t="str">
        <f t="shared" si="29"/>
        <v>..</v>
      </c>
      <c r="Y194" s="47" t="str">
        <f t="shared" si="30"/>
        <v>..</v>
      </c>
      <c r="Z194" s="47" t="str">
        <f t="shared" si="31"/>
        <v>..</v>
      </c>
      <c r="AA194" s="47" t="str">
        <f t="shared" si="32"/>
        <v>..</v>
      </c>
      <c r="AB194" s="47" t="str">
        <f t="shared" si="33"/>
        <v>..</v>
      </c>
    </row>
    <row r="195" spans="1:28" x14ac:dyDescent="0.35">
      <c r="A195" s="50" t="s">
        <v>183</v>
      </c>
      <c r="B195" s="50" t="s">
        <v>418</v>
      </c>
      <c r="C195" s="47">
        <f t="shared" si="23"/>
        <v>0.65472222222222232</v>
      </c>
      <c r="D195" s="47">
        <f t="shared" si="24"/>
        <v>0.375</v>
      </c>
      <c r="E195" s="47">
        <f t="shared" si="25"/>
        <v>0.20833333333333337</v>
      </c>
      <c r="F195" s="50"/>
      <c r="G195" s="50"/>
      <c r="H195" s="47"/>
      <c r="J195" s="50"/>
      <c r="K195" s="50">
        <v>53</v>
      </c>
      <c r="L195" s="50">
        <v>3</v>
      </c>
      <c r="M195" s="50">
        <v>2</v>
      </c>
      <c r="N195" s="51">
        <v>5.75</v>
      </c>
      <c r="O195" s="51">
        <v>4.75</v>
      </c>
      <c r="P195" s="51">
        <v>3.5</v>
      </c>
      <c r="Q195" s="51">
        <v>2.75</v>
      </c>
      <c r="R195" s="51">
        <v>3</v>
      </c>
      <c r="U195" s="47">
        <f t="shared" si="26"/>
        <v>0.47</v>
      </c>
      <c r="V195" s="47">
        <f t="shared" si="27"/>
        <v>0.66666666666666674</v>
      </c>
      <c r="W195" s="47">
        <f t="shared" si="28"/>
        <v>0.83333333333333337</v>
      </c>
      <c r="X195" s="47">
        <f t="shared" si="29"/>
        <v>0.20833333333333337</v>
      </c>
      <c r="Y195" s="47">
        <f t="shared" si="30"/>
        <v>0.375</v>
      </c>
      <c r="Z195" s="47">
        <f t="shared" si="31"/>
        <v>0.58333333333333326</v>
      </c>
      <c r="AA195" s="47">
        <f t="shared" si="32"/>
        <v>0.70833333333333326</v>
      </c>
      <c r="AB195" s="47">
        <f t="shared" si="33"/>
        <v>0.66666666666666674</v>
      </c>
    </row>
    <row r="196" spans="1:28" x14ac:dyDescent="0.35">
      <c r="A196" s="50" t="s">
        <v>4</v>
      </c>
      <c r="B196" s="50" t="s">
        <v>419</v>
      </c>
      <c r="C196" s="47">
        <f t="shared" si="23"/>
        <v>0.27333333333333332</v>
      </c>
      <c r="D196" s="47" t="str">
        <f t="shared" si="24"/>
        <v>..</v>
      </c>
      <c r="E196" s="47" t="str">
        <f t="shared" si="25"/>
        <v>..</v>
      </c>
      <c r="F196" s="50"/>
      <c r="G196" s="50"/>
      <c r="H196" s="47"/>
      <c r="J196" s="50"/>
      <c r="K196" s="50">
        <v>68</v>
      </c>
      <c r="L196" s="50">
        <v>6</v>
      </c>
      <c r="M196" s="50">
        <v>5</v>
      </c>
      <c r="N196" s="51" t="e">
        <v>#N/A</v>
      </c>
      <c r="O196" s="51" t="e">
        <v>#N/A</v>
      </c>
      <c r="P196" s="51" t="e">
        <v>#N/A</v>
      </c>
      <c r="Q196" s="51" t="e">
        <v>#N/A</v>
      </c>
      <c r="R196" s="51" t="e">
        <v>#N/A</v>
      </c>
      <c r="U196" s="47">
        <f t="shared" si="26"/>
        <v>0.31999999999999995</v>
      </c>
      <c r="V196" s="47">
        <f t="shared" si="27"/>
        <v>0.16666666666666663</v>
      </c>
      <c r="W196" s="47">
        <f t="shared" si="28"/>
        <v>0.33333333333333337</v>
      </c>
      <c r="X196" s="47" t="str">
        <f t="shared" si="29"/>
        <v>..</v>
      </c>
      <c r="Y196" s="47" t="str">
        <f t="shared" si="30"/>
        <v>..</v>
      </c>
      <c r="Z196" s="47" t="str">
        <f t="shared" si="31"/>
        <v>..</v>
      </c>
      <c r="AA196" s="47" t="str">
        <f t="shared" si="32"/>
        <v>..</v>
      </c>
      <c r="AB196" s="47" t="str">
        <f t="shared" si="33"/>
        <v>..</v>
      </c>
    </row>
    <row r="197" spans="1:28" x14ac:dyDescent="0.35">
      <c r="A197" s="50" t="s">
        <v>60</v>
      </c>
      <c r="B197" s="50" t="s">
        <v>420</v>
      </c>
      <c r="C197" s="47">
        <f t="shared" ref="C197:C199" si="45">IF(ISNUMBER(AVERAGE(U197:W197,Z197:AB197)),AVERAGE(U197:W197,Z197:AB197),"..")</f>
        <v>0.94000000000000006</v>
      </c>
      <c r="D197" s="47" t="str">
        <f t="shared" ref="D197:D199" si="46">+Y197</f>
        <v>..</v>
      </c>
      <c r="E197" s="47" t="str">
        <f t="shared" ref="E197:E199" si="47">+X197</f>
        <v>..</v>
      </c>
      <c r="F197" s="50"/>
      <c r="G197" s="50"/>
      <c r="H197" s="47"/>
      <c r="J197" s="50"/>
      <c r="K197" s="50">
        <v>18</v>
      </c>
      <c r="L197" s="50">
        <v>1</v>
      </c>
      <c r="M197" s="50">
        <v>1</v>
      </c>
      <c r="N197" s="51" t="e">
        <v>#N/A</v>
      </c>
      <c r="O197" s="51" t="e">
        <v>#N/A</v>
      </c>
      <c r="P197" s="51" t="e">
        <v>#N/A</v>
      </c>
      <c r="Q197" s="51" t="e">
        <v>#N/A</v>
      </c>
      <c r="R197" s="51" t="e">
        <v>#N/A</v>
      </c>
      <c r="U197" s="47">
        <f t="shared" ref="U197:U206" si="48">IF(ISNUMBER(K197)=TRUE,U$5*(K197-U$4)/(U$3-U$4)+(1-U$5)*(1-(K197-U$4)/(U$3-U$4)),"..")</f>
        <v>0.82000000000000006</v>
      </c>
      <c r="V197" s="47">
        <f t="shared" ref="V197:V206" si="49">IF(ISNUMBER(L197)=TRUE,V$5*(L197-V$4)/(V$3-V$4)+(1-V$5)*(1-(L197-V$4)/(V$3-V$4)),"..")</f>
        <v>1</v>
      </c>
      <c r="W197" s="47">
        <f t="shared" ref="W197:W206" si="50">IF(ISNUMBER(M197)=TRUE,W$5*(M197-W$4)/(W$3-W$4)+(1-W$5)*(1-(M197-W$4)/(W$3-W$4)),"..")</f>
        <v>1</v>
      </c>
      <c r="X197" s="47" t="str">
        <f t="shared" ref="X197:X206" si="51">IF(ISNUMBER(N197)=TRUE,X$5*(N197-X$4)/(X$3-X$4)+(1-X$5)*(1-(N197-X$4)/(X$3-X$4)),"..")</f>
        <v>..</v>
      </c>
      <c r="Y197" s="47" t="str">
        <f t="shared" ref="Y197:Y206" si="52">IF(ISNUMBER(O197)=TRUE,Y$5*(O197-Y$4)/(Y$3-Y$4)+(1-Y$5)*(1-(O197-Y$4)/(Y$3-Y$4)),"..")</f>
        <v>..</v>
      </c>
      <c r="Z197" s="47" t="str">
        <f t="shared" ref="Z197:Z206" si="53">IF(ISNUMBER(P197)=TRUE,Z$5*(P197-Z$4)/(Z$3-Z$4)+(1-Z$5)*(1-(P197-Z$4)/(Z$3-Z$4)),"..")</f>
        <v>..</v>
      </c>
      <c r="AA197" s="47" t="str">
        <f t="shared" ref="AA197:AA206" si="54">IF(ISNUMBER(Q197)=TRUE,AA$5*(Q197-AA$4)/(AA$3-AA$4)+(1-AA$5)*(1-(Q197-AA$4)/(AA$3-AA$4)),"..")</f>
        <v>..</v>
      </c>
      <c r="AB197" s="47" t="str">
        <f t="shared" ref="AB197:AB206" si="55">IF(ISNUMBER(R197)=TRUE,AB$5*(R197-AB$4)/(AB$3-AB$4)+(1-AB$5)*(1-(R197-AB$4)/(AB$3-AB$4)),"..")</f>
        <v>..</v>
      </c>
    </row>
    <row r="198" spans="1:28" x14ac:dyDescent="0.35">
      <c r="A198" s="50" t="s">
        <v>185</v>
      </c>
      <c r="B198" s="50" t="s">
        <v>421</v>
      </c>
      <c r="C198" s="47">
        <f t="shared" si="45"/>
        <v>0.94333333333333336</v>
      </c>
      <c r="D198" s="47" t="str">
        <f t="shared" si="46"/>
        <v>..</v>
      </c>
      <c r="E198" s="47" t="str">
        <f t="shared" si="47"/>
        <v>..</v>
      </c>
      <c r="F198" s="50"/>
      <c r="G198" s="50"/>
      <c r="H198" s="47"/>
      <c r="J198" s="50"/>
      <c r="K198" s="50">
        <v>17</v>
      </c>
      <c r="L198" s="50">
        <v>1</v>
      </c>
      <c r="M198" s="50">
        <v>1</v>
      </c>
      <c r="N198" s="51" t="e">
        <v>#N/A</v>
      </c>
      <c r="O198" s="51" t="e">
        <v>#N/A</v>
      </c>
      <c r="P198" s="51" t="e">
        <v>#N/A</v>
      </c>
      <c r="Q198" s="51" t="e">
        <v>#N/A</v>
      </c>
      <c r="R198" s="51" t="e">
        <v>#N/A</v>
      </c>
      <c r="U198" s="47">
        <f t="shared" si="48"/>
        <v>0.83</v>
      </c>
      <c r="V198" s="47">
        <f t="shared" si="49"/>
        <v>1</v>
      </c>
      <c r="W198" s="47">
        <f t="shared" si="50"/>
        <v>1</v>
      </c>
      <c r="X198" s="47" t="str">
        <f t="shared" si="51"/>
        <v>..</v>
      </c>
      <c r="Y198" s="47" t="str">
        <f t="shared" si="52"/>
        <v>..</v>
      </c>
      <c r="Z198" s="47" t="str">
        <f t="shared" si="53"/>
        <v>..</v>
      </c>
      <c r="AA198" s="47" t="str">
        <f t="shared" si="54"/>
        <v>..</v>
      </c>
      <c r="AB198" s="47" t="str">
        <f t="shared" si="55"/>
        <v>..</v>
      </c>
    </row>
    <row r="199" spans="1:28" x14ac:dyDescent="0.35">
      <c r="A199" s="50" t="s">
        <v>184</v>
      </c>
      <c r="B199" s="50" t="s">
        <v>422</v>
      </c>
      <c r="C199" s="47">
        <f t="shared" si="45"/>
        <v>0.9</v>
      </c>
      <c r="D199" s="47" t="str">
        <f t="shared" si="46"/>
        <v>..</v>
      </c>
      <c r="E199" s="47" t="str">
        <f t="shared" si="47"/>
        <v>..</v>
      </c>
      <c r="F199" s="50"/>
      <c r="G199" s="50"/>
      <c r="H199" s="47"/>
      <c r="J199" s="50"/>
      <c r="K199" s="50">
        <v>30</v>
      </c>
      <c r="L199" s="50">
        <v>1</v>
      </c>
      <c r="M199" s="50">
        <v>1</v>
      </c>
      <c r="N199" s="51" t="e">
        <v>#N/A</v>
      </c>
      <c r="O199" s="51" t="e">
        <v>#N/A</v>
      </c>
      <c r="P199" s="51" t="e">
        <v>#N/A</v>
      </c>
      <c r="Q199" s="51" t="e">
        <v>#N/A</v>
      </c>
      <c r="R199" s="51" t="e">
        <v>#N/A</v>
      </c>
      <c r="U199" s="47">
        <f t="shared" si="48"/>
        <v>0.7</v>
      </c>
      <c r="V199" s="47">
        <f t="shared" si="49"/>
        <v>1</v>
      </c>
      <c r="W199" s="47">
        <f t="shared" si="50"/>
        <v>1</v>
      </c>
      <c r="X199" s="47" t="str">
        <f t="shared" si="51"/>
        <v>..</v>
      </c>
      <c r="Y199" s="47" t="str">
        <f t="shared" si="52"/>
        <v>..</v>
      </c>
      <c r="Z199" s="47" t="str">
        <f t="shared" si="53"/>
        <v>..</v>
      </c>
      <c r="AA199" s="47" t="str">
        <f t="shared" si="54"/>
        <v>..</v>
      </c>
      <c r="AB199" s="47" t="str">
        <f t="shared" si="55"/>
        <v>..</v>
      </c>
    </row>
    <row r="200" spans="1:28" x14ac:dyDescent="0.35">
      <c r="A200" s="44" t="s">
        <v>186</v>
      </c>
      <c r="B200" s="44" t="s">
        <v>423</v>
      </c>
      <c r="C200" s="47">
        <f t="shared" ref="C200:C206" si="56">IF(ISNUMBER(AVERAGE(U200:W200,Z200:AB200)),AVERAGE(U200:W200,Z200:AB200),"..")</f>
        <v>1.3333333333333327E-2</v>
      </c>
      <c r="D200" s="47">
        <f t="shared" ref="D200:D206" si="57">+Y200</f>
        <v>4.166666666666663E-2</v>
      </c>
      <c r="E200" s="47">
        <f t="shared" ref="E200:E206" si="58">+X200</f>
        <v>8.333333333333337E-2</v>
      </c>
      <c r="H200" s="47"/>
      <c r="K200" s="44">
        <v>92</v>
      </c>
      <c r="L200" s="44">
        <v>7</v>
      </c>
      <c r="M200" s="44">
        <v>7</v>
      </c>
      <c r="N200" s="44">
        <v>6.5</v>
      </c>
      <c r="O200" s="44">
        <v>6.75</v>
      </c>
      <c r="P200" s="44">
        <v>7</v>
      </c>
      <c r="Q200" s="44">
        <v>7</v>
      </c>
      <c r="R200" s="44">
        <v>7</v>
      </c>
      <c r="U200" s="47">
        <f t="shared" si="48"/>
        <v>7.999999999999996E-2</v>
      </c>
      <c r="V200" s="47">
        <f t="shared" si="49"/>
        <v>0</v>
      </c>
      <c r="W200" s="47">
        <f t="shared" si="50"/>
        <v>0</v>
      </c>
      <c r="X200" s="47">
        <f t="shared" si="51"/>
        <v>8.333333333333337E-2</v>
      </c>
      <c r="Y200" s="47">
        <f t="shared" si="52"/>
        <v>4.166666666666663E-2</v>
      </c>
      <c r="Z200" s="47">
        <f t="shared" si="53"/>
        <v>0</v>
      </c>
      <c r="AA200" s="47">
        <f t="shared" si="54"/>
        <v>0</v>
      </c>
      <c r="AB200" s="47">
        <f t="shared" si="55"/>
        <v>0</v>
      </c>
    </row>
    <row r="201" spans="1:28" x14ac:dyDescent="0.35">
      <c r="A201" s="44" t="s">
        <v>190</v>
      </c>
      <c r="B201" s="44" t="s">
        <v>424</v>
      </c>
      <c r="C201" s="47">
        <f t="shared" si="56"/>
        <v>0.81222222222222229</v>
      </c>
      <c r="D201" s="47" t="str">
        <f t="shared" si="57"/>
        <v>..</v>
      </c>
      <c r="E201" s="47" t="str">
        <f t="shared" si="58"/>
        <v>..</v>
      </c>
      <c r="H201" s="47"/>
      <c r="K201" s="44">
        <v>23</v>
      </c>
      <c r="L201" s="44">
        <v>2</v>
      </c>
      <c r="M201" s="44">
        <v>2</v>
      </c>
      <c r="N201" s="44" t="e">
        <v>#N/A</v>
      </c>
      <c r="O201" s="44" t="e">
        <v>#N/A</v>
      </c>
      <c r="P201" s="44" t="e">
        <v>#N/A</v>
      </c>
      <c r="Q201" s="44" t="e">
        <v>#N/A</v>
      </c>
      <c r="R201" s="44" t="e">
        <v>#N/A</v>
      </c>
      <c r="U201" s="47">
        <f t="shared" si="48"/>
        <v>0.77</v>
      </c>
      <c r="V201" s="47">
        <f t="shared" si="49"/>
        <v>0.83333333333333337</v>
      </c>
      <c r="W201" s="47">
        <f t="shared" si="50"/>
        <v>0.83333333333333337</v>
      </c>
      <c r="X201" s="47" t="str">
        <f t="shared" si="51"/>
        <v>..</v>
      </c>
      <c r="Y201" s="47" t="str">
        <f t="shared" si="52"/>
        <v>..</v>
      </c>
      <c r="Z201" s="47" t="str">
        <f t="shared" si="53"/>
        <v>..</v>
      </c>
      <c r="AA201" s="47" t="str">
        <f t="shared" si="54"/>
        <v>..</v>
      </c>
      <c r="AB201" s="47" t="str">
        <f t="shared" si="55"/>
        <v>..</v>
      </c>
    </row>
    <row r="202" spans="1:28" x14ac:dyDescent="0.35">
      <c r="A202" s="44" t="s">
        <v>188</v>
      </c>
      <c r="B202" s="44" t="s">
        <v>425</v>
      </c>
      <c r="C202" s="47">
        <f t="shared" si="56"/>
        <v>0.42</v>
      </c>
      <c r="D202" s="47" t="str">
        <f t="shared" si="57"/>
        <v>..</v>
      </c>
      <c r="E202" s="47" t="str">
        <f t="shared" si="58"/>
        <v>..</v>
      </c>
      <c r="H202" s="47"/>
      <c r="K202" s="44">
        <v>74</v>
      </c>
      <c r="L202" s="44">
        <v>4</v>
      </c>
      <c r="M202" s="44">
        <v>4</v>
      </c>
      <c r="N202" s="44" t="e">
        <v>#N/A</v>
      </c>
      <c r="O202" s="44" t="e">
        <v>#N/A</v>
      </c>
      <c r="P202" s="44" t="e">
        <v>#N/A</v>
      </c>
      <c r="Q202" s="44" t="e">
        <v>#N/A</v>
      </c>
      <c r="R202" s="44" t="e">
        <v>#N/A</v>
      </c>
      <c r="U202" s="47">
        <f t="shared" si="48"/>
        <v>0.26</v>
      </c>
      <c r="V202" s="47">
        <f t="shared" si="49"/>
        <v>0.5</v>
      </c>
      <c r="W202" s="47">
        <f t="shared" si="50"/>
        <v>0.5</v>
      </c>
      <c r="X202" s="47" t="str">
        <f t="shared" si="51"/>
        <v>..</v>
      </c>
      <c r="Y202" s="47" t="str">
        <f t="shared" si="52"/>
        <v>..</v>
      </c>
      <c r="Z202" s="47" t="str">
        <f t="shared" si="53"/>
        <v>..</v>
      </c>
      <c r="AA202" s="47" t="str">
        <f t="shared" si="54"/>
        <v>..</v>
      </c>
      <c r="AB202" s="47" t="str">
        <f t="shared" si="55"/>
        <v>..</v>
      </c>
    </row>
    <row r="203" spans="1:28" x14ac:dyDescent="0.35">
      <c r="A203" s="44" t="s">
        <v>189</v>
      </c>
      <c r="B203" s="44" t="s">
        <v>426</v>
      </c>
      <c r="C203" s="47">
        <f t="shared" si="56"/>
        <v>0.17111111111111113</v>
      </c>
      <c r="D203" s="47" t="str">
        <f t="shared" si="57"/>
        <v>..</v>
      </c>
      <c r="E203" s="47" t="str">
        <f t="shared" si="58"/>
        <v>..</v>
      </c>
      <c r="H203" s="47"/>
      <c r="K203" s="44">
        <v>82</v>
      </c>
      <c r="L203" s="44">
        <v>7</v>
      </c>
      <c r="M203" s="44">
        <v>5</v>
      </c>
      <c r="N203" s="44" t="e">
        <v>#N/A</v>
      </c>
      <c r="O203" s="44" t="e">
        <v>#N/A</v>
      </c>
      <c r="P203" s="44" t="e">
        <v>#N/A</v>
      </c>
      <c r="Q203" s="44" t="e">
        <v>#N/A</v>
      </c>
      <c r="R203" s="44" t="e">
        <v>#N/A</v>
      </c>
      <c r="U203" s="47">
        <f t="shared" si="48"/>
        <v>0.18000000000000005</v>
      </c>
      <c r="V203" s="47">
        <f t="shared" si="49"/>
        <v>0</v>
      </c>
      <c r="W203" s="47">
        <f t="shared" si="50"/>
        <v>0.33333333333333337</v>
      </c>
      <c r="X203" s="47" t="str">
        <f t="shared" si="51"/>
        <v>..</v>
      </c>
      <c r="Y203" s="47" t="str">
        <f t="shared" si="52"/>
        <v>..</v>
      </c>
      <c r="Z203" s="47" t="str">
        <f t="shared" si="53"/>
        <v>..</v>
      </c>
      <c r="AA203" s="47" t="str">
        <f t="shared" si="54"/>
        <v>..</v>
      </c>
      <c r="AB203" s="47" t="str">
        <f t="shared" si="55"/>
        <v>..</v>
      </c>
    </row>
    <row r="204" spans="1:28" x14ac:dyDescent="0.35">
      <c r="A204" s="44" t="s">
        <v>193</v>
      </c>
      <c r="B204" s="44" t="s">
        <v>427</v>
      </c>
      <c r="C204" s="47">
        <f t="shared" si="56"/>
        <v>0.29555555555555557</v>
      </c>
      <c r="D204" s="47" t="str">
        <f t="shared" si="57"/>
        <v>..</v>
      </c>
      <c r="E204" s="47" t="str">
        <f t="shared" si="58"/>
        <v>..</v>
      </c>
      <c r="H204" s="47"/>
      <c r="K204" s="44">
        <v>78</v>
      </c>
      <c r="L204" s="44">
        <v>5</v>
      </c>
      <c r="M204" s="44">
        <v>5</v>
      </c>
      <c r="N204" s="44" t="e">
        <v>#N/A</v>
      </c>
      <c r="O204" s="44" t="e">
        <v>#N/A</v>
      </c>
      <c r="P204" s="44" t="e">
        <v>#N/A</v>
      </c>
      <c r="Q204" s="44" t="e">
        <v>#N/A</v>
      </c>
      <c r="R204" s="44" t="e">
        <v>#N/A</v>
      </c>
      <c r="U204" s="47">
        <f t="shared" si="48"/>
        <v>0.21999999999999997</v>
      </c>
      <c r="V204" s="47">
        <f t="shared" si="49"/>
        <v>0.33333333333333337</v>
      </c>
      <c r="W204" s="47">
        <f t="shared" si="50"/>
        <v>0.33333333333333337</v>
      </c>
      <c r="X204" s="47" t="str">
        <f t="shared" si="51"/>
        <v>..</v>
      </c>
      <c r="Y204" s="47" t="str">
        <f t="shared" si="52"/>
        <v>..</v>
      </c>
      <c r="Z204" s="47" t="str">
        <f t="shared" si="53"/>
        <v>..</v>
      </c>
      <c r="AA204" s="47" t="str">
        <f t="shared" si="54"/>
        <v>..</v>
      </c>
      <c r="AB204" s="47" t="str">
        <f t="shared" si="55"/>
        <v>..</v>
      </c>
    </row>
    <row r="205" spans="1:28" x14ac:dyDescent="0.35">
      <c r="A205" s="44" t="s">
        <v>196</v>
      </c>
      <c r="B205" s="44" t="s">
        <v>428</v>
      </c>
      <c r="C205" s="47">
        <f t="shared" si="56"/>
        <v>0.50888888888888895</v>
      </c>
      <c r="D205" s="47" t="str">
        <f t="shared" si="57"/>
        <v>..</v>
      </c>
      <c r="E205" s="47" t="str">
        <f t="shared" si="58"/>
        <v>..</v>
      </c>
      <c r="H205" s="47"/>
      <c r="K205" s="44">
        <v>64</v>
      </c>
      <c r="L205" s="44">
        <v>3</v>
      </c>
      <c r="M205" s="44">
        <v>4</v>
      </c>
      <c r="N205" s="44" t="e">
        <v>#N/A</v>
      </c>
      <c r="O205" s="44" t="e">
        <v>#N/A</v>
      </c>
      <c r="P205" s="44" t="e">
        <v>#N/A</v>
      </c>
      <c r="Q205" s="44" t="e">
        <v>#N/A</v>
      </c>
      <c r="R205" s="44" t="e">
        <v>#N/A</v>
      </c>
      <c r="U205" s="47">
        <f t="shared" si="48"/>
        <v>0.36</v>
      </c>
      <c r="V205" s="47">
        <f t="shared" si="49"/>
        <v>0.66666666666666674</v>
      </c>
      <c r="W205" s="47">
        <f t="shared" si="50"/>
        <v>0.5</v>
      </c>
      <c r="X205" s="47" t="str">
        <f t="shared" si="51"/>
        <v>..</v>
      </c>
      <c r="Y205" s="47" t="str">
        <f t="shared" si="52"/>
        <v>..</v>
      </c>
      <c r="Z205" s="47" t="str">
        <f t="shared" si="53"/>
        <v>..</v>
      </c>
      <c r="AA205" s="47" t="str">
        <f t="shared" si="54"/>
        <v>..</v>
      </c>
      <c r="AB205" s="47" t="str">
        <f t="shared" si="55"/>
        <v>..</v>
      </c>
    </row>
    <row r="206" spans="1:28" x14ac:dyDescent="0.35">
      <c r="A206" s="44" t="s">
        <v>197</v>
      </c>
      <c r="B206" s="44" t="s">
        <v>429</v>
      </c>
      <c r="C206" s="47">
        <f t="shared" si="56"/>
        <v>9.2222222222222205E-2</v>
      </c>
      <c r="D206" s="47" t="str">
        <f t="shared" si="57"/>
        <v>..</v>
      </c>
      <c r="E206" s="47" t="str">
        <f t="shared" si="58"/>
        <v>..</v>
      </c>
      <c r="H206" s="47"/>
      <c r="K206" s="44">
        <v>89</v>
      </c>
      <c r="L206" s="44">
        <v>7</v>
      </c>
      <c r="M206" s="44">
        <v>6</v>
      </c>
      <c r="N206" s="44" t="e">
        <v>#N/A</v>
      </c>
      <c r="O206" s="44" t="e">
        <v>#N/A</v>
      </c>
      <c r="P206" s="44" t="e">
        <v>#N/A</v>
      </c>
      <c r="Q206" s="44" t="e">
        <v>#N/A</v>
      </c>
      <c r="R206" s="44" t="e">
        <v>#N/A</v>
      </c>
      <c r="U206" s="47">
        <f t="shared" si="48"/>
        <v>0.10999999999999999</v>
      </c>
      <c r="V206" s="47">
        <f t="shared" si="49"/>
        <v>0</v>
      </c>
      <c r="W206" s="47">
        <f t="shared" si="50"/>
        <v>0.16666666666666663</v>
      </c>
      <c r="X206" s="47" t="str">
        <f t="shared" si="51"/>
        <v>..</v>
      </c>
      <c r="Y206" s="47" t="str">
        <f t="shared" si="52"/>
        <v>..</v>
      </c>
      <c r="Z206" s="47" t="str">
        <f t="shared" si="53"/>
        <v>..</v>
      </c>
      <c r="AA206" s="47" t="str">
        <f t="shared" si="54"/>
        <v>..</v>
      </c>
      <c r="AB206" s="47" t="str">
        <f t="shared" si="55"/>
        <v>..</v>
      </c>
    </row>
    <row r="207" spans="1:28" x14ac:dyDescent="0.35">
      <c r="R207" s="44" t="s">
        <v>456</v>
      </c>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E206"/>
  <sheetViews>
    <sheetView workbookViewId="0">
      <selection activeCell="A7" sqref="A7:B7"/>
    </sheetView>
  </sheetViews>
  <sheetFormatPr defaultColWidth="8.81640625" defaultRowHeight="14.5" x14ac:dyDescent="0.35"/>
  <cols>
    <col min="1" max="1" width="8.81640625" style="44"/>
    <col min="2" max="2" width="19.453125" style="44" customWidth="1"/>
    <col min="3" max="8" width="10.54296875" style="44" customWidth="1"/>
    <col min="9" max="9" width="4.453125" style="44" customWidth="1"/>
    <col min="10" max="11" width="8.81640625" style="44"/>
    <col min="12" max="12" width="10.54296875" style="44" customWidth="1"/>
    <col min="13" max="13" width="8.81640625" style="44" customWidth="1"/>
    <col min="14" max="14" width="10.453125" style="44" customWidth="1"/>
    <col min="15" max="15" width="11.453125" style="44" customWidth="1"/>
    <col min="16" max="16" width="11" style="44" customWidth="1"/>
    <col min="17" max="17" width="11.1796875" style="44" customWidth="1"/>
    <col min="18" max="18" width="11.453125" style="44" customWidth="1"/>
    <col min="19" max="19" width="8.81640625" style="44"/>
    <col min="20" max="20" width="5.453125" style="44" customWidth="1"/>
    <col min="21" max="27" width="8.81640625" style="44"/>
    <col min="28" max="28" width="9" style="44" customWidth="1"/>
    <col min="29" max="16384" width="8.81640625" style="44"/>
  </cols>
  <sheetData>
    <row r="1" spans="1:31" s="45" customFormat="1" x14ac:dyDescent="0.35">
      <c r="C1" s="45" t="s">
        <v>238</v>
      </c>
      <c r="K1" s="45" t="s">
        <v>239</v>
      </c>
      <c r="U1" s="45" t="s">
        <v>240</v>
      </c>
    </row>
    <row r="2" spans="1:31" s="52" customFormat="1" ht="87" x14ac:dyDescent="0.35">
      <c r="C2" s="52" t="s">
        <v>456</v>
      </c>
      <c r="K2" s="52" t="s">
        <v>458</v>
      </c>
      <c r="L2" s="52" t="s">
        <v>430</v>
      </c>
      <c r="M2" s="52" t="s">
        <v>226</v>
      </c>
      <c r="N2" s="53" t="s">
        <v>459</v>
      </c>
      <c r="O2" s="53" t="s">
        <v>515</v>
      </c>
      <c r="P2" s="53" t="s">
        <v>461</v>
      </c>
      <c r="Q2" s="53" t="s">
        <v>462</v>
      </c>
      <c r="R2" s="53" t="s">
        <v>463</v>
      </c>
      <c r="U2" s="54" t="s">
        <v>458</v>
      </c>
      <c r="V2" s="54" t="s">
        <v>430</v>
      </c>
      <c r="W2" s="54" t="s">
        <v>226</v>
      </c>
      <c r="X2" s="53" t="s">
        <v>459</v>
      </c>
      <c r="Y2" s="53" t="s">
        <v>460</v>
      </c>
      <c r="Z2" s="53" t="s">
        <v>461</v>
      </c>
      <c r="AA2" s="53" t="s">
        <v>462</v>
      </c>
      <c r="AB2" s="53" t="s">
        <v>463</v>
      </c>
      <c r="AC2" s="54"/>
      <c r="AD2" s="54"/>
      <c r="AE2" s="54"/>
    </row>
    <row r="3" spans="1:31" x14ac:dyDescent="0.35">
      <c r="B3" s="44" t="s">
        <v>456</v>
      </c>
      <c r="J3" s="44" t="s">
        <v>241</v>
      </c>
      <c r="K3" s="44">
        <v>100</v>
      </c>
      <c r="L3" s="44">
        <v>7</v>
      </c>
      <c r="M3" s="44">
        <v>7</v>
      </c>
      <c r="N3" s="46">
        <v>7</v>
      </c>
      <c r="O3" s="46">
        <v>7</v>
      </c>
      <c r="P3" s="46">
        <v>7</v>
      </c>
      <c r="Q3" s="46">
        <v>7</v>
      </c>
      <c r="R3" s="46">
        <v>7</v>
      </c>
      <c r="S3" s="46"/>
      <c r="U3" s="46">
        <v>100</v>
      </c>
      <c r="V3" s="46">
        <v>7</v>
      </c>
      <c r="W3" s="46">
        <v>7</v>
      </c>
      <c r="X3" s="46">
        <v>7</v>
      </c>
      <c r="Y3" s="46">
        <v>7</v>
      </c>
      <c r="Z3" s="46">
        <v>7</v>
      </c>
      <c r="AA3" s="46">
        <v>7</v>
      </c>
      <c r="AB3" s="46">
        <v>7</v>
      </c>
      <c r="AC3" s="46"/>
      <c r="AD3" s="46"/>
      <c r="AE3" s="46"/>
    </row>
    <row r="4" spans="1:31" x14ac:dyDescent="0.35">
      <c r="J4" s="44" t="s">
        <v>242</v>
      </c>
      <c r="K4" s="44">
        <v>0</v>
      </c>
      <c r="L4" s="44">
        <v>1</v>
      </c>
      <c r="M4" s="44">
        <v>1</v>
      </c>
      <c r="N4" s="46">
        <v>1</v>
      </c>
      <c r="O4" s="46">
        <v>1</v>
      </c>
      <c r="P4" s="46">
        <v>1</v>
      </c>
      <c r="Q4" s="46">
        <v>1</v>
      </c>
      <c r="R4" s="46">
        <v>1</v>
      </c>
      <c r="S4" s="46"/>
      <c r="U4" s="46">
        <v>0</v>
      </c>
      <c r="V4" s="46">
        <v>1</v>
      </c>
      <c r="W4" s="46">
        <v>1</v>
      </c>
      <c r="X4" s="46">
        <v>1</v>
      </c>
      <c r="Y4" s="46">
        <v>1</v>
      </c>
      <c r="Z4" s="46">
        <v>1</v>
      </c>
      <c r="AA4" s="46">
        <v>1</v>
      </c>
      <c r="AB4" s="46">
        <v>1</v>
      </c>
      <c r="AC4" s="46"/>
      <c r="AD4" s="46"/>
      <c r="AE4" s="46"/>
    </row>
    <row r="5" spans="1:31" x14ac:dyDescent="0.35">
      <c r="G5" s="44" t="s">
        <v>517</v>
      </c>
      <c r="J5" s="44" t="s">
        <v>243</v>
      </c>
      <c r="K5" s="44">
        <v>0</v>
      </c>
      <c r="L5" s="44">
        <v>0</v>
      </c>
      <c r="M5" s="44">
        <v>0</v>
      </c>
      <c r="N5" s="46">
        <v>0</v>
      </c>
      <c r="O5" s="46">
        <v>0</v>
      </c>
      <c r="P5" s="46">
        <v>0</v>
      </c>
      <c r="Q5" s="46">
        <v>0</v>
      </c>
      <c r="R5" s="46">
        <v>0</v>
      </c>
      <c r="S5" s="46"/>
      <c r="U5" s="46">
        <v>0</v>
      </c>
      <c r="V5" s="46">
        <v>0</v>
      </c>
      <c r="W5" s="46">
        <v>0</v>
      </c>
      <c r="X5" s="46">
        <v>0</v>
      </c>
      <c r="Y5" s="46">
        <v>0</v>
      </c>
      <c r="Z5" s="46">
        <v>0</v>
      </c>
      <c r="AA5" s="46">
        <v>0</v>
      </c>
      <c r="AB5" s="46">
        <v>0</v>
      </c>
      <c r="AC5" s="46"/>
      <c r="AD5" s="46"/>
      <c r="AE5" s="46"/>
    </row>
    <row r="6" spans="1:31" x14ac:dyDescent="0.35">
      <c r="H6" s="44" t="s">
        <v>456</v>
      </c>
      <c r="J6" s="44" t="s">
        <v>244</v>
      </c>
      <c r="K6" s="44" t="s">
        <v>245</v>
      </c>
      <c r="L6" s="44" t="s">
        <v>245</v>
      </c>
      <c r="M6" s="44" t="s">
        <v>245</v>
      </c>
      <c r="N6" s="46" t="s">
        <v>247</v>
      </c>
      <c r="O6" s="46" t="s">
        <v>246</v>
      </c>
      <c r="P6" s="46" t="s">
        <v>245</v>
      </c>
      <c r="Q6" s="46" t="s">
        <v>245</v>
      </c>
      <c r="R6" s="46" t="s">
        <v>245</v>
      </c>
      <c r="S6" s="46"/>
      <c r="U6" s="46" t="s">
        <v>245</v>
      </c>
      <c r="V6" s="46" t="s">
        <v>245</v>
      </c>
      <c r="W6" s="46" t="s">
        <v>245</v>
      </c>
      <c r="X6" s="46" t="s">
        <v>247</v>
      </c>
      <c r="Y6" s="46" t="s">
        <v>246</v>
      </c>
      <c r="Z6" s="46" t="s">
        <v>245</v>
      </c>
      <c r="AA6" s="46" t="s">
        <v>245</v>
      </c>
      <c r="AB6" s="46" t="s">
        <v>245</v>
      </c>
      <c r="AC6" s="46"/>
      <c r="AD6" s="46"/>
      <c r="AE6" s="46"/>
    </row>
    <row r="7" spans="1:31" x14ac:dyDescent="0.35">
      <c r="A7" s="44" t="s">
        <v>600</v>
      </c>
      <c r="B7" s="44" t="s">
        <v>601</v>
      </c>
      <c r="C7" s="44" t="s">
        <v>476</v>
      </c>
      <c r="D7" s="44" t="s">
        <v>477</v>
      </c>
      <c r="E7" s="44" t="s">
        <v>478</v>
      </c>
      <c r="H7" s="44" t="s">
        <v>456</v>
      </c>
      <c r="I7" s="44" t="s">
        <v>456</v>
      </c>
    </row>
    <row r="8" spans="1:31" x14ac:dyDescent="0.35">
      <c r="A8" s="50" t="s">
        <v>1</v>
      </c>
      <c r="B8" s="50" t="s">
        <v>248</v>
      </c>
      <c r="C8" s="47">
        <f>IF(ISNUMBER(AVERAGE(U8:W8,Z8:AB8)),AVERAGE(U8:W8,Z8:AB8),"..")</f>
        <v>0.3255555555555556</v>
      </c>
      <c r="D8" s="47" t="str">
        <f>+Y8</f>
        <v>..</v>
      </c>
      <c r="E8" s="47" t="str">
        <f>+X8</f>
        <v>..</v>
      </c>
      <c r="F8" s="50"/>
      <c r="G8" s="50"/>
      <c r="H8" s="47"/>
      <c r="J8" s="50"/>
      <c r="K8" s="50">
        <v>69</v>
      </c>
      <c r="L8" s="50">
        <v>5</v>
      </c>
      <c r="M8" s="50">
        <v>5</v>
      </c>
      <c r="N8" s="51" t="e">
        <v>#N/A</v>
      </c>
      <c r="O8" s="51" t="e">
        <v>#N/A</v>
      </c>
      <c r="P8" s="51" t="e">
        <v>#N/A</v>
      </c>
      <c r="Q8" s="51" t="e">
        <v>#N/A</v>
      </c>
      <c r="R8" s="51" t="e">
        <v>#N/A</v>
      </c>
      <c r="U8" s="47">
        <f>IF(ISNUMBER(K8)=TRUE,U$5*(K8-U$4)/(U$3-U$4)+(1-U$5)*(1-(K8-U$4)/(U$3-U$4)),"..")</f>
        <v>0.31000000000000005</v>
      </c>
      <c r="V8" s="47">
        <f t="shared" ref="V8:AB8" si="0">IF(ISNUMBER(L8)=TRUE,V$5*(L8-V$4)/(V$3-V$4)+(1-V$5)*(1-(L8-V$4)/(V$3-V$4)),"..")</f>
        <v>0.33333333333333337</v>
      </c>
      <c r="W8" s="47">
        <f t="shared" si="0"/>
        <v>0.33333333333333337</v>
      </c>
      <c r="X8" s="47" t="str">
        <f t="shared" si="0"/>
        <v>..</v>
      </c>
      <c r="Y8" s="47" t="str">
        <f t="shared" si="0"/>
        <v>..</v>
      </c>
      <c r="Z8" s="47" t="str">
        <f t="shared" si="0"/>
        <v>..</v>
      </c>
      <c r="AA8" s="47" t="str">
        <f t="shared" si="0"/>
        <v>..</v>
      </c>
      <c r="AB8" s="47" t="str">
        <f t="shared" si="0"/>
        <v>..</v>
      </c>
    </row>
    <row r="9" spans="1:31" x14ac:dyDescent="0.35">
      <c r="A9" s="50" t="s">
        <v>3</v>
      </c>
      <c r="B9" s="50" t="s">
        <v>249</v>
      </c>
      <c r="C9" s="47">
        <f t="shared" ref="C9:C70" si="1">IF(ISNUMBER(AVERAGE(U9:W9,Z9:AB9)),AVERAGE(U9:W9,Z9:AB9),"..")</f>
        <v>0.59027777777777779</v>
      </c>
      <c r="D9" s="47">
        <f t="shared" ref="D9:D70" si="2">+Y9</f>
        <v>0.5</v>
      </c>
      <c r="E9" s="47">
        <f t="shared" ref="E9:E70" si="3">+X9</f>
        <v>0.33333333333333337</v>
      </c>
      <c r="F9" s="50"/>
      <c r="G9" s="50"/>
      <c r="H9" s="47"/>
      <c r="J9" s="50"/>
      <c r="K9" s="50">
        <v>50</v>
      </c>
      <c r="L9" s="50">
        <v>3</v>
      </c>
      <c r="M9" s="50">
        <v>3</v>
      </c>
      <c r="N9" s="51">
        <v>5</v>
      </c>
      <c r="O9" s="51">
        <v>4</v>
      </c>
      <c r="P9" s="51">
        <v>3.75</v>
      </c>
      <c r="Q9" s="51">
        <v>3</v>
      </c>
      <c r="R9" s="51">
        <v>4</v>
      </c>
      <c r="U9" s="47">
        <f t="shared" ref="U9:U70" si="4">IF(ISNUMBER(K9)=TRUE,U$5*(K9-U$4)/(U$3-U$4)+(1-U$5)*(1-(K9-U$4)/(U$3-U$4)),"..")</f>
        <v>0.5</v>
      </c>
      <c r="V9" s="47">
        <f t="shared" ref="V9:V70" si="5">IF(ISNUMBER(L9)=TRUE,V$5*(L9-V$4)/(V$3-V$4)+(1-V$5)*(1-(L9-V$4)/(V$3-V$4)),"..")</f>
        <v>0.66666666666666674</v>
      </c>
      <c r="W9" s="47">
        <f t="shared" ref="W9:W70" si="6">IF(ISNUMBER(M9)=TRUE,W$5*(M9-W$4)/(W$3-W$4)+(1-W$5)*(1-(M9-W$4)/(W$3-W$4)),"..")</f>
        <v>0.66666666666666674</v>
      </c>
      <c r="X9" s="47">
        <f t="shared" ref="X9:X70" si="7">IF(ISNUMBER(N9)=TRUE,X$5*(N9-X$4)/(X$3-X$4)+(1-X$5)*(1-(N9-X$4)/(X$3-X$4)),"..")</f>
        <v>0.33333333333333337</v>
      </c>
      <c r="Y9" s="47">
        <f t="shared" ref="Y9:Y70" si="8">IF(ISNUMBER(O9)=TRUE,Y$5*(O9-Y$4)/(Y$3-Y$4)+(1-Y$5)*(1-(O9-Y$4)/(Y$3-Y$4)),"..")</f>
        <v>0.5</v>
      </c>
      <c r="Z9" s="47">
        <f t="shared" ref="Z9:Z70" si="9">IF(ISNUMBER(P9)=TRUE,Z$5*(P9-Z$4)/(Z$3-Z$4)+(1-Z$5)*(1-(P9-Z$4)/(Z$3-Z$4)),"..")</f>
        <v>0.54166666666666674</v>
      </c>
      <c r="AA9" s="47">
        <f t="shared" ref="AA9:AA70" si="10">IF(ISNUMBER(Q9)=TRUE,AA$5*(Q9-AA$4)/(AA$3-AA$4)+(1-AA$5)*(1-(Q9-AA$4)/(AA$3-AA$4)),"..")</f>
        <v>0.66666666666666674</v>
      </c>
      <c r="AB9" s="47">
        <f t="shared" ref="AB9:AB70" si="11">IF(ISNUMBER(R9)=TRUE,AB$5*(R9-AB$4)/(AB$3-AB$4)+(1-AB$5)*(1-(R9-AB$4)/(AB$3-AB$4)),"..")</f>
        <v>0.5</v>
      </c>
    </row>
    <row r="10" spans="1:31" x14ac:dyDescent="0.35">
      <c r="A10" s="50" t="s">
        <v>48</v>
      </c>
      <c r="B10" s="50" t="s">
        <v>250</v>
      </c>
      <c r="C10" s="47">
        <f t="shared" si="1"/>
        <v>0.29333333333333333</v>
      </c>
      <c r="D10" s="47" t="str">
        <f t="shared" si="2"/>
        <v>..</v>
      </c>
      <c r="E10" s="47" t="str">
        <f t="shared" si="3"/>
        <v>..</v>
      </c>
      <c r="F10" s="50"/>
      <c r="G10" s="50"/>
      <c r="H10" s="47"/>
      <c r="J10" s="50"/>
      <c r="K10" s="50">
        <v>62</v>
      </c>
      <c r="L10" s="50">
        <v>6</v>
      </c>
      <c r="M10" s="50">
        <v>5</v>
      </c>
      <c r="N10" s="51" t="e">
        <v>#N/A</v>
      </c>
      <c r="O10" s="51" t="e">
        <v>#N/A</v>
      </c>
      <c r="P10" s="51" t="e">
        <v>#N/A</v>
      </c>
      <c r="Q10" s="51" t="e">
        <v>#N/A</v>
      </c>
      <c r="R10" s="51" t="e">
        <v>#N/A</v>
      </c>
      <c r="U10" s="47">
        <f t="shared" si="4"/>
        <v>0.38</v>
      </c>
      <c r="V10" s="47">
        <f t="shared" si="5"/>
        <v>0.16666666666666663</v>
      </c>
      <c r="W10" s="47">
        <f t="shared" si="6"/>
        <v>0.33333333333333337</v>
      </c>
      <c r="X10" s="47" t="str">
        <f t="shared" si="7"/>
        <v>..</v>
      </c>
      <c r="Y10" s="47" t="str">
        <f t="shared" si="8"/>
        <v>..</v>
      </c>
      <c r="Z10" s="47" t="str">
        <f t="shared" si="9"/>
        <v>..</v>
      </c>
      <c r="AA10" s="47" t="str">
        <f t="shared" si="10"/>
        <v>..</v>
      </c>
      <c r="AB10" s="47" t="str">
        <f t="shared" si="11"/>
        <v>..</v>
      </c>
    </row>
    <row r="11" spans="1:31" x14ac:dyDescent="0.35">
      <c r="A11" s="50" t="s">
        <v>0</v>
      </c>
      <c r="B11" s="50" t="s">
        <v>251</v>
      </c>
      <c r="C11" s="47">
        <f t="shared" si="1"/>
        <v>0.95666666666666667</v>
      </c>
      <c r="D11" s="47" t="str">
        <f t="shared" si="2"/>
        <v>..</v>
      </c>
      <c r="E11" s="47" t="str">
        <f t="shared" si="3"/>
        <v>..</v>
      </c>
      <c r="F11" s="50"/>
      <c r="G11" s="50"/>
      <c r="H11" s="47"/>
      <c r="J11" s="50"/>
      <c r="K11" s="50">
        <v>13</v>
      </c>
      <c r="L11" s="50">
        <v>1</v>
      </c>
      <c r="M11" s="50">
        <v>1</v>
      </c>
      <c r="N11" s="51" t="e">
        <v>#N/A</v>
      </c>
      <c r="O11" s="51" t="e">
        <v>#N/A</v>
      </c>
      <c r="P11" s="51" t="e">
        <v>#N/A</v>
      </c>
      <c r="Q11" s="51" t="e">
        <v>#N/A</v>
      </c>
      <c r="R11" s="51" t="e">
        <v>#N/A</v>
      </c>
      <c r="U11" s="47">
        <f t="shared" si="4"/>
        <v>0.87</v>
      </c>
      <c r="V11" s="47">
        <f t="shared" si="5"/>
        <v>1</v>
      </c>
      <c r="W11" s="47">
        <f t="shared" si="6"/>
        <v>1</v>
      </c>
      <c r="X11" s="47" t="str">
        <f t="shared" si="7"/>
        <v>..</v>
      </c>
      <c r="Y11" s="47" t="str">
        <f t="shared" si="8"/>
        <v>..</v>
      </c>
      <c r="Z11" s="47" t="str">
        <f t="shared" si="9"/>
        <v>..</v>
      </c>
      <c r="AA11" s="47" t="str">
        <f t="shared" si="10"/>
        <v>..</v>
      </c>
      <c r="AB11" s="47" t="str">
        <f t="shared" si="11"/>
        <v>..</v>
      </c>
    </row>
    <row r="12" spans="1:31" x14ac:dyDescent="0.35">
      <c r="A12" s="50" t="s">
        <v>2</v>
      </c>
      <c r="B12" s="50" t="s">
        <v>252</v>
      </c>
      <c r="C12" s="47">
        <f t="shared" si="1"/>
        <v>0.29333333333333333</v>
      </c>
      <c r="D12" s="47" t="str">
        <f t="shared" si="2"/>
        <v>..</v>
      </c>
      <c r="E12" s="47" t="str">
        <f t="shared" si="3"/>
        <v>..</v>
      </c>
      <c r="F12" s="50"/>
      <c r="G12" s="50"/>
      <c r="H12" s="47"/>
      <c r="J12" s="50"/>
      <c r="K12" s="50">
        <v>62</v>
      </c>
      <c r="L12" s="50">
        <v>6</v>
      </c>
      <c r="M12" s="50">
        <v>5</v>
      </c>
      <c r="N12" s="51" t="e">
        <v>#N/A</v>
      </c>
      <c r="O12" s="51" t="e">
        <v>#N/A</v>
      </c>
      <c r="P12" s="51" t="e">
        <v>#N/A</v>
      </c>
      <c r="Q12" s="51" t="e">
        <v>#N/A</v>
      </c>
      <c r="R12" s="51" t="e">
        <v>#N/A</v>
      </c>
      <c r="U12" s="47">
        <f t="shared" si="4"/>
        <v>0.38</v>
      </c>
      <c r="V12" s="47">
        <f t="shared" si="5"/>
        <v>0.16666666666666663</v>
      </c>
      <c r="W12" s="47">
        <f t="shared" si="6"/>
        <v>0.33333333333333337</v>
      </c>
      <c r="X12" s="47" t="str">
        <f t="shared" si="7"/>
        <v>..</v>
      </c>
      <c r="Y12" s="47" t="str">
        <f t="shared" si="8"/>
        <v>..</v>
      </c>
      <c r="Z12" s="47" t="str">
        <f t="shared" si="9"/>
        <v>..</v>
      </c>
      <c r="AA12" s="47" t="str">
        <f t="shared" si="10"/>
        <v>..</v>
      </c>
      <c r="AB12" s="47" t="str">
        <f t="shared" si="11"/>
        <v>..</v>
      </c>
    </row>
    <row r="13" spans="1:31" x14ac:dyDescent="0.35">
      <c r="A13" s="50" t="s">
        <v>7</v>
      </c>
      <c r="B13" s="50" t="s">
        <v>253</v>
      </c>
      <c r="C13" s="47">
        <f t="shared" si="1"/>
        <v>0.76222222222222225</v>
      </c>
      <c r="D13" s="47" t="str">
        <f t="shared" si="2"/>
        <v>..</v>
      </c>
      <c r="E13" s="47" t="str">
        <f t="shared" si="3"/>
        <v>..</v>
      </c>
      <c r="F13" s="50"/>
      <c r="G13" s="50"/>
      <c r="H13" s="48"/>
      <c r="J13" s="50"/>
      <c r="K13" s="50">
        <v>38</v>
      </c>
      <c r="L13" s="50">
        <v>2</v>
      </c>
      <c r="M13" s="50">
        <v>2</v>
      </c>
      <c r="N13" s="51" t="e">
        <v>#N/A</v>
      </c>
      <c r="O13" s="51" t="e">
        <v>#N/A</v>
      </c>
      <c r="P13" s="51" t="e">
        <v>#N/A</v>
      </c>
      <c r="Q13" s="51" t="e">
        <v>#N/A</v>
      </c>
      <c r="R13" s="51" t="e">
        <v>#N/A</v>
      </c>
      <c r="U13" s="47">
        <f t="shared" si="4"/>
        <v>0.62</v>
      </c>
      <c r="V13" s="47">
        <f t="shared" si="5"/>
        <v>0.83333333333333337</v>
      </c>
      <c r="W13" s="47">
        <f t="shared" si="6"/>
        <v>0.83333333333333337</v>
      </c>
      <c r="X13" s="47" t="str">
        <f t="shared" si="7"/>
        <v>..</v>
      </c>
      <c r="Y13" s="47" t="str">
        <f t="shared" si="8"/>
        <v>..</v>
      </c>
      <c r="Z13" s="47" t="str">
        <f t="shared" si="9"/>
        <v>..</v>
      </c>
      <c r="AA13" s="47" t="str">
        <f t="shared" si="10"/>
        <v>..</v>
      </c>
      <c r="AB13" s="47" t="str">
        <f t="shared" si="11"/>
        <v>..</v>
      </c>
    </row>
    <row r="14" spans="1:31" x14ac:dyDescent="0.35">
      <c r="A14" s="50" t="s">
        <v>5</v>
      </c>
      <c r="B14" s="50" t="s">
        <v>254</v>
      </c>
      <c r="C14" s="47">
        <f t="shared" si="1"/>
        <v>0.72555555555555562</v>
      </c>
      <c r="D14" s="47" t="str">
        <f t="shared" si="2"/>
        <v>..</v>
      </c>
      <c r="E14" s="47" t="str">
        <f t="shared" si="3"/>
        <v>..</v>
      </c>
      <c r="F14" s="50"/>
      <c r="G14" s="50"/>
      <c r="H14" s="47"/>
      <c r="J14" s="50"/>
      <c r="K14" s="50">
        <v>49</v>
      </c>
      <c r="L14" s="50">
        <v>2</v>
      </c>
      <c r="M14" s="50">
        <v>2</v>
      </c>
      <c r="N14" s="51" t="e">
        <v>#N/A</v>
      </c>
      <c r="O14" s="51" t="e">
        <v>#N/A</v>
      </c>
      <c r="P14" s="51" t="e">
        <v>#N/A</v>
      </c>
      <c r="Q14" s="51" t="e">
        <v>#N/A</v>
      </c>
      <c r="R14" s="51" t="e">
        <v>#N/A</v>
      </c>
      <c r="U14" s="47">
        <f t="shared" si="4"/>
        <v>0.51</v>
      </c>
      <c r="V14" s="47">
        <f t="shared" si="5"/>
        <v>0.83333333333333337</v>
      </c>
      <c r="W14" s="47">
        <f t="shared" si="6"/>
        <v>0.83333333333333337</v>
      </c>
      <c r="X14" s="47" t="str">
        <f t="shared" si="7"/>
        <v>..</v>
      </c>
      <c r="Y14" s="47" t="str">
        <f t="shared" si="8"/>
        <v>..</v>
      </c>
      <c r="Z14" s="47" t="str">
        <f t="shared" si="9"/>
        <v>..</v>
      </c>
      <c r="AA14" s="47" t="str">
        <f t="shared" si="10"/>
        <v>..</v>
      </c>
      <c r="AB14" s="47" t="str">
        <f t="shared" si="11"/>
        <v>..</v>
      </c>
    </row>
    <row r="15" spans="1:31" x14ac:dyDescent="0.35">
      <c r="A15" s="50" t="s">
        <v>6</v>
      </c>
      <c r="B15" s="50" t="s">
        <v>255</v>
      </c>
      <c r="C15" s="47">
        <f t="shared" si="1"/>
        <v>0.36555555555555558</v>
      </c>
      <c r="D15" s="47">
        <f t="shared" si="2"/>
        <v>0.33333333333333337</v>
      </c>
      <c r="E15" s="47">
        <f t="shared" si="3"/>
        <v>0.20833333333333337</v>
      </c>
      <c r="F15" s="50"/>
      <c r="G15" s="50"/>
      <c r="H15" s="47"/>
      <c r="J15" s="50" t="s">
        <v>456</v>
      </c>
      <c r="K15" s="50">
        <v>64</v>
      </c>
      <c r="L15" s="50">
        <v>5</v>
      </c>
      <c r="M15" s="50">
        <v>4</v>
      </c>
      <c r="N15" s="51">
        <v>5.75</v>
      </c>
      <c r="O15" s="51">
        <v>5</v>
      </c>
      <c r="P15" s="51">
        <v>5.75</v>
      </c>
      <c r="Q15" s="51">
        <v>3.5</v>
      </c>
      <c r="R15" s="51">
        <v>5.75</v>
      </c>
      <c r="U15" s="47">
        <f t="shared" si="4"/>
        <v>0.36</v>
      </c>
      <c r="V15" s="47">
        <f t="shared" si="5"/>
        <v>0.33333333333333337</v>
      </c>
      <c r="W15" s="47">
        <f t="shared" si="6"/>
        <v>0.5</v>
      </c>
      <c r="X15" s="47">
        <f t="shared" si="7"/>
        <v>0.20833333333333337</v>
      </c>
      <c r="Y15" s="47">
        <f t="shared" si="8"/>
        <v>0.33333333333333337</v>
      </c>
      <c r="Z15" s="47">
        <f t="shared" si="9"/>
        <v>0.20833333333333337</v>
      </c>
      <c r="AA15" s="47">
        <f t="shared" si="10"/>
        <v>0.58333333333333326</v>
      </c>
      <c r="AB15" s="47">
        <f t="shared" si="11"/>
        <v>0.20833333333333337</v>
      </c>
    </row>
    <row r="16" spans="1:31" x14ac:dyDescent="0.35">
      <c r="A16" s="50" t="s">
        <v>8</v>
      </c>
      <c r="B16" s="50" t="s">
        <v>256</v>
      </c>
      <c r="C16" s="47">
        <f t="shared" si="1"/>
        <v>0.93</v>
      </c>
      <c r="D16" s="47" t="str">
        <f t="shared" si="2"/>
        <v>..</v>
      </c>
      <c r="E16" s="47" t="str">
        <f t="shared" si="3"/>
        <v>..</v>
      </c>
      <c r="F16" s="50"/>
      <c r="G16" s="50"/>
      <c r="H16" s="47"/>
      <c r="J16" s="50"/>
      <c r="K16" s="50">
        <v>21</v>
      </c>
      <c r="L16" s="50">
        <v>1</v>
      </c>
      <c r="M16" s="50">
        <v>1</v>
      </c>
      <c r="N16" s="51" t="e">
        <v>#N/A</v>
      </c>
      <c r="O16" s="51" t="e">
        <v>#N/A</v>
      </c>
      <c r="P16" s="51" t="e">
        <v>#N/A</v>
      </c>
      <c r="Q16" s="51" t="e">
        <v>#N/A</v>
      </c>
      <c r="R16" s="51" t="e">
        <v>#N/A</v>
      </c>
      <c r="U16" s="47">
        <f t="shared" si="4"/>
        <v>0.79</v>
      </c>
      <c r="V16" s="47">
        <f t="shared" si="5"/>
        <v>1</v>
      </c>
      <c r="W16" s="47">
        <f t="shared" si="6"/>
        <v>1</v>
      </c>
      <c r="X16" s="47" t="str">
        <f t="shared" si="7"/>
        <v>..</v>
      </c>
      <c r="Y16" s="47" t="str">
        <f t="shared" si="8"/>
        <v>..</v>
      </c>
      <c r="Z16" s="47" t="str">
        <f t="shared" si="9"/>
        <v>..</v>
      </c>
      <c r="AA16" s="47" t="str">
        <f t="shared" si="10"/>
        <v>..</v>
      </c>
      <c r="AB16" s="47" t="str">
        <f t="shared" si="11"/>
        <v>..</v>
      </c>
    </row>
    <row r="17" spans="1:28" x14ac:dyDescent="0.35">
      <c r="A17" s="50" t="s">
        <v>9</v>
      </c>
      <c r="B17" s="50" t="s">
        <v>257</v>
      </c>
      <c r="C17" s="47">
        <f t="shared" si="1"/>
        <v>0.93</v>
      </c>
      <c r="D17" s="47" t="str">
        <f t="shared" si="2"/>
        <v>..</v>
      </c>
      <c r="E17" s="47" t="str">
        <f t="shared" si="3"/>
        <v>..</v>
      </c>
      <c r="F17" s="50"/>
      <c r="G17" s="50"/>
      <c r="H17" s="47"/>
      <c r="J17" s="50"/>
      <c r="K17" s="50">
        <v>21</v>
      </c>
      <c r="L17" s="50">
        <v>1</v>
      </c>
      <c r="M17" s="50">
        <v>1</v>
      </c>
      <c r="N17" s="51" t="e">
        <v>#N/A</v>
      </c>
      <c r="O17" s="51" t="e">
        <v>#N/A</v>
      </c>
      <c r="P17" s="51" t="e">
        <v>#N/A</v>
      </c>
      <c r="Q17" s="51" t="e">
        <v>#N/A</v>
      </c>
      <c r="R17" s="51" t="e">
        <v>#N/A</v>
      </c>
      <c r="U17" s="47">
        <f t="shared" si="4"/>
        <v>0.79</v>
      </c>
      <c r="V17" s="47">
        <f t="shared" si="5"/>
        <v>1</v>
      </c>
      <c r="W17" s="47">
        <f t="shared" si="6"/>
        <v>1</v>
      </c>
      <c r="X17" s="47" t="str">
        <f t="shared" si="7"/>
        <v>..</v>
      </c>
      <c r="Y17" s="47" t="str">
        <f t="shared" si="8"/>
        <v>..</v>
      </c>
      <c r="Z17" s="47" t="str">
        <f t="shared" si="9"/>
        <v>..</v>
      </c>
      <c r="AA17" s="47" t="str">
        <f t="shared" si="10"/>
        <v>..</v>
      </c>
      <c r="AB17" s="47" t="str">
        <f t="shared" si="11"/>
        <v>..</v>
      </c>
    </row>
    <row r="18" spans="1:28" x14ac:dyDescent="0.35">
      <c r="A18" s="50" t="s">
        <v>10</v>
      </c>
      <c r="B18" s="50" t="s">
        <v>258</v>
      </c>
      <c r="C18" s="47">
        <f t="shared" si="1"/>
        <v>0.20833333333333334</v>
      </c>
      <c r="D18" s="47">
        <f t="shared" si="2"/>
        <v>0.20833333333333337</v>
      </c>
      <c r="E18" s="47">
        <f t="shared" si="3"/>
        <v>0.125</v>
      </c>
      <c r="F18" s="50"/>
      <c r="G18" s="50"/>
      <c r="H18" s="47"/>
      <c r="J18" s="50"/>
      <c r="K18" s="50">
        <v>75</v>
      </c>
      <c r="L18" s="50">
        <v>6</v>
      </c>
      <c r="M18" s="50">
        <v>5</v>
      </c>
      <c r="N18" s="51">
        <v>6.25</v>
      </c>
      <c r="O18" s="51">
        <v>5.75</v>
      </c>
      <c r="P18" s="51">
        <v>6.25</v>
      </c>
      <c r="Q18" s="51">
        <v>5.25</v>
      </c>
      <c r="R18" s="51">
        <v>6.5</v>
      </c>
      <c r="U18" s="47">
        <f t="shared" si="4"/>
        <v>0.25</v>
      </c>
      <c r="V18" s="47">
        <f t="shared" si="5"/>
        <v>0.16666666666666663</v>
      </c>
      <c r="W18" s="47">
        <f t="shared" si="6"/>
        <v>0.33333333333333337</v>
      </c>
      <c r="X18" s="47">
        <f t="shared" si="7"/>
        <v>0.125</v>
      </c>
      <c r="Y18" s="47">
        <f t="shared" si="8"/>
        <v>0.20833333333333337</v>
      </c>
      <c r="Z18" s="47">
        <f t="shared" si="9"/>
        <v>0.125</v>
      </c>
      <c r="AA18" s="47">
        <f t="shared" si="10"/>
        <v>0.29166666666666663</v>
      </c>
      <c r="AB18" s="47">
        <f t="shared" si="11"/>
        <v>8.333333333333337E-2</v>
      </c>
    </row>
    <row r="19" spans="1:28" x14ac:dyDescent="0.35">
      <c r="A19" s="50" t="s">
        <v>18</v>
      </c>
      <c r="B19" s="50" t="s">
        <v>259</v>
      </c>
      <c r="C19" s="47">
        <f t="shared" si="1"/>
        <v>0.94333333333333336</v>
      </c>
      <c r="D19" s="47" t="str">
        <f t="shared" si="2"/>
        <v>..</v>
      </c>
      <c r="E19" s="47" t="str">
        <f t="shared" si="3"/>
        <v>..</v>
      </c>
      <c r="F19" s="50"/>
      <c r="G19" s="50"/>
      <c r="H19" s="47"/>
      <c r="J19" s="50"/>
      <c r="K19" s="50">
        <v>17</v>
      </c>
      <c r="L19" s="50">
        <v>1</v>
      </c>
      <c r="M19" s="50">
        <v>1</v>
      </c>
      <c r="N19" s="51" t="e">
        <v>#N/A</v>
      </c>
      <c r="O19" s="51" t="e">
        <v>#N/A</v>
      </c>
      <c r="P19" s="51" t="e">
        <v>#N/A</v>
      </c>
      <c r="Q19" s="51" t="e">
        <v>#N/A</v>
      </c>
      <c r="R19" s="51" t="e">
        <v>#N/A</v>
      </c>
      <c r="U19" s="47">
        <f t="shared" si="4"/>
        <v>0.83</v>
      </c>
      <c r="V19" s="47">
        <f t="shared" si="5"/>
        <v>1</v>
      </c>
      <c r="W19" s="47">
        <f t="shared" si="6"/>
        <v>1</v>
      </c>
      <c r="X19" s="47" t="str">
        <f t="shared" si="7"/>
        <v>..</v>
      </c>
      <c r="Y19" s="47" t="str">
        <f t="shared" si="8"/>
        <v>..</v>
      </c>
      <c r="Z19" s="47" t="str">
        <f t="shared" si="9"/>
        <v>..</v>
      </c>
      <c r="AA19" s="47" t="str">
        <f t="shared" si="10"/>
        <v>..</v>
      </c>
      <c r="AB19" s="47" t="str">
        <f t="shared" si="11"/>
        <v>..</v>
      </c>
    </row>
    <row r="20" spans="1:28" x14ac:dyDescent="0.35">
      <c r="A20" s="50" t="s">
        <v>17</v>
      </c>
      <c r="B20" s="50" t="s">
        <v>260</v>
      </c>
      <c r="C20" s="47">
        <f t="shared" si="1"/>
        <v>0.31888888888888894</v>
      </c>
      <c r="D20" s="47" t="str">
        <f t="shared" si="2"/>
        <v>..</v>
      </c>
      <c r="E20" s="47" t="str">
        <f t="shared" si="3"/>
        <v>..</v>
      </c>
      <c r="F20" s="50"/>
      <c r="G20" s="50"/>
      <c r="H20" s="47"/>
      <c r="J20" s="50"/>
      <c r="K20" s="50">
        <v>71</v>
      </c>
      <c r="L20" s="50">
        <v>5</v>
      </c>
      <c r="M20" s="50">
        <v>5</v>
      </c>
      <c r="N20" s="51" t="e">
        <v>#N/A</v>
      </c>
      <c r="O20" s="51" t="e">
        <v>#N/A</v>
      </c>
      <c r="P20" s="51" t="e">
        <v>#N/A</v>
      </c>
      <c r="Q20" s="51" t="e">
        <v>#N/A</v>
      </c>
      <c r="R20" s="51" t="e">
        <v>#N/A</v>
      </c>
      <c r="U20" s="47">
        <f t="shared" si="4"/>
        <v>0.29000000000000004</v>
      </c>
      <c r="V20" s="47">
        <f t="shared" si="5"/>
        <v>0.33333333333333337</v>
      </c>
      <c r="W20" s="47">
        <f t="shared" si="6"/>
        <v>0.33333333333333337</v>
      </c>
      <c r="X20" s="47" t="str">
        <f t="shared" si="7"/>
        <v>..</v>
      </c>
      <c r="Y20" s="47" t="str">
        <f t="shared" si="8"/>
        <v>..</v>
      </c>
      <c r="Z20" s="47" t="str">
        <f t="shared" si="9"/>
        <v>..</v>
      </c>
      <c r="AA20" s="47" t="str">
        <f t="shared" si="10"/>
        <v>..</v>
      </c>
      <c r="AB20" s="47" t="str">
        <f t="shared" si="11"/>
        <v>..</v>
      </c>
    </row>
    <row r="21" spans="1:28" x14ac:dyDescent="0.35">
      <c r="A21" s="50" t="s">
        <v>15</v>
      </c>
      <c r="B21" s="50" t="s">
        <v>261</v>
      </c>
      <c r="C21" s="47">
        <f t="shared" si="1"/>
        <v>0.4466666666666666</v>
      </c>
      <c r="D21" s="47" t="str">
        <f t="shared" si="2"/>
        <v>..</v>
      </c>
      <c r="E21" s="47" t="str">
        <f t="shared" si="3"/>
        <v>..</v>
      </c>
      <c r="F21" s="50"/>
      <c r="G21" s="50"/>
      <c r="H21" s="47"/>
      <c r="J21" s="50"/>
      <c r="K21" s="50">
        <v>66</v>
      </c>
      <c r="L21" s="50">
        <v>4</v>
      </c>
      <c r="M21" s="50">
        <v>4</v>
      </c>
      <c r="N21" s="51" t="e">
        <v>#N/A</v>
      </c>
      <c r="O21" s="51" t="e">
        <v>#N/A</v>
      </c>
      <c r="P21" s="51" t="e">
        <v>#N/A</v>
      </c>
      <c r="Q21" s="51" t="e">
        <v>#N/A</v>
      </c>
      <c r="R21" s="51" t="e">
        <v>#N/A</v>
      </c>
      <c r="U21" s="47">
        <f t="shared" si="4"/>
        <v>0.33999999999999997</v>
      </c>
      <c r="V21" s="47">
        <f t="shared" si="5"/>
        <v>0.5</v>
      </c>
      <c r="W21" s="47">
        <f t="shared" si="6"/>
        <v>0.5</v>
      </c>
      <c r="X21" s="47" t="str">
        <f t="shared" si="7"/>
        <v>..</v>
      </c>
      <c r="Y21" s="47" t="str">
        <f t="shared" si="8"/>
        <v>..</v>
      </c>
      <c r="Z21" s="47" t="str">
        <f t="shared" si="9"/>
        <v>..</v>
      </c>
      <c r="AA21" s="47" t="str">
        <f t="shared" si="10"/>
        <v>..</v>
      </c>
      <c r="AB21" s="47" t="str">
        <f t="shared" si="11"/>
        <v>..</v>
      </c>
    </row>
    <row r="22" spans="1:28" x14ac:dyDescent="0.35">
      <c r="A22" s="50" t="s">
        <v>24</v>
      </c>
      <c r="B22" s="50" t="s">
        <v>262</v>
      </c>
      <c r="C22" s="47">
        <f t="shared" si="1"/>
        <v>0.94333333333333336</v>
      </c>
      <c r="D22" s="47" t="str">
        <f t="shared" si="2"/>
        <v>..</v>
      </c>
      <c r="E22" s="47" t="str">
        <f t="shared" si="3"/>
        <v>..</v>
      </c>
      <c r="F22" s="50"/>
      <c r="G22" s="50"/>
      <c r="H22" s="47"/>
      <c r="J22" s="50"/>
      <c r="K22" s="50">
        <v>17</v>
      </c>
      <c r="L22" s="50">
        <v>1</v>
      </c>
      <c r="M22" s="50">
        <v>1</v>
      </c>
      <c r="N22" s="51" t="e">
        <v>#N/A</v>
      </c>
      <c r="O22" s="51" t="e">
        <v>#N/A</v>
      </c>
      <c r="P22" s="51" t="e">
        <v>#N/A</v>
      </c>
      <c r="Q22" s="51" t="e">
        <v>#N/A</v>
      </c>
      <c r="R22" s="51" t="e">
        <v>#N/A</v>
      </c>
      <c r="U22" s="47">
        <f t="shared" si="4"/>
        <v>0.83</v>
      </c>
      <c r="V22" s="47">
        <f t="shared" si="5"/>
        <v>1</v>
      </c>
      <c r="W22" s="47">
        <f t="shared" si="6"/>
        <v>1</v>
      </c>
      <c r="X22" s="47" t="str">
        <f t="shared" si="7"/>
        <v>..</v>
      </c>
      <c r="Y22" s="47" t="str">
        <f t="shared" si="8"/>
        <v>..</v>
      </c>
      <c r="Z22" s="47" t="str">
        <f t="shared" si="9"/>
        <v>..</v>
      </c>
      <c r="AA22" s="47" t="str">
        <f t="shared" si="10"/>
        <v>..</v>
      </c>
      <c r="AB22" s="47" t="str">
        <f t="shared" si="11"/>
        <v>..</v>
      </c>
    </row>
    <row r="23" spans="1:28" x14ac:dyDescent="0.35">
      <c r="A23" s="50" t="s">
        <v>20</v>
      </c>
      <c r="B23" s="50" t="s">
        <v>263</v>
      </c>
      <c r="C23" s="47">
        <f t="shared" si="1"/>
        <v>6.6944444444444431E-2</v>
      </c>
      <c r="D23" s="47">
        <f t="shared" si="2"/>
        <v>4.166666666666663E-2</v>
      </c>
      <c r="E23" s="47">
        <f t="shared" si="3"/>
        <v>0.125</v>
      </c>
      <c r="F23" s="50"/>
      <c r="G23" s="50"/>
      <c r="H23" s="47"/>
      <c r="J23" s="50"/>
      <c r="K23" s="50">
        <v>89</v>
      </c>
      <c r="L23" s="50">
        <v>7</v>
      </c>
      <c r="M23" s="50">
        <v>6</v>
      </c>
      <c r="N23" s="51">
        <v>6.25</v>
      </c>
      <c r="O23" s="51">
        <v>6.75</v>
      </c>
      <c r="P23" s="51">
        <v>6.75</v>
      </c>
      <c r="Q23" s="51">
        <v>6.5</v>
      </c>
      <c r="R23" s="51">
        <v>7</v>
      </c>
      <c r="U23" s="47">
        <f t="shared" si="4"/>
        <v>0.10999999999999999</v>
      </c>
      <c r="V23" s="47">
        <f t="shared" si="5"/>
        <v>0</v>
      </c>
      <c r="W23" s="47">
        <f t="shared" si="6"/>
        <v>0.16666666666666663</v>
      </c>
      <c r="X23" s="47">
        <f t="shared" si="7"/>
        <v>0.125</v>
      </c>
      <c r="Y23" s="47">
        <f t="shared" si="8"/>
        <v>4.166666666666663E-2</v>
      </c>
      <c r="Z23" s="47">
        <f t="shared" si="9"/>
        <v>4.166666666666663E-2</v>
      </c>
      <c r="AA23" s="47">
        <f t="shared" si="10"/>
        <v>8.333333333333337E-2</v>
      </c>
      <c r="AB23" s="47">
        <f t="shared" si="11"/>
        <v>0</v>
      </c>
    </row>
    <row r="24" spans="1:28" x14ac:dyDescent="0.35">
      <c r="A24" s="50" t="s">
        <v>12</v>
      </c>
      <c r="B24" s="50" t="s">
        <v>264</v>
      </c>
      <c r="C24" s="47">
        <f t="shared" si="1"/>
        <v>0.96333333333333337</v>
      </c>
      <c r="D24" s="47" t="str">
        <f t="shared" si="2"/>
        <v>..</v>
      </c>
      <c r="E24" s="47" t="str">
        <f t="shared" si="3"/>
        <v>..</v>
      </c>
      <c r="F24" s="50"/>
      <c r="G24" s="50"/>
      <c r="H24" s="47"/>
      <c r="J24" s="50"/>
      <c r="K24" s="50">
        <v>11</v>
      </c>
      <c r="L24" s="50">
        <v>1</v>
      </c>
      <c r="M24" s="50">
        <v>1</v>
      </c>
      <c r="N24" s="51" t="e">
        <v>#N/A</v>
      </c>
      <c r="O24" s="51" t="e">
        <v>#N/A</v>
      </c>
      <c r="P24" s="51" t="e">
        <v>#N/A</v>
      </c>
      <c r="Q24" s="51" t="e">
        <v>#N/A</v>
      </c>
      <c r="R24" s="51" t="e">
        <v>#N/A</v>
      </c>
      <c r="U24" s="47">
        <f t="shared" si="4"/>
        <v>0.89</v>
      </c>
      <c r="V24" s="47">
        <f t="shared" si="5"/>
        <v>1</v>
      </c>
      <c r="W24" s="47">
        <f t="shared" si="6"/>
        <v>1</v>
      </c>
      <c r="X24" s="47" t="str">
        <f t="shared" si="7"/>
        <v>..</v>
      </c>
      <c r="Y24" s="47" t="str">
        <f t="shared" si="8"/>
        <v>..</v>
      </c>
      <c r="Z24" s="47" t="str">
        <f t="shared" si="9"/>
        <v>..</v>
      </c>
      <c r="AA24" s="47" t="str">
        <f t="shared" si="10"/>
        <v>..</v>
      </c>
      <c r="AB24" s="47" t="str">
        <f t="shared" si="11"/>
        <v>..</v>
      </c>
    </row>
    <row r="25" spans="1:28" x14ac:dyDescent="0.35">
      <c r="A25" s="50" t="s">
        <v>21</v>
      </c>
      <c r="B25" s="50" t="s">
        <v>265</v>
      </c>
      <c r="C25" s="47">
        <f t="shared" si="1"/>
        <v>0.87444444444444447</v>
      </c>
      <c r="D25" s="47" t="str">
        <f t="shared" si="2"/>
        <v>..</v>
      </c>
      <c r="E25" s="47" t="str">
        <f t="shared" si="3"/>
        <v>..</v>
      </c>
      <c r="F25" s="50"/>
      <c r="G25" s="50"/>
      <c r="H25" s="47"/>
      <c r="J25" s="50"/>
      <c r="K25" s="50">
        <v>21</v>
      </c>
      <c r="L25" s="50">
        <v>1</v>
      </c>
      <c r="M25" s="50">
        <v>2</v>
      </c>
      <c r="N25" s="51" t="e">
        <v>#N/A</v>
      </c>
      <c r="O25" s="51" t="e">
        <v>#N/A</v>
      </c>
      <c r="P25" s="51" t="e">
        <v>#N/A</v>
      </c>
      <c r="Q25" s="51" t="e">
        <v>#N/A</v>
      </c>
      <c r="R25" s="51" t="e">
        <v>#N/A</v>
      </c>
      <c r="U25" s="47">
        <f t="shared" si="4"/>
        <v>0.79</v>
      </c>
      <c r="V25" s="47">
        <f t="shared" si="5"/>
        <v>1</v>
      </c>
      <c r="W25" s="47">
        <f t="shared" si="6"/>
        <v>0.83333333333333337</v>
      </c>
      <c r="X25" s="47" t="str">
        <f t="shared" si="7"/>
        <v>..</v>
      </c>
      <c r="Y25" s="47" t="str">
        <f t="shared" si="8"/>
        <v>..</v>
      </c>
      <c r="Z25" s="47" t="str">
        <f t="shared" si="9"/>
        <v>..</v>
      </c>
      <c r="AA25" s="47" t="str">
        <f t="shared" si="10"/>
        <v>..</v>
      </c>
      <c r="AB25" s="47" t="str">
        <f t="shared" si="11"/>
        <v>..</v>
      </c>
    </row>
    <row r="26" spans="1:28" x14ac:dyDescent="0.35">
      <c r="A26" s="50" t="s">
        <v>13</v>
      </c>
      <c r="B26" s="50" t="s">
        <v>266</v>
      </c>
      <c r="C26" s="47">
        <f t="shared" si="1"/>
        <v>0.78888888888888886</v>
      </c>
      <c r="D26" s="47" t="str">
        <f t="shared" si="2"/>
        <v>..</v>
      </c>
      <c r="E26" s="47" t="str">
        <f t="shared" si="3"/>
        <v>..</v>
      </c>
      <c r="F26" s="50"/>
      <c r="G26" s="50"/>
      <c r="H26" s="47"/>
      <c r="J26" s="50"/>
      <c r="K26" s="50">
        <v>30</v>
      </c>
      <c r="L26" s="50">
        <v>2</v>
      </c>
      <c r="M26" s="50">
        <v>2</v>
      </c>
      <c r="N26" s="51" t="e">
        <v>#N/A</v>
      </c>
      <c r="O26" s="51" t="e">
        <v>#N/A</v>
      </c>
      <c r="P26" s="51" t="e">
        <v>#N/A</v>
      </c>
      <c r="Q26" s="51" t="e">
        <v>#N/A</v>
      </c>
      <c r="R26" s="51" t="e">
        <v>#N/A</v>
      </c>
      <c r="U26" s="47">
        <f t="shared" si="4"/>
        <v>0.7</v>
      </c>
      <c r="V26" s="47">
        <f t="shared" si="5"/>
        <v>0.83333333333333337</v>
      </c>
      <c r="W26" s="47">
        <f t="shared" si="6"/>
        <v>0.83333333333333337</v>
      </c>
      <c r="X26" s="47" t="str">
        <f t="shared" si="7"/>
        <v>..</v>
      </c>
      <c r="Y26" s="47" t="str">
        <f t="shared" si="8"/>
        <v>..</v>
      </c>
      <c r="Z26" s="47" t="str">
        <f t="shared" si="9"/>
        <v>..</v>
      </c>
      <c r="AA26" s="47" t="str">
        <f t="shared" si="10"/>
        <v>..</v>
      </c>
      <c r="AB26" s="47" t="str">
        <f t="shared" si="11"/>
        <v>..</v>
      </c>
    </row>
    <row r="27" spans="1:28" x14ac:dyDescent="0.35">
      <c r="A27" s="50" t="s">
        <v>26</v>
      </c>
      <c r="B27" s="50" t="s">
        <v>267</v>
      </c>
      <c r="C27" s="47">
        <f t="shared" si="1"/>
        <v>0.29333333333333333</v>
      </c>
      <c r="D27" s="47" t="str">
        <f t="shared" si="2"/>
        <v>..</v>
      </c>
      <c r="E27" s="47" t="str">
        <f t="shared" si="3"/>
        <v>..</v>
      </c>
      <c r="F27" s="50"/>
      <c r="G27" s="50"/>
      <c r="H27" s="47"/>
      <c r="J27" s="50"/>
      <c r="K27" s="50">
        <v>62</v>
      </c>
      <c r="L27" s="50">
        <v>6</v>
      </c>
      <c r="M27" s="50">
        <v>5</v>
      </c>
      <c r="N27" s="51" t="e">
        <v>#N/A</v>
      </c>
      <c r="O27" s="51" t="e">
        <v>#N/A</v>
      </c>
      <c r="P27" s="51" t="e">
        <v>#N/A</v>
      </c>
      <c r="Q27" s="51" t="e">
        <v>#N/A</v>
      </c>
      <c r="R27" s="51" t="e">
        <v>#N/A</v>
      </c>
      <c r="U27" s="47">
        <f t="shared" si="4"/>
        <v>0.38</v>
      </c>
      <c r="V27" s="47">
        <f t="shared" si="5"/>
        <v>0.16666666666666663</v>
      </c>
      <c r="W27" s="47">
        <f t="shared" si="6"/>
        <v>0.33333333333333337</v>
      </c>
      <c r="X27" s="47" t="str">
        <f t="shared" si="7"/>
        <v>..</v>
      </c>
      <c r="Y27" s="47" t="str">
        <f t="shared" si="8"/>
        <v>..</v>
      </c>
      <c r="Z27" s="47" t="str">
        <f t="shared" si="9"/>
        <v>..</v>
      </c>
      <c r="AA27" s="47" t="str">
        <f t="shared" si="10"/>
        <v>..</v>
      </c>
      <c r="AB27" s="47" t="str">
        <f t="shared" si="11"/>
        <v>..</v>
      </c>
    </row>
    <row r="28" spans="1:28" x14ac:dyDescent="0.35">
      <c r="A28" s="50" t="s">
        <v>22</v>
      </c>
      <c r="B28" s="50" t="s">
        <v>268</v>
      </c>
      <c r="C28" s="47">
        <f t="shared" si="1"/>
        <v>0.6544444444444445</v>
      </c>
      <c r="D28" s="47" t="str">
        <f t="shared" si="2"/>
        <v>..</v>
      </c>
      <c r="E28" s="47" t="str">
        <f t="shared" si="3"/>
        <v>..</v>
      </c>
      <c r="F28" s="50"/>
      <c r="G28" s="50"/>
      <c r="H28" s="47"/>
      <c r="J28" s="50"/>
      <c r="K28" s="50">
        <v>37</v>
      </c>
      <c r="L28" s="50">
        <v>3</v>
      </c>
      <c r="M28" s="50">
        <v>3</v>
      </c>
      <c r="N28" s="51" t="e">
        <v>#N/A</v>
      </c>
      <c r="O28" s="51" t="e">
        <v>#N/A</v>
      </c>
      <c r="P28" s="51" t="e">
        <v>#N/A</v>
      </c>
      <c r="Q28" s="51" t="e">
        <v>#N/A</v>
      </c>
      <c r="R28" s="51" t="e">
        <v>#N/A</v>
      </c>
      <c r="U28" s="47">
        <f t="shared" si="4"/>
        <v>0.63</v>
      </c>
      <c r="V28" s="47">
        <f t="shared" si="5"/>
        <v>0.66666666666666674</v>
      </c>
      <c r="W28" s="47">
        <f t="shared" si="6"/>
        <v>0.66666666666666674</v>
      </c>
      <c r="X28" s="47" t="str">
        <f t="shared" si="7"/>
        <v>..</v>
      </c>
      <c r="Y28" s="47" t="str">
        <f t="shared" si="8"/>
        <v>..</v>
      </c>
      <c r="Z28" s="47" t="str">
        <f t="shared" si="9"/>
        <v>..</v>
      </c>
      <c r="AA28" s="47" t="str">
        <f t="shared" si="10"/>
        <v>..</v>
      </c>
      <c r="AB28" s="47" t="str">
        <f t="shared" si="11"/>
        <v>..</v>
      </c>
    </row>
    <row r="29" spans="1:28" x14ac:dyDescent="0.35">
      <c r="A29" s="50" t="s">
        <v>19</v>
      </c>
      <c r="B29" s="50" t="s">
        <v>437</v>
      </c>
      <c r="C29" s="47">
        <f t="shared" si="1"/>
        <v>0.60555555555555562</v>
      </c>
      <c r="D29" s="47">
        <f t="shared" si="2"/>
        <v>0.5</v>
      </c>
      <c r="E29" s="47">
        <f t="shared" si="3"/>
        <v>0.45833333333333337</v>
      </c>
      <c r="F29" s="50"/>
      <c r="G29" s="50"/>
      <c r="H29" s="47"/>
      <c r="J29" s="50"/>
      <c r="K29" s="50">
        <v>45</v>
      </c>
      <c r="L29" s="50">
        <v>3</v>
      </c>
      <c r="M29" s="50">
        <v>3</v>
      </c>
      <c r="N29" s="51">
        <v>4.25</v>
      </c>
      <c r="O29" s="51">
        <v>4</v>
      </c>
      <c r="P29" s="51">
        <v>4</v>
      </c>
      <c r="Q29" s="51">
        <v>3.5</v>
      </c>
      <c r="R29" s="51">
        <v>3</v>
      </c>
      <c r="U29" s="47">
        <f t="shared" si="4"/>
        <v>0.55000000000000004</v>
      </c>
      <c r="V29" s="47">
        <f t="shared" si="5"/>
        <v>0.66666666666666674</v>
      </c>
      <c r="W29" s="47">
        <f t="shared" si="6"/>
        <v>0.66666666666666674</v>
      </c>
      <c r="X29" s="47">
        <f t="shared" si="7"/>
        <v>0.45833333333333337</v>
      </c>
      <c r="Y29" s="47">
        <f t="shared" si="8"/>
        <v>0.5</v>
      </c>
      <c r="Z29" s="47">
        <f t="shared" si="9"/>
        <v>0.5</v>
      </c>
      <c r="AA29" s="47">
        <f t="shared" si="10"/>
        <v>0.58333333333333326</v>
      </c>
      <c r="AB29" s="47">
        <f t="shared" si="11"/>
        <v>0.66666666666666674</v>
      </c>
    </row>
    <row r="30" spans="1:28" x14ac:dyDescent="0.35">
      <c r="A30" s="50" t="s">
        <v>27</v>
      </c>
      <c r="B30" s="50" t="s">
        <v>269</v>
      </c>
      <c r="C30" s="47">
        <f t="shared" si="1"/>
        <v>0.77222222222222225</v>
      </c>
      <c r="D30" s="47" t="str">
        <f t="shared" si="2"/>
        <v>..</v>
      </c>
      <c r="E30" s="47" t="str">
        <f t="shared" si="3"/>
        <v>..</v>
      </c>
      <c r="F30" s="50"/>
      <c r="G30" s="50"/>
      <c r="H30" s="47"/>
      <c r="J30" s="50"/>
      <c r="K30" s="50">
        <v>35</v>
      </c>
      <c r="L30" s="50">
        <v>2</v>
      </c>
      <c r="M30" s="50">
        <v>2</v>
      </c>
      <c r="N30" s="51" t="e">
        <v>#N/A</v>
      </c>
      <c r="O30" s="51" t="e">
        <v>#N/A</v>
      </c>
      <c r="P30" s="51" t="e">
        <v>#N/A</v>
      </c>
      <c r="Q30" s="51" t="e">
        <v>#N/A</v>
      </c>
      <c r="R30" s="51" t="e">
        <v>#N/A</v>
      </c>
      <c r="U30" s="47">
        <f t="shared" si="4"/>
        <v>0.65</v>
      </c>
      <c r="V30" s="47">
        <f t="shared" si="5"/>
        <v>0.83333333333333337</v>
      </c>
      <c r="W30" s="47">
        <f t="shared" si="6"/>
        <v>0.83333333333333337</v>
      </c>
      <c r="X30" s="47" t="str">
        <f t="shared" si="7"/>
        <v>..</v>
      </c>
      <c r="Y30" s="47" t="str">
        <f t="shared" si="8"/>
        <v>..</v>
      </c>
      <c r="Z30" s="47" t="str">
        <f t="shared" si="9"/>
        <v>..</v>
      </c>
      <c r="AA30" s="47" t="str">
        <f t="shared" si="10"/>
        <v>..</v>
      </c>
      <c r="AB30" s="47" t="str">
        <f t="shared" si="11"/>
        <v>..</v>
      </c>
    </row>
    <row r="31" spans="1:28" x14ac:dyDescent="0.35">
      <c r="A31" s="50" t="s">
        <v>23</v>
      </c>
      <c r="B31" s="50" t="s">
        <v>270</v>
      </c>
      <c r="C31" s="47">
        <f t="shared" si="1"/>
        <v>0.74888888888888905</v>
      </c>
      <c r="D31" s="47" t="str">
        <f t="shared" si="2"/>
        <v>..</v>
      </c>
      <c r="E31" s="47" t="str">
        <f t="shared" si="3"/>
        <v>..</v>
      </c>
      <c r="F31" s="50"/>
      <c r="G31" s="50"/>
      <c r="H31" s="47"/>
      <c r="J31" s="50"/>
      <c r="K31" s="50">
        <v>42</v>
      </c>
      <c r="L31" s="50">
        <v>2</v>
      </c>
      <c r="M31" s="50">
        <v>2</v>
      </c>
      <c r="N31" s="51" t="e">
        <v>#N/A</v>
      </c>
      <c r="O31" s="51" t="e">
        <v>#N/A</v>
      </c>
      <c r="P31" s="51" t="e">
        <v>#N/A</v>
      </c>
      <c r="Q31" s="51" t="e">
        <v>#N/A</v>
      </c>
      <c r="R31" s="51" t="e">
        <v>#N/A</v>
      </c>
      <c r="U31" s="47">
        <f t="shared" si="4"/>
        <v>0.58000000000000007</v>
      </c>
      <c r="V31" s="47">
        <f t="shared" si="5"/>
        <v>0.83333333333333337</v>
      </c>
      <c r="W31" s="47">
        <f t="shared" si="6"/>
        <v>0.83333333333333337</v>
      </c>
      <c r="X31" s="47" t="str">
        <f t="shared" si="7"/>
        <v>..</v>
      </c>
      <c r="Y31" s="47" t="str">
        <f t="shared" si="8"/>
        <v>..</v>
      </c>
      <c r="Z31" s="47" t="str">
        <f t="shared" si="9"/>
        <v>..</v>
      </c>
      <c r="AA31" s="47" t="str">
        <f t="shared" si="10"/>
        <v>..</v>
      </c>
      <c r="AB31" s="47" t="str">
        <f t="shared" si="11"/>
        <v>..</v>
      </c>
    </row>
    <row r="32" spans="1:28" x14ac:dyDescent="0.35">
      <c r="A32" s="50" t="s">
        <v>25</v>
      </c>
      <c r="B32" s="50" t="s">
        <v>271</v>
      </c>
      <c r="C32" s="47">
        <f t="shared" si="1"/>
        <v>0.24666666666666667</v>
      </c>
      <c r="D32" s="47" t="str">
        <f t="shared" si="2"/>
        <v>..</v>
      </c>
      <c r="E32" s="47" t="str">
        <f t="shared" si="3"/>
        <v>..</v>
      </c>
      <c r="F32" s="50"/>
      <c r="G32" s="50"/>
      <c r="H32" s="47"/>
      <c r="J32" s="50"/>
      <c r="K32" s="50">
        <v>76</v>
      </c>
      <c r="L32" s="50">
        <v>6</v>
      </c>
      <c r="M32" s="50">
        <v>5</v>
      </c>
      <c r="N32" s="51" t="e">
        <v>#N/A</v>
      </c>
      <c r="O32" s="51" t="e">
        <v>#N/A</v>
      </c>
      <c r="P32" s="51" t="e">
        <v>#N/A</v>
      </c>
      <c r="Q32" s="51" t="e">
        <v>#N/A</v>
      </c>
      <c r="R32" s="51" t="e">
        <v>#N/A</v>
      </c>
      <c r="U32" s="47">
        <f t="shared" si="4"/>
        <v>0.24</v>
      </c>
      <c r="V32" s="47">
        <f t="shared" si="5"/>
        <v>0.16666666666666663</v>
      </c>
      <c r="W32" s="47">
        <f t="shared" si="6"/>
        <v>0.33333333333333337</v>
      </c>
      <c r="X32" s="47" t="str">
        <f t="shared" si="7"/>
        <v>..</v>
      </c>
      <c r="Y32" s="47" t="str">
        <f t="shared" si="8"/>
        <v>..</v>
      </c>
      <c r="Z32" s="47" t="str">
        <f t="shared" si="9"/>
        <v>..</v>
      </c>
      <c r="AA32" s="47" t="str">
        <f t="shared" si="10"/>
        <v>..</v>
      </c>
      <c r="AB32" s="47" t="str">
        <f t="shared" si="11"/>
        <v>..</v>
      </c>
    </row>
    <row r="33" spans="1:28" x14ac:dyDescent="0.35">
      <c r="A33" s="50" t="s">
        <v>16</v>
      </c>
      <c r="B33" s="50" t="s">
        <v>272</v>
      </c>
      <c r="C33" s="47">
        <f t="shared" si="1"/>
        <v>0.78361111111111104</v>
      </c>
      <c r="D33" s="47">
        <f t="shared" si="2"/>
        <v>0.70833333333333326</v>
      </c>
      <c r="E33" s="47">
        <f t="shared" si="3"/>
        <v>0.54166666666666674</v>
      </c>
      <c r="F33" s="50"/>
      <c r="G33" s="50"/>
      <c r="H33" s="47"/>
      <c r="J33" s="50"/>
      <c r="K33" s="50">
        <v>34</v>
      </c>
      <c r="L33" s="50">
        <v>1</v>
      </c>
      <c r="M33" s="50">
        <v>2</v>
      </c>
      <c r="N33" s="51">
        <v>3.75</v>
      </c>
      <c r="O33" s="51">
        <v>2.75</v>
      </c>
      <c r="P33" s="51">
        <v>3.5</v>
      </c>
      <c r="Q33" s="51">
        <v>2.5</v>
      </c>
      <c r="R33" s="51">
        <v>1.75</v>
      </c>
      <c r="U33" s="47">
        <f t="shared" si="4"/>
        <v>0.65999999999999992</v>
      </c>
      <c r="V33" s="47">
        <f t="shared" si="5"/>
        <v>1</v>
      </c>
      <c r="W33" s="47">
        <f t="shared" si="6"/>
        <v>0.83333333333333337</v>
      </c>
      <c r="X33" s="47">
        <f t="shared" si="7"/>
        <v>0.54166666666666674</v>
      </c>
      <c r="Y33" s="47">
        <f t="shared" si="8"/>
        <v>0.70833333333333326</v>
      </c>
      <c r="Z33" s="47">
        <f t="shared" si="9"/>
        <v>0.58333333333333326</v>
      </c>
      <c r="AA33" s="47">
        <f t="shared" si="10"/>
        <v>0.75</v>
      </c>
      <c r="AB33" s="47">
        <f t="shared" si="11"/>
        <v>0.875</v>
      </c>
    </row>
    <row r="34" spans="1:28" x14ac:dyDescent="0.35">
      <c r="A34" s="50" t="s">
        <v>14</v>
      </c>
      <c r="B34" s="50" t="s">
        <v>273</v>
      </c>
      <c r="C34" s="47">
        <f t="shared" si="1"/>
        <v>0.53666666666666674</v>
      </c>
      <c r="D34" s="47" t="str">
        <f t="shared" si="2"/>
        <v>..</v>
      </c>
      <c r="E34" s="47" t="str">
        <f t="shared" si="3"/>
        <v>..</v>
      </c>
      <c r="F34" s="50"/>
      <c r="G34" s="50"/>
      <c r="H34" s="47"/>
      <c r="J34" s="50"/>
      <c r="K34" s="50">
        <v>39</v>
      </c>
      <c r="L34" s="50">
        <v>5</v>
      </c>
      <c r="M34" s="50">
        <v>3</v>
      </c>
      <c r="N34" s="51" t="e">
        <v>#N/A</v>
      </c>
      <c r="O34" s="51" t="e">
        <v>#N/A</v>
      </c>
      <c r="P34" s="51" t="e">
        <v>#N/A</v>
      </c>
      <c r="Q34" s="51" t="e">
        <v>#N/A</v>
      </c>
      <c r="R34" s="51" t="e">
        <v>#N/A</v>
      </c>
      <c r="U34" s="47">
        <f t="shared" si="4"/>
        <v>0.61</v>
      </c>
      <c r="V34" s="47">
        <f t="shared" si="5"/>
        <v>0.33333333333333337</v>
      </c>
      <c r="W34" s="47">
        <f t="shared" si="6"/>
        <v>0.66666666666666674</v>
      </c>
      <c r="X34" s="47" t="str">
        <f t="shared" si="7"/>
        <v>..</v>
      </c>
      <c r="Y34" s="47" t="str">
        <f t="shared" si="8"/>
        <v>..</v>
      </c>
      <c r="Z34" s="47" t="str">
        <f t="shared" si="9"/>
        <v>..</v>
      </c>
      <c r="AA34" s="47" t="str">
        <f t="shared" si="10"/>
        <v>..</v>
      </c>
      <c r="AB34" s="47" t="str">
        <f t="shared" si="11"/>
        <v>..</v>
      </c>
    </row>
    <row r="35" spans="1:28" x14ac:dyDescent="0.35">
      <c r="A35" s="50" t="s">
        <v>118</v>
      </c>
      <c r="B35" s="50" t="s">
        <v>505</v>
      </c>
      <c r="C35" s="47">
        <f t="shared" si="1"/>
        <v>1.3333333333333345E-2</v>
      </c>
      <c r="D35" s="47" t="str">
        <f t="shared" si="2"/>
        <v>..</v>
      </c>
      <c r="E35" s="47" t="str">
        <f t="shared" si="3"/>
        <v>..</v>
      </c>
      <c r="F35" s="50"/>
      <c r="G35" s="50"/>
      <c r="H35" s="47"/>
      <c r="J35" s="50"/>
      <c r="K35" s="50">
        <v>96</v>
      </c>
      <c r="L35" s="50">
        <v>7</v>
      </c>
      <c r="M35" s="50">
        <v>7</v>
      </c>
      <c r="N35" s="51" t="e">
        <v>#N/A</v>
      </c>
      <c r="O35" s="51" t="e">
        <v>#N/A</v>
      </c>
      <c r="P35" s="51" t="e">
        <v>#N/A</v>
      </c>
      <c r="Q35" s="51" t="e">
        <v>#N/A</v>
      </c>
      <c r="R35" s="51" t="e">
        <v>#N/A</v>
      </c>
      <c r="U35" s="47">
        <f t="shared" si="4"/>
        <v>4.0000000000000036E-2</v>
      </c>
      <c r="V35" s="47">
        <f t="shared" si="5"/>
        <v>0</v>
      </c>
      <c r="W35" s="47">
        <f t="shared" si="6"/>
        <v>0</v>
      </c>
      <c r="X35" s="47" t="str">
        <f t="shared" si="7"/>
        <v>..</v>
      </c>
      <c r="Y35" s="47" t="str">
        <f t="shared" si="8"/>
        <v>..</v>
      </c>
      <c r="Z35" s="47" t="str">
        <f t="shared" si="9"/>
        <v>..</v>
      </c>
      <c r="AA35" s="47" t="str">
        <f t="shared" si="10"/>
        <v>..</v>
      </c>
      <c r="AB35" s="47" t="str">
        <f t="shared" si="11"/>
        <v>..</v>
      </c>
    </row>
    <row r="36" spans="1:28" x14ac:dyDescent="0.35">
      <c r="A36" s="50" t="s">
        <v>11</v>
      </c>
      <c r="B36" s="50" t="s">
        <v>274</v>
      </c>
      <c r="C36" s="47">
        <f t="shared" si="1"/>
        <v>0.35444444444444451</v>
      </c>
      <c r="D36" s="47" t="str">
        <f t="shared" si="2"/>
        <v>..</v>
      </c>
      <c r="E36" s="47" t="str">
        <f t="shared" si="3"/>
        <v>..</v>
      </c>
      <c r="F36" s="50"/>
      <c r="G36" s="50"/>
      <c r="H36" s="47"/>
      <c r="J36" s="50"/>
      <c r="K36" s="50">
        <v>77</v>
      </c>
      <c r="L36" s="50">
        <v>4</v>
      </c>
      <c r="M36" s="50">
        <v>5</v>
      </c>
      <c r="N36" s="51" t="e">
        <v>#N/A</v>
      </c>
      <c r="O36" s="51" t="e">
        <v>#N/A</v>
      </c>
      <c r="P36" s="51" t="e">
        <v>#N/A</v>
      </c>
      <c r="Q36" s="51" t="e">
        <v>#N/A</v>
      </c>
      <c r="R36" s="51" t="e">
        <v>#N/A</v>
      </c>
      <c r="U36" s="47">
        <f t="shared" si="4"/>
        <v>0.22999999999999998</v>
      </c>
      <c r="V36" s="47">
        <f t="shared" si="5"/>
        <v>0.5</v>
      </c>
      <c r="W36" s="47">
        <f t="shared" si="6"/>
        <v>0.33333333333333337</v>
      </c>
      <c r="X36" s="47" t="str">
        <f t="shared" si="7"/>
        <v>..</v>
      </c>
      <c r="Y36" s="47" t="str">
        <f t="shared" si="8"/>
        <v>..</v>
      </c>
      <c r="Z36" s="47" t="str">
        <f t="shared" si="9"/>
        <v>..</v>
      </c>
      <c r="AA36" s="47" t="str">
        <f t="shared" si="10"/>
        <v>..</v>
      </c>
      <c r="AB36" s="47" t="str">
        <f t="shared" si="11"/>
        <v>..</v>
      </c>
    </row>
    <row r="37" spans="1:28" x14ac:dyDescent="0.35">
      <c r="A37" s="50" t="s">
        <v>90</v>
      </c>
      <c r="B37" s="50" t="s">
        <v>275</v>
      </c>
      <c r="C37" s="47">
        <f t="shared" si="1"/>
        <v>0.3066666666666667</v>
      </c>
      <c r="D37" s="47" t="str">
        <f t="shared" si="2"/>
        <v>..</v>
      </c>
      <c r="E37" s="47" t="str">
        <f t="shared" si="3"/>
        <v>..</v>
      </c>
      <c r="F37" s="50"/>
      <c r="G37" s="50"/>
      <c r="H37" s="47"/>
      <c r="J37" s="50"/>
      <c r="K37" s="50">
        <v>58</v>
      </c>
      <c r="L37" s="50">
        <v>6</v>
      </c>
      <c r="M37" s="50">
        <v>5</v>
      </c>
      <c r="N37" s="51" t="e">
        <v>#N/A</v>
      </c>
      <c r="O37" s="51" t="e">
        <v>#N/A</v>
      </c>
      <c r="P37" s="51" t="e">
        <v>#N/A</v>
      </c>
      <c r="Q37" s="51" t="e">
        <v>#N/A</v>
      </c>
      <c r="R37" s="51" t="e">
        <v>#N/A</v>
      </c>
      <c r="U37" s="47">
        <f t="shared" si="4"/>
        <v>0.42000000000000004</v>
      </c>
      <c r="V37" s="47">
        <f t="shared" si="5"/>
        <v>0.16666666666666663</v>
      </c>
      <c r="W37" s="47">
        <f t="shared" si="6"/>
        <v>0.33333333333333337</v>
      </c>
      <c r="X37" s="47" t="str">
        <f t="shared" si="7"/>
        <v>..</v>
      </c>
      <c r="Y37" s="47" t="str">
        <f t="shared" si="8"/>
        <v>..</v>
      </c>
      <c r="Z37" s="47" t="str">
        <f t="shared" si="9"/>
        <v>..</v>
      </c>
      <c r="AA37" s="47" t="str">
        <f t="shared" si="10"/>
        <v>..</v>
      </c>
      <c r="AB37" s="47" t="str">
        <f t="shared" si="11"/>
        <v>..</v>
      </c>
    </row>
    <row r="38" spans="1:28" x14ac:dyDescent="0.35">
      <c r="A38" s="50" t="s">
        <v>34</v>
      </c>
      <c r="B38" s="50" t="s">
        <v>276</v>
      </c>
      <c r="C38" s="47">
        <f t="shared" si="1"/>
        <v>0.22111111111111106</v>
      </c>
      <c r="D38" s="47" t="str">
        <f t="shared" si="2"/>
        <v>..</v>
      </c>
      <c r="E38" s="47" t="str">
        <f t="shared" si="3"/>
        <v>..</v>
      </c>
      <c r="F38" s="50"/>
      <c r="G38" s="50"/>
      <c r="H38" s="47"/>
      <c r="J38" s="50"/>
      <c r="K38" s="50">
        <v>67</v>
      </c>
      <c r="L38" s="50">
        <v>6</v>
      </c>
      <c r="M38" s="50">
        <v>6</v>
      </c>
      <c r="N38" s="51" t="e">
        <v>#N/A</v>
      </c>
      <c r="O38" s="51" t="e">
        <v>#N/A</v>
      </c>
      <c r="P38" s="51" t="e">
        <v>#N/A</v>
      </c>
      <c r="Q38" s="51" t="e">
        <v>#N/A</v>
      </c>
      <c r="R38" s="51" t="e">
        <v>#N/A</v>
      </c>
      <c r="U38" s="47">
        <f t="shared" si="4"/>
        <v>0.32999999999999996</v>
      </c>
      <c r="V38" s="47">
        <f t="shared" si="5"/>
        <v>0.16666666666666663</v>
      </c>
      <c r="W38" s="47">
        <f t="shared" si="6"/>
        <v>0.16666666666666663</v>
      </c>
      <c r="X38" s="47" t="str">
        <f t="shared" si="7"/>
        <v>..</v>
      </c>
      <c r="Y38" s="47" t="str">
        <f t="shared" si="8"/>
        <v>..</v>
      </c>
      <c r="Z38" s="47" t="str">
        <f t="shared" si="9"/>
        <v>..</v>
      </c>
      <c r="AA38" s="47" t="str">
        <f t="shared" si="10"/>
        <v>..</v>
      </c>
      <c r="AB38" s="47" t="str">
        <f t="shared" si="11"/>
        <v>..</v>
      </c>
    </row>
    <row r="39" spans="1:28" x14ac:dyDescent="0.35">
      <c r="A39" s="50" t="s">
        <v>29</v>
      </c>
      <c r="B39" s="50" t="s">
        <v>277</v>
      </c>
      <c r="C39" s="47">
        <f t="shared" si="1"/>
        <v>0.94333333333333336</v>
      </c>
      <c r="D39" s="47" t="str">
        <f t="shared" si="2"/>
        <v>..</v>
      </c>
      <c r="E39" s="47" t="str">
        <f t="shared" si="3"/>
        <v>..</v>
      </c>
      <c r="F39" s="50"/>
      <c r="G39" s="50"/>
      <c r="H39" s="47"/>
      <c r="J39" s="50"/>
      <c r="K39" s="50">
        <v>17</v>
      </c>
      <c r="L39" s="50">
        <v>1</v>
      </c>
      <c r="M39" s="50">
        <v>1</v>
      </c>
      <c r="N39" s="51" t="e">
        <v>#N/A</v>
      </c>
      <c r="O39" s="51" t="e">
        <v>#N/A</v>
      </c>
      <c r="P39" s="51" t="e">
        <v>#N/A</v>
      </c>
      <c r="Q39" s="51" t="e">
        <v>#N/A</v>
      </c>
      <c r="R39" s="51" t="e">
        <v>#N/A</v>
      </c>
      <c r="U39" s="47">
        <f t="shared" si="4"/>
        <v>0.83</v>
      </c>
      <c r="V39" s="47">
        <f t="shared" si="5"/>
        <v>1</v>
      </c>
      <c r="W39" s="47">
        <f t="shared" si="6"/>
        <v>1</v>
      </c>
      <c r="X39" s="47" t="str">
        <f t="shared" si="7"/>
        <v>..</v>
      </c>
      <c r="Y39" s="47" t="str">
        <f t="shared" si="8"/>
        <v>..</v>
      </c>
      <c r="Z39" s="47" t="str">
        <f t="shared" si="9"/>
        <v>..</v>
      </c>
      <c r="AA39" s="47" t="str">
        <f t="shared" si="10"/>
        <v>..</v>
      </c>
      <c r="AB39" s="47" t="str">
        <f t="shared" si="11"/>
        <v>..</v>
      </c>
    </row>
    <row r="40" spans="1:28" x14ac:dyDescent="0.35">
      <c r="A40" s="50" t="s">
        <v>38</v>
      </c>
      <c r="B40" s="50" t="s">
        <v>278</v>
      </c>
      <c r="C40" s="47">
        <f t="shared" si="1"/>
        <v>0.90333333333333332</v>
      </c>
      <c r="D40" s="47" t="str">
        <f t="shared" si="2"/>
        <v>..</v>
      </c>
      <c r="E40" s="47" t="str">
        <f t="shared" si="3"/>
        <v>..</v>
      </c>
      <c r="F40" s="50"/>
      <c r="G40" s="50"/>
      <c r="H40" s="47"/>
      <c r="J40" s="50"/>
      <c r="K40" s="50">
        <v>29</v>
      </c>
      <c r="L40" s="50">
        <v>1</v>
      </c>
      <c r="M40" s="50">
        <v>1</v>
      </c>
      <c r="N40" s="51" t="e">
        <v>#N/A</v>
      </c>
      <c r="O40" s="51" t="e">
        <v>#N/A</v>
      </c>
      <c r="P40" s="51" t="e">
        <v>#N/A</v>
      </c>
      <c r="Q40" s="51" t="e">
        <v>#N/A</v>
      </c>
      <c r="R40" s="51" t="e">
        <v>#N/A</v>
      </c>
      <c r="U40" s="47">
        <f t="shared" si="4"/>
        <v>0.71</v>
      </c>
      <c r="V40" s="47">
        <f t="shared" si="5"/>
        <v>1</v>
      </c>
      <c r="W40" s="47">
        <f t="shared" si="6"/>
        <v>1</v>
      </c>
      <c r="X40" s="47" t="str">
        <f t="shared" si="7"/>
        <v>..</v>
      </c>
      <c r="Y40" s="47" t="str">
        <f t="shared" si="8"/>
        <v>..</v>
      </c>
      <c r="Z40" s="47" t="str">
        <f t="shared" si="9"/>
        <v>..</v>
      </c>
      <c r="AA40" s="47" t="str">
        <f t="shared" si="10"/>
        <v>..</v>
      </c>
      <c r="AB40" s="47" t="str">
        <f t="shared" si="11"/>
        <v>..</v>
      </c>
    </row>
    <row r="41" spans="1:28" x14ac:dyDescent="0.35">
      <c r="A41" s="50" t="s">
        <v>28</v>
      </c>
      <c r="B41" s="50" t="s">
        <v>279</v>
      </c>
      <c r="C41" s="47">
        <f t="shared" si="1"/>
        <v>0.4177777777777778</v>
      </c>
      <c r="D41" s="47" t="str">
        <f t="shared" si="2"/>
        <v>..</v>
      </c>
      <c r="E41" s="47" t="str">
        <f t="shared" si="3"/>
        <v>..</v>
      </c>
      <c r="F41" s="50"/>
      <c r="G41" s="50"/>
      <c r="H41" s="47"/>
      <c r="J41" s="50"/>
      <c r="K41" s="50">
        <v>58</v>
      </c>
      <c r="L41" s="50">
        <v>5</v>
      </c>
      <c r="M41" s="50">
        <v>4</v>
      </c>
      <c r="N41" s="51" t="e">
        <v>#N/A</v>
      </c>
      <c r="O41" s="51" t="e">
        <v>#N/A</v>
      </c>
      <c r="P41" s="51" t="e">
        <v>#N/A</v>
      </c>
      <c r="Q41" s="51" t="e">
        <v>#N/A</v>
      </c>
      <c r="R41" s="51" t="e">
        <v>#N/A</v>
      </c>
      <c r="U41" s="47">
        <f t="shared" si="4"/>
        <v>0.42000000000000004</v>
      </c>
      <c r="V41" s="47">
        <f t="shared" si="5"/>
        <v>0.33333333333333337</v>
      </c>
      <c r="W41" s="47">
        <f t="shared" si="6"/>
        <v>0.5</v>
      </c>
      <c r="X41" s="47" t="str">
        <f t="shared" si="7"/>
        <v>..</v>
      </c>
      <c r="Y41" s="47" t="str">
        <f t="shared" si="8"/>
        <v>..</v>
      </c>
      <c r="Z41" s="47" t="str">
        <f t="shared" si="9"/>
        <v>..</v>
      </c>
      <c r="AA41" s="47" t="str">
        <f t="shared" si="10"/>
        <v>..</v>
      </c>
      <c r="AB41" s="47" t="str">
        <f t="shared" si="11"/>
        <v>..</v>
      </c>
    </row>
    <row r="42" spans="1:28" x14ac:dyDescent="0.35">
      <c r="A42" s="50" t="s">
        <v>169</v>
      </c>
      <c r="B42" s="50" t="s">
        <v>280</v>
      </c>
      <c r="C42" s="47">
        <f t="shared" si="1"/>
        <v>0.19777777777777775</v>
      </c>
      <c r="D42" s="47" t="str">
        <f t="shared" si="2"/>
        <v>..</v>
      </c>
      <c r="E42" s="47" t="str">
        <f t="shared" si="3"/>
        <v>..</v>
      </c>
      <c r="F42" s="50"/>
      <c r="G42" s="50"/>
      <c r="H42" s="47"/>
      <c r="J42" s="50"/>
      <c r="K42" s="50">
        <v>74</v>
      </c>
      <c r="L42" s="50">
        <v>6</v>
      </c>
      <c r="M42" s="50">
        <v>6</v>
      </c>
      <c r="N42" s="51" t="e">
        <v>#N/A</v>
      </c>
      <c r="O42" s="51" t="e">
        <v>#N/A</v>
      </c>
      <c r="P42" s="51" t="e">
        <v>#N/A</v>
      </c>
      <c r="Q42" s="51" t="e">
        <v>#N/A</v>
      </c>
      <c r="R42" s="51" t="e">
        <v>#N/A</v>
      </c>
      <c r="U42" s="47">
        <f t="shared" si="4"/>
        <v>0.26</v>
      </c>
      <c r="V42" s="47">
        <f t="shared" si="5"/>
        <v>0.16666666666666663</v>
      </c>
      <c r="W42" s="47">
        <f t="shared" si="6"/>
        <v>0.16666666666666663</v>
      </c>
      <c r="X42" s="47" t="str">
        <f t="shared" si="7"/>
        <v>..</v>
      </c>
      <c r="Y42" s="47" t="str">
        <f t="shared" si="8"/>
        <v>..</v>
      </c>
      <c r="Z42" s="47" t="str">
        <f t="shared" si="9"/>
        <v>..</v>
      </c>
      <c r="AA42" s="47" t="str">
        <f t="shared" si="10"/>
        <v>..</v>
      </c>
      <c r="AB42" s="47" t="str">
        <f t="shared" si="11"/>
        <v>..</v>
      </c>
    </row>
    <row r="43" spans="1:28" x14ac:dyDescent="0.35">
      <c r="A43" s="50" t="s">
        <v>31</v>
      </c>
      <c r="B43" s="50" t="s">
        <v>281</v>
      </c>
      <c r="C43" s="47">
        <f t="shared" si="1"/>
        <v>0.9</v>
      </c>
      <c r="D43" s="47" t="str">
        <f t="shared" si="2"/>
        <v>..</v>
      </c>
      <c r="E43" s="47" t="str">
        <f t="shared" si="3"/>
        <v>..</v>
      </c>
      <c r="F43" s="50"/>
      <c r="G43" s="50"/>
      <c r="H43" s="47"/>
      <c r="J43" s="50"/>
      <c r="K43" s="50">
        <v>30</v>
      </c>
      <c r="L43" s="50">
        <v>1</v>
      </c>
      <c r="M43" s="50">
        <v>1</v>
      </c>
      <c r="N43" s="51" t="e">
        <v>#N/A</v>
      </c>
      <c r="O43" s="51" t="e">
        <v>#N/A</v>
      </c>
      <c r="P43" s="51" t="e">
        <v>#N/A</v>
      </c>
      <c r="Q43" s="51" t="e">
        <v>#N/A</v>
      </c>
      <c r="R43" s="51" t="e">
        <v>#N/A</v>
      </c>
      <c r="U43" s="47">
        <f t="shared" si="4"/>
        <v>0.7</v>
      </c>
      <c r="V43" s="47">
        <f t="shared" si="5"/>
        <v>1</v>
      </c>
      <c r="W43" s="47">
        <f t="shared" si="6"/>
        <v>1</v>
      </c>
      <c r="X43" s="47" t="str">
        <f t="shared" si="7"/>
        <v>..</v>
      </c>
      <c r="Y43" s="47" t="str">
        <f t="shared" si="8"/>
        <v>..</v>
      </c>
      <c r="Z43" s="47" t="str">
        <f t="shared" si="9"/>
        <v>..</v>
      </c>
      <c r="AA43" s="47" t="str">
        <f t="shared" si="10"/>
        <v>..</v>
      </c>
      <c r="AB43" s="47" t="str">
        <f t="shared" si="11"/>
        <v>..</v>
      </c>
    </row>
    <row r="44" spans="1:28" x14ac:dyDescent="0.35">
      <c r="A44" s="50" t="s">
        <v>32</v>
      </c>
      <c r="B44" s="50" t="s">
        <v>282</v>
      </c>
      <c r="C44" s="47">
        <f t="shared" si="1"/>
        <v>0.10888888888888888</v>
      </c>
      <c r="D44" s="47" t="str">
        <f t="shared" si="2"/>
        <v>..</v>
      </c>
      <c r="E44" s="47" t="str">
        <f t="shared" si="3"/>
        <v>..</v>
      </c>
      <c r="F44" s="50"/>
      <c r="G44" s="50"/>
      <c r="H44" s="47"/>
      <c r="J44" s="50"/>
      <c r="K44" s="50">
        <v>84</v>
      </c>
      <c r="L44" s="50">
        <v>7</v>
      </c>
      <c r="M44" s="50">
        <v>6</v>
      </c>
      <c r="N44" s="51" t="e">
        <v>#N/A</v>
      </c>
      <c r="O44" s="51" t="e">
        <v>#N/A</v>
      </c>
      <c r="P44" s="51" t="e">
        <v>#N/A</v>
      </c>
      <c r="Q44" s="51" t="e">
        <v>#N/A</v>
      </c>
      <c r="R44" s="51" t="e">
        <v>#N/A</v>
      </c>
      <c r="U44" s="47">
        <f t="shared" si="4"/>
        <v>0.16000000000000003</v>
      </c>
      <c r="V44" s="47">
        <f t="shared" si="5"/>
        <v>0</v>
      </c>
      <c r="W44" s="47">
        <f t="shared" si="6"/>
        <v>0.16666666666666663</v>
      </c>
      <c r="X44" s="47" t="str">
        <f t="shared" si="7"/>
        <v>..</v>
      </c>
      <c r="Y44" s="47" t="str">
        <f t="shared" si="8"/>
        <v>..</v>
      </c>
      <c r="Z44" s="47" t="str">
        <f t="shared" si="9"/>
        <v>..</v>
      </c>
      <c r="AA44" s="47" t="str">
        <f t="shared" si="10"/>
        <v>..</v>
      </c>
      <c r="AB44" s="47" t="str">
        <f t="shared" si="11"/>
        <v>..</v>
      </c>
    </row>
    <row r="45" spans="1:28" x14ac:dyDescent="0.35">
      <c r="A45" s="50" t="s">
        <v>36</v>
      </c>
      <c r="B45" s="50" t="s">
        <v>283</v>
      </c>
      <c r="C45" s="47">
        <f t="shared" si="1"/>
        <v>0.58777777777777784</v>
      </c>
      <c r="D45" s="47" t="str">
        <f t="shared" si="2"/>
        <v>..</v>
      </c>
      <c r="E45" s="47" t="str">
        <f t="shared" si="3"/>
        <v>..</v>
      </c>
      <c r="F45" s="50"/>
      <c r="G45" s="50"/>
      <c r="H45" s="47"/>
      <c r="J45" s="50"/>
      <c r="K45" s="50">
        <v>57</v>
      </c>
      <c r="L45" s="50">
        <v>3</v>
      </c>
      <c r="M45" s="50">
        <v>3</v>
      </c>
      <c r="N45" s="51" t="e">
        <v>#N/A</v>
      </c>
      <c r="O45" s="51" t="e">
        <v>#N/A</v>
      </c>
      <c r="P45" s="51" t="e">
        <v>#N/A</v>
      </c>
      <c r="Q45" s="51" t="e">
        <v>#N/A</v>
      </c>
      <c r="R45" s="51" t="e">
        <v>#N/A</v>
      </c>
      <c r="U45" s="47">
        <f t="shared" si="4"/>
        <v>0.43000000000000005</v>
      </c>
      <c r="V45" s="47">
        <f t="shared" si="5"/>
        <v>0.66666666666666674</v>
      </c>
      <c r="W45" s="47">
        <f t="shared" si="6"/>
        <v>0.66666666666666674</v>
      </c>
      <c r="X45" s="47" t="str">
        <f t="shared" si="7"/>
        <v>..</v>
      </c>
      <c r="Y45" s="47" t="str">
        <f t="shared" si="8"/>
        <v>..</v>
      </c>
      <c r="Z45" s="47" t="str">
        <f t="shared" si="9"/>
        <v>..</v>
      </c>
      <c r="AA45" s="47" t="str">
        <f t="shared" si="10"/>
        <v>..</v>
      </c>
      <c r="AB45" s="47" t="str">
        <f t="shared" si="11"/>
        <v>..</v>
      </c>
    </row>
    <row r="46" spans="1:28" x14ac:dyDescent="0.35">
      <c r="A46" s="50" t="s">
        <v>37</v>
      </c>
      <c r="B46" s="50" t="s">
        <v>284</v>
      </c>
      <c r="C46" s="47">
        <f t="shared" si="1"/>
        <v>0.56222222222222229</v>
      </c>
      <c r="D46" s="47" t="str">
        <f t="shared" si="2"/>
        <v>..</v>
      </c>
      <c r="E46" s="47" t="str">
        <f t="shared" si="3"/>
        <v>..</v>
      </c>
      <c r="F46" s="50"/>
      <c r="G46" s="50"/>
      <c r="H46" s="47"/>
      <c r="J46" s="50"/>
      <c r="K46" s="50">
        <v>48</v>
      </c>
      <c r="L46" s="50">
        <v>3</v>
      </c>
      <c r="M46" s="50">
        <v>4</v>
      </c>
      <c r="N46" s="51" t="e">
        <v>#N/A</v>
      </c>
      <c r="O46" s="51" t="e">
        <v>#N/A</v>
      </c>
      <c r="P46" s="51" t="e">
        <v>#N/A</v>
      </c>
      <c r="Q46" s="51" t="e">
        <v>#N/A</v>
      </c>
      <c r="R46" s="51" t="e">
        <v>#N/A</v>
      </c>
      <c r="U46" s="47">
        <f t="shared" si="4"/>
        <v>0.52</v>
      </c>
      <c r="V46" s="47">
        <f t="shared" si="5"/>
        <v>0.66666666666666674</v>
      </c>
      <c r="W46" s="47">
        <f t="shared" si="6"/>
        <v>0.5</v>
      </c>
      <c r="X46" s="47" t="str">
        <f t="shared" si="7"/>
        <v>..</v>
      </c>
      <c r="Y46" s="47" t="str">
        <f t="shared" si="8"/>
        <v>..</v>
      </c>
      <c r="Z46" s="47" t="str">
        <f t="shared" si="9"/>
        <v>..</v>
      </c>
      <c r="AA46" s="47" t="str">
        <f t="shared" si="10"/>
        <v>..</v>
      </c>
      <c r="AB46" s="47" t="str">
        <f t="shared" si="11"/>
        <v>..</v>
      </c>
    </row>
    <row r="47" spans="1:28" x14ac:dyDescent="0.35">
      <c r="A47" s="50" t="s">
        <v>291</v>
      </c>
      <c r="B47" s="50" t="s">
        <v>506</v>
      </c>
      <c r="C47" s="47">
        <f t="shared" si="1"/>
        <v>0.33</v>
      </c>
      <c r="D47" s="47" t="str">
        <f t="shared" si="2"/>
        <v>..</v>
      </c>
      <c r="E47" s="47" t="str">
        <f t="shared" si="3"/>
        <v>..</v>
      </c>
      <c r="F47" s="50"/>
      <c r="G47" s="50"/>
      <c r="H47" s="47"/>
      <c r="J47" s="50"/>
      <c r="K47" s="50">
        <v>51</v>
      </c>
      <c r="L47" s="50">
        <v>5</v>
      </c>
      <c r="M47" s="50">
        <v>6</v>
      </c>
      <c r="N47" s="51" t="e">
        <v>#N/A</v>
      </c>
      <c r="O47" s="51" t="e">
        <v>#N/A</v>
      </c>
      <c r="P47" s="51" t="e">
        <v>#N/A</v>
      </c>
      <c r="Q47" s="51" t="e">
        <v>#N/A</v>
      </c>
      <c r="R47" s="51" t="e">
        <v>#N/A</v>
      </c>
      <c r="U47" s="47">
        <f t="shared" si="4"/>
        <v>0.49</v>
      </c>
      <c r="V47" s="47">
        <f t="shared" si="5"/>
        <v>0.33333333333333337</v>
      </c>
      <c r="W47" s="47">
        <f t="shared" si="6"/>
        <v>0.16666666666666663</v>
      </c>
      <c r="X47" s="47" t="str">
        <f t="shared" si="7"/>
        <v>..</v>
      </c>
      <c r="Y47" s="47" t="str">
        <f t="shared" si="8"/>
        <v>..</v>
      </c>
      <c r="Z47" s="47" t="str">
        <f t="shared" si="9"/>
        <v>..</v>
      </c>
      <c r="AA47" s="47" t="str">
        <f t="shared" si="10"/>
        <v>..</v>
      </c>
      <c r="AB47" s="47" t="str">
        <f t="shared" si="11"/>
        <v>..</v>
      </c>
    </row>
    <row r="48" spans="1:28" x14ac:dyDescent="0.35">
      <c r="A48" s="50" t="s">
        <v>35</v>
      </c>
      <c r="B48" s="50" t="s">
        <v>507</v>
      </c>
      <c r="C48" s="47">
        <f t="shared" si="1"/>
        <v>0.23333333333333331</v>
      </c>
      <c r="D48" s="47" t="str">
        <f t="shared" si="2"/>
        <v>..</v>
      </c>
      <c r="E48" s="47" t="str">
        <f t="shared" si="3"/>
        <v>..</v>
      </c>
      <c r="F48" s="50"/>
      <c r="G48" s="50"/>
      <c r="H48" s="47"/>
      <c r="J48" s="50"/>
      <c r="K48" s="50">
        <v>80</v>
      </c>
      <c r="L48" s="50">
        <v>6</v>
      </c>
      <c r="M48" s="50">
        <v>5</v>
      </c>
      <c r="N48" s="51" t="e">
        <v>#N/A</v>
      </c>
      <c r="O48" s="51" t="e">
        <v>#N/A</v>
      </c>
      <c r="P48" s="51" t="e">
        <v>#N/A</v>
      </c>
      <c r="Q48" s="51" t="e">
        <v>#N/A</v>
      </c>
      <c r="R48" s="51" t="e">
        <v>#N/A</v>
      </c>
      <c r="U48" s="47">
        <f t="shared" si="4"/>
        <v>0.19999999999999996</v>
      </c>
      <c r="V48" s="47">
        <f t="shared" si="5"/>
        <v>0.16666666666666663</v>
      </c>
      <c r="W48" s="47">
        <f t="shared" si="6"/>
        <v>0.33333333333333337</v>
      </c>
      <c r="X48" s="47" t="str">
        <f t="shared" si="7"/>
        <v>..</v>
      </c>
      <c r="Y48" s="47" t="str">
        <f t="shared" si="8"/>
        <v>..</v>
      </c>
      <c r="Z48" s="47" t="str">
        <f t="shared" si="9"/>
        <v>..</v>
      </c>
      <c r="AA48" s="47" t="str">
        <f t="shared" si="10"/>
        <v>..</v>
      </c>
      <c r="AB48" s="47" t="str">
        <f t="shared" si="11"/>
        <v>..</v>
      </c>
    </row>
    <row r="49" spans="1:28" x14ac:dyDescent="0.35">
      <c r="A49" s="50" t="s">
        <v>39</v>
      </c>
      <c r="B49" s="50" t="s">
        <v>286</v>
      </c>
      <c r="C49" s="47">
        <f t="shared" si="1"/>
        <v>0.93333333333333324</v>
      </c>
      <c r="D49" s="47" t="str">
        <f t="shared" si="2"/>
        <v>..</v>
      </c>
      <c r="E49" s="47" t="str">
        <f t="shared" si="3"/>
        <v>..</v>
      </c>
      <c r="F49" s="50"/>
      <c r="G49" s="50"/>
      <c r="H49" s="47"/>
      <c r="J49" s="50"/>
      <c r="K49" s="50">
        <v>20</v>
      </c>
      <c r="L49" s="50">
        <v>1</v>
      </c>
      <c r="M49" s="50">
        <v>1</v>
      </c>
      <c r="N49" s="51" t="e">
        <v>#N/A</v>
      </c>
      <c r="O49" s="51" t="e">
        <v>#N/A</v>
      </c>
      <c r="P49" s="51" t="e">
        <v>#N/A</v>
      </c>
      <c r="Q49" s="51" t="e">
        <v>#N/A</v>
      </c>
      <c r="R49" s="51" t="e">
        <v>#N/A</v>
      </c>
      <c r="U49" s="47">
        <f t="shared" si="4"/>
        <v>0.8</v>
      </c>
      <c r="V49" s="47">
        <f t="shared" si="5"/>
        <v>1</v>
      </c>
      <c r="W49" s="47">
        <f t="shared" si="6"/>
        <v>1</v>
      </c>
      <c r="X49" s="47" t="str">
        <f t="shared" si="7"/>
        <v>..</v>
      </c>
      <c r="Y49" s="47" t="str">
        <f t="shared" si="8"/>
        <v>..</v>
      </c>
      <c r="Z49" s="47" t="str">
        <f t="shared" si="9"/>
        <v>..</v>
      </c>
      <c r="AA49" s="47" t="str">
        <f t="shared" si="10"/>
        <v>..</v>
      </c>
      <c r="AB49" s="47" t="str">
        <f t="shared" si="11"/>
        <v>..</v>
      </c>
    </row>
    <row r="50" spans="1:28" x14ac:dyDescent="0.35">
      <c r="A50" s="50" t="s">
        <v>33</v>
      </c>
      <c r="B50" s="50" t="s">
        <v>508</v>
      </c>
      <c r="C50" s="47">
        <f t="shared" si="1"/>
        <v>0.16222222222222218</v>
      </c>
      <c r="D50" s="47" t="str">
        <f t="shared" si="2"/>
        <v>..</v>
      </c>
      <c r="E50" s="47" t="str">
        <f t="shared" si="3"/>
        <v>..</v>
      </c>
      <c r="F50" s="50"/>
      <c r="G50" s="50"/>
      <c r="H50" s="47"/>
      <c r="J50" s="50"/>
      <c r="K50" s="50">
        <v>68</v>
      </c>
      <c r="L50" s="50">
        <v>7</v>
      </c>
      <c r="M50" s="50">
        <v>6</v>
      </c>
      <c r="N50" s="51" t="e">
        <v>#N/A</v>
      </c>
      <c r="O50" s="51" t="e">
        <v>#N/A</v>
      </c>
      <c r="P50" s="51" t="e">
        <v>#N/A</v>
      </c>
      <c r="Q50" s="51" t="e">
        <v>#N/A</v>
      </c>
      <c r="R50" s="51" t="e">
        <v>#N/A</v>
      </c>
      <c r="U50" s="47">
        <f t="shared" si="4"/>
        <v>0.31999999999999995</v>
      </c>
      <c r="V50" s="47">
        <f t="shared" si="5"/>
        <v>0</v>
      </c>
      <c r="W50" s="47">
        <f t="shared" si="6"/>
        <v>0.16666666666666663</v>
      </c>
      <c r="X50" s="47" t="str">
        <f t="shared" si="7"/>
        <v>..</v>
      </c>
      <c r="Y50" s="47" t="str">
        <f t="shared" si="8"/>
        <v>..</v>
      </c>
      <c r="Z50" s="47" t="str">
        <f t="shared" si="9"/>
        <v>..</v>
      </c>
      <c r="AA50" s="47" t="str">
        <f t="shared" si="10"/>
        <v>..</v>
      </c>
      <c r="AB50" s="47" t="str">
        <f t="shared" si="11"/>
        <v>..</v>
      </c>
    </row>
    <row r="51" spans="1:28" x14ac:dyDescent="0.35">
      <c r="A51" s="50" t="s">
        <v>73</v>
      </c>
      <c r="B51" s="50" t="s">
        <v>287</v>
      </c>
      <c r="C51" s="47">
        <f t="shared" si="1"/>
        <v>0.68833333333333335</v>
      </c>
      <c r="D51" s="47">
        <f t="shared" si="2"/>
        <v>0.45833333333333337</v>
      </c>
      <c r="E51" s="47">
        <f t="shared" si="3"/>
        <v>0.375</v>
      </c>
      <c r="F51" s="50"/>
      <c r="G51" s="50"/>
      <c r="H51" s="47"/>
      <c r="J51" s="50"/>
      <c r="K51" s="50">
        <v>37</v>
      </c>
      <c r="L51" s="50">
        <v>2</v>
      </c>
      <c r="M51" s="50">
        <v>2</v>
      </c>
      <c r="N51" s="51">
        <v>4.75</v>
      </c>
      <c r="O51" s="51">
        <v>4.25</v>
      </c>
      <c r="P51" s="51">
        <v>4</v>
      </c>
      <c r="Q51" s="51">
        <v>2.75</v>
      </c>
      <c r="R51" s="51">
        <v>3.25</v>
      </c>
      <c r="U51" s="47">
        <f t="shared" si="4"/>
        <v>0.63</v>
      </c>
      <c r="V51" s="47">
        <f t="shared" si="5"/>
        <v>0.83333333333333337</v>
      </c>
      <c r="W51" s="47">
        <f t="shared" si="6"/>
        <v>0.83333333333333337</v>
      </c>
      <c r="X51" s="47">
        <f t="shared" si="7"/>
        <v>0.375</v>
      </c>
      <c r="Y51" s="47">
        <f t="shared" si="8"/>
        <v>0.45833333333333337</v>
      </c>
      <c r="Z51" s="47">
        <f t="shared" si="9"/>
        <v>0.5</v>
      </c>
      <c r="AA51" s="47">
        <f t="shared" si="10"/>
        <v>0.70833333333333326</v>
      </c>
      <c r="AB51" s="47">
        <f t="shared" si="11"/>
        <v>0.625</v>
      </c>
    </row>
    <row r="52" spans="1:28" x14ac:dyDescent="0.35">
      <c r="A52" s="50" t="s">
        <v>40</v>
      </c>
      <c r="B52" s="50" t="s">
        <v>288</v>
      </c>
      <c r="C52" s="47">
        <f t="shared" si="1"/>
        <v>1.3333333333333345E-2</v>
      </c>
      <c r="D52" s="47" t="str">
        <f t="shared" si="2"/>
        <v>..</v>
      </c>
      <c r="E52" s="47" t="str">
        <f t="shared" si="3"/>
        <v>..</v>
      </c>
      <c r="F52" s="50"/>
      <c r="G52" s="50"/>
      <c r="H52" s="47"/>
      <c r="J52" s="50"/>
      <c r="K52" s="50">
        <v>96</v>
      </c>
      <c r="L52" s="50">
        <v>7</v>
      </c>
      <c r="M52" s="50">
        <v>7</v>
      </c>
      <c r="N52" s="51" t="e">
        <v>#N/A</v>
      </c>
      <c r="O52" s="51" t="e">
        <v>#N/A</v>
      </c>
      <c r="P52" s="51" t="e">
        <v>#N/A</v>
      </c>
      <c r="Q52" s="51" t="e">
        <v>#N/A</v>
      </c>
      <c r="R52" s="51" t="e">
        <v>#N/A</v>
      </c>
      <c r="U52" s="47">
        <f t="shared" si="4"/>
        <v>4.0000000000000036E-2</v>
      </c>
      <c r="V52" s="47">
        <f t="shared" si="5"/>
        <v>0</v>
      </c>
      <c r="W52" s="47">
        <f t="shared" si="6"/>
        <v>0</v>
      </c>
      <c r="X52" s="47" t="str">
        <f t="shared" si="7"/>
        <v>..</v>
      </c>
      <c r="Y52" s="47" t="str">
        <f t="shared" si="8"/>
        <v>..</v>
      </c>
      <c r="Z52" s="47" t="str">
        <f t="shared" si="9"/>
        <v>..</v>
      </c>
      <c r="AA52" s="47" t="str">
        <f t="shared" si="10"/>
        <v>..</v>
      </c>
      <c r="AB52" s="47" t="str">
        <f t="shared" si="11"/>
        <v>..</v>
      </c>
    </row>
    <row r="53" spans="1:28" x14ac:dyDescent="0.35">
      <c r="A53" s="50" t="s">
        <v>41</v>
      </c>
      <c r="B53" s="50" t="s">
        <v>509</v>
      </c>
      <c r="C53" s="47">
        <f t="shared" si="1"/>
        <v>0.92666666666666675</v>
      </c>
      <c r="D53" s="47" t="str">
        <f t="shared" si="2"/>
        <v>..</v>
      </c>
      <c r="E53" s="47" t="str">
        <f t="shared" si="3"/>
        <v>..</v>
      </c>
      <c r="F53" s="50"/>
      <c r="G53" s="50"/>
      <c r="H53" s="47"/>
      <c r="J53" s="50"/>
      <c r="K53" s="50">
        <v>22</v>
      </c>
      <c r="L53" s="50">
        <v>1</v>
      </c>
      <c r="M53" s="50">
        <v>1</v>
      </c>
      <c r="N53" s="51" t="e">
        <v>#N/A</v>
      </c>
      <c r="O53" s="51" t="e">
        <v>#N/A</v>
      </c>
      <c r="P53" s="51" t="e">
        <v>#N/A</v>
      </c>
      <c r="Q53" s="51" t="e">
        <v>#N/A</v>
      </c>
      <c r="R53" s="51" t="e">
        <v>#N/A</v>
      </c>
      <c r="U53" s="47">
        <f t="shared" si="4"/>
        <v>0.78</v>
      </c>
      <c r="V53" s="47">
        <f t="shared" si="5"/>
        <v>1</v>
      </c>
      <c r="W53" s="47">
        <f t="shared" si="6"/>
        <v>1</v>
      </c>
      <c r="X53" s="47" t="str">
        <f t="shared" si="7"/>
        <v>..</v>
      </c>
      <c r="Y53" s="47" t="str">
        <f t="shared" si="8"/>
        <v>..</v>
      </c>
      <c r="Z53" s="47" t="str">
        <f t="shared" si="9"/>
        <v>..</v>
      </c>
      <c r="AA53" s="47" t="str">
        <f t="shared" si="10"/>
        <v>..</v>
      </c>
      <c r="AB53" s="47" t="str">
        <f t="shared" si="11"/>
        <v>..</v>
      </c>
    </row>
    <row r="54" spans="1:28" x14ac:dyDescent="0.35">
      <c r="A54" s="50" t="s">
        <v>42</v>
      </c>
      <c r="B54" s="50" t="s">
        <v>290</v>
      </c>
      <c r="C54" s="47">
        <f t="shared" si="1"/>
        <v>0.90055555555555555</v>
      </c>
      <c r="D54" s="47">
        <f t="shared" si="2"/>
        <v>0.83333333333333337</v>
      </c>
      <c r="E54" s="47">
        <f t="shared" si="3"/>
        <v>0.58333333333333326</v>
      </c>
      <c r="F54" s="50"/>
      <c r="G54" s="50"/>
      <c r="H54" s="47"/>
      <c r="J54" s="50"/>
      <c r="K54" s="50">
        <v>18</v>
      </c>
      <c r="L54" s="50">
        <v>1</v>
      </c>
      <c r="M54" s="50">
        <v>1</v>
      </c>
      <c r="N54" s="51">
        <v>3.5</v>
      </c>
      <c r="O54" s="51">
        <v>2</v>
      </c>
      <c r="P54" s="51">
        <v>2.25</v>
      </c>
      <c r="Q54" s="51">
        <v>1.5</v>
      </c>
      <c r="R54" s="51">
        <v>1.75</v>
      </c>
      <c r="U54" s="47">
        <f t="shared" si="4"/>
        <v>0.82000000000000006</v>
      </c>
      <c r="V54" s="47">
        <f t="shared" si="5"/>
        <v>1</v>
      </c>
      <c r="W54" s="47">
        <f t="shared" si="6"/>
        <v>1</v>
      </c>
      <c r="X54" s="47">
        <f t="shared" si="7"/>
        <v>0.58333333333333326</v>
      </c>
      <c r="Y54" s="47">
        <f t="shared" si="8"/>
        <v>0.83333333333333337</v>
      </c>
      <c r="Z54" s="47">
        <f t="shared" si="9"/>
        <v>0.79166666666666663</v>
      </c>
      <c r="AA54" s="47">
        <f t="shared" si="10"/>
        <v>0.91666666666666663</v>
      </c>
      <c r="AB54" s="47">
        <f t="shared" si="11"/>
        <v>0.875</v>
      </c>
    </row>
    <row r="55" spans="1:28" x14ac:dyDescent="0.35">
      <c r="A55" s="50" t="s">
        <v>46</v>
      </c>
      <c r="B55" s="50" t="s">
        <v>292</v>
      </c>
      <c r="C55" s="47">
        <f t="shared" si="1"/>
        <v>0.96333333333333337</v>
      </c>
      <c r="D55" s="47" t="str">
        <f t="shared" si="2"/>
        <v>..</v>
      </c>
      <c r="E55" s="47" t="str">
        <f t="shared" si="3"/>
        <v>..</v>
      </c>
      <c r="F55" s="50"/>
      <c r="G55" s="50"/>
      <c r="H55" s="47"/>
      <c r="J55" s="50"/>
      <c r="K55" s="50">
        <v>11</v>
      </c>
      <c r="L55" s="50">
        <v>1</v>
      </c>
      <c r="M55" s="50">
        <v>1</v>
      </c>
      <c r="N55" s="51" t="e">
        <v>#N/A</v>
      </c>
      <c r="O55" s="51" t="e">
        <v>#N/A</v>
      </c>
      <c r="P55" s="51" t="e">
        <v>#N/A</v>
      </c>
      <c r="Q55" s="51" t="e">
        <v>#N/A</v>
      </c>
      <c r="R55" s="51" t="e">
        <v>#N/A</v>
      </c>
      <c r="U55" s="47">
        <f t="shared" si="4"/>
        <v>0.89</v>
      </c>
      <c r="V55" s="47">
        <f t="shared" si="5"/>
        <v>1</v>
      </c>
      <c r="W55" s="47">
        <f t="shared" si="6"/>
        <v>1</v>
      </c>
      <c r="X55" s="47" t="str">
        <f t="shared" si="7"/>
        <v>..</v>
      </c>
      <c r="Y55" s="47" t="str">
        <f t="shared" si="8"/>
        <v>..</v>
      </c>
      <c r="Z55" s="47" t="str">
        <f t="shared" si="9"/>
        <v>..</v>
      </c>
      <c r="AA55" s="47" t="str">
        <f t="shared" si="10"/>
        <v>..</v>
      </c>
      <c r="AB55" s="47" t="str">
        <f t="shared" si="11"/>
        <v>..</v>
      </c>
    </row>
    <row r="56" spans="1:28" x14ac:dyDescent="0.35">
      <c r="A56" s="50" t="s">
        <v>44</v>
      </c>
      <c r="B56" s="50" t="s">
        <v>293</v>
      </c>
      <c r="C56" s="47">
        <f t="shared" si="1"/>
        <v>0.3255555555555556</v>
      </c>
      <c r="D56" s="47" t="str">
        <f t="shared" si="2"/>
        <v>..</v>
      </c>
      <c r="E56" s="47" t="str">
        <f t="shared" si="3"/>
        <v>..</v>
      </c>
      <c r="F56" s="50"/>
      <c r="G56" s="50"/>
      <c r="H56" s="47"/>
      <c r="J56" s="50"/>
      <c r="K56" s="50">
        <v>69</v>
      </c>
      <c r="L56" s="50">
        <v>5</v>
      </c>
      <c r="M56" s="50">
        <v>5</v>
      </c>
      <c r="N56" s="51" t="e">
        <v>#N/A</v>
      </c>
      <c r="O56" s="51" t="e">
        <v>#N/A</v>
      </c>
      <c r="P56" s="51" t="e">
        <v>#N/A</v>
      </c>
      <c r="Q56" s="51" t="e">
        <v>#N/A</v>
      </c>
      <c r="R56" s="51" t="e">
        <v>#N/A</v>
      </c>
      <c r="U56" s="47">
        <f t="shared" si="4"/>
        <v>0.31000000000000005</v>
      </c>
      <c r="V56" s="47">
        <f t="shared" si="5"/>
        <v>0.33333333333333337</v>
      </c>
      <c r="W56" s="47">
        <f t="shared" si="6"/>
        <v>0.33333333333333337</v>
      </c>
      <c r="X56" s="47" t="str">
        <f t="shared" si="7"/>
        <v>..</v>
      </c>
      <c r="Y56" s="47" t="str">
        <f t="shared" si="8"/>
        <v>..</v>
      </c>
      <c r="Z56" s="47" t="str">
        <f t="shared" si="9"/>
        <v>..</v>
      </c>
      <c r="AA56" s="47" t="str">
        <f t="shared" si="10"/>
        <v>..</v>
      </c>
      <c r="AB56" s="47" t="str">
        <f t="shared" si="11"/>
        <v>..</v>
      </c>
    </row>
    <row r="57" spans="1:28" x14ac:dyDescent="0.35">
      <c r="A57" s="50" t="s">
        <v>45</v>
      </c>
      <c r="B57" s="50" t="s">
        <v>294</v>
      </c>
      <c r="C57" s="47">
        <f t="shared" si="1"/>
        <v>0.93333333333333324</v>
      </c>
      <c r="D57" s="47" t="str">
        <f t="shared" si="2"/>
        <v>..</v>
      </c>
      <c r="E57" s="47" t="str">
        <f t="shared" si="3"/>
        <v>..</v>
      </c>
      <c r="F57" s="50"/>
      <c r="G57" s="50"/>
      <c r="H57" s="47"/>
      <c r="J57" s="50"/>
      <c r="K57" s="50">
        <v>20</v>
      </c>
      <c r="L57" s="50">
        <v>1</v>
      </c>
      <c r="M57" s="50">
        <v>1</v>
      </c>
      <c r="N57" s="51" t="e">
        <v>#N/A</v>
      </c>
      <c r="O57" s="51" t="e">
        <v>#N/A</v>
      </c>
      <c r="P57" s="51" t="e">
        <v>#N/A</v>
      </c>
      <c r="Q57" s="51" t="e">
        <v>#N/A</v>
      </c>
      <c r="R57" s="51" t="e">
        <v>#N/A</v>
      </c>
      <c r="U57" s="47">
        <f t="shared" si="4"/>
        <v>0.8</v>
      </c>
      <c r="V57" s="47">
        <f t="shared" si="5"/>
        <v>1</v>
      </c>
      <c r="W57" s="47">
        <f t="shared" si="6"/>
        <v>1</v>
      </c>
      <c r="X57" s="47" t="str">
        <f t="shared" si="7"/>
        <v>..</v>
      </c>
      <c r="Y57" s="47" t="str">
        <f t="shared" si="8"/>
        <v>..</v>
      </c>
      <c r="Z57" s="47" t="str">
        <f t="shared" si="9"/>
        <v>..</v>
      </c>
      <c r="AA57" s="47" t="str">
        <f t="shared" si="10"/>
        <v>..</v>
      </c>
      <c r="AB57" s="47" t="str">
        <f t="shared" si="11"/>
        <v>..</v>
      </c>
    </row>
    <row r="58" spans="1:28" x14ac:dyDescent="0.35">
      <c r="A58" s="50" t="s">
        <v>47</v>
      </c>
      <c r="B58" s="50" t="s">
        <v>295</v>
      </c>
      <c r="C58" s="47">
        <f t="shared" si="1"/>
        <v>0.75555555555555554</v>
      </c>
      <c r="D58" s="47" t="str">
        <f t="shared" si="2"/>
        <v>..</v>
      </c>
      <c r="E58" s="47" t="str">
        <f t="shared" si="3"/>
        <v>..</v>
      </c>
      <c r="F58" s="50"/>
      <c r="G58" s="50"/>
      <c r="H58" s="47"/>
      <c r="J58" s="50"/>
      <c r="K58" s="50">
        <v>40</v>
      </c>
      <c r="L58" s="50">
        <v>2</v>
      </c>
      <c r="M58" s="50">
        <v>2</v>
      </c>
      <c r="N58" s="51" t="e">
        <v>#N/A</v>
      </c>
      <c r="O58" s="51" t="e">
        <v>#N/A</v>
      </c>
      <c r="P58" s="51" t="e">
        <v>#N/A</v>
      </c>
      <c r="Q58" s="51" t="e">
        <v>#N/A</v>
      </c>
      <c r="R58" s="51" t="e">
        <v>#N/A</v>
      </c>
      <c r="U58" s="47">
        <f t="shared" si="4"/>
        <v>0.6</v>
      </c>
      <c r="V58" s="47">
        <f t="shared" si="5"/>
        <v>0.83333333333333337</v>
      </c>
      <c r="W58" s="47">
        <f t="shared" si="6"/>
        <v>0.83333333333333337</v>
      </c>
      <c r="X58" s="47" t="str">
        <f t="shared" si="7"/>
        <v>..</v>
      </c>
      <c r="Y58" s="47" t="str">
        <f t="shared" si="8"/>
        <v>..</v>
      </c>
      <c r="Z58" s="47" t="str">
        <f t="shared" si="9"/>
        <v>..</v>
      </c>
      <c r="AA58" s="47" t="str">
        <f t="shared" si="10"/>
        <v>..</v>
      </c>
      <c r="AB58" s="47" t="str">
        <f t="shared" si="11"/>
        <v>..</v>
      </c>
    </row>
    <row r="59" spans="1:28" x14ac:dyDescent="0.35">
      <c r="A59" s="50" t="s">
        <v>174</v>
      </c>
      <c r="B59" s="50" t="s">
        <v>296</v>
      </c>
      <c r="C59" s="47">
        <f t="shared" si="1"/>
        <v>0.58222222222222231</v>
      </c>
      <c r="D59" s="47" t="str">
        <f t="shared" si="2"/>
        <v>..</v>
      </c>
      <c r="E59" s="47" t="str">
        <f t="shared" si="3"/>
        <v>..</v>
      </c>
      <c r="F59" s="50"/>
      <c r="G59" s="50"/>
      <c r="H59" s="47"/>
      <c r="J59" s="50"/>
      <c r="K59" s="50">
        <v>42</v>
      </c>
      <c r="L59" s="50">
        <v>3</v>
      </c>
      <c r="M59" s="50">
        <v>4</v>
      </c>
      <c r="N59" s="51" t="e">
        <v>#N/A</v>
      </c>
      <c r="O59" s="51" t="e">
        <v>#N/A</v>
      </c>
      <c r="P59" s="51" t="e">
        <v>#N/A</v>
      </c>
      <c r="Q59" s="51" t="e">
        <v>#N/A</v>
      </c>
      <c r="R59" s="51" t="e">
        <v>#N/A</v>
      </c>
      <c r="U59" s="47">
        <f t="shared" si="4"/>
        <v>0.58000000000000007</v>
      </c>
      <c r="V59" s="47">
        <f t="shared" si="5"/>
        <v>0.66666666666666674</v>
      </c>
      <c r="W59" s="47">
        <f t="shared" si="6"/>
        <v>0.5</v>
      </c>
      <c r="X59" s="47" t="str">
        <f t="shared" si="7"/>
        <v>..</v>
      </c>
      <c r="Y59" s="47" t="str">
        <f t="shared" si="8"/>
        <v>..</v>
      </c>
      <c r="Z59" s="47" t="str">
        <f t="shared" si="9"/>
        <v>..</v>
      </c>
      <c r="AA59" s="47" t="str">
        <f t="shared" si="10"/>
        <v>..</v>
      </c>
      <c r="AB59" s="47" t="str">
        <f t="shared" si="11"/>
        <v>..</v>
      </c>
    </row>
    <row r="60" spans="1:28" x14ac:dyDescent="0.35">
      <c r="A60" s="50" t="s">
        <v>49</v>
      </c>
      <c r="B60" s="50" t="s">
        <v>297</v>
      </c>
      <c r="C60" s="47">
        <f t="shared" si="1"/>
        <v>0.64111111111111119</v>
      </c>
      <c r="D60" s="47" t="str">
        <f t="shared" si="2"/>
        <v>..</v>
      </c>
      <c r="E60" s="47" t="str">
        <f t="shared" si="3"/>
        <v>..</v>
      </c>
      <c r="F60" s="50"/>
      <c r="G60" s="50"/>
      <c r="H60" s="47"/>
      <c r="J60" s="50"/>
      <c r="K60" s="50">
        <v>41</v>
      </c>
      <c r="L60" s="50">
        <v>3</v>
      </c>
      <c r="M60" s="50">
        <v>3</v>
      </c>
      <c r="N60" s="51" t="e">
        <v>#N/A</v>
      </c>
      <c r="O60" s="51" t="e">
        <v>#N/A</v>
      </c>
      <c r="P60" s="51" t="e">
        <v>#N/A</v>
      </c>
      <c r="Q60" s="51" t="e">
        <v>#N/A</v>
      </c>
      <c r="R60" s="51" t="e">
        <v>#N/A</v>
      </c>
      <c r="U60" s="47">
        <f t="shared" si="4"/>
        <v>0.59000000000000008</v>
      </c>
      <c r="V60" s="47">
        <f t="shared" si="5"/>
        <v>0.66666666666666674</v>
      </c>
      <c r="W60" s="47">
        <f t="shared" si="6"/>
        <v>0.66666666666666674</v>
      </c>
      <c r="X60" s="47" t="str">
        <f t="shared" si="7"/>
        <v>..</v>
      </c>
      <c r="Y60" s="47" t="str">
        <f t="shared" si="8"/>
        <v>..</v>
      </c>
      <c r="Z60" s="47" t="str">
        <f t="shared" si="9"/>
        <v>..</v>
      </c>
      <c r="AA60" s="47" t="str">
        <f t="shared" si="10"/>
        <v>..</v>
      </c>
      <c r="AB60" s="47" t="str">
        <f t="shared" si="11"/>
        <v>..</v>
      </c>
    </row>
    <row r="61" spans="1:28" x14ac:dyDescent="0.35">
      <c r="A61" s="50" t="s">
        <v>50</v>
      </c>
      <c r="B61" s="50" t="s">
        <v>298</v>
      </c>
      <c r="C61" s="47">
        <f t="shared" si="1"/>
        <v>0.29333333333333333</v>
      </c>
      <c r="D61" s="47" t="str">
        <f t="shared" si="2"/>
        <v>..</v>
      </c>
      <c r="E61" s="47" t="str">
        <f t="shared" si="3"/>
        <v>..</v>
      </c>
      <c r="F61" s="50"/>
      <c r="G61" s="50"/>
      <c r="H61" s="47"/>
      <c r="J61" s="50"/>
      <c r="K61" s="50">
        <v>62</v>
      </c>
      <c r="L61" s="50">
        <v>6</v>
      </c>
      <c r="M61" s="50">
        <v>5</v>
      </c>
      <c r="N61" s="51" t="e">
        <v>#N/A</v>
      </c>
      <c r="O61" s="51" t="e">
        <v>#N/A</v>
      </c>
      <c r="P61" s="51" t="e">
        <v>#N/A</v>
      </c>
      <c r="Q61" s="51" t="e">
        <v>#N/A</v>
      </c>
      <c r="R61" s="51" t="e">
        <v>#N/A</v>
      </c>
      <c r="U61" s="47">
        <f t="shared" si="4"/>
        <v>0.38</v>
      </c>
      <c r="V61" s="47">
        <f t="shared" si="5"/>
        <v>0.16666666666666663</v>
      </c>
      <c r="W61" s="47">
        <f t="shared" si="6"/>
        <v>0.33333333333333337</v>
      </c>
      <c r="X61" s="47" t="str">
        <f t="shared" si="7"/>
        <v>..</v>
      </c>
      <c r="Y61" s="47" t="str">
        <f t="shared" si="8"/>
        <v>..</v>
      </c>
      <c r="Z61" s="47" t="str">
        <f t="shared" si="9"/>
        <v>..</v>
      </c>
      <c r="AA61" s="47" t="str">
        <f t="shared" si="10"/>
        <v>..</v>
      </c>
      <c r="AB61" s="47" t="str">
        <f t="shared" si="11"/>
        <v>..</v>
      </c>
    </row>
    <row r="62" spans="1:28" x14ac:dyDescent="0.35">
      <c r="A62" s="50" t="s">
        <v>157</v>
      </c>
      <c r="B62" s="50" t="s">
        <v>299</v>
      </c>
      <c r="C62" s="47">
        <f t="shared" si="1"/>
        <v>0.69333333333333336</v>
      </c>
      <c r="D62" s="47" t="str">
        <f t="shared" si="2"/>
        <v>..</v>
      </c>
      <c r="E62" s="47" t="str">
        <f t="shared" si="3"/>
        <v>..</v>
      </c>
      <c r="F62" s="50"/>
      <c r="G62" s="50"/>
      <c r="H62" s="47"/>
      <c r="J62" s="50"/>
      <c r="K62" s="50">
        <v>42</v>
      </c>
      <c r="L62" s="50">
        <v>2</v>
      </c>
      <c r="M62" s="50">
        <v>3</v>
      </c>
      <c r="N62" s="51" t="e">
        <v>#N/A</v>
      </c>
      <c r="O62" s="51" t="e">
        <v>#N/A</v>
      </c>
      <c r="P62" s="51" t="e">
        <v>#N/A</v>
      </c>
      <c r="Q62" s="51" t="e">
        <v>#N/A</v>
      </c>
      <c r="R62" s="51" t="e">
        <v>#N/A</v>
      </c>
      <c r="U62" s="47">
        <f t="shared" si="4"/>
        <v>0.58000000000000007</v>
      </c>
      <c r="V62" s="47">
        <f t="shared" si="5"/>
        <v>0.83333333333333337</v>
      </c>
      <c r="W62" s="47">
        <f t="shared" si="6"/>
        <v>0.66666666666666674</v>
      </c>
      <c r="X62" s="47" t="str">
        <f t="shared" si="7"/>
        <v>..</v>
      </c>
      <c r="Y62" s="47" t="str">
        <f t="shared" si="8"/>
        <v>..</v>
      </c>
      <c r="Z62" s="47" t="str">
        <f t="shared" si="9"/>
        <v>..</v>
      </c>
      <c r="AA62" s="47" t="str">
        <f t="shared" si="10"/>
        <v>..</v>
      </c>
      <c r="AB62" s="47" t="str">
        <f t="shared" si="11"/>
        <v>..</v>
      </c>
    </row>
    <row r="63" spans="1:28" x14ac:dyDescent="0.35">
      <c r="A63" s="50" t="s">
        <v>66</v>
      </c>
      <c r="B63" s="50" t="s">
        <v>300</v>
      </c>
      <c r="C63" s="47">
        <f t="shared" si="1"/>
        <v>9.2222222222222205E-2</v>
      </c>
      <c r="D63" s="47" t="str">
        <f t="shared" si="2"/>
        <v>..</v>
      </c>
      <c r="E63" s="47" t="str">
        <f t="shared" si="3"/>
        <v>..</v>
      </c>
      <c r="F63" s="50"/>
      <c r="G63" s="50"/>
      <c r="H63" s="47"/>
      <c r="J63" s="50"/>
      <c r="K63" s="50">
        <v>89</v>
      </c>
      <c r="L63" s="50">
        <v>7</v>
      </c>
      <c r="M63" s="50">
        <v>6</v>
      </c>
      <c r="N63" s="51" t="e">
        <v>#N/A</v>
      </c>
      <c r="O63" s="51" t="e">
        <v>#N/A</v>
      </c>
      <c r="P63" s="51" t="e">
        <v>#N/A</v>
      </c>
      <c r="Q63" s="51" t="e">
        <v>#N/A</v>
      </c>
      <c r="R63" s="51" t="e">
        <v>#N/A</v>
      </c>
      <c r="U63" s="47">
        <f t="shared" si="4"/>
        <v>0.10999999999999999</v>
      </c>
      <c r="V63" s="47">
        <f t="shared" si="5"/>
        <v>0</v>
      </c>
      <c r="W63" s="47">
        <f t="shared" si="6"/>
        <v>0.16666666666666663</v>
      </c>
      <c r="X63" s="47" t="str">
        <f t="shared" si="7"/>
        <v>..</v>
      </c>
      <c r="Y63" s="47" t="str">
        <f t="shared" si="8"/>
        <v>..</v>
      </c>
      <c r="Z63" s="47" t="str">
        <f t="shared" si="9"/>
        <v>..</v>
      </c>
      <c r="AA63" s="47" t="str">
        <f t="shared" si="10"/>
        <v>..</v>
      </c>
      <c r="AB63" s="47" t="str">
        <f t="shared" si="11"/>
        <v>..</v>
      </c>
    </row>
    <row r="64" spans="1:28" x14ac:dyDescent="0.35">
      <c r="A64" s="50" t="s">
        <v>51</v>
      </c>
      <c r="B64" s="50" t="s">
        <v>301</v>
      </c>
      <c r="C64" s="47">
        <f t="shared" si="1"/>
        <v>7.5555555555555556E-2</v>
      </c>
      <c r="D64" s="47" t="str">
        <f t="shared" si="2"/>
        <v>..</v>
      </c>
      <c r="E64" s="47" t="str">
        <f t="shared" si="3"/>
        <v>..</v>
      </c>
      <c r="F64" s="50"/>
      <c r="G64" s="50"/>
      <c r="H64" s="47"/>
      <c r="J64" s="50"/>
      <c r="K64" s="50">
        <v>94</v>
      </c>
      <c r="L64" s="50">
        <v>7</v>
      </c>
      <c r="M64" s="50">
        <v>6</v>
      </c>
      <c r="N64" s="51" t="e">
        <v>#N/A</v>
      </c>
      <c r="O64" s="51" t="e">
        <v>#N/A</v>
      </c>
      <c r="P64" s="51" t="e">
        <v>#N/A</v>
      </c>
      <c r="Q64" s="51" t="e">
        <v>#N/A</v>
      </c>
      <c r="R64" s="51" t="e">
        <v>#N/A</v>
      </c>
      <c r="U64" s="47">
        <f t="shared" si="4"/>
        <v>6.0000000000000053E-2</v>
      </c>
      <c r="V64" s="47">
        <f t="shared" si="5"/>
        <v>0</v>
      </c>
      <c r="W64" s="47">
        <f t="shared" si="6"/>
        <v>0.16666666666666663</v>
      </c>
      <c r="X64" s="47" t="str">
        <f t="shared" si="7"/>
        <v>..</v>
      </c>
      <c r="Y64" s="47" t="str">
        <f t="shared" si="8"/>
        <v>..</v>
      </c>
      <c r="Z64" s="47" t="str">
        <f t="shared" si="9"/>
        <v>..</v>
      </c>
      <c r="AA64" s="47" t="str">
        <f t="shared" si="10"/>
        <v>..</v>
      </c>
      <c r="AB64" s="47" t="str">
        <f t="shared" si="11"/>
        <v>..</v>
      </c>
    </row>
    <row r="65" spans="1:28" x14ac:dyDescent="0.35">
      <c r="A65" s="50" t="s">
        <v>53</v>
      </c>
      <c r="B65" s="50" t="s">
        <v>302</v>
      </c>
      <c r="C65" s="47">
        <f t="shared" si="1"/>
        <v>0.9177777777777778</v>
      </c>
      <c r="D65" s="47">
        <f t="shared" si="2"/>
        <v>0.91666666666666663</v>
      </c>
      <c r="E65" s="47">
        <f t="shared" si="3"/>
        <v>0.75</v>
      </c>
      <c r="F65" s="50"/>
      <c r="G65" s="50"/>
      <c r="H65" s="47"/>
      <c r="J65" s="50"/>
      <c r="K65" s="50">
        <v>16</v>
      </c>
      <c r="L65" s="50">
        <v>1</v>
      </c>
      <c r="M65" s="50">
        <v>1</v>
      </c>
      <c r="N65" s="51">
        <v>2.5</v>
      </c>
      <c r="O65" s="51">
        <v>1.5</v>
      </c>
      <c r="P65" s="51">
        <v>1.5</v>
      </c>
      <c r="Q65" s="51">
        <v>2</v>
      </c>
      <c r="R65" s="51">
        <v>1.5</v>
      </c>
      <c r="U65" s="47">
        <f t="shared" si="4"/>
        <v>0.84</v>
      </c>
      <c r="V65" s="47">
        <f t="shared" si="5"/>
        <v>1</v>
      </c>
      <c r="W65" s="47">
        <f t="shared" si="6"/>
        <v>1</v>
      </c>
      <c r="X65" s="47">
        <f t="shared" si="7"/>
        <v>0.75</v>
      </c>
      <c r="Y65" s="47">
        <f t="shared" si="8"/>
        <v>0.91666666666666663</v>
      </c>
      <c r="Z65" s="47">
        <f t="shared" si="9"/>
        <v>0.91666666666666663</v>
      </c>
      <c r="AA65" s="47">
        <f t="shared" si="10"/>
        <v>0.83333333333333337</v>
      </c>
      <c r="AB65" s="47">
        <f t="shared" si="11"/>
        <v>0.91666666666666663</v>
      </c>
    </row>
    <row r="66" spans="1:28" x14ac:dyDescent="0.35">
      <c r="A66" s="50" t="s">
        <v>54</v>
      </c>
      <c r="B66" s="50" t="s">
        <v>303</v>
      </c>
      <c r="C66" s="47">
        <f t="shared" si="1"/>
        <v>0.29888888888888893</v>
      </c>
      <c r="D66" s="47" t="str">
        <f t="shared" si="2"/>
        <v>..</v>
      </c>
      <c r="E66" s="47" t="str">
        <f t="shared" si="3"/>
        <v>..</v>
      </c>
      <c r="F66" s="50"/>
      <c r="G66" s="50"/>
      <c r="H66" s="47"/>
      <c r="J66" s="50"/>
      <c r="K66" s="50">
        <v>77</v>
      </c>
      <c r="L66" s="50">
        <v>5</v>
      </c>
      <c r="M66" s="50">
        <v>5</v>
      </c>
      <c r="N66" s="51" t="e">
        <v>#N/A</v>
      </c>
      <c r="O66" s="51" t="e">
        <v>#N/A</v>
      </c>
      <c r="P66" s="51" t="e">
        <v>#N/A</v>
      </c>
      <c r="Q66" s="51" t="e">
        <v>#N/A</v>
      </c>
      <c r="R66" s="51" t="e">
        <v>#N/A</v>
      </c>
      <c r="U66" s="47">
        <f t="shared" si="4"/>
        <v>0.22999999999999998</v>
      </c>
      <c r="V66" s="47">
        <f t="shared" si="5"/>
        <v>0.33333333333333337</v>
      </c>
      <c r="W66" s="47">
        <f t="shared" si="6"/>
        <v>0.33333333333333337</v>
      </c>
      <c r="X66" s="47" t="str">
        <f t="shared" si="7"/>
        <v>..</v>
      </c>
      <c r="Y66" s="47" t="str">
        <f t="shared" si="8"/>
        <v>..</v>
      </c>
      <c r="Z66" s="47" t="str">
        <f t="shared" si="9"/>
        <v>..</v>
      </c>
      <c r="AA66" s="47" t="str">
        <f t="shared" si="10"/>
        <v>..</v>
      </c>
      <c r="AB66" s="47" t="str">
        <f t="shared" si="11"/>
        <v>..</v>
      </c>
    </row>
    <row r="67" spans="1:28" x14ac:dyDescent="0.35">
      <c r="A67" s="50" t="s">
        <v>56</v>
      </c>
      <c r="B67" s="50" t="s">
        <v>304</v>
      </c>
      <c r="C67" s="47">
        <f t="shared" si="1"/>
        <v>0.42555555555555552</v>
      </c>
      <c r="D67" s="47" t="str">
        <f t="shared" si="2"/>
        <v>..</v>
      </c>
      <c r="E67" s="47" t="str">
        <f t="shared" si="3"/>
        <v>..</v>
      </c>
      <c r="F67" s="50"/>
      <c r="G67" s="50"/>
      <c r="H67" s="47"/>
      <c r="J67" s="50"/>
      <c r="K67" s="50">
        <v>39</v>
      </c>
      <c r="L67" s="50">
        <v>6</v>
      </c>
      <c r="M67" s="50">
        <v>4</v>
      </c>
      <c r="N67" s="51" t="e">
        <v>#N/A</v>
      </c>
      <c r="O67" s="51" t="e">
        <v>#N/A</v>
      </c>
      <c r="P67" s="51" t="e">
        <v>#N/A</v>
      </c>
      <c r="Q67" s="51" t="e">
        <v>#N/A</v>
      </c>
      <c r="R67" s="51" t="e">
        <v>#N/A</v>
      </c>
      <c r="U67" s="47">
        <f t="shared" si="4"/>
        <v>0.61</v>
      </c>
      <c r="V67" s="47">
        <f t="shared" si="5"/>
        <v>0.16666666666666663</v>
      </c>
      <c r="W67" s="47">
        <f t="shared" si="6"/>
        <v>0.5</v>
      </c>
      <c r="X67" s="47" t="str">
        <f t="shared" si="7"/>
        <v>..</v>
      </c>
      <c r="Y67" s="47" t="str">
        <f t="shared" si="8"/>
        <v>..</v>
      </c>
      <c r="Z67" s="47" t="str">
        <f t="shared" si="9"/>
        <v>..</v>
      </c>
      <c r="AA67" s="47" t="str">
        <f t="shared" si="10"/>
        <v>..</v>
      </c>
      <c r="AB67" s="47" t="str">
        <f t="shared" si="11"/>
        <v>..</v>
      </c>
    </row>
    <row r="68" spans="1:28" x14ac:dyDescent="0.35">
      <c r="A68" s="50" t="s">
        <v>55</v>
      </c>
      <c r="B68" s="50" t="s">
        <v>305</v>
      </c>
      <c r="C68" s="47">
        <f t="shared" si="1"/>
        <v>0.97000000000000008</v>
      </c>
      <c r="D68" s="47" t="str">
        <f t="shared" si="2"/>
        <v>..</v>
      </c>
      <c r="E68" s="47" t="str">
        <f t="shared" si="3"/>
        <v>..</v>
      </c>
      <c r="F68" s="50"/>
      <c r="G68" s="50"/>
      <c r="H68" s="47"/>
      <c r="J68" s="50"/>
      <c r="K68" s="50">
        <v>9</v>
      </c>
      <c r="L68" s="50">
        <v>1</v>
      </c>
      <c r="M68" s="50">
        <v>1</v>
      </c>
      <c r="N68" s="51" t="e">
        <v>#N/A</v>
      </c>
      <c r="O68" s="51" t="e">
        <v>#N/A</v>
      </c>
      <c r="P68" s="51" t="e">
        <v>#N/A</v>
      </c>
      <c r="Q68" s="51" t="e">
        <v>#N/A</v>
      </c>
      <c r="R68" s="51" t="e">
        <v>#N/A</v>
      </c>
      <c r="U68" s="47">
        <f t="shared" si="4"/>
        <v>0.91</v>
      </c>
      <c r="V68" s="47">
        <f t="shared" si="5"/>
        <v>1</v>
      </c>
      <c r="W68" s="47">
        <f t="shared" si="6"/>
        <v>1</v>
      </c>
      <c r="X68" s="47" t="str">
        <f t="shared" si="7"/>
        <v>..</v>
      </c>
      <c r="Y68" s="47" t="str">
        <f t="shared" si="8"/>
        <v>..</v>
      </c>
      <c r="Z68" s="47" t="str">
        <f t="shared" si="9"/>
        <v>..</v>
      </c>
      <c r="AA68" s="47" t="str">
        <f t="shared" si="10"/>
        <v>..</v>
      </c>
      <c r="AB68" s="47" t="str">
        <f t="shared" si="11"/>
        <v>..</v>
      </c>
    </row>
    <row r="69" spans="1:28" x14ac:dyDescent="0.35">
      <c r="A69" s="50" t="s">
        <v>57</v>
      </c>
      <c r="B69" s="50" t="s">
        <v>306</v>
      </c>
      <c r="C69" s="47">
        <f t="shared" si="1"/>
        <v>0.93</v>
      </c>
      <c r="D69" s="47" t="str">
        <f t="shared" si="2"/>
        <v>..</v>
      </c>
      <c r="E69" s="47" t="str">
        <f t="shared" si="3"/>
        <v>..</v>
      </c>
      <c r="F69" s="50"/>
      <c r="G69" s="50"/>
      <c r="H69" s="47"/>
      <c r="J69" s="50"/>
      <c r="K69" s="50">
        <v>21</v>
      </c>
      <c r="L69" s="50">
        <v>1</v>
      </c>
      <c r="M69" s="50">
        <v>1</v>
      </c>
      <c r="N69" s="51" t="e">
        <v>#N/A</v>
      </c>
      <c r="O69" s="51" t="e">
        <v>#N/A</v>
      </c>
      <c r="P69" s="51" t="e">
        <v>#N/A</v>
      </c>
      <c r="Q69" s="51" t="e">
        <v>#N/A</v>
      </c>
      <c r="R69" s="51" t="e">
        <v>#N/A</v>
      </c>
      <c r="U69" s="47">
        <f t="shared" si="4"/>
        <v>0.79</v>
      </c>
      <c r="V69" s="47">
        <f t="shared" si="5"/>
        <v>1</v>
      </c>
      <c r="W69" s="47">
        <f t="shared" si="6"/>
        <v>1</v>
      </c>
      <c r="X69" s="47" t="str">
        <f t="shared" si="7"/>
        <v>..</v>
      </c>
      <c r="Y69" s="47" t="str">
        <f t="shared" si="8"/>
        <v>..</v>
      </c>
      <c r="Z69" s="47" t="str">
        <f t="shared" si="9"/>
        <v>..</v>
      </c>
      <c r="AA69" s="47" t="str">
        <f t="shared" si="10"/>
        <v>..</v>
      </c>
      <c r="AB69" s="47" t="str">
        <f t="shared" si="11"/>
        <v>..</v>
      </c>
    </row>
    <row r="70" spans="1:28" x14ac:dyDescent="0.35">
      <c r="A70" s="50" t="s">
        <v>59</v>
      </c>
      <c r="B70" s="50" t="s">
        <v>307</v>
      </c>
      <c r="C70" s="47">
        <f t="shared" si="1"/>
        <v>0.32555555555555554</v>
      </c>
      <c r="D70" s="47" t="str">
        <f t="shared" si="2"/>
        <v>..</v>
      </c>
      <c r="E70" s="47" t="str">
        <f t="shared" si="3"/>
        <v>..</v>
      </c>
      <c r="F70" s="50"/>
      <c r="G70" s="50"/>
      <c r="H70" s="47"/>
      <c r="J70" s="50"/>
      <c r="K70" s="50">
        <v>69</v>
      </c>
      <c r="L70" s="50">
        <v>6</v>
      </c>
      <c r="M70" s="50">
        <v>4</v>
      </c>
      <c r="N70" s="51" t="e">
        <v>#N/A</v>
      </c>
      <c r="O70" s="51" t="e">
        <v>#N/A</v>
      </c>
      <c r="P70" s="51" t="e">
        <v>#N/A</v>
      </c>
      <c r="Q70" s="51" t="e">
        <v>#N/A</v>
      </c>
      <c r="R70" s="51" t="e">
        <v>#N/A</v>
      </c>
      <c r="U70" s="47">
        <f t="shared" si="4"/>
        <v>0.31000000000000005</v>
      </c>
      <c r="V70" s="47">
        <f t="shared" si="5"/>
        <v>0.16666666666666663</v>
      </c>
      <c r="W70" s="47">
        <f t="shared" si="6"/>
        <v>0.5</v>
      </c>
      <c r="X70" s="47" t="str">
        <f t="shared" si="7"/>
        <v>..</v>
      </c>
      <c r="Y70" s="47" t="str">
        <f t="shared" si="8"/>
        <v>..</v>
      </c>
      <c r="Z70" s="47" t="str">
        <f t="shared" si="9"/>
        <v>..</v>
      </c>
      <c r="AA70" s="47" t="str">
        <f t="shared" si="10"/>
        <v>..</v>
      </c>
      <c r="AB70" s="47" t="str">
        <f t="shared" si="11"/>
        <v>..</v>
      </c>
    </row>
    <row r="71" spans="1:28" x14ac:dyDescent="0.35">
      <c r="A71" s="50" t="s">
        <v>64</v>
      </c>
      <c r="B71" s="50" t="s">
        <v>500</v>
      </c>
      <c r="C71" s="47">
        <f t="shared" ref="C71:C132" si="12">IF(ISNUMBER(AVERAGE(U71:W71,Z71:AB71)),AVERAGE(U71:W71,Z71:AB71),"..")</f>
        <v>0.35444444444444451</v>
      </c>
      <c r="D71" s="47" t="str">
        <f t="shared" ref="D71:D132" si="13">+Y71</f>
        <v>..</v>
      </c>
      <c r="E71" s="47" t="str">
        <f t="shared" ref="E71:E132" si="14">+X71</f>
        <v>..</v>
      </c>
      <c r="F71" s="50"/>
      <c r="G71" s="50"/>
      <c r="H71" s="47"/>
      <c r="J71" s="50"/>
      <c r="K71" s="50">
        <v>77</v>
      </c>
      <c r="L71" s="50">
        <v>5</v>
      </c>
      <c r="M71" s="50">
        <v>4</v>
      </c>
      <c r="N71" s="51" t="e">
        <v>#N/A</v>
      </c>
      <c r="O71" s="51" t="e">
        <v>#N/A</v>
      </c>
      <c r="P71" s="51" t="e">
        <v>#N/A</v>
      </c>
      <c r="Q71" s="51" t="e">
        <v>#N/A</v>
      </c>
      <c r="R71" s="51" t="e">
        <v>#N/A</v>
      </c>
      <c r="U71" s="47">
        <f t="shared" ref="U71:U132" si="15">IF(ISNUMBER(K71)=TRUE,U$5*(K71-U$4)/(U$3-U$4)+(1-U$5)*(1-(K71-U$4)/(U$3-U$4)),"..")</f>
        <v>0.22999999999999998</v>
      </c>
      <c r="V71" s="47">
        <f t="shared" ref="V71:V132" si="16">IF(ISNUMBER(L71)=TRUE,V$5*(L71-V$4)/(V$3-V$4)+(1-V$5)*(1-(L71-V$4)/(V$3-V$4)),"..")</f>
        <v>0.33333333333333337</v>
      </c>
      <c r="W71" s="47">
        <f t="shared" ref="W71:W132" si="17">IF(ISNUMBER(M71)=TRUE,W$5*(M71-W$4)/(W$3-W$4)+(1-W$5)*(1-(M71-W$4)/(W$3-W$4)),"..")</f>
        <v>0.5</v>
      </c>
      <c r="X71" s="47" t="str">
        <f t="shared" ref="X71:X132" si="18">IF(ISNUMBER(N71)=TRUE,X$5*(N71-X$4)/(X$3-X$4)+(1-X$5)*(1-(N71-X$4)/(X$3-X$4)),"..")</f>
        <v>..</v>
      </c>
      <c r="Y71" s="47" t="str">
        <f t="shared" ref="Y71:Y132" si="19">IF(ISNUMBER(O71)=TRUE,Y$5*(O71-Y$4)/(Y$3-Y$4)+(1-Y$5)*(1-(O71-Y$4)/(Y$3-Y$4)),"..")</f>
        <v>..</v>
      </c>
      <c r="Z71" s="47" t="str">
        <f t="shared" ref="Z71:Z132" si="20">IF(ISNUMBER(P71)=TRUE,Z$5*(P71-Z$4)/(Z$3-Z$4)+(1-Z$5)*(1-(P71-Z$4)/(Z$3-Z$4)),"..")</f>
        <v>..</v>
      </c>
      <c r="AA71" s="47" t="str">
        <f t="shared" ref="AA71:AA132" si="21">IF(ISNUMBER(Q71)=TRUE,AA$5*(Q71-AA$4)/(AA$3-AA$4)+(1-AA$5)*(1-(Q71-AA$4)/(AA$3-AA$4)),"..")</f>
        <v>..</v>
      </c>
      <c r="AB71" s="47" t="str">
        <f t="shared" ref="AB71:AB132" si="22">IF(ISNUMBER(R71)=TRUE,AB$5*(R71-AB$4)/(AB$3-AB$4)+(1-AB$5)*(1-(R71-AB$4)/(AB$3-AB$4)),"..")</f>
        <v>..</v>
      </c>
    </row>
    <row r="72" spans="1:28" x14ac:dyDescent="0.35">
      <c r="A72" s="50" t="s">
        <v>61</v>
      </c>
      <c r="B72" s="50" t="s">
        <v>309</v>
      </c>
      <c r="C72" s="47">
        <f t="shared" si="12"/>
        <v>0.54388888888888887</v>
      </c>
      <c r="D72" s="47">
        <f t="shared" si="13"/>
        <v>0.375</v>
      </c>
      <c r="E72" s="47">
        <f t="shared" si="14"/>
        <v>0.33333333333333337</v>
      </c>
      <c r="F72" s="50"/>
      <c r="G72" s="50"/>
      <c r="H72" s="47"/>
      <c r="J72" s="50"/>
      <c r="K72" s="50">
        <v>57</v>
      </c>
      <c r="L72" s="50">
        <v>3</v>
      </c>
      <c r="M72" s="50">
        <v>3</v>
      </c>
      <c r="N72" s="51">
        <v>5</v>
      </c>
      <c r="O72" s="51">
        <v>4.75</v>
      </c>
      <c r="P72" s="51">
        <v>4</v>
      </c>
      <c r="Q72" s="51">
        <v>3.5</v>
      </c>
      <c r="R72" s="51">
        <v>4.5</v>
      </c>
      <c r="U72" s="47">
        <f t="shared" si="15"/>
        <v>0.43000000000000005</v>
      </c>
      <c r="V72" s="47">
        <f t="shared" si="16"/>
        <v>0.66666666666666674</v>
      </c>
      <c r="W72" s="47">
        <f t="shared" si="17"/>
        <v>0.66666666666666674</v>
      </c>
      <c r="X72" s="47">
        <f t="shared" si="18"/>
        <v>0.33333333333333337</v>
      </c>
      <c r="Y72" s="47">
        <f t="shared" si="19"/>
        <v>0.375</v>
      </c>
      <c r="Z72" s="47">
        <f t="shared" si="20"/>
        <v>0.5</v>
      </c>
      <c r="AA72" s="47">
        <f t="shared" si="21"/>
        <v>0.58333333333333326</v>
      </c>
      <c r="AB72" s="47">
        <f t="shared" si="22"/>
        <v>0.41666666666666663</v>
      </c>
    </row>
    <row r="73" spans="1:28" x14ac:dyDescent="0.35">
      <c r="A73" s="50" t="s">
        <v>43</v>
      </c>
      <c r="B73" s="50" t="s">
        <v>310</v>
      </c>
      <c r="C73" s="47">
        <f t="shared" si="12"/>
        <v>0.94666666666666666</v>
      </c>
      <c r="D73" s="47" t="str">
        <f t="shared" si="13"/>
        <v>..</v>
      </c>
      <c r="E73" s="47" t="str">
        <f t="shared" si="14"/>
        <v>..</v>
      </c>
      <c r="F73" s="50"/>
      <c r="G73" s="50"/>
      <c r="H73" s="47"/>
      <c r="J73" s="50"/>
      <c r="K73" s="50">
        <v>16</v>
      </c>
      <c r="L73" s="50">
        <v>1</v>
      </c>
      <c r="M73" s="50">
        <v>1</v>
      </c>
      <c r="N73" s="51" t="e">
        <v>#N/A</v>
      </c>
      <c r="O73" s="51" t="e">
        <v>#N/A</v>
      </c>
      <c r="P73" s="51" t="e">
        <v>#N/A</v>
      </c>
      <c r="Q73" s="51" t="e">
        <v>#N/A</v>
      </c>
      <c r="R73" s="51" t="e">
        <v>#N/A</v>
      </c>
      <c r="U73" s="47">
        <f t="shared" si="15"/>
        <v>0.84</v>
      </c>
      <c r="V73" s="47">
        <f t="shared" si="16"/>
        <v>1</v>
      </c>
      <c r="W73" s="47">
        <f t="shared" si="17"/>
        <v>1</v>
      </c>
      <c r="X73" s="47" t="str">
        <f t="shared" si="18"/>
        <v>..</v>
      </c>
      <c r="Y73" s="47" t="str">
        <f t="shared" si="19"/>
        <v>..</v>
      </c>
      <c r="Z73" s="47" t="str">
        <f t="shared" si="20"/>
        <v>..</v>
      </c>
      <c r="AA73" s="47" t="str">
        <f t="shared" si="21"/>
        <v>..</v>
      </c>
      <c r="AB73" s="47" t="str">
        <f t="shared" si="22"/>
        <v>..</v>
      </c>
    </row>
    <row r="74" spans="1:28" x14ac:dyDescent="0.35">
      <c r="A74" s="50" t="s">
        <v>62</v>
      </c>
      <c r="B74" s="50" t="s">
        <v>311</v>
      </c>
      <c r="C74" s="47">
        <f t="shared" si="12"/>
        <v>0.85777777777777775</v>
      </c>
      <c r="D74" s="47" t="str">
        <f t="shared" si="13"/>
        <v>..</v>
      </c>
      <c r="E74" s="47" t="str">
        <f t="shared" si="14"/>
        <v>..</v>
      </c>
      <c r="F74" s="50"/>
      <c r="G74" s="50"/>
      <c r="H74" s="47"/>
      <c r="J74" s="50"/>
      <c r="K74" s="50">
        <v>26</v>
      </c>
      <c r="L74" s="50">
        <v>1</v>
      </c>
      <c r="M74" s="50">
        <v>2</v>
      </c>
      <c r="N74" s="51" t="e">
        <v>#N/A</v>
      </c>
      <c r="O74" s="51" t="e">
        <v>#N/A</v>
      </c>
      <c r="P74" s="51" t="e">
        <v>#N/A</v>
      </c>
      <c r="Q74" s="51" t="e">
        <v>#N/A</v>
      </c>
      <c r="R74" s="51" t="e">
        <v>#N/A</v>
      </c>
      <c r="U74" s="47">
        <f t="shared" si="15"/>
        <v>0.74</v>
      </c>
      <c r="V74" s="47">
        <f t="shared" si="16"/>
        <v>1</v>
      </c>
      <c r="W74" s="47">
        <f t="shared" si="17"/>
        <v>0.83333333333333337</v>
      </c>
      <c r="X74" s="47" t="str">
        <f t="shared" si="18"/>
        <v>..</v>
      </c>
      <c r="Y74" s="47" t="str">
        <f t="shared" si="19"/>
        <v>..</v>
      </c>
      <c r="Z74" s="47" t="str">
        <f t="shared" si="20"/>
        <v>..</v>
      </c>
      <c r="AA74" s="47" t="str">
        <f t="shared" si="21"/>
        <v>..</v>
      </c>
      <c r="AB74" s="47" t="str">
        <f t="shared" si="22"/>
        <v>..</v>
      </c>
    </row>
    <row r="75" spans="1:28" x14ac:dyDescent="0.35">
      <c r="A75" s="50" t="s">
        <v>67</v>
      </c>
      <c r="B75" s="50" t="s">
        <v>312</v>
      </c>
      <c r="C75" s="47">
        <f t="shared" si="12"/>
        <v>0.86111111111111116</v>
      </c>
      <c r="D75" s="47" t="str">
        <f t="shared" si="13"/>
        <v>..</v>
      </c>
      <c r="E75" s="47" t="str">
        <f t="shared" si="14"/>
        <v>..</v>
      </c>
      <c r="F75" s="50"/>
      <c r="G75" s="50"/>
      <c r="H75" s="47"/>
      <c r="J75" s="50"/>
      <c r="K75" s="50">
        <v>25</v>
      </c>
      <c r="L75" s="50">
        <v>1</v>
      </c>
      <c r="M75" s="50">
        <v>2</v>
      </c>
      <c r="N75" s="51" t="e">
        <v>#N/A</v>
      </c>
      <c r="O75" s="51" t="e">
        <v>#N/A</v>
      </c>
      <c r="P75" s="51" t="e">
        <v>#N/A</v>
      </c>
      <c r="Q75" s="51" t="e">
        <v>#N/A</v>
      </c>
      <c r="R75" s="51" t="e">
        <v>#N/A</v>
      </c>
      <c r="U75" s="47">
        <f t="shared" si="15"/>
        <v>0.75</v>
      </c>
      <c r="V75" s="47">
        <f t="shared" si="16"/>
        <v>1</v>
      </c>
      <c r="W75" s="47">
        <f t="shared" si="17"/>
        <v>0.83333333333333337</v>
      </c>
      <c r="X75" s="47" t="str">
        <f t="shared" si="18"/>
        <v>..</v>
      </c>
      <c r="Y75" s="47" t="str">
        <f t="shared" si="19"/>
        <v>..</v>
      </c>
      <c r="Z75" s="47" t="str">
        <f t="shared" si="20"/>
        <v>..</v>
      </c>
      <c r="AA75" s="47" t="str">
        <f t="shared" si="21"/>
        <v>..</v>
      </c>
      <c r="AB75" s="47" t="str">
        <f t="shared" si="22"/>
        <v>..</v>
      </c>
    </row>
    <row r="76" spans="1:28" x14ac:dyDescent="0.35">
      <c r="A76" s="50" t="s">
        <v>68</v>
      </c>
      <c r="B76" s="50" t="s">
        <v>313</v>
      </c>
      <c r="C76" s="47">
        <f t="shared" si="12"/>
        <v>0.86777777777777787</v>
      </c>
      <c r="D76" s="47" t="str">
        <f t="shared" si="13"/>
        <v>..</v>
      </c>
      <c r="E76" s="47" t="str">
        <f t="shared" si="14"/>
        <v>..</v>
      </c>
      <c r="F76" s="50"/>
      <c r="G76" s="50"/>
      <c r="H76" s="47"/>
      <c r="J76" s="50"/>
      <c r="K76" s="50">
        <v>23</v>
      </c>
      <c r="L76" s="50">
        <v>1</v>
      </c>
      <c r="M76" s="50">
        <v>2</v>
      </c>
      <c r="N76" s="51" t="e">
        <v>#N/A</v>
      </c>
      <c r="O76" s="51" t="e">
        <v>#N/A</v>
      </c>
      <c r="P76" s="51" t="e">
        <v>#N/A</v>
      </c>
      <c r="Q76" s="51" t="e">
        <v>#N/A</v>
      </c>
      <c r="R76" s="51" t="e">
        <v>#N/A</v>
      </c>
      <c r="U76" s="47">
        <f t="shared" si="15"/>
        <v>0.77</v>
      </c>
      <c r="V76" s="47">
        <f t="shared" si="16"/>
        <v>1</v>
      </c>
      <c r="W76" s="47">
        <f t="shared" si="17"/>
        <v>0.83333333333333337</v>
      </c>
      <c r="X76" s="47" t="str">
        <f t="shared" si="18"/>
        <v>..</v>
      </c>
      <c r="Y76" s="47" t="str">
        <f t="shared" si="19"/>
        <v>..</v>
      </c>
      <c r="Z76" s="47" t="str">
        <f t="shared" si="20"/>
        <v>..</v>
      </c>
      <c r="AA76" s="47" t="str">
        <f t="shared" si="21"/>
        <v>..</v>
      </c>
      <c r="AB76" s="47" t="str">
        <f t="shared" si="22"/>
        <v>..</v>
      </c>
    </row>
    <row r="77" spans="1:28" x14ac:dyDescent="0.35">
      <c r="A77" s="50" t="s">
        <v>69</v>
      </c>
      <c r="B77" s="50" t="s">
        <v>314</v>
      </c>
      <c r="C77" s="47">
        <f t="shared" si="12"/>
        <v>0.52555555555555555</v>
      </c>
      <c r="D77" s="47" t="str">
        <f t="shared" si="13"/>
        <v>..</v>
      </c>
      <c r="E77" s="47" t="str">
        <f t="shared" si="14"/>
        <v>..</v>
      </c>
      <c r="F77" s="50"/>
      <c r="G77" s="50"/>
      <c r="H77" s="47"/>
      <c r="J77" s="50"/>
      <c r="K77" s="50">
        <v>59</v>
      </c>
      <c r="L77" s="50">
        <v>3</v>
      </c>
      <c r="M77" s="50">
        <v>4</v>
      </c>
      <c r="N77" s="51" t="e">
        <v>#N/A</v>
      </c>
      <c r="O77" s="51" t="e">
        <v>#N/A</v>
      </c>
      <c r="P77" s="51" t="e">
        <v>#N/A</v>
      </c>
      <c r="Q77" s="51" t="e">
        <v>#N/A</v>
      </c>
      <c r="R77" s="51" t="e">
        <v>#N/A</v>
      </c>
      <c r="U77" s="47">
        <f t="shared" si="15"/>
        <v>0.41000000000000003</v>
      </c>
      <c r="V77" s="47">
        <f t="shared" si="16"/>
        <v>0.66666666666666674</v>
      </c>
      <c r="W77" s="47">
        <f t="shared" si="17"/>
        <v>0.5</v>
      </c>
      <c r="X77" s="47" t="str">
        <f t="shared" si="18"/>
        <v>..</v>
      </c>
      <c r="Y77" s="47" t="str">
        <f t="shared" si="19"/>
        <v>..</v>
      </c>
      <c r="Z77" s="47" t="str">
        <f t="shared" si="20"/>
        <v>..</v>
      </c>
      <c r="AA77" s="47" t="str">
        <f t="shared" si="21"/>
        <v>..</v>
      </c>
      <c r="AB77" s="47" t="str">
        <f t="shared" si="22"/>
        <v>..</v>
      </c>
    </row>
    <row r="78" spans="1:28" x14ac:dyDescent="0.35">
      <c r="A78" s="50" t="s">
        <v>63</v>
      </c>
      <c r="B78" s="50" t="s">
        <v>315</v>
      </c>
      <c r="C78" s="47">
        <f t="shared" si="12"/>
        <v>0.27666666666666667</v>
      </c>
      <c r="D78" s="47" t="str">
        <f t="shared" si="13"/>
        <v>..</v>
      </c>
      <c r="E78" s="47" t="str">
        <f t="shared" si="14"/>
        <v>..</v>
      </c>
      <c r="F78" s="50"/>
      <c r="G78" s="50"/>
      <c r="H78" s="47"/>
      <c r="J78" s="50"/>
      <c r="K78" s="50">
        <v>67</v>
      </c>
      <c r="L78" s="50">
        <v>6</v>
      </c>
      <c r="M78" s="50">
        <v>5</v>
      </c>
      <c r="N78" s="51" t="e">
        <v>#N/A</v>
      </c>
      <c r="O78" s="51" t="e">
        <v>#N/A</v>
      </c>
      <c r="P78" s="51" t="e">
        <v>#N/A</v>
      </c>
      <c r="Q78" s="51" t="e">
        <v>#N/A</v>
      </c>
      <c r="R78" s="51" t="e">
        <v>#N/A</v>
      </c>
      <c r="U78" s="47">
        <f t="shared" si="15"/>
        <v>0.32999999999999996</v>
      </c>
      <c r="V78" s="47">
        <f t="shared" si="16"/>
        <v>0.16666666666666663</v>
      </c>
      <c r="W78" s="47">
        <f t="shared" si="17"/>
        <v>0.33333333333333337</v>
      </c>
      <c r="X78" s="47" t="str">
        <f t="shared" si="18"/>
        <v>..</v>
      </c>
      <c r="Y78" s="47" t="str">
        <f t="shared" si="19"/>
        <v>..</v>
      </c>
      <c r="Z78" s="47" t="str">
        <f t="shared" si="20"/>
        <v>..</v>
      </c>
      <c r="AA78" s="47" t="str">
        <f t="shared" si="21"/>
        <v>..</v>
      </c>
      <c r="AB78" s="47" t="str">
        <f t="shared" si="22"/>
        <v>..</v>
      </c>
    </row>
    <row r="79" spans="1:28" x14ac:dyDescent="0.35">
      <c r="A79" s="50" t="s">
        <v>65</v>
      </c>
      <c r="B79" s="50" t="s">
        <v>316</v>
      </c>
      <c r="C79" s="47">
        <f t="shared" si="12"/>
        <v>0.50666666666666671</v>
      </c>
      <c r="D79" s="47" t="str">
        <f t="shared" si="13"/>
        <v>..</v>
      </c>
      <c r="E79" s="47" t="str">
        <f t="shared" si="14"/>
        <v>..</v>
      </c>
      <c r="F79" s="50"/>
      <c r="G79" s="50"/>
      <c r="H79" s="47"/>
      <c r="J79" s="50"/>
      <c r="K79" s="50">
        <v>48</v>
      </c>
      <c r="L79" s="50">
        <v>4</v>
      </c>
      <c r="M79" s="50">
        <v>4</v>
      </c>
      <c r="N79" s="51" t="e">
        <v>#N/A</v>
      </c>
      <c r="O79" s="51" t="e">
        <v>#N/A</v>
      </c>
      <c r="P79" s="51" t="e">
        <v>#N/A</v>
      </c>
      <c r="Q79" s="51" t="e">
        <v>#N/A</v>
      </c>
      <c r="R79" s="51" t="e">
        <v>#N/A</v>
      </c>
      <c r="U79" s="47">
        <f t="shared" si="15"/>
        <v>0.52</v>
      </c>
      <c r="V79" s="47">
        <f t="shared" si="16"/>
        <v>0.5</v>
      </c>
      <c r="W79" s="47">
        <f t="shared" si="17"/>
        <v>0.5</v>
      </c>
      <c r="X79" s="47" t="str">
        <f t="shared" si="18"/>
        <v>..</v>
      </c>
      <c r="Y79" s="47" t="str">
        <f t="shared" si="19"/>
        <v>..</v>
      </c>
      <c r="Z79" s="47" t="str">
        <f t="shared" si="20"/>
        <v>..</v>
      </c>
      <c r="AA79" s="47" t="str">
        <f t="shared" si="21"/>
        <v>..</v>
      </c>
      <c r="AB79" s="47" t="str">
        <f t="shared" si="22"/>
        <v>..</v>
      </c>
    </row>
    <row r="80" spans="1:28" x14ac:dyDescent="0.35">
      <c r="A80" s="50" t="s">
        <v>70</v>
      </c>
      <c r="B80" s="50" t="s">
        <v>317</v>
      </c>
      <c r="C80" s="47">
        <f t="shared" si="12"/>
        <v>0.73666666666666669</v>
      </c>
      <c r="D80" s="47" t="str">
        <f t="shared" si="13"/>
        <v>..</v>
      </c>
      <c r="E80" s="47" t="str">
        <f t="shared" si="14"/>
        <v>..</v>
      </c>
      <c r="F80" s="50"/>
      <c r="G80" s="50"/>
      <c r="H80" s="47"/>
      <c r="J80" s="50"/>
      <c r="K80" s="50">
        <v>29</v>
      </c>
      <c r="L80" s="50">
        <v>2</v>
      </c>
      <c r="M80" s="50">
        <v>3</v>
      </c>
      <c r="N80" s="51" t="e">
        <v>#N/A</v>
      </c>
      <c r="O80" s="51" t="e">
        <v>#N/A</v>
      </c>
      <c r="P80" s="51" t="e">
        <v>#N/A</v>
      </c>
      <c r="Q80" s="51" t="e">
        <v>#N/A</v>
      </c>
      <c r="R80" s="51" t="e">
        <v>#N/A</v>
      </c>
      <c r="U80" s="47">
        <f t="shared" si="15"/>
        <v>0.71</v>
      </c>
      <c r="V80" s="47">
        <f t="shared" si="16"/>
        <v>0.83333333333333337</v>
      </c>
      <c r="W80" s="47">
        <f t="shared" si="17"/>
        <v>0.66666666666666674</v>
      </c>
      <c r="X80" s="47" t="str">
        <f t="shared" si="18"/>
        <v>..</v>
      </c>
      <c r="Y80" s="47" t="str">
        <f t="shared" si="19"/>
        <v>..</v>
      </c>
      <c r="Z80" s="47" t="str">
        <f t="shared" si="20"/>
        <v>..</v>
      </c>
      <c r="AA80" s="47" t="str">
        <f t="shared" si="21"/>
        <v>..</v>
      </c>
      <c r="AB80" s="47" t="str">
        <f t="shared" si="22"/>
        <v>..</v>
      </c>
    </row>
    <row r="81" spans="1:28" x14ac:dyDescent="0.35">
      <c r="A81" s="50" t="s">
        <v>74</v>
      </c>
      <c r="B81" s="50" t="s">
        <v>318</v>
      </c>
      <c r="C81" s="47">
        <f t="shared" si="12"/>
        <v>0.41444444444444445</v>
      </c>
      <c r="D81" s="47" t="str">
        <f t="shared" si="13"/>
        <v>..</v>
      </c>
      <c r="E81" s="47" t="str">
        <f t="shared" si="14"/>
        <v>..</v>
      </c>
      <c r="F81" s="50"/>
      <c r="G81" s="50"/>
      <c r="H81" s="47"/>
      <c r="J81" s="50"/>
      <c r="K81" s="50">
        <v>59</v>
      </c>
      <c r="L81" s="50">
        <v>4</v>
      </c>
      <c r="M81" s="50">
        <v>5</v>
      </c>
      <c r="N81" s="51" t="e">
        <v>#N/A</v>
      </c>
      <c r="O81" s="51" t="e">
        <v>#N/A</v>
      </c>
      <c r="P81" s="51" t="e">
        <v>#N/A</v>
      </c>
      <c r="Q81" s="51" t="e">
        <v>#N/A</v>
      </c>
      <c r="R81" s="51" t="e">
        <v>#N/A</v>
      </c>
      <c r="U81" s="47">
        <f t="shared" si="15"/>
        <v>0.41000000000000003</v>
      </c>
      <c r="V81" s="47">
        <f t="shared" si="16"/>
        <v>0.5</v>
      </c>
      <c r="W81" s="47">
        <f t="shared" si="17"/>
        <v>0.33333333333333337</v>
      </c>
      <c r="X81" s="47" t="str">
        <f t="shared" si="18"/>
        <v>..</v>
      </c>
      <c r="Y81" s="47" t="str">
        <f t="shared" si="19"/>
        <v>..</v>
      </c>
      <c r="Z81" s="47" t="str">
        <f t="shared" si="20"/>
        <v>..</v>
      </c>
      <c r="AA81" s="47" t="str">
        <f t="shared" si="21"/>
        <v>..</v>
      </c>
      <c r="AB81" s="47" t="str">
        <f t="shared" si="22"/>
        <v>..</v>
      </c>
    </row>
    <row r="82" spans="1:28" x14ac:dyDescent="0.35">
      <c r="A82" s="50" t="s">
        <v>72</v>
      </c>
      <c r="B82" s="50" t="s">
        <v>319</v>
      </c>
      <c r="C82" s="47">
        <f t="shared" si="12"/>
        <v>0.60777777777777786</v>
      </c>
      <c r="D82" s="47" t="str">
        <f t="shared" si="13"/>
        <v>..</v>
      </c>
      <c r="E82" s="47" t="str">
        <f t="shared" si="14"/>
        <v>..</v>
      </c>
      <c r="F82" s="50"/>
      <c r="G82" s="50"/>
      <c r="H82" s="47"/>
      <c r="J82" s="50"/>
      <c r="K82" s="50">
        <v>51</v>
      </c>
      <c r="L82" s="50">
        <v>3</v>
      </c>
      <c r="M82" s="50">
        <v>3</v>
      </c>
      <c r="N82" s="51" t="e">
        <v>#N/A</v>
      </c>
      <c r="O82" s="51" t="e">
        <v>#N/A</v>
      </c>
      <c r="P82" s="51" t="e">
        <v>#N/A</v>
      </c>
      <c r="Q82" s="51" t="e">
        <v>#N/A</v>
      </c>
      <c r="R82" s="51" t="e">
        <v>#N/A</v>
      </c>
      <c r="U82" s="47">
        <f t="shared" si="15"/>
        <v>0.49</v>
      </c>
      <c r="V82" s="47">
        <f t="shared" si="16"/>
        <v>0.66666666666666674</v>
      </c>
      <c r="W82" s="47">
        <f t="shared" si="17"/>
        <v>0.66666666666666674</v>
      </c>
      <c r="X82" s="47" t="str">
        <f t="shared" si="18"/>
        <v>..</v>
      </c>
      <c r="Y82" s="47" t="str">
        <f t="shared" si="19"/>
        <v>..</v>
      </c>
      <c r="Z82" s="47" t="str">
        <f t="shared" si="20"/>
        <v>..</v>
      </c>
      <c r="AA82" s="47" t="str">
        <f t="shared" si="21"/>
        <v>..</v>
      </c>
      <c r="AB82" s="47" t="str">
        <f t="shared" si="22"/>
        <v>..</v>
      </c>
    </row>
    <row r="83" spans="1:28" x14ac:dyDescent="0.35">
      <c r="A83" s="50" t="s">
        <v>71</v>
      </c>
      <c r="B83" s="50" t="s">
        <v>320</v>
      </c>
      <c r="C83" s="47">
        <f t="shared" si="12"/>
        <v>0.62222222222222223</v>
      </c>
      <c r="D83" s="47" t="str">
        <f t="shared" si="13"/>
        <v>..</v>
      </c>
      <c r="E83" s="47" t="str">
        <f t="shared" si="14"/>
        <v>..</v>
      </c>
      <c r="F83" s="50"/>
      <c r="G83" s="50"/>
      <c r="H83" s="47"/>
      <c r="J83" s="50"/>
      <c r="K83" s="50">
        <v>30</v>
      </c>
      <c r="L83" s="50">
        <v>5</v>
      </c>
      <c r="M83" s="50">
        <v>2</v>
      </c>
      <c r="N83" s="51" t="e">
        <v>#N/A</v>
      </c>
      <c r="O83" s="51" t="e">
        <v>#N/A</v>
      </c>
      <c r="P83" s="51" t="e">
        <v>#N/A</v>
      </c>
      <c r="Q83" s="51" t="e">
        <v>#N/A</v>
      </c>
      <c r="R83" s="51" t="e">
        <v>#N/A</v>
      </c>
      <c r="U83" s="47">
        <f t="shared" si="15"/>
        <v>0.7</v>
      </c>
      <c r="V83" s="47">
        <f t="shared" si="16"/>
        <v>0.33333333333333337</v>
      </c>
      <c r="W83" s="47">
        <f t="shared" si="17"/>
        <v>0.83333333333333337</v>
      </c>
      <c r="X83" s="47" t="str">
        <f t="shared" si="18"/>
        <v>..</v>
      </c>
      <c r="Y83" s="47" t="str">
        <f t="shared" si="19"/>
        <v>..</v>
      </c>
      <c r="Z83" s="47" t="str">
        <f t="shared" si="20"/>
        <v>..</v>
      </c>
      <c r="AA83" s="47" t="str">
        <f t="shared" si="21"/>
        <v>..</v>
      </c>
      <c r="AB83" s="47" t="str">
        <f t="shared" si="22"/>
        <v>..</v>
      </c>
    </row>
    <row r="84" spans="1:28" x14ac:dyDescent="0.35">
      <c r="A84" s="50" t="s">
        <v>75</v>
      </c>
      <c r="B84" s="50" t="s">
        <v>321</v>
      </c>
      <c r="C84" s="47">
        <f t="shared" si="12"/>
        <v>0.88861111111111113</v>
      </c>
      <c r="D84" s="47">
        <f t="shared" si="13"/>
        <v>0.875</v>
      </c>
      <c r="E84" s="47">
        <f t="shared" si="14"/>
        <v>0.66666666666666674</v>
      </c>
      <c r="F84" s="50"/>
      <c r="G84" s="50"/>
      <c r="H84" s="47"/>
      <c r="J84" s="50"/>
      <c r="K84" s="50">
        <v>21</v>
      </c>
      <c r="L84" s="50">
        <v>1</v>
      </c>
      <c r="M84" s="50">
        <v>1</v>
      </c>
      <c r="N84" s="51">
        <v>3</v>
      </c>
      <c r="O84" s="51">
        <v>1.75</v>
      </c>
      <c r="P84" s="51">
        <v>2.5</v>
      </c>
      <c r="Q84" s="51">
        <v>1.5</v>
      </c>
      <c r="R84" s="51">
        <v>1.75</v>
      </c>
      <c r="U84" s="47">
        <f t="shared" si="15"/>
        <v>0.79</v>
      </c>
      <c r="V84" s="47">
        <f t="shared" si="16"/>
        <v>1</v>
      </c>
      <c r="W84" s="47">
        <f t="shared" si="17"/>
        <v>1</v>
      </c>
      <c r="X84" s="47">
        <f t="shared" si="18"/>
        <v>0.66666666666666674</v>
      </c>
      <c r="Y84" s="47">
        <f t="shared" si="19"/>
        <v>0.875</v>
      </c>
      <c r="Z84" s="47">
        <f t="shared" si="20"/>
        <v>0.75</v>
      </c>
      <c r="AA84" s="47">
        <f t="shared" si="21"/>
        <v>0.91666666666666663</v>
      </c>
      <c r="AB84" s="47">
        <f t="shared" si="22"/>
        <v>0.875</v>
      </c>
    </row>
    <row r="85" spans="1:28" x14ac:dyDescent="0.35">
      <c r="A85" s="50" t="s">
        <v>81</v>
      </c>
      <c r="B85" s="50" t="s">
        <v>322</v>
      </c>
      <c r="C85" s="47">
        <f t="shared" si="12"/>
        <v>0.97000000000000008</v>
      </c>
      <c r="D85" s="47" t="str">
        <f t="shared" si="13"/>
        <v>..</v>
      </c>
      <c r="E85" s="47" t="str">
        <f t="shared" si="14"/>
        <v>..</v>
      </c>
      <c r="F85" s="50"/>
      <c r="G85" s="50"/>
      <c r="H85" s="47"/>
      <c r="J85" s="50"/>
      <c r="K85" s="50">
        <v>9</v>
      </c>
      <c r="L85" s="50">
        <v>1</v>
      </c>
      <c r="M85" s="50">
        <v>1</v>
      </c>
      <c r="N85" s="51" t="e">
        <v>#N/A</v>
      </c>
      <c r="O85" s="51" t="e">
        <v>#N/A</v>
      </c>
      <c r="P85" s="51" t="e">
        <v>#N/A</v>
      </c>
      <c r="Q85" s="51" t="e">
        <v>#N/A</v>
      </c>
      <c r="R85" s="51" t="e">
        <v>#N/A</v>
      </c>
      <c r="U85" s="47">
        <f t="shared" si="15"/>
        <v>0.91</v>
      </c>
      <c r="V85" s="47">
        <f t="shared" si="16"/>
        <v>1</v>
      </c>
      <c r="W85" s="47">
        <f t="shared" si="17"/>
        <v>1</v>
      </c>
      <c r="X85" s="47" t="str">
        <f t="shared" si="18"/>
        <v>..</v>
      </c>
      <c r="Y85" s="47" t="str">
        <f t="shared" si="19"/>
        <v>..</v>
      </c>
      <c r="Z85" s="47" t="str">
        <f t="shared" si="20"/>
        <v>..</v>
      </c>
      <c r="AA85" s="47" t="str">
        <f t="shared" si="21"/>
        <v>..</v>
      </c>
      <c r="AB85" s="47" t="str">
        <f t="shared" si="22"/>
        <v>..</v>
      </c>
    </row>
    <row r="86" spans="1:28" x14ac:dyDescent="0.35">
      <c r="A86" s="50" t="s">
        <v>77</v>
      </c>
      <c r="B86" s="50" t="s">
        <v>323</v>
      </c>
      <c r="C86" s="47">
        <f t="shared" si="12"/>
        <v>0.71666666666666679</v>
      </c>
      <c r="D86" s="47" t="str">
        <f t="shared" si="13"/>
        <v>..</v>
      </c>
      <c r="E86" s="47" t="str">
        <f t="shared" si="14"/>
        <v>..</v>
      </c>
      <c r="F86" s="50"/>
      <c r="G86" s="50"/>
      <c r="H86" s="47"/>
      <c r="J86" s="50"/>
      <c r="K86" s="50">
        <v>35</v>
      </c>
      <c r="L86" s="50">
        <v>2</v>
      </c>
      <c r="M86" s="50">
        <v>3</v>
      </c>
      <c r="N86" s="51" t="e">
        <v>#N/A</v>
      </c>
      <c r="O86" s="51" t="e">
        <v>#N/A</v>
      </c>
      <c r="P86" s="51" t="e">
        <v>#N/A</v>
      </c>
      <c r="Q86" s="51" t="e">
        <v>#N/A</v>
      </c>
      <c r="R86" s="51" t="e">
        <v>#N/A</v>
      </c>
      <c r="U86" s="47">
        <f t="shared" si="15"/>
        <v>0.65</v>
      </c>
      <c r="V86" s="47">
        <f t="shared" si="16"/>
        <v>0.83333333333333337</v>
      </c>
      <c r="W86" s="47">
        <f t="shared" si="17"/>
        <v>0.66666666666666674</v>
      </c>
      <c r="X86" s="47" t="str">
        <f t="shared" si="18"/>
        <v>..</v>
      </c>
      <c r="Y86" s="47" t="str">
        <f t="shared" si="19"/>
        <v>..</v>
      </c>
      <c r="Z86" s="47" t="str">
        <f t="shared" si="20"/>
        <v>..</v>
      </c>
      <c r="AA86" s="47" t="str">
        <f t="shared" si="21"/>
        <v>..</v>
      </c>
      <c r="AB86" s="47" t="str">
        <f t="shared" si="22"/>
        <v>..</v>
      </c>
    </row>
    <row r="87" spans="1:28" x14ac:dyDescent="0.35">
      <c r="A87" s="50" t="s">
        <v>76</v>
      </c>
      <c r="B87" s="50" t="s">
        <v>324</v>
      </c>
      <c r="C87" s="47">
        <f t="shared" si="12"/>
        <v>0.65333333333333343</v>
      </c>
      <c r="D87" s="47" t="str">
        <f t="shared" si="13"/>
        <v>..</v>
      </c>
      <c r="E87" s="47" t="str">
        <f t="shared" si="14"/>
        <v>..</v>
      </c>
      <c r="F87" s="50"/>
      <c r="G87" s="50"/>
      <c r="H87" s="47"/>
      <c r="J87" s="50"/>
      <c r="K87" s="50">
        <v>54</v>
      </c>
      <c r="L87" s="50">
        <v>2</v>
      </c>
      <c r="M87" s="50">
        <v>3</v>
      </c>
      <c r="N87" s="51" t="e">
        <v>#N/A</v>
      </c>
      <c r="O87" s="51" t="e">
        <v>#N/A</v>
      </c>
      <c r="P87" s="51" t="e">
        <v>#N/A</v>
      </c>
      <c r="Q87" s="51" t="e">
        <v>#N/A</v>
      </c>
      <c r="R87" s="51" t="e">
        <v>#N/A</v>
      </c>
      <c r="U87" s="47">
        <f t="shared" si="15"/>
        <v>0.45999999999999996</v>
      </c>
      <c r="V87" s="47">
        <f t="shared" si="16"/>
        <v>0.83333333333333337</v>
      </c>
      <c r="W87" s="47">
        <f t="shared" si="17"/>
        <v>0.66666666666666674</v>
      </c>
      <c r="X87" s="47" t="str">
        <f t="shared" si="18"/>
        <v>..</v>
      </c>
      <c r="Y87" s="47" t="str">
        <f t="shared" si="19"/>
        <v>..</v>
      </c>
      <c r="Z87" s="47" t="str">
        <f t="shared" si="20"/>
        <v>..</v>
      </c>
      <c r="AA87" s="47" t="str">
        <f t="shared" si="21"/>
        <v>..</v>
      </c>
      <c r="AB87" s="47" t="str">
        <f t="shared" si="22"/>
        <v>..</v>
      </c>
    </row>
    <row r="88" spans="1:28" x14ac:dyDescent="0.35">
      <c r="A88" s="50" t="s">
        <v>79</v>
      </c>
      <c r="B88" s="50" t="s">
        <v>325</v>
      </c>
      <c r="C88" s="47">
        <f t="shared" si="12"/>
        <v>0.16444444444444442</v>
      </c>
      <c r="D88" s="47" t="str">
        <f t="shared" si="13"/>
        <v>..</v>
      </c>
      <c r="E88" s="47" t="str">
        <f t="shared" si="14"/>
        <v>..</v>
      </c>
      <c r="F88" s="50"/>
      <c r="G88" s="50"/>
      <c r="H88" s="47"/>
      <c r="J88" s="50"/>
      <c r="K88" s="50">
        <v>84</v>
      </c>
      <c r="L88" s="50">
        <v>6</v>
      </c>
      <c r="M88" s="50">
        <v>6</v>
      </c>
      <c r="N88" s="51" t="e">
        <v>#N/A</v>
      </c>
      <c r="O88" s="51" t="e">
        <v>#N/A</v>
      </c>
      <c r="P88" s="51" t="e">
        <v>#N/A</v>
      </c>
      <c r="Q88" s="51" t="e">
        <v>#N/A</v>
      </c>
      <c r="R88" s="51" t="e">
        <v>#N/A</v>
      </c>
      <c r="U88" s="47">
        <f t="shared" si="15"/>
        <v>0.16000000000000003</v>
      </c>
      <c r="V88" s="47">
        <f t="shared" si="16"/>
        <v>0.16666666666666663</v>
      </c>
      <c r="W88" s="47">
        <f t="shared" si="17"/>
        <v>0.16666666666666663</v>
      </c>
      <c r="X88" s="47" t="str">
        <f t="shared" si="18"/>
        <v>..</v>
      </c>
      <c r="Y88" s="47" t="str">
        <f t="shared" si="19"/>
        <v>..</v>
      </c>
      <c r="Z88" s="47" t="str">
        <f t="shared" si="20"/>
        <v>..</v>
      </c>
      <c r="AA88" s="47" t="str">
        <f t="shared" si="21"/>
        <v>..</v>
      </c>
      <c r="AB88" s="47" t="str">
        <f t="shared" si="22"/>
        <v>..</v>
      </c>
    </row>
    <row r="89" spans="1:28" x14ac:dyDescent="0.35">
      <c r="A89" s="50" t="s">
        <v>80</v>
      </c>
      <c r="B89" s="50" t="s">
        <v>326</v>
      </c>
      <c r="C89" s="47">
        <f t="shared" si="12"/>
        <v>0.21111111111111111</v>
      </c>
      <c r="D89" s="47" t="str">
        <f t="shared" si="13"/>
        <v>..</v>
      </c>
      <c r="E89" s="47" t="str">
        <f t="shared" si="14"/>
        <v>..</v>
      </c>
      <c r="F89" s="50"/>
      <c r="G89" s="50"/>
      <c r="H89" s="47"/>
      <c r="J89" s="50"/>
      <c r="K89" s="50">
        <v>70</v>
      </c>
      <c r="L89" s="50">
        <v>6</v>
      </c>
      <c r="M89" s="50">
        <v>6</v>
      </c>
      <c r="N89" s="51" t="e">
        <v>#N/A</v>
      </c>
      <c r="O89" s="51" t="e">
        <v>#N/A</v>
      </c>
      <c r="P89" s="51" t="e">
        <v>#N/A</v>
      </c>
      <c r="Q89" s="51" t="e">
        <v>#N/A</v>
      </c>
      <c r="R89" s="51" t="e">
        <v>#N/A</v>
      </c>
      <c r="U89" s="47">
        <f t="shared" si="15"/>
        <v>0.30000000000000004</v>
      </c>
      <c r="V89" s="47">
        <f t="shared" si="16"/>
        <v>0.16666666666666663</v>
      </c>
      <c r="W89" s="47">
        <f t="shared" si="17"/>
        <v>0.16666666666666663</v>
      </c>
      <c r="X89" s="47" t="str">
        <f t="shared" si="18"/>
        <v>..</v>
      </c>
      <c r="Y89" s="47" t="str">
        <f t="shared" si="19"/>
        <v>..</v>
      </c>
      <c r="Z89" s="47" t="str">
        <f t="shared" si="20"/>
        <v>..</v>
      </c>
      <c r="AA89" s="47" t="str">
        <f t="shared" si="21"/>
        <v>..</v>
      </c>
      <c r="AB89" s="47" t="str">
        <f t="shared" si="22"/>
        <v>..</v>
      </c>
    </row>
    <row r="90" spans="1:28" x14ac:dyDescent="0.35">
      <c r="A90" s="50" t="s">
        <v>78</v>
      </c>
      <c r="B90" s="50" t="s">
        <v>327</v>
      </c>
      <c r="C90" s="47">
        <f t="shared" si="12"/>
        <v>0.94666666666666666</v>
      </c>
      <c r="D90" s="47" t="str">
        <f t="shared" si="13"/>
        <v>..</v>
      </c>
      <c r="E90" s="47" t="str">
        <f t="shared" si="14"/>
        <v>..</v>
      </c>
      <c r="F90" s="50"/>
      <c r="G90" s="50"/>
      <c r="H90" s="47"/>
      <c r="J90" s="50"/>
      <c r="K90" s="50">
        <v>16</v>
      </c>
      <c r="L90" s="50">
        <v>1</v>
      </c>
      <c r="M90" s="50">
        <v>1</v>
      </c>
      <c r="N90" s="51" t="e">
        <v>#N/A</v>
      </c>
      <c r="O90" s="51" t="e">
        <v>#N/A</v>
      </c>
      <c r="P90" s="51" t="e">
        <v>#N/A</v>
      </c>
      <c r="Q90" s="51" t="e">
        <v>#N/A</v>
      </c>
      <c r="R90" s="51" t="e">
        <v>#N/A</v>
      </c>
      <c r="U90" s="47">
        <f t="shared" si="15"/>
        <v>0.84</v>
      </c>
      <c r="V90" s="47">
        <f t="shared" si="16"/>
        <v>1</v>
      </c>
      <c r="W90" s="47">
        <f t="shared" si="17"/>
        <v>1</v>
      </c>
      <c r="X90" s="47" t="str">
        <f t="shared" si="18"/>
        <v>..</v>
      </c>
      <c r="Y90" s="47" t="str">
        <f t="shared" si="19"/>
        <v>..</v>
      </c>
      <c r="Z90" s="47" t="str">
        <f t="shared" si="20"/>
        <v>..</v>
      </c>
      <c r="AA90" s="47" t="str">
        <f t="shared" si="21"/>
        <v>..</v>
      </c>
      <c r="AB90" s="47" t="str">
        <f t="shared" si="22"/>
        <v>..</v>
      </c>
    </row>
    <row r="91" spans="1:28" x14ac:dyDescent="0.35">
      <c r="A91" s="50" t="s">
        <v>82</v>
      </c>
      <c r="B91" s="50" t="s">
        <v>328</v>
      </c>
      <c r="C91" s="47">
        <f t="shared" si="12"/>
        <v>0.84777777777777785</v>
      </c>
      <c r="D91" s="47" t="str">
        <f t="shared" si="13"/>
        <v>..</v>
      </c>
      <c r="E91" s="47" t="str">
        <f t="shared" si="14"/>
        <v>..</v>
      </c>
      <c r="F91" s="50"/>
      <c r="G91" s="50"/>
      <c r="H91" s="47"/>
      <c r="J91" s="50"/>
      <c r="K91" s="50">
        <v>29</v>
      </c>
      <c r="L91" s="50">
        <v>1</v>
      </c>
      <c r="M91" s="50">
        <v>2</v>
      </c>
      <c r="N91" s="51" t="e">
        <v>#N/A</v>
      </c>
      <c r="O91" s="51" t="e">
        <v>#N/A</v>
      </c>
      <c r="P91" s="51" t="e">
        <v>#N/A</v>
      </c>
      <c r="Q91" s="51" t="e">
        <v>#N/A</v>
      </c>
      <c r="R91" s="51" t="e">
        <v>#N/A</v>
      </c>
      <c r="U91" s="47">
        <f t="shared" si="15"/>
        <v>0.71</v>
      </c>
      <c r="V91" s="47">
        <f t="shared" si="16"/>
        <v>1</v>
      </c>
      <c r="W91" s="47">
        <f t="shared" si="17"/>
        <v>0.83333333333333337</v>
      </c>
      <c r="X91" s="47" t="str">
        <f t="shared" si="18"/>
        <v>..</v>
      </c>
      <c r="Y91" s="47" t="str">
        <f t="shared" si="19"/>
        <v>..</v>
      </c>
      <c r="Z91" s="47" t="str">
        <f t="shared" si="20"/>
        <v>..</v>
      </c>
      <c r="AA91" s="47" t="str">
        <f t="shared" si="21"/>
        <v>..</v>
      </c>
      <c r="AB91" s="47" t="str">
        <f t="shared" si="22"/>
        <v>..</v>
      </c>
    </row>
    <row r="92" spans="1:28" x14ac:dyDescent="0.35">
      <c r="A92" s="50" t="s">
        <v>191</v>
      </c>
      <c r="B92" s="50" t="s">
        <v>510</v>
      </c>
      <c r="C92" s="47">
        <f t="shared" si="12"/>
        <v>0.27555555555555555</v>
      </c>
      <c r="D92" s="47" t="str">
        <f t="shared" si="13"/>
        <v>..</v>
      </c>
      <c r="E92" s="47" t="str">
        <f t="shared" si="14"/>
        <v>..</v>
      </c>
      <c r="F92" s="50"/>
      <c r="G92" s="50"/>
      <c r="H92" s="47"/>
      <c r="J92" s="50"/>
      <c r="K92" s="50">
        <v>84</v>
      </c>
      <c r="L92" s="50">
        <v>4</v>
      </c>
      <c r="M92" s="50">
        <v>6</v>
      </c>
      <c r="N92" s="51" t="e">
        <v>#N/A</v>
      </c>
      <c r="O92" s="51" t="e">
        <v>#N/A</v>
      </c>
      <c r="P92" s="51" t="e">
        <v>#N/A</v>
      </c>
      <c r="Q92" s="51" t="e">
        <v>#N/A</v>
      </c>
      <c r="R92" s="51" t="e">
        <v>#N/A</v>
      </c>
      <c r="U92" s="47">
        <f t="shared" si="15"/>
        <v>0.16000000000000003</v>
      </c>
      <c r="V92" s="47">
        <f t="shared" si="16"/>
        <v>0.5</v>
      </c>
      <c r="W92" s="47">
        <f t="shared" si="17"/>
        <v>0.16666666666666663</v>
      </c>
      <c r="X92" s="47" t="str">
        <f t="shared" si="18"/>
        <v>..</v>
      </c>
      <c r="Y92" s="47" t="str">
        <f t="shared" si="19"/>
        <v>..</v>
      </c>
      <c r="Z92" s="47" t="str">
        <f t="shared" si="20"/>
        <v>..</v>
      </c>
      <c r="AA92" s="47" t="str">
        <f t="shared" si="21"/>
        <v>..</v>
      </c>
      <c r="AB92" s="47" t="str">
        <f t="shared" si="22"/>
        <v>..</v>
      </c>
    </row>
    <row r="93" spans="1:28" x14ac:dyDescent="0.35">
      <c r="A93" s="50" t="s">
        <v>83</v>
      </c>
      <c r="B93" s="50" t="s">
        <v>329</v>
      </c>
      <c r="C93" s="47">
        <f t="shared" si="12"/>
        <v>0.90333333333333332</v>
      </c>
      <c r="D93" s="47" t="str">
        <f t="shared" si="13"/>
        <v>..</v>
      </c>
      <c r="E93" s="47" t="str">
        <f t="shared" si="14"/>
        <v>..</v>
      </c>
      <c r="F93" s="50"/>
      <c r="G93" s="50"/>
      <c r="H93" s="47"/>
      <c r="J93" s="50"/>
      <c r="K93" s="50">
        <v>29</v>
      </c>
      <c r="L93" s="50">
        <v>1</v>
      </c>
      <c r="M93" s="50">
        <v>1</v>
      </c>
      <c r="N93" s="51" t="e">
        <v>#N/A</v>
      </c>
      <c r="O93" s="51" t="e">
        <v>#N/A</v>
      </c>
      <c r="P93" s="51" t="e">
        <v>#N/A</v>
      </c>
      <c r="Q93" s="51" t="e">
        <v>#N/A</v>
      </c>
      <c r="R93" s="51" t="e">
        <v>#N/A</v>
      </c>
      <c r="U93" s="47">
        <f t="shared" si="15"/>
        <v>0.71</v>
      </c>
      <c r="V93" s="47">
        <f t="shared" si="16"/>
        <v>1</v>
      </c>
      <c r="W93" s="47">
        <f t="shared" si="17"/>
        <v>1</v>
      </c>
      <c r="X93" s="47" t="str">
        <f t="shared" si="18"/>
        <v>..</v>
      </c>
      <c r="Y93" s="47" t="str">
        <f t="shared" si="19"/>
        <v>..</v>
      </c>
      <c r="Z93" s="47" t="str">
        <f t="shared" si="20"/>
        <v>..</v>
      </c>
      <c r="AA93" s="47" t="str">
        <f t="shared" si="21"/>
        <v>..</v>
      </c>
      <c r="AB93" s="47" t="str">
        <f t="shared" si="22"/>
        <v>..</v>
      </c>
    </row>
    <row r="94" spans="1:28" x14ac:dyDescent="0.35">
      <c r="A94" s="50" t="s">
        <v>84</v>
      </c>
      <c r="B94" s="50" t="s">
        <v>330</v>
      </c>
      <c r="C94" s="47">
        <f t="shared" si="12"/>
        <v>0.78333333333333333</v>
      </c>
      <c r="D94" s="47" t="str">
        <f t="shared" si="13"/>
        <v>..</v>
      </c>
      <c r="E94" s="47" t="str">
        <f t="shared" si="14"/>
        <v>..</v>
      </c>
      <c r="F94" s="50"/>
      <c r="G94" s="50"/>
      <c r="H94" s="47"/>
      <c r="J94" s="50"/>
      <c r="K94" s="50">
        <v>15</v>
      </c>
      <c r="L94" s="50">
        <v>2</v>
      </c>
      <c r="M94" s="50">
        <v>3</v>
      </c>
      <c r="N94" s="51" t="e">
        <v>#N/A</v>
      </c>
      <c r="O94" s="51" t="e">
        <v>#N/A</v>
      </c>
      <c r="P94" s="51" t="e">
        <v>#N/A</v>
      </c>
      <c r="Q94" s="51" t="e">
        <v>#N/A</v>
      </c>
      <c r="R94" s="51" t="e">
        <v>#N/A</v>
      </c>
      <c r="U94" s="47">
        <f t="shared" si="15"/>
        <v>0.85</v>
      </c>
      <c r="V94" s="47">
        <f t="shared" si="16"/>
        <v>0.83333333333333337</v>
      </c>
      <c r="W94" s="47">
        <f t="shared" si="17"/>
        <v>0.66666666666666674</v>
      </c>
      <c r="X94" s="47" t="str">
        <f t="shared" si="18"/>
        <v>..</v>
      </c>
      <c r="Y94" s="47" t="str">
        <f t="shared" si="19"/>
        <v>..</v>
      </c>
      <c r="Z94" s="47" t="str">
        <f t="shared" si="20"/>
        <v>..</v>
      </c>
      <c r="AA94" s="47" t="str">
        <f t="shared" si="21"/>
        <v>..</v>
      </c>
      <c r="AB94" s="47" t="str">
        <f t="shared" si="22"/>
        <v>..</v>
      </c>
    </row>
    <row r="95" spans="1:28" x14ac:dyDescent="0.35">
      <c r="A95" s="50" t="s">
        <v>86</v>
      </c>
      <c r="B95" s="50" t="s">
        <v>331</v>
      </c>
      <c r="C95" s="47">
        <f t="shared" si="12"/>
        <v>0.87444444444444447</v>
      </c>
      <c r="D95" s="47" t="str">
        <f t="shared" si="13"/>
        <v>..</v>
      </c>
      <c r="E95" s="47" t="str">
        <f t="shared" si="14"/>
        <v>..</v>
      </c>
      <c r="F95" s="50"/>
      <c r="G95" s="50"/>
      <c r="H95" s="47"/>
      <c r="J95" s="50"/>
      <c r="K95" s="50">
        <v>21</v>
      </c>
      <c r="L95" s="50">
        <v>1</v>
      </c>
      <c r="M95" s="50">
        <v>2</v>
      </c>
      <c r="N95" s="51" t="e">
        <v>#N/A</v>
      </c>
      <c r="O95" s="51" t="e">
        <v>#N/A</v>
      </c>
      <c r="P95" s="51" t="e">
        <v>#N/A</v>
      </c>
      <c r="Q95" s="51" t="e">
        <v>#N/A</v>
      </c>
      <c r="R95" s="51" t="e">
        <v>#N/A</v>
      </c>
      <c r="U95" s="47">
        <f t="shared" si="15"/>
        <v>0.79</v>
      </c>
      <c r="V95" s="47">
        <f t="shared" si="16"/>
        <v>1</v>
      </c>
      <c r="W95" s="47">
        <f t="shared" si="17"/>
        <v>0.83333333333333337</v>
      </c>
      <c r="X95" s="47" t="str">
        <f t="shared" si="18"/>
        <v>..</v>
      </c>
      <c r="Y95" s="47" t="str">
        <f t="shared" si="19"/>
        <v>..</v>
      </c>
      <c r="Z95" s="47" t="str">
        <f t="shared" si="20"/>
        <v>..</v>
      </c>
      <c r="AA95" s="47" t="str">
        <f t="shared" si="21"/>
        <v>..</v>
      </c>
      <c r="AB95" s="47" t="str">
        <f t="shared" si="22"/>
        <v>..</v>
      </c>
    </row>
    <row r="96" spans="1:28" x14ac:dyDescent="0.35">
      <c r="A96" s="50" t="s">
        <v>85</v>
      </c>
      <c r="B96" s="50" t="s">
        <v>332</v>
      </c>
      <c r="C96" s="47">
        <f t="shared" si="12"/>
        <v>0.40777777777777779</v>
      </c>
      <c r="D96" s="47" t="str">
        <f t="shared" si="13"/>
        <v>..</v>
      </c>
      <c r="E96" s="47" t="str">
        <f t="shared" si="14"/>
        <v>..</v>
      </c>
      <c r="F96" s="50"/>
      <c r="G96" s="50"/>
      <c r="H96" s="47"/>
      <c r="J96" s="50"/>
      <c r="K96" s="50">
        <v>61</v>
      </c>
      <c r="L96" s="50">
        <v>5</v>
      </c>
      <c r="M96" s="50">
        <v>4</v>
      </c>
      <c r="N96" s="51" t="e">
        <v>#N/A</v>
      </c>
      <c r="O96" s="51" t="e">
        <v>#N/A</v>
      </c>
      <c r="P96" s="51" t="e">
        <v>#N/A</v>
      </c>
      <c r="Q96" s="51" t="e">
        <v>#N/A</v>
      </c>
      <c r="R96" s="51" t="e">
        <v>#N/A</v>
      </c>
      <c r="U96" s="47">
        <f t="shared" si="15"/>
        <v>0.39</v>
      </c>
      <c r="V96" s="47">
        <f t="shared" si="16"/>
        <v>0.33333333333333337</v>
      </c>
      <c r="W96" s="47">
        <f t="shared" si="17"/>
        <v>0.5</v>
      </c>
      <c r="X96" s="47" t="str">
        <f t="shared" si="18"/>
        <v>..</v>
      </c>
      <c r="Y96" s="47" t="str">
        <f t="shared" si="19"/>
        <v>..</v>
      </c>
      <c r="Z96" s="47" t="str">
        <f t="shared" si="20"/>
        <v>..</v>
      </c>
      <c r="AA96" s="47" t="str">
        <f t="shared" si="21"/>
        <v>..</v>
      </c>
      <c r="AB96" s="47" t="str">
        <f t="shared" si="22"/>
        <v>..</v>
      </c>
    </row>
    <row r="97" spans="1:28" x14ac:dyDescent="0.35">
      <c r="A97" s="50" t="s">
        <v>87</v>
      </c>
      <c r="B97" s="50" t="s">
        <v>333</v>
      </c>
      <c r="C97" s="47">
        <f t="shared" si="12"/>
        <v>0.17888888888888888</v>
      </c>
      <c r="D97" s="47">
        <f t="shared" si="13"/>
        <v>0.125</v>
      </c>
      <c r="E97" s="47">
        <f t="shared" si="14"/>
        <v>8.333333333333337E-2</v>
      </c>
      <c r="F97" s="50"/>
      <c r="G97" s="50"/>
      <c r="H97" s="47"/>
      <c r="J97" s="50"/>
      <c r="K97" s="50">
        <v>76</v>
      </c>
      <c r="L97" s="50">
        <v>6</v>
      </c>
      <c r="M97" s="50">
        <v>5</v>
      </c>
      <c r="N97" s="51">
        <v>6.5</v>
      </c>
      <c r="O97" s="51">
        <v>6.25</v>
      </c>
      <c r="P97" s="51">
        <v>6.75</v>
      </c>
      <c r="Q97" s="51">
        <v>5.75</v>
      </c>
      <c r="R97" s="51">
        <v>6.5</v>
      </c>
      <c r="U97" s="47">
        <f t="shared" si="15"/>
        <v>0.24</v>
      </c>
      <c r="V97" s="47">
        <f t="shared" si="16"/>
        <v>0.16666666666666663</v>
      </c>
      <c r="W97" s="47">
        <f t="shared" si="17"/>
        <v>0.33333333333333337</v>
      </c>
      <c r="X97" s="47">
        <f t="shared" si="18"/>
        <v>8.333333333333337E-2</v>
      </c>
      <c r="Y97" s="47">
        <f t="shared" si="19"/>
        <v>0.125</v>
      </c>
      <c r="Z97" s="47">
        <f t="shared" si="20"/>
        <v>4.166666666666663E-2</v>
      </c>
      <c r="AA97" s="47">
        <f t="shared" si="21"/>
        <v>0.20833333333333337</v>
      </c>
      <c r="AB97" s="47">
        <f t="shared" si="22"/>
        <v>8.333333333333337E-2</v>
      </c>
    </row>
    <row r="98" spans="1:28" x14ac:dyDescent="0.35">
      <c r="A98" s="50" t="s">
        <v>88</v>
      </c>
      <c r="B98" s="50" t="s">
        <v>334</v>
      </c>
      <c r="C98" s="47">
        <f t="shared" si="12"/>
        <v>0.58111111111111113</v>
      </c>
      <c r="D98" s="47" t="str">
        <f t="shared" si="13"/>
        <v>..</v>
      </c>
      <c r="E98" s="47" t="str">
        <f t="shared" si="14"/>
        <v>..</v>
      </c>
      <c r="F98" s="50"/>
      <c r="G98" s="50"/>
      <c r="H98" s="47"/>
      <c r="J98" s="50"/>
      <c r="K98" s="50">
        <v>59</v>
      </c>
      <c r="L98" s="50">
        <v>3</v>
      </c>
      <c r="M98" s="50">
        <v>3</v>
      </c>
      <c r="N98" s="51" t="e">
        <v>#N/A</v>
      </c>
      <c r="O98" s="51" t="e">
        <v>#N/A</v>
      </c>
      <c r="P98" s="51" t="e">
        <v>#N/A</v>
      </c>
      <c r="Q98" s="51" t="e">
        <v>#N/A</v>
      </c>
      <c r="R98" s="51" t="e">
        <v>#N/A</v>
      </c>
      <c r="U98" s="47">
        <f t="shared" si="15"/>
        <v>0.41000000000000003</v>
      </c>
      <c r="V98" s="47">
        <f t="shared" si="16"/>
        <v>0.66666666666666674</v>
      </c>
      <c r="W98" s="47">
        <f t="shared" si="17"/>
        <v>0.66666666666666674</v>
      </c>
      <c r="X98" s="47" t="str">
        <f t="shared" si="18"/>
        <v>..</v>
      </c>
      <c r="Y98" s="47" t="str">
        <f t="shared" si="19"/>
        <v>..</v>
      </c>
      <c r="Z98" s="47" t="str">
        <f t="shared" si="20"/>
        <v>..</v>
      </c>
      <c r="AA98" s="47" t="str">
        <f t="shared" si="21"/>
        <v>..</v>
      </c>
      <c r="AB98" s="47" t="str">
        <f t="shared" si="22"/>
        <v>..</v>
      </c>
    </row>
    <row r="99" spans="1:28" x14ac:dyDescent="0.35">
      <c r="A99" s="50" t="s">
        <v>91</v>
      </c>
      <c r="B99" s="50" t="s">
        <v>335</v>
      </c>
      <c r="C99" s="47">
        <f t="shared" si="12"/>
        <v>0.91333333333333344</v>
      </c>
      <c r="D99" s="47" t="str">
        <f t="shared" si="13"/>
        <v>..</v>
      </c>
      <c r="E99" s="47" t="str">
        <f t="shared" si="14"/>
        <v>..</v>
      </c>
      <c r="F99" s="50"/>
      <c r="G99" s="50"/>
      <c r="H99" s="47"/>
      <c r="J99" s="50"/>
      <c r="K99" s="50">
        <v>26</v>
      </c>
      <c r="L99" s="50">
        <v>1</v>
      </c>
      <c r="M99" s="50">
        <v>1</v>
      </c>
      <c r="N99" s="51" t="e">
        <v>#N/A</v>
      </c>
      <c r="O99" s="51" t="e">
        <v>#N/A</v>
      </c>
      <c r="P99" s="51" t="e">
        <v>#N/A</v>
      </c>
      <c r="Q99" s="51" t="e">
        <v>#N/A</v>
      </c>
      <c r="R99" s="51" t="e">
        <v>#N/A</v>
      </c>
      <c r="U99" s="47">
        <f t="shared" si="15"/>
        <v>0.74</v>
      </c>
      <c r="V99" s="47">
        <f t="shared" si="16"/>
        <v>1</v>
      </c>
      <c r="W99" s="47">
        <f t="shared" si="17"/>
        <v>1</v>
      </c>
      <c r="X99" s="47" t="str">
        <f t="shared" si="18"/>
        <v>..</v>
      </c>
      <c r="Y99" s="47" t="str">
        <f t="shared" si="19"/>
        <v>..</v>
      </c>
      <c r="Z99" s="47" t="str">
        <f t="shared" si="20"/>
        <v>..</v>
      </c>
      <c r="AA99" s="47" t="str">
        <f t="shared" si="21"/>
        <v>..</v>
      </c>
      <c r="AB99" s="47" t="str">
        <f t="shared" si="22"/>
        <v>..</v>
      </c>
    </row>
    <row r="100" spans="1:28" x14ac:dyDescent="0.35">
      <c r="A100" s="50" t="s">
        <v>106</v>
      </c>
      <c r="B100" s="50" t="s">
        <v>436</v>
      </c>
      <c r="C100" s="47">
        <f t="shared" si="12"/>
        <v>0.31666666666666671</v>
      </c>
      <c r="D100" s="47">
        <f t="shared" si="13"/>
        <v>0.20833333333333337</v>
      </c>
      <c r="E100" s="47">
        <f t="shared" si="14"/>
        <v>0.16666666666666663</v>
      </c>
      <c r="F100" s="50"/>
      <c r="G100" s="50"/>
      <c r="H100" s="47"/>
      <c r="J100" s="50"/>
      <c r="K100" s="50" t="s">
        <v>232</v>
      </c>
      <c r="L100" s="50">
        <v>6</v>
      </c>
      <c r="M100" s="50">
        <v>5</v>
      </c>
      <c r="N100" s="51">
        <v>6</v>
      </c>
      <c r="O100" s="51">
        <v>5.75</v>
      </c>
      <c r="P100" s="51">
        <v>5.5</v>
      </c>
      <c r="Q100" s="51">
        <v>4.25</v>
      </c>
      <c r="R100" s="51">
        <v>4.75</v>
      </c>
      <c r="U100" s="47" t="str">
        <f t="shared" si="15"/>
        <v>..</v>
      </c>
      <c r="V100" s="47">
        <f t="shared" si="16"/>
        <v>0.16666666666666663</v>
      </c>
      <c r="W100" s="47">
        <f t="shared" si="17"/>
        <v>0.33333333333333337</v>
      </c>
      <c r="X100" s="47">
        <f t="shared" si="18"/>
        <v>0.16666666666666663</v>
      </c>
      <c r="Y100" s="47">
        <f t="shared" si="19"/>
        <v>0.20833333333333337</v>
      </c>
      <c r="Z100" s="47">
        <f t="shared" si="20"/>
        <v>0.25</v>
      </c>
      <c r="AA100" s="47">
        <f t="shared" si="21"/>
        <v>0.45833333333333337</v>
      </c>
      <c r="AB100" s="47">
        <f t="shared" si="22"/>
        <v>0.375</v>
      </c>
    </row>
    <row r="101" spans="1:28" x14ac:dyDescent="0.35">
      <c r="A101" s="50" t="s">
        <v>94</v>
      </c>
      <c r="B101" s="50" t="s">
        <v>336</v>
      </c>
      <c r="C101" s="47">
        <f t="shared" si="12"/>
        <v>0.48</v>
      </c>
      <c r="D101" s="47" t="str">
        <f t="shared" si="13"/>
        <v>..</v>
      </c>
      <c r="E101" s="47" t="str">
        <f t="shared" si="14"/>
        <v>..</v>
      </c>
      <c r="F101" s="50"/>
      <c r="G101" s="50"/>
      <c r="H101" s="47"/>
      <c r="J101" s="50"/>
      <c r="K101" s="50">
        <v>56</v>
      </c>
      <c r="L101" s="50">
        <v>4</v>
      </c>
      <c r="M101" s="50">
        <v>4</v>
      </c>
      <c r="N101" s="51" t="e">
        <v>#N/A</v>
      </c>
      <c r="O101" s="51" t="e">
        <v>#N/A</v>
      </c>
      <c r="P101" s="51" t="e">
        <v>#N/A</v>
      </c>
      <c r="Q101" s="51" t="e">
        <v>#N/A</v>
      </c>
      <c r="R101" s="51" t="e">
        <v>#N/A</v>
      </c>
      <c r="U101" s="47">
        <f t="shared" si="15"/>
        <v>0.43999999999999995</v>
      </c>
      <c r="V101" s="47">
        <f t="shared" si="16"/>
        <v>0.5</v>
      </c>
      <c r="W101" s="47">
        <f t="shared" si="17"/>
        <v>0.5</v>
      </c>
      <c r="X101" s="47" t="str">
        <f t="shared" si="18"/>
        <v>..</v>
      </c>
      <c r="Y101" s="47" t="str">
        <f t="shared" si="19"/>
        <v>..</v>
      </c>
      <c r="Z101" s="47" t="str">
        <f t="shared" si="20"/>
        <v>..</v>
      </c>
      <c r="AA101" s="47" t="str">
        <f t="shared" si="21"/>
        <v>..</v>
      </c>
      <c r="AB101" s="47" t="str">
        <f t="shared" si="22"/>
        <v>..</v>
      </c>
    </row>
    <row r="102" spans="1:28" x14ac:dyDescent="0.35">
      <c r="A102" s="50" t="s">
        <v>89</v>
      </c>
      <c r="B102" s="50" t="s">
        <v>337</v>
      </c>
      <c r="C102" s="47">
        <f t="shared" si="12"/>
        <v>0.33277777777777778</v>
      </c>
      <c r="D102" s="47">
        <f t="shared" si="13"/>
        <v>0.25</v>
      </c>
      <c r="E102" s="47">
        <f t="shared" si="14"/>
        <v>0.16666666666666663</v>
      </c>
      <c r="F102" s="50"/>
      <c r="G102" s="50"/>
      <c r="H102" s="47"/>
      <c r="J102" s="50"/>
      <c r="K102" s="50">
        <v>67</v>
      </c>
      <c r="L102" s="50">
        <v>5</v>
      </c>
      <c r="M102" s="50">
        <v>4</v>
      </c>
      <c r="N102" s="51">
        <v>6</v>
      </c>
      <c r="O102" s="51">
        <v>5.5</v>
      </c>
      <c r="P102" s="51">
        <v>5.75</v>
      </c>
      <c r="Q102" s="51">
        <v>4.5</v>
      </c>
      <c r="R102" s="51">
        <v>5.75</v>
      </c>
      <c r="U102" s="47">
        <f t="shared" si="15"/>
        <v>0.32999999999999996</v>
      </c>
      <c r="V102" s="47">
        <f t="shared" si="16"/>
        <v>0.33333333333333337</v>
      </c>
      <c r="W102" s="47">
        <f t="shared" si="17"/>
        <v>0.5</v>
      </c>
      <c r="X102" s="47">
        <f t="shared" si="18"/>
        <v>0.16666666666666663</v>
      </c>
      <c r="Y102" s="47">
        <f t="shared" si="19"/>
        <v>0.25</v>
      </c>
      <c r="Z102" s="47">
        <f t="shared" si="20"/>
        <v>0.20833333333333337</v>
      </c>
      <c r="AA102" s="47">
        <f t="shared" si="21"/>
        <v>0.41666666666666663</v>
      </c>
      <c r="AB102" s="47">
        <f t="shared" si="22"/>
        <v>0.20833333333333337</v>
      </c>
    </row>
    <row r="103" spans="1:28" x14ac:dyDescent="0.35">
      <c r="A103" s="50" t="s">
        <v>95</v>
      </c>
      <c r="B103" s="50" t="s">
        <v>338</v>
      </c>
      <c r="C103" s="47">
        <f t="shared" si="12"/>
        <v>0.11888888888888886</v>
      </c>
      <c r="D103" s="47" t="str">
        <f t="shared" si="13"/>
        <v>..</v>
      </c>
      <c r="E103" s="47" t="str">
        <f t="shared" si="14"/>
        <v>..</v>
      </c>
      <c r="F103" s="50"/>
      <c r="G103" s="50"/>
      <c r="H103" s="47"/>
      <c r="J103" s="50"/>
      <c r="K103" s="50">
        <v>81</v>
      </c>
      <c r="L103" s="50">
        <v>7</v>
      </c>
      <c r="M103" s="50">
        <v>6</v>
      </c>
      <c r="N103" s="51" t="e">
        <v>#N/A</v>
      </c>
      <c r="O103" s="51" t="e">
        <v>#N/A</v>
      </c>
      <c r="P103" s="51" t="e">
        <v>#N/A</v>
      </c>
      <c r="Q103" s="51" t="e">
        <v>#N/A</v>
      </c>
      <c r="R103" s="51" t="e">
        <v>#N/A</v>
      </c>
      <c r="U103" s="47">
        <f t="shared" si="15"/>
        <v>0.18999999999999995</v>
      </c>
      <c r="V103" s="47">
        <f t="shared" si="16"/>
        <v>0</v>
      </c>
      <c r="W103" s="47">
        <f t="shared" si="17"/>
        <v>0.16666666666666663</v>
      </c>
      <c r="X103" s="47" t="str">
        <f t="shared" si="18"/>
        <v>..</v>
      </c>
      <c r="Y103" s="47" t="str">
        <f t="shared" si="19"/>
        <v>..</v>
      </c>
      <c r="Z103" s="47" t="str">
        <f t="shared" si="20"/>
        <v>..</v>
      </c>
      <c r="AA103" s="47" t="str">
        <f t="shared" si="21"/>
        <v>..</v>
      </c>
      <c r="AB103" s="47" t="str">
        <f t="shared" si="22"/>
        <v>..</v>
      </c>
    </row>
    <row r="104" spans="1:28" x14ac:dyDescent="0.35">
      <c r="A104" s="50" t="s">
        <v>105</v>
      </c>
      <c r="B104" s="50" t="s">
        <v>339</v>
      </c>
      <c r="C104" s="47">
        <f t="shared" si="12"/>
        <v>0.90583333333333327</v>
      </c>
      <c r="D104" s="47">
        <f t="shared" si="13"/>
        <v>0.875</v>
      </c>
      <c r="E104" s="47">
        <f t="shared" si="14"/>
        <v>0.66666666666666674</v>
      </c>
      <c r="F104" s="50"/>
      <c r="G104" s="50"/>
      <c r="H104" s="47"/>
      <c r="J104" s="50"/>
      <c r="K104" s="50">
        <v>19</v>
      </c>
      <c r="L104" s="50">
        <v>1</v>
      </c>
      <c r="M104" s="50">
        <v>1</v>
      </c>
      <c r="N104" s="51">
        <v>3</v>
      </c>
      <c r="O104" s="51">
        <v>1.75</v>
      </c>
      <c r="P104" s="51">
        <v>1.5</v>
      </c>
      <c r="Q104" s="51">
        <v>1.75</v>
      </c>
      <c r="R104" s="51">
        <v>2</v>
      </c>
      <c r="U104" s="47">
        <f t="shared" si="15"/>
        <v>0.81</v>
      </c>
      <c r="V104" s="47">
        <f t="shared" si="16"/>
        <v>1</v>
      </c>
      <c r="W104" s="47">
        <f t="shared" si="17"/>
        <v>1</v>
      </c>
      <c r="X104" s="47">
        <f t="shared" si="18"/>
        <v>0.66666666666666674</v>
      </c>
      <c r="Y104" s="47">
        <f t="shared" si="19"/>
        <v>0.875</v>
      </c>
      <c r="Z104" s="47">
        <f t="shared" si="20"/>
        <v>0.91666666666666663</v>
      </c>
      <c r="AA104" s="47">
        <f t="shared" si="21"/>
        <v>0.875</v>
      </c>
      <c r="AB104" s="47">
        <f t="shared" si="22"/>
        <v>0.83333333333333337</v>
      </c>
    </row>
    <row r="105" spans="1:28" x14ac:dyDescent="0.35">
      <c r="A105" s="50" t="s">
        <v>96</v>
      </c>
      <c r="B105" s="50" t="s">
        <v>340</v>
      </c>
      <c r="C105" s="47">
        <f t="shared" si="12"/>
        <v>0.41444444444444445</v>
      </c>
      <c r="D105" s="47" t="str">
        <f t="shared" si="13"/>
        <v>..</v>
      </c>
      <c r="E105" s="47" t="str">
        <f t="shared" si="14"/>
        <v>..</v>
      </c>
      <c r="F105" s="50"/>
      <c r="G105" s="50"/>
      <c r="H105" s="47"/>
      <c r="J105" s="50"/>
      <c r="K105" s="50">
        <v>59</v>
      </c>
      <c r="L105" s="50">
        <v>5</v>
      </c>
      <c r="M105" s="50">
        <v>4</v>
      </c>
      <c r="N105" s="51" t="e">
        <v>#N/A</v>
      </c>
      <c r="O105" s="51" t="e">
        <v>#N/A</v>
      </c>
      <c r="P105" s="51" t="e">
        <v>#N/A</v>
      </c>
      <c r="Q105" s="51" t="e">
        <v>#N/A</v>
      </c>
      <c r="R105" s="51" t="e">
        <v>#N/A</v>
      </c>
      <c r="U105" s="47">
        <f t="shared" si="15"/>
        <v>0.41000000000000003</v>
      </c>
      <c r="V105" s="47">
        <f t="shared" si="16"/>
        <v>0.33333333333333337</v>
      </c>
      <c r="W105" s="47">
        <f t="shared" si="17"/>
        <v>0.5</v>
      </c>
      <c r="X105" s="47" t="str">
        <f t="shared" si="18"/>
        <v>..</v>
      </c>
      <c r="Y105" s="47" t="str">
        <f t="shared" si="19"/>
        <v>..</v>
      </c>
      <c r="Z105" s="47" t="str">
        <f t="shared" si="20"/>
        <v>..</v>
      </c>
      <c r="AA105" s="47" t="str">
        <f t="shared" si="21"/>
        <v>..</v>
      </c>
      <c r="AB105" s="47" t="str">
        <f t="shared" si="22"/>
        <v>..</v>
      </c>
    </row>
    <row r="106" spans="1:28" x14ac:dyDescent="0.35">
      <c r="A106" s="50" t="s">
        <v>102</v>
      </c>
      <c r="B106" s="50" t="s">
        <v>341</v>
      </c>
      <c r="C106" s="47">
        <f t="shared" si="12"/>
        <v>0.69333333333333336</v>
      </c>
      <c r="D106" s="47" t="str">
        <f t="shared" si="13"/>
        <v>..</v>
      </c>
      <c r="E106" s="47" t="str">
        <f t="shared" si="14"/>
        <v>..</v>
      </c>
      <c r="F106" s="50"/>
      <c r="G106" s="50"/>
      <c r="H106" s="47"/>
      <c r="J106" s="50"/>
      <c r="K106" s="50">
        <v>42</v>
      </c>
      <c r="L106" s="50">
        <v>2</v>
      </c>
      <c r="M106" s="50">
        <v>3</v>
      </c>
      <c r="N106" s="51" t="e">
        <v>#N/A</v>
      </c>
      <c r="O106" s="51" t="e">
        <v>#N/A</v>
      </c>
      <c r="P106" s="51" t="e">
        <v>#N/A</v>
      </c>
      <c r="Q106" s="51" t="e">
        <v>#N/A</v>
      </c>
      <c r="R106" s="51" t="e">
        <v>#N/A</v>
      </c>
      <c r="U106" s="47">
        <f t="shared" si="15"/>
        <v>0.58000000000000007</v>
      </c>
      <c r="V106" s="47">
        <f t="shared" si="16"/>
        <v>0.83333333333333337</v>
      </c>
      <c r="W106" s="47">
        <f t="shared" si="17"/>
        <v>0.66666666666666674</v>
      </c>
      <c r="X106" s="47" t="str">
        <f t="shared" si="18"/>
        <v>..</v>
      </c>
      <c r="Y106" s="47" t="str">
        <f t="shared" si="19"/>
        <v>..</v>
      </c>
      <c r="Z106" s="47" t="str">
        <f t="shared" si="20"/>
        <v>..</v>
      </c>
      <c r="AA106" s="47" t="str">
        <f t="shared" si="21"/>
        <v>..</v>
      </c>
      <c r="AB106" s="47" t="str">
        <f t="shared" si="22"/>
        <v>..</v>
      </c>
    </row>
    <row r="107" spans="1:28" x14ac:dyDescent="0.35">
      <c r="A107" s="50" t="s">
        <v>97</v>
      </c>
      <c r="B107" s="50" t="s">
        <v>342</v>
      </c>
      <c r="C107" s="47">
        <f t="shared" si="12"/>
        <v>0.50555555555555554</v>
      </c>
      <c r="D107" s="47" t="str">
        <f t="shared" si="13"/>
        <v>..</v>
      </c>
      <c r="E107" s="47" t="str">
        <f t="shared" si="14"/>
        <v>..</v>
      </c>
      <c r="F107" s="50"/>
      <c r="G107" s="50"/>
      <c r="H107" s="47"/>
      <c r="J107" s="50"/>
      <c r="K107" s="50">
        <v>65</v>
      </c>
      <c r="L107" s="50">
        <v>3</v>
      </c>
      <c r="M107" s="50">
        <v>4</v>
      </c>
      <c r="N107" s="51" t="e">
        <v>#N/A</v>
      </c>
      <c r="O107" s="51" t="e">
        <v>#N/A</v>
      </c>
      <c r="P107" s="51" t="e">
        <v>#N/A</v>
      </c>
      <c r="Q107" s="51" t="e">
        <v>#N/A</v>
      </c>
      <c r="R107" s="51" t="e">
        <v>#N/A</v>
      </c>
      <c r="U107" s="47">
        <f t="shared" si="15"/>
        <v>0.35</v>
      </c>
      <c r="V107" s="47">
        <f t="shared" si="16"/>
        <v>0.66666666666666674</v>
      </c>
      <c r="W107" s="47">
        <f t="shared" si="17"/>
        <v>0.5</v>
      </c>
      <c r="X107" s="47" t="str">
        <f t="shared" si="18"/>
        <v>..</v>
      </c>
      <c r="Y107" s="47" t="str">
        <f t="shared" si="19"/>
        <v>..</v>
      </c>
      <c r="Z107" s="47" t="str">
        <f t="shared" si="20"/>
        <v>..</v>
      </c>
      <c r="AA107" s="47" t="str">
        <f t="shared" si="21"/>
        <v>..</v>
      </c>
      <c r="AB107" s="47" t="str">
        <f t="shared" si="22"/>
        <v>..</v>
      </c>
    </row>
    <row r="108" spans="1:28" x14ac:dyDescent="0.35">
      <c r="A108" s="50" t="s">
        <v>98</v>
      </c>
      <c r="B108" s="50" t="s">
        <v>343</v>
      </c>
      <c r="C108" s="47">
        <f t="shared" si="12"/>
        <v>1.3333333333333345E-2</v>
      </c>
      <c r="D108" s="47" t="str">
        <f t="shared" si="13"/>
        <v>..</v>
      </c>
      <c r="E108" s="47" t="str">
        <f t="shared" si="14"/>
        <v>..</v>
      </c>
      <c r="F108" s="50"/>
      <c r="G108" s="50"/>
      <c r="H108" s="47"/>
      <c r="J108" s="50"/>
      <c r="K108" s="50">
        <v>96</v>
      </c>
      <c r="L108" s="50">
        <v>7</v>
      </c>
      <c r="M108" s="50">
        <v>7</v>
      </c>
      <c r="N108" s="51" t="e">
        <v>#N/A</v>
      </c>
      <c r="O108" s="51" t="e">
        <v>#N/A</v>
      </c>
      <c r="P108" s="51" t="e">
        <v>#N/A</v>
      </c>
      <c r="Q108" s="51" t="e">
        <v>#N/A</v>
      </c>
      <c r="R108" s="51" t="e">
        <v>#N/A</v>
      </c>
      <c r="U108" s="47">
        <f t="shared" si="15"/>
        <v>4.0000000000000036E-2</v>
      </c>
      <c r="V108" s="47">
        <f t="shared" si="16"/>
        <v>0</v>
      </c>
      <c r="W108" s="47">
        <f t="shared" si="17"/>
        <v>0</v>
      </c>
      <c r="X108" s="47" t="str">
        <f t="shared" si="18"/>
        <v>..</v>
      </c>
      <c r="Y108" s="47" t="str">
        <f t="shared" si="19"/>
        <v>..</v>
      </c>
      <c r="Z108" s="47" t="str">
        <f t="shared" si="20"/>
        <v>..</v>
      </c>
      <c r="AA108" s="47" t="str">
        <f t="shared" si="21"/>
        <v>..</v>
      </c>
      <c r="AB108" s="47" t="str">
        <f t="shared" si="22"/>
        <v>..</v>
      </c>
    </row>
    <row r="109" spans="1:28" x14ac:dyDescent="0.35">
      <c r="A109" s="50" t="s">
        <v>100</v>
      </c>
      <c r="B109" s="50" t="s">
        <v>344</v>
      </c>
      <c r="C109" s="47">
        <f t="shared" si="12"/>
        <v>0.95333333333333325</v>
      </c>
      <c r="D109" s="47" t="str">
        <f t="shared" si="13"/>
        <v>..</v>
      </c>
      <c r="E109" s="47" t="str">
        <f t="shared" si="14"/>
        <v>..</v>
      </c>
      <c r="F109" s="50"/>
      <c r="G109" s="50"/>
      <c r="H109" s="47"/>
      <c r="J109" s="50"/>
      <c r="K109" s="50">
        <v>14</v>
      </c>
      <c r="L109" s="50">
        <v>1</v>
      </c>
      <c r="M109" s="50">
        <v>1</v>
      </c>
      <c r="N109" s="51" t="e">
        <v>#N/A</v>
      </c>
      <c r="O109" s="51" t="e">
        <v>#N/A</v>
      </c>
      <c r="P109" s="51" t="e">
        <v>#N/A</v>
      </c>
      <c r="Q109" s="51" t="e">
        <v>#N/A</v>
      </c>
      <c r="R109" s="51" t="e">
        <v>#N/A</v>
      </c>
      <c r="U109" s="47">
        <f t="shared" si="15"/>
        <v>0.86</v>
      </c>
      <c r="V109" s="47">
        <f t="shared" si="16"/>
        <v>1</v>
      </c>
      <c r="W109" s="47">
        <f t="shared" si="17"/>
        <v>1</v>
      </c>
      <c r="X109" s="47" t="str">
        <f t="shared" si="18"/>
        <v>..</v>
      </c>
      <c r="Y109" s="47" t="str">
        <f t="shared" si="19"/>
        <v>..</v>
      </c>
      <c r="Z109" s="47" t="str">
        <f t="shared" si="20"/>
        <v>..</v>
      </c>
      <c r="AA109" s="47" t="str">
        <f t="shared" si="21"/>
        <v>..</v>
      </c>
      <c r="AB109" s="47" t="str">
        <f t="shared" si="22"/>
        <v>..</v>
      </c>
    </row>
    <row r="110" spans="1:28" x14ac:dyDescent="0.35">
      <c r="A110" s="50" t="s">
        <v>103</v>
      </c>
      <c r="B110" s="50" t="s">
        <v>345</v>
      </c>
      <c r="C110" s="47">
        <f t="shared" si="12"/>
        <v>0.90750000000000008</v>
      </c>
      <c r="D110" s="47">
        <f t="shared" si="13"/>
        <v>0.875</v>
      </c>
      <c r="E110" s="47">
        <f t="shared" si="14"/>
        <v>0.5</v>
      </c>
      <c r="F110" s="50"/>
      <c r="G110" s="50"/>
      <c r="H110" s="47"/>
      <c r="J110" s="50"/>
      <c r="K110" s="50">
        <v>18</v>
      </c>
      <c r="L110" s="50">
        <v>1</v>
      </c>
      <c r="M110" s="50">
        <v>1</v>
      </c>
      <c r="N110" s="51">
        <v>4</v>
      </c>
      <c r="O110" s="51">
        <v>1.75</v>
      </c>
      <c r="P110" s="51">
        <v>1.75</v>
      </c>
      <c r="Q110" s="51">
        <v>1.75</v>
      </c>
      <c r="R110" s="51">
        <v>1.75</v>
      </c>
      <c r="U110" s="47">
        <f t="shared" si="15"/>
        <v>0.82000000000000006</v>
      </c>
      <c r="V110" s="47">
        <f t="shared" si="16"/>
        <v>1</v>
      </c>
      <c r="W110" s="47">
        <f t="shared" si="17"/>
        <v>1</v>
      </c>
      <c r="X110" s="47">
        <f t="shared" si="18"/>
        <v>0.5</v>
      </c>
      <c r="Y110" s="47">
        <f t="shared" si="19"/>
        <v>0.875</v>
      </c>
      <c r="Z110" s="47">
        <f t="shared" si="20"/>
        <v>0.875</v>
      </c>
      <c r="AA110" s="47">
        <f t="shared" si="21"/>
        <v>0.875</v>
      </c>
      <c r="AB110" s="47">
        <f t="shared" si="22"/>
        <v>0.875</v>
      </c>
    </row>
    <row r="111" spans="1:28" x14ac:dyDescent="0.35">
      <c r="A111" s="50" t="s">
        <v>104</v>
      </c>
      <c r="B111" s="50" t="s">
        <v>346</v>
      </c>
      <c r="C111" s="47">
        <f t="shared" si="12"/>
        <v>0.96</v>
      </c>
      <c r="D111" s="47" t="str">
        <f t="shared" si="13"/>
        <v>..</v>
      </c>
      <c r="E111" s="47" t="str">
        <f t="shared" si="14"/>
        <v>..</v>
      </c>
      <c r="F111" s="50"/>
      <c r="G111" s="50"/>
      <c r="H111" s="47"/>
      <c r="J111" s="50"/>
      <c r="K111" s="50">
        <v>12</v>
      </c>
      <c r="L111" s="50">
        <v>1</v>
      </c>
      <c r="M111" s="50">
        <v>1</v>
      </c>
      <c r="N111" s="51" t="e">
        <v>#N/A</v>
      </c>
      <c r="O111" s="51" t="e">
        <v>#N/A</v>
      </c>
      <c r="P111" s="51" t="e">
        <v>#N/A</v>
      </c>
      <c r="Q111" s="51" t="e">
        <v>#N/A</v>
      </c>
      <c r="R111" s="51" t="e">
        <v>#N/A</v>
      </c>
      <c r="U111" s="47">
        <f t="shared" si="15"/>
        <v>0.88</v>
      </c>
      <c r="V111" s="47">
        <f t="shared" si="16"/>
        <v>1</v>
      </c>
      <c r="W111" s="47">
        <f t="shared" si="17"/>
        <v>1</v>
      </c>
      <c r="X111" s="47" t="str">
        <f t="shared" si="18"/>
        <v>..</v>
      </c>
      <c r="Y111" s="47" t="str">
        <f t="shared" si="19"/>
        <v>..</v>
      </c>
      <c r="Z111" s="47" t="str">
        <f t="shared" si="20"/>
        <v>..</v>
      </c>
      <c r="AA111" s="47" t="str">
        <f t="shared" si="21"/>
        <v>..</v>
      </c>
      <c r="AB111" s="47" t="str">
        <f t="shared" si="22"/>
        <v>..</v>
      </c>
    </row>
    <row r="112" spans="1:28" x14ac:dyDescent="0.35">
      <c r="A112" s="50" t="s">
        <v>115</v>
      </c>
      <c r="B112" s="50" t="s">
        <v>347</v>
      </c>
      <c r="C112" s="47">
        <f t="shared" si="12"/>
        <v>0.59861111111111109</v>
      </c>
      <c r="D112" s="47">
        <f t="shared" si="13"/>
        <v>0.54166666666666674</v>
      </c>
      <c r="E112" s="47">
        <f t="shared" si="14"/>
        <v>0.375</v>
      </c>
      <c r="F112" s="50"/>
      <c r="G112" s="50"/>
      <c r="H112" s="47"/>
      <c r="J112" s="50"/>
      <c r="K112" s="50">
        <v>45</v>
      </c>
      <c r="L112" s="50">
        <v>3</v>
      </c>
      <c r="M112" s="50">
        <v>3</v>
      </c>
      <c r="N112" s="51">
        <v>4.75</v>
      </c>
      <c r="O112" s="51">
        <v>3.75</v>
      </c>
      <c r="P112" s="51">
        <v>4.25</v>
      </c>
      <c r="Q112" s="51">
        <v>3.25</v>
      </c>
      <c r="R112" s="51">
        <v>3.25</v>
      </c>
      <c r="U112" s="47">
        <f t="shared" si="15"/>
        <v>0.55000000000000004</v>
      </c>
      <c r="V112" s="47">
        <f t="shared" si="16"/>
        <v>0.66666666666666674</v>
      </c>
      <c r="W112" s="47">
        <f t="shared" si="17"/>
        <v>0.66666666666666674</v>
      </c>
      <c r="X112" s="47">
        <f t="shared" si="18"/>
        <v>0.375</v>
      </c>
      <c r="Y112" s="47">
        <f t="shared" si="19"/>
        <v>0.54166666666666674</v>
      </c>
      <c r="Z112" s="47">
        <f t="shared" si="20"/>
        <v>0.45833333333333337</v>
      </c>
      <c r="AA112" s="47">
        <f t="shared" si="21"/>
        <v>0.625</v>
      </c>
      <c r="AB112" s="47">
        <f t="shared" si="22"/>
        <v>0.625</v>
      </c>
    </row>
    <row r="113" spans="1:28" x14ac:dyDescent="0.35">
      <c r="A113" s="50" t="s">
        <v>111</v>
      </c>
      <c r="B113" s="50" t="s">
        <v>348</v>
      </c>
      <c r="C113" s="47">
        <f t="shared" si="12"/>
        <v>0.55555555555555558</v>
      </c>
      <c r="D113" s="47" t="str">
        <f t="shared" si="13"/>
        <v>..</v>
      </c>
      <c r="E113" s="47" t="str">
        <f t="shared" si="14"/>
        <v>..</v>
      </c>
      <c r="F113" s="50"/>
      <c r="G113" s="50"/>
      <c r="H113" s="47"/>
      <c r="J113" s="50"/>
      <c r="K113" s="50">
        <v>50</v>
      </c>
      <c r="L113" s="50">
        <v>4</v>
      </c>
      <c r="M113" s="50">
        <v>3</v>
      </c>
      <c r="N113" s="51" t="e">
        <v>#N/A</v>
      </c>
      <c r="O113" s="51" t="e">
        <v>#N/A</v>
      </c>
      <c r="P113" s="51" t="e">
        <v>#N/A</v>
      </c>
      <c r="Q113" s="51" t="e">
        <v>#N/A</v>
      </c>
      <c r="R113" s="51" t="e">
        <v>#N/A</v>
      </c>
      <c r="U113" s="47">
        <f t="shared" si="15"/>
        <v>0.5</v>
      </c>
      <c r="V113" s="47">
        <f t="shared" si="16"/>
        <v>0.5</v>
      </c>
      <c r="W113" s="47">
        <f t="shared" si="17"/>
        <v>0.66666666666666674</v>
      </c>
      <c r="X113" s="47" t="str">
        <f t="shared" si="18"/>
        <v>..</v>
      </c>
      <c r="Y113" s="47" t="str">
        <f t="shared" si="19"/>
        <v>..</v>
      </c>
      <c r="Z113" s="47" t="str">
        <f t="shared" si="20"/>
        <v>..</v>
      </c>
      <c r="AA113" s="47" t="str">
        <f t="shared" si="21"/>
        <v>..</v>
      </c>
      <c r="AB113" s="47" t="str">
        <f t="shared" si="22"/>
        <v>..</v>
      </c>
    </row>
    <row r="114" spans="1:28" x14ac:dyDescent="0.35">
      <c r="A114" s="50" t="s">
        <v>124</v>
      </c>
      <c r="B114" s="50" t="s">
        <v>349</v>
      </c>
      <c r="C114" s="47">
        <f t="shared" si="12"/>
        <v>0.54555555555555557</v>
      </c>
      <c r="D114" s="47" t="str">
        <f t="shared" si="13"/>
        <v>..</v>
      </c>
      <c r="E114" s="47" t="str">
        <f t="shared" si="14"/>
        <v>..</v>
      </c>
      <c r="F114" s="50"/>
      <c r="G114" s="50"/>
      <c r="H114" s="47"/>
      <c r="J114" s="50"/>
      <c r="K114" s="50">
        <v>53</v>
      </c>
      <c r="L114" s="50">
        <v>4</v>
      </c>
      <c r="M114" s="50">
        <v>3</v>
      </c>
      <c r="N114" s="51" t="e">
        <v>#N/A</v>
      </c>
      <c r="O114" s="51" t="e">
        <v>#N/A</v>
      </c>
      <c r="P114" s="51" t="e">
        <v>#N/A</v>
      </c>
      <c r="Q114" s="51" t="e">
        <v>#N/A</v>
      </c>
      <c r="R114" s="51" t="e">
        <v>#N/A</v>
      </c>
      <c r="U114" s="47">
        <f t="shared" si="15"/>
        <v>0.47</v>
      </c>
      <c r="V114" s="47">
        <f t="shared" si="16"/>
        <v>0.5</v>
      </c>
      <c r="W114" s="47">
        <f t="shared" si="17"/>
        <v>0.66666666666666674</v>
      </c>
      <c r="X114" s="47" t="str">
        <f t="shared" si="18"/>
        <v>..</v>
      </c>
      <c r="Y114" s="47" t="str">
        <f t="shared" si="19"/>
        <v>..</v>
      </c>
      <c r="Z114" s="47" t="str">
        <f t="shared" si="20"/>
        <v>..</v>
      </c>
      <c r="AA114" s="47" t="str">
        <f t="shared" si="21"/>
        <v>..</v>
      </c>
      <c r="AB114" s="47" t="str">
        <f t="shared" si="22"/>
        <v>..</v>
      </c>
    </row>
    <row r="115" spans="1:28" x14ac:dyDescent="0.35">
      <c r="A115" s="50" t="s">
        <v>125</v>
      </c>
      <c r="B115" s="50" t="s">
        <v>350</v>
      </c>
      <c r="C115" s="47">
        <f t="shared" si="12"/>
        <v>0.43999999999999995</v>
      </c>
      <c r="D115" s="47" t="str">
        <f t="shared" si="13"/>
        <v>..</v>
      </c>
      <c r="E115" s="47" t="str">
        <f t="shared" si="14"/>
        <v>..</v>
      </c>
      <c r="F115" s="50"/>
      <c r="G115" s="50"/>
      <c r="H115" s="47"/>
      <c r="J115" s="50"/>
      <c r="K115" s="50">
        <v>68</v>
      </c>
      <c r="L115" s="50">
        <v>4</v>
      </c>
      <c r="M115" s="50">
        <v>4</v>
      </c>
      <c r="N115" s="51" t="e">
        <v>#N/A</v>
      </c>
      <c r="O115" s="51" t="e">
        <v>#N/A</v>
      </c>
      <c r="P115" s="51" t="e">
        <v>#N/A</v>
      </c>
      <c r="Q115" s="51" t="e">
        <v>#N/A</v>
      </c>
      <c r="R115" s="51" t="e">
        <v>#N/A</v>
      </c>
      <c r="U115" s="47">
        <f t="shared" si="15"/>
        <v>0.31999999999999995</v>
      </c>
      <c r="V115" s="47">
        <f t="shared" si="16"/>
        <v>0.5</v>
      </c>
      <c r="W115" s="47">
        <f t="shared" si="17"/>
        <v>0.5</v>
      </c>
      <c r="X115" s="47" t="str">
        <f t="shared" si="18"/>
        <v>..</v>
      </c>
      <c r="Y115" s="47" t="str">
        <f t="shared" si="19"/>
        <v>..</v>
      </c>
      <c r="Z115" s="47" t="str">
        <f t="shared" si="20"/>
        <v>..</v>
      </c>
      <c r="AA115" s="47" t="str">
        <f t="shared" si="21"/>
        <v>..</v>
      </c>
      <c r="AB115" s="47" t="str">
        <f t="shared" si="22"/>
        <v>..</v>
      </c>
    </row>
    <row r="116" spans="1:28" x14ac:dyDescent="0.35">
      <c r="A116" s="50" t="s">
        <v>112</v>
      </c>
      <c r="B116" s="50" t="s">
        <v>351</v>
      </c>
      <c r="C116" s="47">
        <f t="shared" si="12"/>
        <v>0.27333333333333332</v>
      </c>
      <c r="D116" s="47" t="str">
        <f t="shared" si="13"/>
        <v>..</v>
      </c>
      <c r="E116" s="47" t="str">
        <f t="shared" si="14"/>
        <v>..</v>
      </c>
      <c r="F116" s="50"/>
      <c r="G116" s="50"/>
      <c r="H116" s="47"/>
      <c r="J116" s="50"/>
      <c r="K116" s="50">
        <v>68</v>
      </c>
      <c r="L116" s="50">
        <v>6</v>
      </c>
      <c r="M116" s="50">
        <v>5</v>
      </c>
      <c r="N116" s="51" t="e">
        <v>#N/A</v>
      </c>
      <c r="O116" s="51" t="e">
        <v>#N/A</v>
      </c>
      <c r="P116" s="51" t="e">
        <v>#N/A</v>
      </c>
      <c r="Q116" s="51" t="e">
        <v>#N/A</v>
      </c>
      <c r="R116" s="51" t="e">
        <v>#N/A</v>
      </c>
      <c r="U116" s="47">
        <f t="shared" si="15"/>
        <v>0.31999999999999995</v>
      </c>
      <c r="V116" s="47">
        <f t="shared" si="16"/>
        <v>0.16666666666666663</v>
      </c>
      <c r="W116" s="47">
        <f t="shared" si="17"/>
        <v>0.33333333333333337</v>
      </c>
      <c r="X116" s="47" t="str">
        <f t="shared" si="18"/>
        <v>..</v>
      </c>
      <c r="Y116" s="47" t="str">
        <f t="shared" si="19"/>
        <v>..</v>
      </c>
      <c r="Z116" s="47" t="str">
        <f t="shared" si="20"/>
        <v>..</v>
      </c>
      <c r="AA116" s="47" t="str">
        <f t="shared" si="21"/>
        <v>..</v>
      </c>
      <c r="AB116" s="47" t="str">
        <f t="shared" si="22"/>
        <v>..</v>
      </c>
    </row>
    <row r="117" spans="1:28" x14ac:dyDescent="0.35">
      <c r="A117" s="50" t="s">
        <v>116</v>
      </c>
      <c r="B117" s="50" t="s">
        <v>352</v>
      </c>
      <c r="C117" s="47">
        <f t="shared" si="12"/>
        <v>0.80888888888888888</v>
      </c>
      <c r="D117" s="47" t="str">
        <f t="shared" si="13"/>
        <v>..</v>
      </c>
      <c r="E117" s="47" t="str">
        <f t="shared" si="14"/>
        <v>..</v>
      </c>
      <c r="F117" s="50"/>
      <c r="G117" s="50"/>
      <c r="H117" s="47"/>
      <c r="J117" s="50"/>
      <c r="K117" s="50">
        <v>24</v>
      </c>
      <c r="L117" s="50">
        <v>2</v>
      </c>
      <c r="M117" s="50">
        <v>2</v>
      </c>
      <c r="N117" s="51" t="e">
        <v>#N/A</v>
      </c>
      <c r="O117" s="51" t="e">
        <v>#N/A</v>
      </c>
      <c r="P117" s="51" t="e">
        <v>#N/A</v>
      </c>
      <c r="Q117" s="51" t="e">
        <v>#N/A</v>
      </c>
      <c r="R117" s="51" t="e">
        <v>#N/A</v>
      </c>
      <c r="U117" s="47">
        <f t="shared" si="15"/>
        <v>0.76</v>
      </c>
      <c r="V117" s="47">
        <f t="shared" si="16"/>
        <v>0.83333333333333337</v>
      </c>
      <c r="W117" s="47">
        <f t="shared" si="17"/>
        <v>0.83333333333333337</v>
      </c>
      <c r="X117" s="47" t="str">
        <f t="shared" si="18"/>
        <v>..</v>
      </c>
      <c r="Y117" s="47" t="str">
        <f t="shared" si="19"/>
        <v>..</v>
      </c>
      <c r="Z117" s="47" t="str">
        <f t="shared" si="20"/>
        <v>..</v>
      </c>
      <c r="AA117" s="47" t="str">
        <f t="shared" si="21"/>
        <v>..</v>
      </c>
      <c r="AB117" s="47" t="str">
        <f t="shared" si="22"/>
        <v>..</v>
      </c>
    </row>
    <row r="118" spans="1:28" x14ac:dyDescent="0.35">
      <c r="A118" s="50" t="s">
        <v>117</v>
      </c>
      <c r="B118" s="50" t="s">
        <v>353</v>
      </c>
      <c r="C118" s="47">
        <f t="shared" si="12"/>
        <v>0.94333333333333336</v>
      </c>
      <c r="D118" s="47" t="str">
        <f t="shared" si="13"/>
        <v>..</v>
      </c>
      <c r="E118" s="47" t="str">
        <f t="shared" si="14"/>
        <v>..</v>
      </c>
      <c r="F118" s="50"/>
      <c r="G118" s="50"/>
      <c r="H118" s="47"/>
      <c r="J118" s="50"/>
      <c r="K118" s="50">
        <v>17</v>
      </c>
      <c r="L118" s="50">
        <v>1</v>
      </c>
      <c r="M118" s="50">
        <v>1</v>
      </c>
      <c r="N118" s="51" t="e">
        <v>#N/A</v>
      </c>
      <c r="O118" s="51" t="e">
        <v>#N/A</v>
      </c>
      <c r="P118" s="51" t="e">
        <v>#N/A</v>
      </c>
      <c r="Q118" s="51" t="e">
        <v>#N/A</v>
      </c>
      <c r="R118" s="51" t="e">
        <v>#N/A</v>
      </c>
      <c r="U118" s="47">
        <f t="shared" si="15"/>
        <v>0.83</v>
      </c>
      <c r="V118" s="47">
        <f t="shared" si="16"/>
        <v>1</v>
      </c>
      <c r="W118" s="47">
        <f t="shared" si="17"/>
        <v>1</v>
      </c>
      <c r="X118" s="47" t="str">
        <f t="shared" si="18"/>
        <v>..</v>
      </c>
      <c r="Y118" s="47" t="str">
        <f t="shared" si="19"/>
        <v>..</v>
      </c>
      <c r="Z118" s="47" t="str">
        <f t="shared" si="20"/>
        <v>..</v>
      </c>
      <c r="AA118" s="47" t="str">
        <f t="shared" si="21"/>
        <v>..</v>
      </c>
      <c r="AB118" s="47" t="str">
        <f t="shared" si="22"/>
        <v>..</v>
      </c>
    </row>
    <row r="119" spans="1:28" x14ac:dyDescent="0.35">
      <c r="A119" s="50" t="s">
        <v>114</v>
      </c>
      <c r="B119" s="50" t="s">
        <v>440</v>
      </c>
      <c r="C119" s="47">
        <f t="shared" si="12"/>
        <v>0.94333333333333336</v>
      </c>
      <c r="D119" s="47" t="str">
        <f t="shared" si="13"/>
        <v>..</v>
      </c>
      <c r="E119" s="47" t="str">
        <f t="shared" si="14"/>
        <v>..</v>
      </c>
      <c r="F119" s="50"/>
      <c r="G119" s="50"/>
      <c r="H119" s="47"/>
      <c r="J119" s="50"/>
      <c r="K119" s="50">
        <v>17</v>
      </c>
      <c r="L119" s="50">
        <v>1</v>
      </c>
      <c r="M119" s="50">
        <v>1</v>
      </c>
      <c r="N119" s="51" t="e">
        <v>#N/A</v>
      </c>
      <c r="O119" s="51" t="e">
        <v>#N/A</v>
      </c>
      <c r="P119" s="51" t="e">
        <v>#N/A</v>
      </c>
      <c r="Q119" s="51" t="e">
        <v>#N/A</v>
      </c>
      <c r="R119" s="51" t="e">
        <v>#N/A</v>
      </c>
      <c r="U119" s="47">
        <f t="shared" si="15"/>
        <v>0.83</v>
      </c>
      <c r="V119" s="47">
        <f t="shared" si="16"/>
        <v>1</v>
      </c>
      <c r="W119" s="47">
        <f t="shared" si="17"/>
        <v>1</v>
      </c>
      <c r="X119" s="47" t="str">
        <f t="shared" si="18"/>
        <v>..</v>
      </c>
      <c r="Y119" s="47" t="str">
        <f t="shared" si="19"/>
        <v>..</v>
      </c>
      <c r="Z119" s="47" t="str">
        <f t="shared" si="20"/>
        <v>..</v>
      </c>
      <c r="AA119" s="47" t="str">
        <f t="shared" si="21"/>
        <v>..</v>
      </c>
      <c r="AB119" s="47" t="str">
        <f t="shared" si="22"/>
        <v>..</v>
      </c>
    </row>
    <row r="120" spans="1:28" x14ac:dyDescent="0.35">
      <c r="A120" s="50" t="s">
        <v>122</v>
      </c>
      <c r="B120" s="50" t="s">
        <v>354</v>
      </c>
      <c r="C120" s="47">
        <f t="shared" si="12"/>
        <v>0.42777777777777776</v>
      </c>
      <c r="D120" s="47" t="str">
        <f t="shared" si="13"/>
        <v>..</v>
      </c>
      <c r="E120" s="47" t="str">
        <f t="shared" si="14"/>
        <v>..</v>
      </c>
      <c r="F120" s="50"/>
      <c r="G120" s="50"/>
      <c r="H120" s="47"/>
      <c r="J120" s="50"/>
      <c r="K120" s="50">
        <v>55</v>
      </c>
      <c r="L120" s="50">
        <v>5</v>
      </c>
      <c r="M120" s="50">
        <v>4</v>
      </c>
      <c r="N120" s="51" t="e">
        <v>#N/A</v>
      </c>
      <c r="O120" s="51" t="e">
        <v>#N/A</v>
      </c>
      <c r="P120" s="51" t="e">
        <v>#N/A</v>
      </c>
      <c r="Q120" s="51" t="e">
        <v>#N/A</v>
      </c>
      <c r="R120" s="51" t="e">
        <v>#N/A</v>
      </c>
      <c r="U120" s="47">
        <f t="shared" si="15"/>
        <v>0.44999999999999996</v>
      </c>
      <c r="V120" s="47">
        <f t="shared" si="16"/>
        <v>0.33333333333333337</v>
      </c>
      <c r="W120" s="47">
        <f t="shared" si="17"/>
        <v>0.5</v>
      </c>
      <c r="X120" s="47" t="str">
        <f t="shared" si="18"/>
        <v>..</v>
      </c>
      <c r="Y120" s="47" t="str">
        <f t="shared" si="19"/>
        <v>..</v>
      </c>
      <c r="Z120" s="47" t="str">
        <f t="shared" si="20"/>
        <v>..</v>
      </c>
      <c r="AA120" s="47" t="str">
        <f t="shared" si="21"/>
        <v>..</v>
      </c>
      <c r="AB120" s="47" t="str">
        <f t="shared" si="22"/>
        <v>..</v>
      </c>
    </row>
    <row r="121" spans="1:28" x14ac:dyDescent="0.35">
      <c r="A121" s="50" t="s">
        <v>123</v>
      </c>
      <c r="B121" s="50" t="s">
        <v>355</v>
      </c>
      <c r="C121" s="47">
        <f t="shared" si="12"/>
        <v>0.85777777777777775</v>
      </c>
      <c r="D121" s="47" t="str">
        <f t="shared" si="13"/>
        <v>..</v>
      </c>
      <c r="E121" s="47" t="str">
        <f t="shared" si="14"/>
        <v>..</v>
      </c>
      <c r="F121" s="50"/>
      <c r="G121" s="50"/>
      <c r="H121" s="47"/>
      <c r="J121" s="50"/>
      <c r="K121" s="50">
        <v>26</v>
      </c>
      <c r="L121" s="50">
        <v>1</v>
      </c>
      <c r="M121" s="50">
        <v>2</v>
      </c>
      <c r="N121" s="51" t="e">
        <v>#N/A</v>
      </c>
      <c r="O121" s="51" t="e">
        <v>#N/A</v>
      </c>
      <c r="P121" s="51" t="e">
        <v>#N/A</v>
      </c>
      <c r="Q121" s="51" t="e">
        <v>#N/A</v>
      </c>
      <c r="R121" s="51" t="e">
        <v>#N/A</v>
      </c>
      <c r="U121" s="47">
        <f t="shared" si="15"/>
        <v>0.74</v>
      </c>
      <c r="V121" s="47">
        <f t="shared" si="16"/>
        <v>1</v>
      </c>
      <c r="W121" s="47">
        <f t="shared" si="17"/>
        <v>0.83333333333333337</v>
      </c>
      <c r="X121" s="47" t="str">
        <f t="shared" si="18"/>
        <v>..</v>
      </c>
      <c r="Y121" s="47" t="str">
        <f t="shared" si="19"/>
        <v>..</v>
      </c>
      <c r="Z121" s="47" t="str">
        <f t="shared" si="20"/>
        <v>..</v>
      </c>
      <c r="AA121" s="47" t="str">
        <f t="shared" si="21"/>
        <v>..</v>
      </c>
      <c r="AB121" s="47" t="str">
        <f t="shared" si="22"/>
        <v>..</v>
      </c>
    </row>
    <row r="122" spans="1:28" x14ac:dyDescent="0.35">
      <c r="A122" s="50" t="s">
        <v>113</v>
      </c>
      <c r="B122" s="50" t="s">
        <v>356</v>
      </c>
      <c r="C122" s="47">
        <f t="shared" si="12"/>
        <v>0.67333333333333345</v>
      </c>
      <c r="D122" s="47" t="str">
        <f t="shared" si="13"/>
        <v>..</v>
      </c>
      <c r="E122" s="47" t="str">
        <f t="shared" si="14"/>
        <v>..</v>
      </c>
      <c r="F122" s="50"/>
      <c r="G122" s="50"/>
      <c r="H122" s="47"/>
      <c r="J122" s="50"/>
      <c r="K122" s="50">
        <v>48</v>
      </c>
      <c r="L122" s="50">
        <v>2</v>
      </c>
      <c r="M122" s="50">
        <v>3</v>
      </c>
      <c r="N122" s="51" t="e">
        <v>#N/A</v>
      </c>
      <c r="O122" s="51" t="e">
        <v>#N/A</v>
      </c>
      <c r="P122" s="51" t="e">
        <v>#N/A</v>
      </c>
      <c r="Q122" s="51" t="e">
        <v>#N/A</v>
      </c>
      <c r="R122" s="51" t="e">
        <v>#N/A</v>
      </c>
      <c r="U122" s="47">
        <f t="shared" si="15"/>
        <v>0.52</v>
      </c>
      <c r="V122" s="47">
        <f t="shared" si="16"/>
        <v>0.83333333333333337</v>
      </c>
      <c r="W122" s="47">
        <f t="shared" si="17"/>
        <v>0.66666666666666674</v>
      </c>
      <c r="X122" s="47" t="str">
        <f t="shared" si="18"/>
        <v>..</v>
      </c>
      <c r="Y122" s="47" t="str">
        <f t="shared" si="19"/>
        <v>..</v>
      </c>
      <c r="Z122" s="47" t="str">
        <f t="shared" si="20"/>
        <v>..</v>
      </c>
      <c r="AA122" s="47" t="str">
        <f t="shared" si="21"/>
        <v>..</v>
      </c>
      <c r="AB122" s="47" t="str">
        <f t="shared" si="22"/>
        <v>..</v>
      </c>
    </row>
    <row r="123" spans="1:28" x14ac:dyDescent="0.35">
      <c r="A123" s="50" t="s">
        <v>58</v>
      </c>
      <c r="B123" s="50" t="s">
        <v>357</v>
      </c>
      <c r="C123" s="47">
        <f t="shared" si="12"/>
        <v>0.93333333333333324</v>
      </c>
      <c r="D123" s="47" t="str">
        <f t="shared" si="13"/>
        <v>..</v>
      </c>
      <c r="E123" s="47" t="str">
        <f t="shared" si="14"/>
        <v>..</v>
      </c>
      <c r="F123" s="50"/>
      <c r="G123" s="50"/>
      <c r="H123" s="47"/>
      <c r="J123" s="50"/>
      <c r="K123" s="50">
        <v>20</v>
      </c>
      <c r="L123" s="50">
        <v>1</v>
      </c>
      <c r="M123" s="50">
        <v>1</v>
      </c>
      <c r="N123" s="51" t="e">
        <v>#N/A</v>
      </c>
      <c r="O123" s="51" t="e">
        <v>#N/A</v>
      </c>
      <c r="P123" s="51" t="e">
        <v>#N/A</v>
      </c>
      <c r="Q123" s="51" t="e">
        <v>#N/A</v>
      </c>
      <c r="R123" s="51" t="e">
        <v>#N/A</v>
      </c>
      <c r="U123" s="47">
        <f t="shared" si="15"/>
        <v>0.8</v>
      </c>
      <c r="V123" s="47">
        <f t="shared" si="16"/>
        <v>1</v>
      </c>
      <c r="W123" s="47">
        <f t="shared" si="17"/>
        <v>1</v>
      </c>
      <c r="X123" s="47" t="str">
        <f t="shared" si="18"/>
        <v>..</v>
      </c>
      <c r="Y123" s="47" t="str">
        <f t="shared" si="19"/>
        <v>..</v>
      </c>
      <c r="Z123" s="47" t="str">
        <f t="shared" si="20"/>
        <v>..</v>
      </c>
      <c r="AA123" s="47" t="str">
        <f t="shared" si="21"/>
        <v>..</v>
      </c>
      <c r="AB123" s="47" t="str">
        <f t="shared" si="22"/>
        <v>..</v>
      </c>
    </row>
    <row r="124" spans="1:28" x14ac:dyDescent="0.35">
      <c r="A124" s="50" t="s">
        <v>110</v>
      </c>
      <c r="B124" s="50" t="s">
        <v>358</v>
      </c>
      <c r="C124" s="47">
        <f t="shared" si="12"/>
        <v>0.48194444444444445</v>
      </c>
      <c r="D124" s="47">
        <f t="shared" si="13"/>
        <v>0.41666666666666663</v>
      </c>
      <c r="E124" s="47">
        <f t="shared" si="14"/>
        <v>0.16666666666666663</v>
      </c>
      <c r="F124" s="50"/>
      <c r="G124" s="50"/>
      <c r="H124" s="47"/>
      <c r="J124" s="50"/>
      <c r="K124" s="50">
        <v>65</v>
      </c>
      <c r="L124" s="50">
        <v>3</v>
      </c>
      <c r="M124" s="50">
        <v>4</v>
      </c>
      <c r="N124" s="51">
        <v>6</v>
      </c>
      <c r="O124" s="51">
        <v>4.5</v>
      </c>
      <c r="P124" s="51">
        <v>5.25</v>
      </c>
      <c r="Q124" s="51">
        <v>3.75</v>
      </c>
      <c r="R124" s="51">
        <v>3.75</v>
      </c>
      <c r="U124" s="47">
        <f t="shared" si="15"/>
        <v>0.35</v>
      </c>
      <c r="V124" s="47">
        <f t="shared" si="16"/>
        <v>0.66666666666666674</v>
      </c>
      <c r="W124" s="47">
        <f t="shared" si="17"/>
        <v>0.5</v>
      </c>
      <c r="X124" s="47">
        <f t="shared" si="18"/>
        <v>0.16666666666666663</v>
      </c>
      <c r="Y124" s="47">
        <f t="shared" si="19"/>
        <v>0.41666666666666663</v>
      </c>
      <c r="Z124" s="47">
        <f t="shared" si="20"/>
        <v>0.29166666666666663</v>
      </c>
      <c r="AA124" s="47">
        <f t="shared" si="21"/>
        <v>0.54166666666666674</v>
      </c>
      <c r="AB124" s="47">
        <f t="shared" si="22"/>
        <v>0.54166666666666674</v>
      </c>
    </row>
    <row r="125" spans="1:28" x14ac:dyDescent="0.35">
      <c r="A125" s="50" t="s">
        <v>109</v>
      </c>
      <c r="B125" s="50" t="s">
        <v>501</v>
      </c>
      <c r="C125" s="47">
        <f t="shared" si="12"/>
        <v>0.89111111111111108</v>
      </c>
      <c r="D125" s="47" t="str">
        <f t="shared" si="13"/>
        <v>..</v>
      </c>
      <c r="E125" s="47" t="str">
        <f t="shared" si="14"/>
        <v>..</v>
      </c>
      <c r="F125" s="50"/>
      <c r="G125" s="50"/>
      <c r="H125" s="47"/>
      <c r="J125" s="50"/>
      <c r="K125" s="50">
        <v>16</v>
      </c>
      <c r="L125" s="50">
        <v>2</v>
      </c>
      <c r="M125" s="50">
        <v>1</v>
      </c>
      <c r="N125" s="51" t="e">
        <v>#N/A</v>
      </c>
      <c r="O125" s="51" t="e">
        <v>#N/A</v>
      </c>
      <c r="P125" s="51" t="e">
        <v>#N/A</v>
      </c>
      <c r="Q125" s="51" t="e">
        <v>#N/A</v>
      </c>
      <c r="R125" s="51" t="e">
        <v>#N/A</v>
      </c>
      <c r="U125" s="47">
        <f t="shared" si="15"/>
        <v>0.84</v>
      </c>
      <c r="V125" s="47">
        <f t="shared" si="16"/>
        <v>0.83333333333333337</v>
      </c>
      <c r="W125" s="47">
        <f t="shared" si="17"/>
        <v>1</v>
      </c>
      <c r="X125" s="47" t="str">
        <f t="shared" si="18"/>
        <v>..</v>
      </c>
      <c r="Y125" s="47" t="str">
        <f t="shared" si="19"/>
        <v>..</v>
      </c>
      <c r="Z125" s="47" t="str">
        <f t="shared" si="20"/>
        <v>..</v>
      </c>
      <c r="AA125" s="47" t="str">
        <f t="shared" si="21"/>
        <v>..</v>
      </c>
      <c r="AB125" s="47" t="str">
        <f t="shared" si="22"/>
        <v>..</v>
      </c>
    </row>
    <row r="126" spans="1:28" x14ac:dyDescent="0.35">
      <c r="A126" s="50" t="s">
        <v>119</v>
      </c>
      <c r="B126" s="50" t="s">
        <v>359</v>
      </c>
      <c r="C126" s="47">
        <f t="shared" si="12"/>
        <v>0.76888888888888884</v>
      </c>
      <c r="D126" s="47" t="str">
        <f t="shared" si="13"/>
        <v>..</v>
      </c>
      <c r="E126" s="47" t="str">
        <f t="shared" si="14"/>
        <v>..</v>
      </c>
      <c r="F126" s="50"/>
      <c r="G126" s="50"/>
      <c r="H126" s="47"/>
      <c r="J126" s="50"/>
      <c r="K126" s="50">
        <v>36</v>
      </c>
      <c r="L126" s="50">
        <v>2</v>
      </c>
      <c r="M126" s="50">
        <v>2</v>
      </c>
      <c r="N126" s="51" t="e">
        <v>#N/A</v>
      </c>
      <c r="O126" s="51" t="e">
        <v>#N/A</v>
      </c>
      <c r="P126" s="51" t="e">
        <v>#N/A</v>
      </c>
      <c r="Q126" s="51" t="e">
        <v>#N/A</v>
      </c>
      <c r="R126" s="51" t="e">
        <v>#N/A</v>
      </c>
      <c r="U126" s="47">
        <f t="shared" si="15"/>
        <v>0.64</v>
      </c>
      <c r="V126" s="47">
        <f t="shared" si="16"/>
        <v>0.83333333333333337</v>
      </c>
      <c r="W126" s="47">
        <f t="shared" si="17"/>
        <v>0.83333333333333337</v>
      </c>
      <c r="X126" s="47" t="str">
        <f t="shared" si="18"/>
        <v>..</v>
      </c>
      <c r="Y126" s="47" t="str">
        <f t="shared" si="19"/>
        <v>..</v>
      </c>
      <c r="Z126" s="47" t="str">
        <f t="shared" si="20"/>
        <v>..</v>
      </c>
      <c r="AA126" s="47" t="str">
        <f t="shared" si="21"/>
        <v>..</v>
      </c>
      <c r="AB126" s="47" t="str">
        <f t="shared" si="22"/>
        <v>..</v>
      </c>
    </row>
    <row r="127" spans="1:28" x14ac:dyDescent="0.35">
      <c r="A127" s="50" t="s">
        <v>120</v>
      </c>
      <c r="B127" s="50" t="s">
        <v>360</v>
      </c>
      <c r="C127" s="47">
        <f t="shared" si="12"/>
        <v>0.63277777777777777</v>
      </c>
      <c r="D127" s="47">
        <f t="shared" si="13"/>
        <v>0.45833333333333337</v>
      </c>
      <c r="E127" s="47">
        <f t="shared" si="14"/>
        <v>0.25</v>
      </c>
      <c r="F127" s="50"/>
      <c r="G127" s="50"/>
      <c r="H127" s="47"/>
      <c r="J127" s="50"/>
      <c r="K127" s="50">
        <v>37</v>
      </c>
      <c r="L127" s="50">
        <v>3</v>
      </c>
      <c r="M127" s="50">
        <v>3</v>
      </c>
      <c r="N127" s="51">
        <v>5.5</v>
      </c>
      <c r="O127" s="51">
        <v>4.25</v>
      </c>
      <c r="P127" s="51">
        <v>3.5</v>
      </c>
      <c r="Q127" s="51">
        <v>3</v>
      </c>
      <c r="R127" s="51">
        <v>3.5</v>
      </c>
      <c r="U127" s="47">
        <f t="shared" si="15"/>
        <v>0.63</v>
      </c>
      <c r="V127" s="47">
        <f t="shared" si="16"/>
        <v>0.66666666666666674</v>
      </c>
      <c r="W127" s="47">
        <f t="shared" si="17"/>
        <v>0.66666666666666674</v>
      </c>
      <c r="X127" s="47">
        <f t="shared" si="18"/>
        <v>0.25</v>
      </c>
      <c r="Y127" s="47">
        <f t="shared" si="19"/>
        <v>0.45833333333333337</v>
      </c>
      <c r="Z127" s="47">
        <f t="shared" si="20"/>
        <v>0.58333333333333326</v>
      </c>
      <c r="AA127" s="47">
        <f t="shared" si="21"/>
        <v>0.66666666666666674</v>
      </c>
      <c r="AB127" s="47">
        <f t="shared" si="22"/>
        <v>0.58333333333333326</v>
      </c>
    </row>
    <row r="128" spans="1:28" x14ac:dyDescent="0.35">
      <c r="A128" s="50" t="s">
        <v>108</v>
      </c>
      <c r="B128" s="50" t="s">
        <v>361</v>
      </c>
      <c r="C128" s="47">
        <f t="shared" si="12"/>
        <v>0.40444444444444444</v>
      </c>
      <c r="D128" s="47" t="str">
        <f t="shared" si="13"/>
        <v>..</v>
      </c>
      <c r="E128" s="47" t="str">
        <f t="shared" si="14"/>
        <v>..</v>
      </c>
      <c r="F128" s="50"/>
      <c r="G128" s="50"/>
      <c r="H128" s="47"/>
      <c r="J128" s="50"/>
      <c r="K128" s="50">
        <v>62</v>
      </c>
      <c r="L128" s="50">
        <v>5</v>
      </c>
      <c r="M128" s="50">
        <v>4</v>
      </c>
      <c r="N128" s="51" t="e">
        <v>#N/A</v>
      </c>
      <c r="O128" s="51" t="e">
        <v>#N/A</v>
      </c>
      <c r="P128" s="51" t="e">
        <v>#N/A</v>
      </c>
      <c r="Q128" s="51" t="e">
        <v>#N/A</v>
      </c>
      <c r="R128" s="51" t="e">
        <v>#N/A</v>
      </c>
      <c r="U128" s="47">
        <f t="shared" si="15"/>
        <v>0.38</v>
      </c>
      <c r="V128" s="47">
        <f t="shared" si="16"/>
        <v>0.33333333333333337</v>
      </c>
      <c r="W128" s="47">
        <f t="shared" si="17"/>
        <v>0.5</v>
      </c>
      <c r="X128" s="47" t="str">
        <f t="shared" si="18"/>
        <v>..</v>
      </c>
      <c r="Y128" s="47" t="str">
        <f t="shared" si="19"/>
        <v>..</v>
      </c>
      <c r="Z128" s="47" t="str">
        <f t="shared" si="20"/>
        <v>..</v>
      </c>
      <c r="AA128" s="47" t="str">
        <f t="shared" si="21"/>
        <v>..</v>
      </c>
      <c r="AB128" s="47" t="str">
        <f t="shared" si="22"/>
        <v>..</v>
      </c>
    </row>
    <row r="129" spans="1:28" x14ac:dyDescent="0.35">
      <c r="A129" s="50" t="s">
        <v>121</v>
      </c>
      <c r="B129" s="50" t="s">
        <v>362</v>
      </c>
      <c r="C129" s="47">
        <f t="shared" si="12"/>
        <v>0.58888888888888891</v>
      </c>
      <c r="D129" s="47" t="str">
        <f t="shared" si="13"/>
        <v>..</v>
      </c>
      <c r="E129" s="47" t="str">
        <f t="shared" si="14"/>
        <v>..</v>
      </c>
      <c r="F129" s="50"/>
      <c r="G129" s="50"/>
      <c r="H129" s="47"/>
      <c r="J129" s="50"/>
      <c r="K129" s="50">
        <v>40</v>
      </c>
      <c r="L129" s="50">
        <v>3</v>
      </c>
      <c r="M129" s="50">
        <v>4</v>
      </c>
      <c r="N129" s="51" t="e">
        <v>#N/A</v>
      </c>
      <c r="O129" s="51" t="e">
        <v>#N/A</v>
      </c>
      <c r="P129" s="51" t="e">
        <v>#N/A</v>
      </c>
      <c r="Q129" s="51" t="e">
        <v>#N/A</v>
      </c>
      <c r="R129" s="51" t="e">
        <v>#N/A</v>
      </c>
      <c r="U129" s="47">
        <f t="shared" si="15"/>
        <v>0.6</v>
      </c>
      <c r="V129" s="47">
        <f t="shared" si="16"/>
        <v>0.66666666666666674</v>
      </c>
      <c r="W129" s="47">
        <f t="shared" si="17"/>
        <v>0.5</v>
      </c>
      <c r="X129" s="47" t="str">
        <f t="shared" si="18"/>
        <v>..</v>
      </c>
      <c r="Y129" s="47" t="str">
        <f t="shared" si="19"/>
        <v>..</v>
      </c>
      <c r="Z129" s="47" t="str">
        <f t="shared" si="20"/>
        <v>..</v>
      </c>
      <c r="AA129" s="47" t="str">
        <f t="shared" si="21"/>
        <v>..</v>
      </c>
      <c r="AB129" s="47" t="str">
        <f t="shared" si="22"/>
        <v>..</v>
      </c>
    </row>
    <row r="130" spans="1:28" x14ac:dyDescent="0.35">
      <c r="A130" s="50" t="s">
        <v>126</v>
      </c>
      <c r="B130" s="50" t="s">
        <v>364</v>
      </c>
      <c r="C130" s="47">
        <f t="shared" si="12"/>
        <v>0.78888888888888886</v>
      </c>
      <c r="D130" s="47" t="str">
        <f t="shared" si="13"/>
        <v>..</v>
      </c>
      <c r="E130" s="47" t="str">
        <f t="shared" si="14"/>
        <v>..</v>
      </c>
      <c r="F130" s="50"/>
      <c r="G130" s="50"/>
      <c r="H130" s="47"/>
      <c r="J130" s="50"/>
      <c r="K130" s="50">
        <v>30</v>
      </c>
      <c r="L130" s="50">
        <v>2</v>
      </c>
      <c r="M130" s="50">
        <v>2</v>
      </c>
      <c r="N130" s="51" t="e">
        <v>#N/A</v>
      </c>
      <c r="O130" s="51" t="e">
        <v>#N/A</v>
      </c>
      <c r="P130" s="51" t="e">
        <v>#N/A</v>
      </c>
      <c r="Q130" s="51" t="e">
        <v>#N/A</v>
      </c>
      <c r="R130" s="51" t="e">
        <v>#N/A</v>
      </c>
      <c r="U130" s="47">
        <f t="shared" si="15"/>
        <v>0.7</v>
      </c>
      <c r="V130" s="47">
        <f t="shared" si="16"/>
        <v>0.83333333333333337</v>
      </c>
      <c r="W130" s="47">
        <f t="shared" si="17"/>
        <v>0.83333333333333337</v>
      </c>
      <c r="X130" s="47" t="str">
        <f t="shared" si="18"/>
        <v>..</v>
      </c>
      <c r="Y130" s="47" t="str">
        <f t="shared" si="19"/>
        <v>..</v>
      </c>
      <c r="Z130" s="47" t="str">
        <f t="shared" si="20"/>
        <v>..</v>
      </c>
      <c r="AA130" s="47" t="str">
        <f t="shared" si="21"/>
        <v>..</v>
      </c>
      <c r="AB130" s="47" t="str">
        <f t="shared" si="22"/>
        <v>..</v>
      </c>
    </row>
    <row r="131" spans="1:28" x14ac:dyDescent="0.35">
      <c r="A131" s="50" t="s">
        <v>133</v>
      </c>
      <c r="B131" s="50" t="s">
        <v>442</v>
      </c>
      <c r="C131" s="47">
        <f t="shared" si="12"/>
        <v>0.90666666666666662</v>
      </c>
      <c r="D131" s="47" t="str">
        <f t="shared" si="13"/>
        <v>..</v>
      </c>
      <c r="E131" s="47" t="str">
        <f t="shared" si="14"/>
        <v>..</v>
      </c>
      <c r="F131" s="50"/>
      <c r="G131" s="50"/>
      <c r="H131" s="47"/>
      <c r="J131" s="50"/>
      <c r="K131" s="50">
        <v>28</v>
      </c>
      <c r="L131" s="50">
        <v>1</v>
      </c>
      <c r="M131" s="50">
        <v>1</v>
      </c>
      <c r="N131" s="51" t="e">
        <v>#N/A</v>
      </c>
      <c r="O131" s="51" t="e">
        <v>#N/A</v>
      </c>
      <c r="P131" s="51" t="e">
        <v>#N/A</v>
      </c>
      <c r="Q131" s="51" t="e">
        <v>#N/A</v>
      </c>
      <c r="R131" s="51" t="e">
        <v>#N/A</v>
      </c>
      <c r="U131" s="47">
        <f t="shared" si="15"/>
        <v>0.72</v>
      </c>
      <c r="V131" s="47">
        <f t="shared" si="16"/>
        <v>1</v>
      </c>
      <c r="W131" s="47">
        <f t="shared" si="17"/>
        <v>1</v>
      </c>
      <c r="X131" s="47" t="str">
        <f t="shared" si="18"/>
        <v>..</v>
      </c>
      <c r="Y131" s="47" t="str">
        <f t="shared" si="19"/>
        <v>..</v>
      </c>
      <c r="Z131" s="47" t="str">
        <f t="shared" si="20"/>
        <v>..</v>
      </c>
      <c r="AA131" s="47" t="str">
        <f t="shared" si="21"/>
        <v>..</v>
      </c>
      <c r="AB131" s="47" t="str">
        <f t="shared" si="22"/>
        <v>..</v>
      </c>
    </row>
    <row r="132" spans="1:28" x14ac:dyDescent="0.35">
      <c r="A132" s="50" t="s">
        <v>132</v>
      </c>
      <c r="B132" s="50" t="s">
        <v>365</v>
      </c>
      <c r="C132" s="47">
        <f t="shared" si="12"/>
        <v>0.4177777777777778</v>
      </c>
      <c r="D132" s="47" t="str">
        <f t="shared" si="13"/>
        <v>..</v>
      </c>
      <c r="E132" s="47" t="str">
        <f t="shared" si="14"/>
        <v>..</v>
      </c>
      <c r="F132" s="50"/>
      <c r="G132" s="50"/>
      <c r="H132" s="47"/>
      <c r="J132" s="50"/>
      <c r="K132" s="50">
        <v>58</v>
      </c>
      <c r="L132" s="50">
        <v>5</v>
      </c>
      <c r="M132" s="50">
        <v>4</v>
      </c>
      <c r="N132" s="51" t="e">
        <v>#N/A</v>
      </c>
      <c r="O132" s="51" t="e">
        <v>#N/A</v>
      </c>
      <c r="P132" s="51" t="e">
        <v>#N/A</v>
      </c>
      <c r="Q132" s="51" t="e">
        <v>#N/A</v>
      </c>
      <c r="R132" s="51" t="e">
        <v>#N/A</v>
      </c>
      <c r="U132" s="47">
        <f t="shared" si="15"/>
        <v>0.42000000000000004</v>
      </c>
      <c r="V132" s="47">
        <f t="shared" si="16"/>
        <v>0.33333333333333337</v>
      </c>
      <c r="W132" s="47">
        <f t="shared" si="17"/>
        <v>0.5</v>
      </c>
      <c r="X132" s="47" t="str">
        <f t="shared" si="18"/>
        <v>..</v>
      </c>
      <c r="Y132" s="47" t="str">
        <f t="shared" si="19"/>
        <v>..</v>
      </c>
      <c r="Z132" s="47" t="str">
        <f t="shared" si="20"/>
        <v>..</v>
      </c>
      <c r="AA132" s="47" t="str">
        <f t="shared" si="21"/>
        <v>..</v>
      </c>
      <c r="AB132" s="47" t="str">
        <f t="shared" si="22"/>
        <v>..</v>
      </c>
    </row>
    <row r="133" spans="1:28" x14ac:dyDescent="0.35">
      <c r="A133" s="50" t="s">
        <v>130</v>
      </c>
      <c r="B133" s="50" t="s">
        <v>366</v>
      </c>
      <c r="C133" s="47">
        <f t="shared" ref="C133:C196" si="23">IF(ISNUMBER(AVERAGE(U133:W133,Z133:AB133)),AVERAGE(U133:W133,Z133:AB133),"..")</f>
        <v>0.95666666666666667</v>
      </c>
      <c r="D133" s="47" t="str">
        <f t="shared" ref="D133:D196" si="24">+Y133</f>
        <v>..</v>
      </c>
      <c r="E133" s="47" t="str">
        <f t="shared" ref="E133:E196" si="25">+X133</f>
        <v>..</v>
      </c>
      <c r="F133" s="50"/>
      <c r="G133" s="50"/>
      <c r="H133" s="47"/>
      <c r="J133" s="50"/>
      <c r="K133" s="50">
        <v>13</v>
      </c>
      <c r="L133" s="50">
        <v>1</v>
      </c>
      <c r="M133" s="50">
        <v>1</v>
      </c>
      <c r="N133" s="51" t="e">
        <v>#N/A</v>
      </c>
      <c r="O133" s="51" t="e">
        <v>#N/A</v>
      </c>
      <c r="P133" s="51" t="e">
        <v>#N/A</v>
      </c>
      <c r="Q133" s="51" t="e">
        <v>#N/A</v>
      </c>
      <c r="R133" s="51" t="e">
        <v>#N/A</v>
      </c>
      <c r="U133" s="47">
        <f t="shared" ref="U133:U196" si="26">IF(ISNUMBER(K133)=TRUE,U$5*(K133-U$4)/(U$3-U$4)+(1-U$5)*(1-(K133-U$4)/(U$3-U$4)),"..")</f>
        <v>0.87</v>
      </c>
      <c r="V133" s="47">
        <f t="shared" ref="V133:V196" si="27">IF(ISNUMBER(L133)=TRUE,V$5*(L133-V$4)/(V$3-V$4)+(1-V$5)*(1-(L133-V$4)/(V$3-V$4)),"..")</f>
        <v>1</v>
      </c>
      <c r="W133" s="47">
        <f t="shared" ref="W133:W196" si="28">IF(ISNUMBER(M133)=TRUE,W$5*(M133-W$4)/(W$3-W$4)+(1-W$5)*(1-(M133-W$4)/(W$3-W$4)),"..")</f>
        <v>1</v>
      </c>
      <c r="X133" s="47" t="str">
        <f t="shared" ref="X133:X196" si="29">IF(ISNUMBER(N133)=TRUE,X$5*(N133-X$4)/(X$3-X$4)+(1-X$5)*(1-(N133-X$4)/(X$3-X$4)),"..")</f>
        <v>..</v>
      </c>
      <c r="Y133" s="47" t="str">
        <f t="shared" ref="Y133:Y196" si="30">IF(ISNUMBER(O133)=TRUE,Y$5*(O133-Y$4)/(Y$3-Y$4)+(1-Y$5)*(1-(O133-Y$4)/(Y$3-Y$4)),"..")</f>
        <v>..</v>
      </c>
      <c r="Z133" s="47" t="str">
        <f t="shared" ref="Z133:Z196" si="31">IF(ISNUMBER(P133)=TRUE,Z$5*(P133-Z$4)/(Z$3-Z$4)+(1-Z$5)*(1-(P133-Z$4)/(Z$3-Z$4)),"..")</f>
        <v>..</v>
      </c>
      <c r="AA133" s="47" t="str">
        <f t="shared" ref="AA133:AA196" si="32">IF(ISNUMBER(Q133)=TRUE,AA$5*(Q133-AA$4)/(AA$3-AA$4)+(1-AA$5)*(1-(Q133-AA$4)/(AA$3-AA$4)),"..")</f>
        <v>..</v>
      </c>
      <c r="AB133" s="47" t="str">
        <f t="shared" ref="AB133:AB196" si="33">IF(ISNUMBER(R133)=TRUE,AB$5*(R133-AB$4)/(AB$3-AB$4)+(1-AB$5)*(1-(R133-AB$4)/(AB$3-AB$4)),"..")</f>
        <v>..</v>
      </c>
    </row>
    <row r="134" spans="1:28" x14ac:dyDescent="0.35">
      <c r="A134" s="50" t="s">
        <v>134</v>
      </c>
      <c r="B134" s="50" t="s">
        <v>367</v>
      </c>
      <c r="C134" s="47">
        <f t="shared" si="23"/>
        <v>0.95666666666666667</v>
      </c>
      <c r="D134" s="47" t="str">
        <f t="shared" si="24"/>
        <v>..</v>
      </c>
      <c r="E134" s="47" t="str">
        <f t="shared" si="25"/>
        <v>..</v>
      </c>
      <c r="F134" s="50"/>
      <c r="G134" s="50"/>
      <c r="H134" s="47"/>
      <c r="J134" s="50"/>
      <c r="K134" s="50">
        <v>13</v>
      </c>
      <c r="L134" s="50">
        <v>1</v>
      </c>
      <c r="M134" s="50">
        <v>1</v>
      </c>
      <c r="N134" s="51" t="e">
        <v>#N/A</v>
      </c>
      <c r="O134" s="51" t="e">
        <v>#N/A</v>
      </c>
      <c r="P134" s="51" t="e">
        <v>#N/A</v>
      </c>
      <c r="Q134" s="51" t="e">
        <v>#N/A</v>
      </c>
      <c r="R134" s="51" t="e">
        <v>#N/A</v>
      </c>
      <c r="U134" s="47">
        <f t="shared" si="26"/>
        <v>0.87</v>
      </c>
      <c r="V134" s="47">
        <f t="shared" si="27"/>
        <v>1</v>
      </c>
      <c r="W134" s="47">
        <f t="shared" si="28"/>
        <v>1</v>
      </c>
      <c r="X134" s="47" t="str">
        <f t="shared" si="29"/>
        <v>..</v>
      </c>
      <c r="Y134" s="47" t="str">
        <f t="shared" si="30"/>
        <v>..</v>
      </c>
      <c r="Z134" s="47" t="str">
        <f t="shared" si="31"/>
        <v>..</v>
      </c>
      <c r="AA134" s="47" t="str">
        <f t="shared" si="32"/>
        <v>..</v>
      </c>
      <c r="AB134" s="47" t="str">
        <f t="shared" si="33"/>
        <v>..</v>
      </c>
    </row>
    <row r="135" spans="1:28" x14ac:dyDescent="0.35">
      <c r="A135" s="50" t="s">
        <v>129</v>
      </c>
      <c r="B135" s="50" t="s">
        <v>368</v>
      </c>
      <c r="C135" s="47">
        <f t="shared" si="23"/>
        <v>0.63777777777777789</v>
      </c>
      <c r="D135" s="47" t="str">
        <f t="shared" si="24"/>
        <v>..</v>
      </c>
      <c r="E135" s="47" t="str">
        <f t="shared" si="25"/>
        <v>..</v>
      </c>
      <c r="F135" s="50"/>
      <c r="G135" s="50"/>
      <c r="H135" s="47"/>
      <c r="J135" s="50"/>
      <c r="K135" s="50">
        <v>42</v>
      </c>
      <c r="L135" s="50">
        <v>3</v>
      </c>
      <c r="M135" s="50">
        <v>3</v>
      </c>
      <c r="N135" s="51" t="e">
        <v>#N/A</v>
      </c>
      <c r="O135" s="51" t="e">
        <v>#N/A</v>
      </c>
      <c r="P135" s="51" t="e">
        <v>#N/A</v>
      </c>
      <c r="Q135" s="51" t="e">
        <v>#N/A</v>
      </c>
      <c r="R135" s="51" t="e">
        <v>#N/A</v>
      </c>
      <c r="U135" s="47">
        <f t="shared" si="26"/>
        <v>0.58000000000000007</v>
      </c>
      <c r="V135" s="47">
        <f t="shared" si="27"/>
        <v>0.66666666666666674</v>
      </c>
      <c r="W135" s="47">
        <f t="shared" si="28"/>
        <v>0.66666666666666674</v>
      </c>
      <c r="X135" s="47" t="str">
        <f t="shared" si="29"/>
        <v>..</v>
      </c>
      <c r="Y135" s="47" t="str">
        <f t="shared" si="30"/>
        <v>..</v>
      </c>
      <c r="Z135" s="47" t="str">
        <f t="shared" si="31"/>
        <v>..</v>
      </c>
      <c r="AA135" s="47" t="str">
        <f t="shared" si="32"/>
        <v>..</v>
      </c>
      <c r="AB135" s="47" t="str">
        <f t="shared" si="33"/>
        <v>..</v>
      </c>
    </row>
    <row r="136" spans="1:28" x14ac:dyDescent="0.35">
      <c r="A136" s="50" t="s">
        <v>127</v>
      </c>
      <c r="B136" s="50" t="s">
        <v>369</v>
      </c>
      <c r="C136" s="47">
        <f t="shared" si="23"/>
        <v>0.58444444444444454</v>
      </c>
      <c r="D136" s="47" t="str">
        <f t="shared" si="24"/>
        <v>..</v>
      </c>
      <c r="E136" s="47" t="str">
        <f t="shared" si="25"/>
        <v>..</v>
      </c>
      <c r="F136" s="50"/>
      <c r="G136" s="50"/>
      <c r="H136" s="47"/>
      <c r="J136" s="50"/>
      <c r="K136" s="50">
        <v>58</v>
      </c>
      <c r="L136" s="50">
        <v>3</v>
      </c>
      <c r="M136" s="50">
        <v>3</v>
      </c>
      <c r="N136" s="51" t="e">
        <v>#N/A</v>
      </c>
      <c r="O136" s="51" t="e">
        <v>#N/A</v>
      </c>
      <c r="P136" s="51" t="e">
        <v>#N/A</v>
      </c>
      <c r="Q136" s="51" t="e">
        <v>#N/A</v>
      </c>
      <c r="R136" s="51" t="e">
        <v>#N/A</v>
      </c>
      <c r="U136" s="47">
        <f t="shared" si="26"/>
        <v>0.42000000000000004</v>
      </c>
      <c r="V136" s="47">
        <f t="shared" si="27"/>
        <v>0.66666666666666674</v>
      </c>
      <c r="W136" s="47">
        <f t="shared" si="28"/>
        <v>0.66666666666666674</v>
      </c>
      <c r="X136" s="47" t="str">
        <f t="shared" si="29"/>
        <v>..</v>
      </c>
      <c r="Y136" s="47" t="str">
        <f t="shared" si="30"/>
        <v>..</v>
      </c>
      <c r="Z136" s="47" t="str">
        <f t="shared" si="31"/>
        <v>..</v>
      </c>
      <c r="AA136" s="47" t="str">
        <f t="shared" si="32"/>
        <v>..</v>
      </c>
      <c r="AB136" s="47" t="str">
        <f t="shared" si="33"/>
        <v>..</v>
      </c>
    </row>
    <row r="137" spans="1:28" x14ac:dyDescent="0.35">
      <c r="A137" s="50" t="s">
        <v>128</v>
      </c>
      <c r="B137" s="50" t="s">
        <v>370</v>
      </c>
      <c r="C137" s="47">
        <f t="shared" si="23"/>
        <v>0.48333333333333334</v>
      </c>
      <c r="D137" s="47" t="str">
        <f t="shared" si="24"/>
        <v>..</v>
      </c>
      <c r="E137" s="47" t="str">
        <f t="shared" si="25"/>
        <v>..</v>
      </c>
      <c r="F137" s="50"/>
      <c r="G137" s="50"/>
      <c r="H137" s="47"/>
      <c r="J137" s="50"/>
      <c r="K137" s="50">
        <v>55</v>
      </c>
      <c r="L137" s="50">
        <v>4</v>
      </c>
      <c r="M137" s="50">
        <v>4</v>
      </c>
      <c r="N137" s="51" t="e">
        <v>#N/A</v>
      </c>
      <c r="O137" s="51" t="e">
        <v>#N/A</v>
      </c>
      <c r="P137" s="51" t="e">
        <v>#N/A</v>
      </c>
      <c r="Q137" s="51" t="e">
        <v>#N/A</v>
      </c>
      <c r="R137" s="51" t="e">
        <v>#N/A</v>
      </c>
      <c r="U137" s="47">
        <f t="shared" si="26"/>
        <v>0.44999999999999996</v>
      </c>
      <c r="V137" s="47">
        <f t="shared" si="27"/>
        <v>0.5</v>
      </c>
      <c r="W137" s="47">
        <f t="shared" si="28"/>
        <v>0.5</v>
      </c>
      <c r="X137" s="47" t="str">
        <f t="shared" si="29"/>
        <v>..</v>
      </c>
      <c r="Y137" s="47" t="str">
        <f t="shared" si="30"/>
        <v>..</v>
      </c>
      <c r="Z137" s="47" t="str">
        <f t="shared" si="31"/>
        <v>..</v>
      </c>
      <c r="AA137" s="47" t="str">
        <f t="shared" si="32"/>
        <v>..</v>
      </c>
      <c r="AB137" s="47" t="str">
        <f t="shared" si="33"/>
        <v>..</v>
      </c>
    </row>
    <row r="138" spans="1:28" x14ac:dyDescent="0.35">
      <c r="A138" s="50" t="s">
        <v>144</v>
      </c>
      <c r="B138" s="50" t="s">
        <v>502</v>
      </c>
      <c r="C138" s="47">
        <f t="shared" si="23"/>
        <v>1.0000000000000009E-2</v>
      </c>
      <c r="D138" s="47" t="str">
        <f t="shared" si="24"/>
        <v>..</v>
      </c>
      <c r="E138" s="47" t="str">
        <f t="shared" si="25"/>
        <v>..</v>
      </c>
      <c r="F138" s="50"/>
      <c r="G138" s="50"/>
      <c r="H138" s="47"/>
      <c r="J138" s="50"/>
      <c r="K138" s="50">
        <v>97</v>
      </c>
      <c r="L138" s="50">
        <v>7</v>
      </c>
      <c r="M138" s="50">
        <v>7</v>
      </c>
      <c r="N138" s="51" t="e">
        <v>#N/A</v>
      </c>
      <c r="O138" s="51" t="e">
        <v>#N/A</v>
      </c>
      <c r="P138" s="51" t="e">
        <v>#N/A</v>
      </c>
      <c r="Q138" s="51" t="e">
        <v>#N/A</v>
      </c>
      <c r="R138" s="51" t="e">
        <v>#N/A</v>
      </c>
      <c r="U138" s="47">
        <f t="shared" si="26"/>
        <v>3.0000000000000027E-2</v>
      </c>
      <c r="V138" s="47">
        <f t="shared" si="27"/>
        <v>0</v>
      </c>
      <c r="W138" s="47">
        <f t="shared" si="28"/>
        <v>0</v>
      </c>
      <c r="X138" s="47" t="str">
        <f t="shared" si="29"/>
        <v>..</v>
      </c>
      <c r="Y138" s="47" t="str">
        <f t="shared" si="30"/>
        <v>..</v>
      </c>
      <c r="Z138" s="47" t="str">
        <f t="shared" si="31"/>
        <v>..</v>
      </c>
      <c r="AA138" s="47" t="str">
        <f t="shared" si="32"/>
        <v>..</v>
      </c>
      <c r="AB138" s="47" t="str">
        <f t="shared" si="33"/>
        <v>..</v>
      </c>
    </row>
    <row r="139" spans="1:28" x14ac:dyDescent="0.35">
      <c r="A139" s="50" t="s">
        <v>131</v>
      </c>
      <c r="B139" s="50" t="s">
        <v>371</v>
      </c>
      <c r="C139" s="47">
        <f t="shared" si="23"/>
        <v>0.96333333333333337</v>
      </c>
      <c r="D139" s="47" t="str">
        <f t="shared" si="24"/>
        <v>..</v>
      </c>
      <c r="E139" s="47" t="str">
        <f t="shared" si="25"/>
        <v>..</v>
      </c>
      <c r="F139" s="50"/>
      <c r="G139" s="50"/>
      <c r="H139" s="47"/>
      <c r="J139" s="50"/>
      <c r="K139" s="50">
        <v>11</v>
      </c>
      <c r="L139" s="50">
        <v>1</v>
      </c>
      <c r="M139" s="50">
        <v>1</v>
      </c>
      <c r="N139" s="51" t="e">
        <v>#N/A</v>
      </c>
      <c r="O139" s="51" t="e">
        <v>#N/A</v>
      </c>
      <c r="P139" s="51" t="e">
        <v>#N/A</v>
      </c>
      <c r="Q139" s="51" t="e">
        <v>#N/A</v>
      </c>
      <c r="R139" s="51" t="e">
        <v>#N/A</v>
      </c>
      <c r="U139" s="47">
        <f t="shared" si="26"/>
        <v>0.89</v>
      </c>
      <c r="V139" s="47">
        <f t="shared" si="27"/>
        <v>1</v>
      </c>
      <c r="W139" s="47">
        <f t="shared" si="28"/>
        <v>1</v>
      </c>
      <c r="X139" s="47" t="str">
        <f t="shared" si="29"/>
        <v>..</v>
      </c>
      <c r="Y139" s="47" t="str">
        <f t="shared" si="30"/>
        <v>..</v>
      </c>
      <c r="Z139" s="47" t="str">
        <f t="shared" si="31"/>
        <v>..</v>
      </c>
      <c r="AA139" s="47" t="str">
        <f t="shared" si="32"/>
        <v>..</v>
      </c>
      <c r="AB139" s="47" t="str">
        <f t="shared" si="33"/>
        <v>..</v>
      </c>
    </row>
    <row r="140" spans="1:28" x14ac:dyDescent="0.35">
      <c r="A140" s="50" t="s">
        <v>135</v>
      </c>
      <c r="B140" s="50" t="s">
        <v>372</v>
      </c>
      <c r="C140" s="47">
        <f t="shared" si="23"/>
        <v>0.26333333333333336</v>
      </c>
      <c r="D140" s="47" t="str">
        <f t="shared" si="24"/>
        <v>..</v>
      </c>
      <c r="E140" s="47" t="str">
        <f t="shared" si="25"/>
        <v>..</v>
      </c>
      <c r="F140" s="50"/>
      <c r="G140" s="50"/>
      <c r="H140" s="47"/>
      <c r="J140" s="50"/>
      <c r="K140" s="50">
        <v>71</v>
      </c>
      <c r="L140" s="50">
        <v>6</v>
      </c>
      <c r="M140" s="50">
        <v>5</v>
      </c>
      <c r="N140" s="51" t="e">
        <v>#N/A</v>
      </c>
      <c r="O140" s="51" t="e">
        <v>#N/A</v>
      </c>
      <c r="P140" s="51" t="e">
        <v>#N/A</v>
      </c>
      <c r="Q140" s="51" t="e">
        <v>#N/A</v>
      </c>
      <c r="R140" s="51" t="e">
        <v>#N/A</v>
      </c>
      <c r="U140" s="47">
        <f t="shared" si="26"/>
        <v>0.29000000000000004</v>
      </c>
      <c r="V140" s="47">
        <f t="shared" si="27"/>
        <v>0.16666666666666663</v>
      </c>
      <c r="W140" s="47">
        <f t="shared" si="28"/>
        <v>0.33333333333333337</v>
      </c>
      <c r="X140" s="47" t="str">
        <f t="shared" si="29"/>
        <v>..</v>
      </c>
      <c r="Y140" s="47" t="str">
        <f t="shared" si="30"/>
        <v>..</v>
      </c>
      <c r="Z140" s="47" t="str">
        <f t="shared" si="31"/>
        <v>..</v>
      </c>
      <c r="AA140" s="47" t="str">
        <f t="shared" si="32"/>
        <v>..</v>
      </c>
      <c r="AB140" s="47" t="str">
        <f t="shared" si="33"/>
        <v>..</v>
      </c>
    </row>
    <row r="141" spans="1:28" x14ac:dyDescent="0.35">
      <c r="A141" s="50" t="s">
        <v>136</v>
      </c>
      <c r="B141" s="50" t="s">
        <v>373</v>
      </c>
      <c r="C141" s="47">
        <f t="shared" si="23"/>
        <v>0.28999999999999998</v>
      </c>
      <c r="D141" s="47" t="str">
        <f t="shared" si="24"/>
        <v>..</v>
      </c>
      <c r="E141" s="47" t="str">
        <f t="shared" si="25"/>
        <v>..</v>
      </c>
      <c r="F141" s="50"/>
      <c r="G141" s="50"/>
      <c r="H141" s="47"/>
      <c r="J141" s="50"/>
      <c r="K141" s="50">
        <v>63</v>
      </c>
      <c r="L141" s="50">
        <v>6</v>
      </c>
      <c r="M141" s="50">
        <v>5</v>
      </c>
      <c r="N141" s="51" t="e">
        <v>#N/A</v>
      </c>
      <c r="O141" s="51" t="e">
        <v>#N/A</v>
      </c>
      <c r="P141" s="51" t="e">
        <v>#N/A</v>
      </c>
      <c r="Q141" s="51" t="e">
        <v>#N/A</v>
      </c>
      <c r="R141" s="51" t="e">
        <v>#N/A</v>
      </c>
      <c r="U141" s="47">
        <f t="shared" si="26"/>
        <v>0.37</v>
      </c>
      <c r="V141" s="47">
        <f t="shared" si="27"/>
        <v>0.16666666666666663</v>
      </c>
      <c r="W141" s="47">
        <f t="shared" si="28"/>
        <v>0.33333333333333337</v>
      </c>
      <c r="X141" s="47" t="str">
        <f t="shared" si="29"/>
        <v>..</v>
      </c>
      <c r="Y141" s="47" t="str">
        <f t="shared" si="30"/>
        <v>..</v>
      </c>
      <c r="Z141" s="47" t="str">
        <f t="shared" si="31"/>
        <v>..</v>
      </c>
      <c r="AA141" s="47" t="str">
        <f t="shared" si="32"/>
        <v>..</v>
      </c>
      <c r="AB141" s="47" t="str">
        <f t="shared" si="33"/>
        <v>..</v>
      </c>
    </row>
    <row r="142" spans="1:28" x14ac:dyDescent="0.35">
      <c r="A142" s="50" t="s">
        <v>138</v>
      </c>
      <c r="B142" s="50" t="s">
        <v>443</v>
      </c>
      <c r="C142" s="47">
        <f t="shared" si="23"/>
        <v>0.95333333333333325</v>
      </c>
      <c r="D142" s="47" t="str">
        <f t="shared" si="24"/>
        <v>..</v>
      </c>
      <c r="E142" s="47" t="str">
        <f t="shared" si="25"/>
        <v>..</v>
      </c>
      <c r="F142" s="50"/>
      <c r="G142" s="50"/>
      <c r="H142" s="47"/>
      <c r="J142" s="50"/>
      <c r="K142" s="50">
        <v>14</v>
      </c>
      <c r="L142" s="50">
        <v>1</v>
      </c>
      <c r="M142" s="50">
        <v>1</v>
      </c>
      <c r="N142" s="51" t="e">
        <v>#N/A</v>
      </c>
      <c r="O142" s="51" t="e">
        <v>#N/A</v>
      </c>
      <c r="P142" s="51" t="e">
        <v>#N/A</v>
      </c>
      <c r="Q142" s="51" t="e">
        <v>#N/A</v>
      </c>
      <c r="R142" s="51" t="e">
        <v>#N/A</v>
      </c>
      <c r="U142" s="47">
        <f t="shared" si="26"/>
        <v>0.86</v>
      </c>
      <c r="V142" s="47">
        <f t="shared" si="27"/>
        <v>1</v>
      </c>
      <c r="W142" s="47">
        <f t="shared" si="28"/>
        <v>1</v>
      </c>
      <c r="X142" s="47" t="str">
        <f t="shared" si="29"/>
        <v>..</v>
      </c>
      <c r="Y142" s="47" t="str">
        <f t="shared" si="30"/>
        <v>..</v>
      </c>
      <c r="Z142" s="47" t="str">
        <f t="shared" si="31"/>
        <v>..</v>
      </c>
      <c r="AA142" s="47" t="str">
        <f t="shared" si="32"/>
        <v>..</v>
      </c>
      <c r="AB142" s="47" t="str">
        <f t="shared" si="33"/>
        <v>..</v>
      </c>
    </row>
    <row r="143" spans="1:28" x14ac:dyDescent="0.35">
      <c r="A143" s="50" t="s">
        <v>137</v>
      </c>
      <c r="B143" s="50" t="s">
        <v>374</v>
      </c>
      <c r="C143" s="47">
        <f t="shared" si="23"/>
        <v>0.80111111111111111</v>
      </c>
      <c r="D143" s="47" t="str">
        <f t="shared" si="24"/>
        <v>..</v>
      </c>
      <c r="E143" s="47" t="str">
        <f t="shared" si="25"/>
        <v>..</v>
      </c>
      <c r="F143" s="50"/>
      <c r="G143" s="50"/>
      <c r="H143" s="47"/>
      <c r="J143" s="50"/>
      <c r="K143" s="50">
        <v>43</v>
      </c>
      <c r="L143" s="50">
        <v>1</v>
      </c>
      <c r="M143" s="50">
        <v>2</v>
      </c>
      <c r="N143" s="51" t="e">
        <v>#N/A</v>
      </c>
      <c r="O143" s="51" t="e">
        <v>#N/A</v>
      </c>
      <c r="P143" s="51" t="e">
        <v>#N/A</v>
      </c>
      <c r="Q143" s="51" t="e">
        <v>#N/A</v>
      </c>
      <c r="R143" s="51" t="e">
        <v>#N/A</v>
      </c>
      <c r="U143" s="47">
        <f t="shared" si="26"/>
        <v>0.57000000000000006</v>
      </c>
      <c r="V143" s="47">
        <f t="shared" si="27"/>
        <v>1</v>
      </c>
      <c r="W143" s="47">
        <f t="shared" si="28"/>
        <v>0.83333333333333337</v>
      </c>
      <c r="X143" s="47" t="str">
        <f t="shared" si="29"/>
        <v>..</v>
      </c>
      <c r="Y143" s="47" t="str">
        <f t="shared" si="30"/>
        <v>..</v>
      </c>
      <c r="Z143" s="47" t="str">
        <f t="shared" si="31"/>
        <v>..</v>
      </c>
      <c r="AA143" s="47" t="str">
        <f t="shared" si="32"/>
        <v>..</v>
      </c>
      <c r="AB143" s="47" t="str">
        <f t="shared" si="33"/>
        <v>..</v>
      </c>
    </row>
    <row r="144" spans="1:28" x14ac:dyDescent="0.35">
      <c r="A144" s="50" t="s">
        <v>141</v>
      </c>
      <c r="B144" s="50" t="s">
        <v>375</v>
      </c>
      <c r="C144" s="47">
        <f t="shared" si="23"/>
        <v>0.6777777777777777</v>
      </c>
      <c r="D144" s="47" t="str">
        <f t="shared" si="24"/>
        <v>..</v>
      </c>
      <c r="E144" s="47" t="str">
        <f t="shared" si="25"/>
        <v>..</v>
      </c>
      <c r="F144" s="50"/>
      <c r="G144" s="50"/>
      <c r="H144" s="47"/>
      <c r="J144" s="50"/>
      <c r="K144" s="50">
        <v>30</v>
      </c>
      <c r="L144" s="50">
        <v>3</v>
      </c>
      <c r="M144" s="50">
        <v>3</v>
      </c>
      <c r="N144" s="51" t="e">
        <v>#N/A</v>
      </c>
      <c r="O144" s="51" t="e">
        <v>#N/A</v>
      </c>
      <c r="P144" s="51" t="e">
        <v>#N/A</v>
      </c>
      <c r="Q144" s="51" t="e">
        <v>#N/A</v>
      </c>
      <c r="R144" s="51" t="e">
        <v>#N/A</v>
      </c>
      <c r="U144" s="47">
        <f t="shared" si="26"/>
        <v>0.7</v>
      </c>
      <c r="V144" s="47">
        <f t="shared" si="27"/>
        <v>0.66666666666666674</v>
      </c>
      <c r="W144" s="47">
        <f t="shared" si="28"/>
        <v>0.66666666666666674</v>
      </c>
      <c r="X144" s="47" t="str">
        <f t="shared" si="29"/>
        <v>..</v>
      </c>
      <c r="Y144" s="47" t="str">
        <f t="shared" si="30"/>
        <v>..</v>
      </c>
      <c r="Z144" s="47" t="str">
        <f t="shared" si="31"/>
        <v>..</v>
      </c>
      <c r="AA144" s="47" t="str">
        <f t="shared" si="32"/>
        <v>..</v>
      </c>
      <c r="AB144" s="47" t="str">
        <f t="shared" si="33"/>
        <v>..</v>
      </c>
    </row>
    <row r="145" spans="1:28" x14ac:dyDescent="0.35">
      <c r="A145" s="50" t="s">
        <v>146</v>
      </c>
      <c r="B145" s="50" t="s">
        <v>376</v>
      </c>
      <c r="C145" s="47">
        <f t="shared" si="23"/>
        <v>0.57777777777777783</v>
      </c>
      <c r="D145" s="47" t="str">
        <f t="shared" si="24"/>
        <v>..</v>
      </c>
      <c r="E145" s="47" t="str">
        <f t="shared" si="25"/>
        <v>..</v>
      </c>
      <c r="F145" s="50"/>
      <c r="G145" s="50"/>
      <c r="H145" s="47"/>
      <c r="J145" s="50"/>
      <c r="K145" s="50">
        <v>60</v>
      </c>
      <c r="L145" s="50">
        <v>3</v>
      </c>
      <c r="M145" s="50">
        <v>3</v>
      </c>
      <c r="N145" s="51" t="e">
        <v>#N/A</v>
      </c>
      <c r="O145" s="51" t="e">
        <v>#N/A</v>
      </c>
      <c r="P145" s="51" t="e">
        <v>#N/A</v>
      </c>
      <c r="Q145" s="51" t="e">
        <v>#N/A</v>
      </c>
      <c r="R145" s="51" t="e">
        <v>#N/A</v>
      </c>
      <c r="U145" s="47">
        <f t="shared" si="26"/>
        <v>0.4</v>
      </c>
      <c r="V145" s="47">
        <f t="shared" si="27"/>
        <v>0.66666666666666674</v>
      </c>
      <c r="W145" s="47">
        <f t="shared" si="28"/>
        <v>0.66666666666666674</v>
      </c>
      <c r="X145" s="47" t="str">
        <f t="shared" si="29"/>
        <v>..</v>
      </c>
      <c r="Y145" s="47" t="str">
        <f t="shared" si="30"/>
        <v>..</v>
      </c>
      <c r="Z145" s="47" t="str">
        <f t="shared" si="31"/>
        <v>..</v>
      </c>
      <c r="AA145" s="47" t="str">
        <f t="shared" si="32"/>
        <v>..</v>
      </c>
      <c r="AB145" s="47" t="str">
        <f t="shared" si="33"/>
        <v>..</v>
      </c>
    </row>
    <row r="146" spans="1:28" x14ac:dyDescent="0.35">
      <c r="A146" s="50" t="s">
        <v>139</v>
      </c>
      <c r="B146" s="50" t="s">
        <v>377</v>
      </c>
      <c r="C146" s="47">
        <f t="shared" si="23"/>
        <v>0.69333333333333336</v>
      </c>
      <c r="D146" s="47" t="str">
        <f t="shared" si="24"/>
        <v>..</v>
      </c>
      <c r="E146" s="47" t="str">
        <f t="shared" si="25"/>
        <v>..</v>
      </c>
      <c r="F146" s="50"/>
      <c r="G146" s="50"/>
      <c r="H146" s="47"/>
      <c r="J146" s="50"/>
      <c r="K146" s="50">
        <v>42</v>
      </c>
      <c r="L146" s="50">
        <v>2</v>
      </c>
      <c r="M146" s="50">
        <v>3</v>
      </c>
      <c r="N146" s="51" t="e">
        <v>#N/A</v>
      </c>
      <c r="O146" s="51" t="e">
        <v>#N/A</v>
      </c>
      <c r="P146" s="51" t="e">
        <v>#N/A</v>
      </c>
      <c r="Q146" s="51" t="e">
        <v>#N/A</v>
      </c>
      <c r="R146" s="51" t="e">
        <v>#N/A</v>
      </c>
      <c r="U146" s="47">
        <f t="shared" si="26"/>
        <v>0.58000000000000007</v>
      </c>
      <c r="V146" s="47">
        <f t="shared" si="27"/>
        <v>0.83333333333333337</v>
      </c>
      <c r="W146" s="47">
        <f t="shared" si="28"/>
        <v>0.66666666666666674</v>
      </c>
      <c r="X146" s="47" t="str">
        <f t="shared" si="29"/>
        <v>..</v>
      </c>
      <c r="Y146" s="47" t="str">
        <f t="shared" si="30"/>
        <v>..</v>
      </c>
      <c r="Z146" s="47" t="str">
        <f t="shared" si="31"/>
        <v>..</v>
      </c>
      <c r="AA146" s="47" t="str">
        <f t="shared" si="32"/>
        <v>..</v>
      </c>
      <c r="AB146" s="47" t="str">
        <f t="shared" si="33"/>
        <v>..</v>
      </c>
    </row>
    <row r="147" spans="1:28" x14ac:dyDescent="0.35">
      <c r="A147" s="50" t="s">
        <v>140</v>
      </c>
      <c r="B147" s="50" t="s">
        <v>378</v>
      </c>
      <c r="C147" s="47">
        <f t="shared" si="23"/>
        <v>0.62444444444444447</v>
      </c>
      <c r="D147" s="47" t="str">
        <f t="shared" si="24"/>
        <v>..</v>
      </c>
      <c r="E147" s="47" t="str">
        <f t="shared" si="25"/>
        <v>..</v>
      </c>
      <c r="F147" s="50"/>
      <c r="G147" s="50"/>
      <c r="H147" s="47"/>
      <c r="J147" s="50"/>
      <c r="K147" s="50">
        <v>46</v>
      </c>
      <c r="L147" s="50">
        <v>3</v>
      </c>
      <c r="M147" s="50">
        <v>3</v>
      </c>
      <c r="N147" s="51" t="e">
        <v>#N/A</v>
      </c>
      <c r="O147" s="51" t="e">
        <v>#N/A</v>
      </c>
      <c r="P147" s="51" t="e">
        <v>#N/A</v>
      </c>
      <c r="Q147" s="51" t="e">
        <v>#N/A</v>
      </c>
      <c r="R147" s="51" t="e">
        <v>#N/A</v>
      </c>
      <c r="U147" s="47">
        <f t="shared" si="26"/>
        <v>0.54</v>
      </c>
      <c r="V147" s="47">
        <f t="shared" si="27"/>
        <v>0.66666666666666674</v>
      </c>
      <c r="W147" s="47">
        <f t="shared" si="28"/>
        <v>0.66666666666666674</v>
      </c>
      <c r="X147" s="47" t="str">
        <f t="shared" si="29"/>
        <v>..</v>
      </c>
      <c r="Y147" s="47" t="str">
        <f t="shared" si="30"/>
        <v>..</v>
      </c>
      <c r="Z147" s="47" t="str">
        <f t="shared" si="31"/>
        <v>..</v>
      </c>
      <c r="AA147" s="47" t="str">
        <f t="shared" si="32"/>
        <v>..</v>
      </c>
      <c r="AB147" s="47" t="str">
        <f t="shared" si="33"/>
        <v>..</v>
      </c>
    </row>
    <row r="148" spans="1:28" x14ac:dyDescent="0.35">
      <c r="A148" s="50" t="s">
        <v>142</v>
      </c>
      <c r="B148" s="50" t="s">
        <v>379</v>
      </c>
      <c r="C148" s="47">
        <f t="shared" si="23"/>
        <v>0.88694444444444442</v>
      </c>
      <c r="D148" s="47">
        <f t="shared" si="24"/>
        <v>0.79166666666666663</v>
      </c>
      <c r="E148" s="47">
        <f t="shared" si="25"/>
        <v>0.66666666666666674</v>
      </c>
      <c r="F148" s="50"/>
      <c r="G148" s="50"/>
      <c r="H148" s="47"/>
      <c r="J148" s="50"/>
      <c r="K148" s="50">
        <v>22</v>
      </c>
      <c r="L148" s="50">
        <v>1</v>
      </c>
      <c r="M148" s="50">
        <v>1</v>
      </c>
      <c r="N148" s="51">
        <v>3</v>
      </c>
      <c r="O148" s="51">
        <v>2.25</v>
      </c>
      <c r="P148" s="51">
        <v>2.25</v>
      </c>
      <c r="Q148" s="51">
        <v>1.5</v>
      </c>
      <c r="R148" s="51">
        <v>2</v>
      </c>
      <c r="U148" s="47">
        <f t="shared" si="26"/>
        <v>0.78</v>
      </c>
      <c r="V148" s="47">
        <f t="shared" si="27"/>
        <v>1</v>
      </c>
      <c r="W148" s="47">
        <f t="shared" si="28"/>
        <v>1</v>
      </c>
      <c r="X148" s="47">
        <f t="shared" si="29"/>
        <v>0.66666666666666674</v>
      </c>
      <c r="Y148" s="47">
        <f t="shared" si="30"/>
        <v>0.79166666666666663</v>
      </c>
      <c r="Z148" s="47">
        <f t="shared" si="31"/>
        <v>0.79166666666666663</v>
      </c>
      <c r="AA148" s="47">
        <f t="shared" si="32"/>
        <v>0.91666666666666663</v>
      </c>
      <c r="AB148" s="47">
        <f t="shared" si="33"/>
        <v>0.83333333333333337</v>
      </c>
    </row>
    <row r="149" spans="1:28" x14ac:dyDescent="0.35">
      <c r="A149" s="50" t="s">
        <v>145</v>
      </c>
      <c r="B149" s="50" t="s">
        <v>380</v>
      </c>
      <c r="C149" s="47">
        <f t="shared" si="23"/>
        <v>0.95333333333333325</v>
      </c>
      <c r="D149" s="47" t="str">
        <f t="shared" si="24"/>
        <v>..</v>
      </c>
      <c r="E149" s="47" t="str">
        <f t="shared" si="25"/>
        <v>..</v>
      </c>
      <c r="F149" s="50"/>
      <c r="G149" s="50"/>
      <c r="H149" s="47"/>
      <c r="J149" s="50"/>
      <c r="K149" s="50">
        <v>14</v>
      </c>
      <c r="L149" s="50">
        <v>1</v>
      </c>
      <c r="M149" s="50">
        <v>1</v>
      </c>
      <c r="N149" s="51" t="e">
        <v>#N/A</v>
      </c>
      <c r="O149" s="51" t="e">
        <v>#N/A</v>
      </c>
      <c r="P149" s="51" t="e">
        <v>#N/A</v>
      </c>
      <c r="Q149" s="51" t="e">
        <v>#N/A</v>
      </c>
      <c r="R149" s="51" t="e">
        <v>#N/A</v>
      </c>
      <c r="U149" s="47">
        <f t="shared" si="26"/>
        <v>0.86</v>
      </c>
      <c r="V149" s="47">
        <f t="shared" si="27"/>
        <v>1</v>
      </c>
      <c r="W149" s="47">
        <f t="shared" si="28"/>
        <v>1</v>
      </c>
      <c r="X149" s="47" t="str">
        <f t="shared" si="29"/>
        <v>..</v>
      </c>
      <c r="Y149" s="47" t="str">
        <f t="shared" si="30"/>
        <v>..</v>
      </c>
      <c r="Z149" s="47" t="str">
        <f t="shared" si="31"/>
        <v>..</v>
      </c>
      <c r="AA149" s="47" t="str">
        <f t="shared" si="32"/>
        <v>..</v>
      </c>
      <c r="AB149" s="47" t="str">
        <f t="shared" si="33"/>
        <v>..</v>
      </c>
    </row>
    <row r="150" spans="1:28" x14ac:dyDescent="0.35">
      <c r="A150" s="50" t="s">
        <v>143</v>
      </c>
      <c r="B150" s="50" t="s">
        <v>381</v>
      </c>
      <c r="C150" s="47">
        <f t="shared" ref="C150" si="34">IF(ISNUMBER(AVERAGE(U150:W150,Z150:AB150)),AVERAGE(U150:W150,Z150:AB150),"..")</f>
        <v>1</v>
      </c>
      <c r="D150" s="47" t="str">
        <f t="shared" ref="D150" si="35">+Y150</f>
        <v>..</v>
      </c>
      <c r="E150" s="47" t="str">
        <f t="shared" ref="E150" si="36">+X150</f>
        <v>..</v>
      </c>
      <c r="F150" s="50"/>
      <c r="G150" s="50"/>
      <c r="H150" s="47"/>
      <c r="J150" s="50"/>
      <c r="K150" s="50" t="e">
        <v>#N/A</v>
      </c>
      <c r="L150" s="50">
        <v>1</v>
      </c>
      <c r="M150" s="50">
        <v>1</v>
      </c>
      <c r="N150" s="51" t="e">
        <v>#N/A</v>
      </c>
      <c r="O150" s="51" t="e">
        <v>#N/A</v>
      </c>
      <c r="P150" s="51" t="e">
        <v>#N/A</v>
      </c>
      <c r="Q150" s="51" t="e">
        <v>#N/A</v>
      </c>
      <c r="R150" s="51" t="e">
        <v>#N/A</v>
      </c>
      <c r="U150" s="47" t="str">
        <f t="shared" ref="U150" si="37">IF(ISNUMBER(K150)=TRUE,U$5*(K150-U$4)/(U$3-U$4)+(1-U$5)*(1-(K150-U$4)/(U$3-U$4)),"..")</f>
        <v>..</v>
      </c>
      <c r="V150" s="47">
        <f t="shared" ref="V150" si="38">IF(ISNUMBER(L150)=TRUE,V$5*(L150-V$4)/(V$3-V$4)+(1-V$5)*(1-(L150-V$4)/(V$3-V$4)),"..")</f>
        <v>1</v>
      </c>
      <c r="W150" s="47">
        <f t="shared" ref="W150" si="39">IF(ISNUMBER(M150)=TRUE,W$5*(M150-W$4)/(W$3-W$4)+(1-W$5)*(1-(M150-W$4)/(W$3-W$4)),"..")</f>
        <v>1</v>
      </c>
      <c r="X150" s="47" t="str">
        <f t="shared" ref="X150" si="40">IF(ISNUMBER(N150)=TRUE,X$5*(N150-X$4)/(X$3-X$4)+(1-X$5)*(1-(N150-X$4)/(X$3-X$4)),"..")</f>
        <v>..</v>
      </c>
      <c r="Y150" s="47" t="str">
        <f t="shared" ref="Y150" si="41">IF(ISNUMBER(O150)=TRUE,Y$5*(O150-Y$4)/(Y$3-Y$4)+(1-Y$5)*(1-(O150-Y$4)/(Y$3-Y$4)),"..")</f>
        <v>..</v>
      </c>
      <c r="Z150" s="47" t="str">
        <f t="shared" ref="Z150" si="42">IF(ISNUMBER(P150)=TRUE,Z$5*(P150-Z$4)/(Z$3-Z$4)+(1-Z$5)*(1-(P150-Z$4)/(Z$3-Z$4)),"..")</f>
        <v>..</v>
      </c>
      <c r="AA150" s="47" t="str">
        <f t="shared" ref="AA150" si="43">IF(ISNUMBER(Q150)=TRUE,AA$5*(Q150-AA$4)/(AA$3-AA$4)+(1-AA$5)*(1-(Q150-AA$4)/(AA$3-AA$4)),"..")</f>
        <v>..</v>
      </c>
      <c r="AB150" s="47" t="str">
        <f t="shared" ref="AB150" si="44">IF(ISNUMBER(R150)=TRUE,AB$5*(R150-AB$4)/(AB$3-AB$4)+(1-AB$5)*(1-(R150-AB$4)/(AB$3-AB$4)),"..")</f>
        <v>..</v>
      </c>
    </row>
    <row r="151" spans="1:28" x14ac:dyDescent="0.35">
      <c r="A151" s="50" t="s">
        <v>147</v>
      </c>
      <c r="B151" s="50" t="s">
        <v>382</v>
      </c>
      <c r="C151" s="47">
        <f t="shared" si="23"/>
        <v>0.28999999999999998</v>
      </c>
      <c r="D151" s="47" t="str">
        <f t="shared" si="24"/>
        <v>..</v>
      </c>
      <c r="E151" s="47" t="str">
        <f t="shared" si="25"/>
        <v>..</v>
      </c>
      <c r="F151" s="50"/>
      <c r="G151" s="50"/>
      <c r="H151" s="47"/>
      <c r="J151" s="50"/>
      <c r="K151" s="50">
        <v>63</v>
      </c>
      <c r="L151" s="50">
        <v>6</v>
      </c>
      <c r="M151" s="50">
        <v>5</v>
      </c>
      <c r="N151" s="51" t="e">
        <v>#N/A</v>
      </c>
      <c r="O151" s="51" t="e">
        <v>#N/A</v>
      </c>
      <c r="P151" s="51" t="e">
        <v>#N/A</v>
      </c>
      <c r="Q151" s="51" t="e">
        <v>#N/A</v>
      </c>
      <c r="R151" s="51" t="e">
        <v>#N/A</v>
      </c>
      <c r="U151" s="47">
        <f t="shared" si="26"/>
        <v>0.37</v>
      </c>
      <c r="V151" s="47">
        <f t="shared" si="27"/>
        <v>0.16666666666666663</v>
      </c>
      <c r="W151" s="47">
        <f t="shared" si="28"/>
        <v>0.33333333333333337</v>
      </c>
      <c r="X151" s="47" t="str">
        <f t="shared" si="29"/>
        <v>..</v>
      </c>
      <c r="Y151" s="47" t="str">
        <f t="shared" si="30"/>
        <v>..</v>
      </c>
      <c r="Z151" s="47" t="str">
        <f t="shared" si="31"/>
        <v>..</v>
      </c>
      <c r="AA151" s="47" t="str">
        <f t="shared" si="32"/>
        <v>..</v>
      </c>
      <c r="AB151" s="47" t="str">
        <f t="shared" si="33"/>
        <v>..</v>
      </c>
    </row>
    <row r="152" spans="1:28" x14ac:dyDescent="0.35">
      <c r="A152" s="50" t="s">
        <v>148</v>
      </c>
      <c r="B152" s="50" t="s">
        <v>383</v>
      </c>
      <c r="C152" s="47">
        <f t="shared" si="23"/>
        <v>0.71472222222222237</v>
      </c>
      <c r="D152" s="47">
        <f t="shared" si="24"/>
        <v>0.54166666666666674</v>
      </c>
      <c r="E152" s="47">
        <f t="shared" si="25"/>
        <v>0.5</v>
      </c>
      <c r="F152" s="50"/>
      <c r="G152" s="50"/>
      <c r="H152" s="47"/>
      <c r="J152" s="50"/>
      <c r="K152" s="50">
        <v>42</v>
      </c>
      <c r="L152" s="50">
        <v>2</v>
      </c>
      <c r="M152" s="50">
        <v>2</v>
      </c>
      <c r="N152" s="51">
        <v>4</v>
      </c>
      <c r="O152" s="51">
        <v>3.75</v>
      </c>
      <c r="P152" s="51">
        <v>3.75</v>
      </c>
      <c r="Q152" s="51">
        <v>2.25</v>
      </c>
      <c r="R152" s="51">
        <v>2.75</v>
      </c>
      <c r="U152" s="47">
        <f t="shared" si="26"/>
        <v>0.58000000000000007</v>
      </c>
      <c r="V152" s="47">
        <f t="shared" si="27"/>
        <v>0.83333333333333337</v>
      </c>
      <c r="W152" s="47">
        <f t="shared" si="28"/>
        <v>0.83333333333333337</v>
      </c>
      <c r="X152" s="47">
        <f t="shared" si="29"/>
        <v>0.5</v>
      </c>
      <c r="Y152" s="47">
        <f t="shared" si="30"/>
        <v>0.54166666666666674</v>
      </c>
      <c r="Z152" s="47">
        <f t="shared" si="31"/>
        <v>0.54166666666666674</v>
      </c>
      <c r="AA152" s="47">
        <f t="shared" si="32"/>
        <v>0.79166666666666663</v>
      </c>
      <c r="AB152" s="47">
        <f t="shared" si="33"/>
        <v>0.70833333333333326</v>
      </c>
    </row>
    <row r="153" spans="1:28" x14ac:dyDescent="0.35">
      <c r="A153" s="50" t="s">
        <v>149</v>
      </c>
      <c r="B153" s="50" t="s">
        <v>384</v>
      </c>
      <c r="C153" s="47">
        <f t="shared" si="23"/>
        <v>0.20833333333333334</v>
      </c>
      <c r="D153" s="47">
        <f t="shared" si="24"/>
        <v>0.29166666666666663</v>
      </c>
      <c r="E153" s="47">
        <f t="shared" si="25"/>
        <v>0.16666666666666663</v>
      </c>
      <c r="F153" s="50"/>
      <c r="G153" s="50"/>
      <c r="H153" s="47"/>
      <c r="J153" s="50"/>
      <c r="K153" s="50">
        <v>75</v>
      </c>
      <c r="L153" s="50">
        <v>6</v>
      </c>
      <c r="M153" s="50">
        <v>5</v>
      </c>
      <c r="N153" s="51">
        <v>6</v>
      </c>
      <c r="O153" s="51">
        <v>5.25</v>
      </c>
      <c r="P153" s="51">
        <v>6.25</v>
      </c>
      <c r="Q153" s="51">
        <v>5.25</v>
      </c>
      <c r="R153" s="51">
        <v>6.5</v>
      </c>
      <c r="U153" s="47">
        <f t="shared" si="26"/>
        <v>0.25</v>
      </c>
      <c r="V153" s="47">
        <f t="shared" si="27"/>
        <v>0.16666666666666663</v>
      </c>
      <c r="W153" s="47">
        <f t="shared" si="28"/>
        <v>0.33333333333333337</v>
      </c>
      <c r="X153" s="47">
        <f t="shared" si="29"/>
        <v>0.16666666666666663</v>
      </c>
      <c r="Y153" s="47">
        <f t="shared" si="30"/>
        <v>0.29166666666666663</v>
      </c>
      <c r="Z153" s="47">
        <f t="shared" si="31"/>
        <v>0.125</v>
      </c>
      <c r="AA153" s="47">
        <f t="shared" si="32"/>
        <v>0.29166666666666663</v>
      </c>
      <c r="AB153" s="47">
        <f t="shared" si="33"/>
        <v>8.333333333333337E-2</v>
      </c>
    </row>
    <row r="154" spans="1:28" x14ac:dyDescent="0.35">
      <c r="A154" s="50" t="s">
        <v>150</v>
      </c>
      <c r="B154" s="50" t="s">
        <v>385</v>
      </c>
      <c r="C154" s="47">
        <f t="shared" si="23"/>
        <v>0.22</v>
      </c>
      <c r="D154" s="47" t="str">
        <f t="shared" si="24"/>
        <v>..</v>
      </c>
      <c r="E154" s="47" t="str">
        <f t="shared" si="25"/>
        <v>..</v>
      </c>
      <c r="F154" s="50"/>
      <c r="G154" s="50"/>
      <c r="H154" s="47"/>
      <c r="J154" s="50"/>
      <c r="K154" s="50">
        <v>84</v>
      </c>
      <c r="L154" s="50">
        <v>6</v>
      </c>
      <c r="M154" s="50">
        <v>5</v>
      </c>
      <c r="N154" s="51" t="e">
        <v>#N/A</v>
      </c>
      <c r="O154" s="51" t="e">
        <v>#N/A</v>
      </c>
      <c r="P154" s="51" t="e">
        <v>#N/A</v>
      </c>
      <c r="Q154" s="51" t="e">
        <v>#N/A</v>
      </c>
      <c r="R154" s="51" t="e">
        <v>#N/A</v>
      </c>
      <c r="U154" s="47">
        <f t="shared" si="26"/>
        <v>0.16000000000000003</v>
      </c>
      <c r="V154" s="47">
        <f t="shared" si="27"/>
        <v>0.16666666666666663</v>
      </c>
      <c r="W154" s="47">
        <f t="shared" si="28"/>
        <v>0.33333333333333337</v>
      </c>
      <c r="X154" s="47" t="str">
        <f t="shared" si="29"/>
        <v>..</v>
      </c>
      <c r="Y154" s="47" t="str">
        <f t="shared" si="30"/>
        <v>..</v>
      </c>
      <c r="Z154" s="47" t="str">
        <f t="shared" si="31"/>
        <v>..</v>
      </c>
      <c r="AA154" s="47" t="str">
        <f t="shared" si="32"/>
        <v>..</v>
      </c>
      <c r="AB154" s="47" t="str">
        <f t="shared" si="33"/>
        <v>..</v>
      </c>
    </row>
    <row r="155" spans="1:28" x14ac:dyDescent="0.35">
      <c r="A155" s="50" t="s">
        <v>92</v>
      </c>
      <c r="B155" s="50" t="s">
        <v>503</v>
      </c>
      <c r="C155" s="47">
        <f t="shared" si="23"/>
        <v>0.93333333333333324</v>
      </c>
      <c r="D155" s="47" t="str">
        <f t="shared" si="24"/>
        <v>..</v>
      </c>
      <c r="E155" s="47" t="str">
        <f t="shared" si="25"/>
        <v>..</v>
      </c>
      <c r="F155" s="50"/>
      <c r="G155" s="50"/>
      <c r="H155" s="47"/>
      <c r="J155" s="50"/>
      <c r="K155" s="50">
        <v>20</v>
      </c>
      <c r="L155" s="50">
        <v>1</v>
      </c>
      <c r="M155" s="50">
        <v>1</v>
      </c>
      <c r="N155" s="51" t="e">
        <v>#N/A</v>
      </c>
      <c r="O155" s="51" t="e">
        <v>#N/A</v>
      </c>
      <c r="P155" s="51" t="e">
        <v>#N/A</v>
      </c>
      <c r="Q155" s="51" t="e">
        <v>#N/A</v>
      </c>
      <c r="R155" s="51" t="e">
        <v>#N/A</v>
      </c>
      <c r="U155" s="47">
        <f t="shared" si="26"/>
        <v>0.8</v>
      </c>
      <c r="V155" s="47">
        <f t="shared" si="27"/>
        <v>1</v>
      </c>
      <c r="W155" s="47">
        <f t="shared" si="28"/>
        <v>1</v>
      </c>
      <c r="X155" s="47" t="str">
        <f t="shared" si="29"/>
        <v>..</v>
      </c>
      <c r="Y155" s="47" t="str">
        <f t="shared" si="30"/>
        <v>..</v>
      </c>
      <c r="Z155" s="47" t="str">
        <f t="shared" si="31"/>
        <v>..</v>
      </c>
      <c r="AA155" s="47" t="str">
        <f t="shared" si="32"/>
        <v>..</v>
      </c>
      <c r="AB155" s="47" t="str">
        <f t="shared" si="33"/>
        <v>..</v>
      </c>
    </row>
    <row r="156" spans="1:28" x14ac:dyDescent="0.35">
      <c r="A156" s="50" t="s">
        <v>99</v>
      </c>
      <c r="B156" s="50" t="s">
        <v>445</v>
      </c>
      <c r="C156" s="47">
        <f t="shared" si="23"/>
        <v>0.94666666666666666</v>
      </c>
      <c r="D156" s="47" t="str">
        <f t="shared" si="24"/>
        <v>..</v>
      </c>
      <c r="E156" s="47" t="str">
        <f t="shared" si="25"/>
        <v>..</v>
      </c>
      <c r="F156" s="50"/>
      <c r="G156" s="50"/>
      <c r="H156" s="47"/>
      <c r="J156" s="50"/>
      <c r="K156" s="50">
        <v>16</v>
      </c>
      <c r="L156" s="50">
        <v>1</v>
      </c>
      <c r="M156" s="50">
        <v>1</v>
      </c>
      <c r="N156" s="51" t="e">
        <v>#N/A</v>
      </c>
      <c r="O156" s="51" t="e">
        <v>#N/A</v>
      </c>
      <c r="P156" s="51" t="e">
        <v>#N/A</v>
      </c>
      <c r="Q156" s="51" t="e">
        <v>#N/A</v>
      </c>
      <c r="R156" s="51" t="e">
        <v>#N/A</v>
      </c>
      <c r="U156" s="47">
        <f t="shared" si="26"/>
        <v>0.84</v>
      </c>
      <c r="V156" s="47">
        <f t="shared" si="27"/>
        <v>1</v>
      </c>
      <c r="W156" s="47">
        <f t="shared" si="28"/>
        <v>1</v>
      </c>
      <c r="X156" s="47" t="str">
        <f t="shared" si="29"/>
        <v>..</v>
      </c>
      <c r="Y156" s="47" t="str">
        <f t="shared" si="30"/>
        <v>..</v>
      </c>
      <c r="Z156" s="47" t="str">
        <f t="shared" si="31"/>
        <v>..</v>
      </c>
      <c r="AA156" s="47" t="str">
        <f t="shared" si="32"/>
        <v>..</v>
      </c>
      <c r="AB156" s="47" t="str">
        <f t="shared" si="33"/>
        <v>..</v>
      </c>
    </row>
    <row r="157" spans="1:28" x14ac:dyDescent="0.35">
      <c r="A157" s="50" t="s">
        <v>187</v>
      </c>
      <c r="B157" s="50" t="s">
        <v>511</v>
      </c>
      <c r="C157" s="47">
        <f t="shared" si="23"/>
        <v>0.88777777777777767</v>
      </c>
      <c r="D157" s="47" t="str">
        <f t="shared" si="24"/>
        <v>..</v>
      </c>
      <c r="E157" s="47" t="str">
        <f t="shared" si="25"/>
        <v>..</v>
      </c>
      <c r="F157" s="50"/>
      <c r="G157" s="50"/>
      <c r="H157" s="47"/>
      <c r="J157" s="50"/>
      <c r="K157" s="50">
        <v>17</v>
      </c>
      <c r="L157" s="50">
        <v>2</v>
      </c>
      <c r="M157" s="50">
        <v>1</v>
      </c>
      <c r="N157" s="51" t="e">
        <v>#N/A</v>
      </c>
      <c r="O157" s="51" t="e">
        <v>#N/A</v>
      </c>
      <c r="P157" s="51" t="e">
        <v>#N/A</v>
      </c>
      <c r="Q157" s="51" t="e">
        <v>#N/A</v>
      </c>
      <c r="R157" s="51" t="e">
        <v>#N/A</v>
      </c>
      <c r="U157" s="47">
        <f t="shared" si="26"/>
        <v>0.83</v>
      </c>
      <c r="V157" s="47">
        <f t="shared" si="27"/>
        <v>0.83333333333333337</v>
      </c>
      <c r="W157" s="47">
        <f t="shared" si="28"/>
        <v>1</v>
      </c>
      <c r="X157" s="47" t="str">
        <f t="shared" si="29"/>
        <v>..</v>
      </c>
      <c r="Y157" s="47" t="str">
        <f t="shared" si="30"/>
        <v>..</v>
      </c>
      <c r="Z157" s="47" t="str">
        <f t="shared" si="31"/>
        <v>..</v>
      </c>
      <c r="AA157" s="47" t="str">
        <f t="shared" si="32"/>
        <v>..</v>
      </c>
      <c r="AB157" s="47" t="str">
        <f t="shared" si="33"/>
        <v>..</v>
      </c>
    </row>
    <row r="158" spans="1:28" x14ac:dyDescent="0.35">
      <c r="A158" s="50" t="s">
        <v>192</v>
      </c>
      <c r="B158" s="50" t="s">
        <v>386</v>
      </c>
      <c r="C158" s="47">
        <f t="shared" si="23"/>
        <v>0.78888888888888886</v>
      </c>
      <c r="D158" s="47" t="str">
        <f t="shared" si="24"/>
        <v>..</v>
      </c>
      <c r="E158" s="47" t="str">
        <f t="shared" si="25"/>
        <v>..</v>
      </c>
      <c r="F158" s="50"/>
      <c r="G158" s="50"/>
      <c r="H158" s="47"/>
      <c r="J158" s="50"/>
      <c r="K158" s="50">
        <v>30</v>
      </c>
      <c r="L158" s="50">
        <v>2</v>
      </c>
      <c r="M158" s="50">
        <v>2</v>
      </c>
      <c r="N158" s="51" t="e">
        <v>#N/A</v>
      </c>
      <c r="O158" s="51" t="e">
        <v>#N/A</v>
      </c>
      <c r="P158" s="51" t="e">
        <v>#N/A</v>
      </c>
      <c r="Q158" s="51" t="e">
        <v>#N/A</v>
      </c>
      <c r="R158" s="51" t="e">
        <v>#N/A</v>
      </c>
      <c r="U158" s="47">
        <f t="shared" si="26"/>
        <v>0.7</v>
      </c>
      <c r="V158" s="47">
        <f t="shared" si="27"/>
        <v>0.83333333333333337</v>
      </c>
      <c r="W158" s="47">
        <f t="shared" si="28"/>
        <v>0.83333333333333337</v>
      </c>
      <c r="X158" s="47" t="str">
        <f t="shared" si="29"/>
        <v>..</v>
      </c>
      <c r="Y158" s="47" t="str">
        <f t="shared" si="30"/>
        <v>..</v>
      </c>
      <c r="Z158" s="47" t="str">
        <f t="shared" si="31"/>
        <v>..</v>
      </c>
      <c r="AA158" s="47" t="str">
        <f t="shared" si="32"/>
        <v>..</v>
      </c>
      <c r="AB158" s="47" t="str">
        <f t="shared" si="33"/>
        <v>..</v>
      </c>
    </row>
    <row r="159" spans="1:28" x14ac:dyDescent="0.35">
      <c r="A159" s="50" t="s">
        <v>158</v>
      </c>
      <c r="B159" s="50" t="s">
        <v>447</v>
      </c>
      <c r="C159" s="47">
        <f t="shared" si="23"/>
        <v>0.94333333333333336</v>
      </c>
      <c r="D159" s="47" t="str">
        <f t="shared" si="24"/>
        <v>..</v>
      </c>
      <c r="E159" s="47" t="str">
        <f t="shared" si="25"/>
        <v>..</v>
      </c>
      <c r="F159" s="50"/>
      <c r="G159" s="50"/>
      <c r="H159" s="47"/>
      <c r="J159" s="50"/>
      <c r="K159" s="50">
        <v>17</v>
      </c>
      <c r="L159" s="50">
        <v>1</v>
      </c>
      <c r="M159" s="50">
        <v>1</v>
      </c>
      <c r="N159" s="51" t="e">
        <v>#N/A</v>
      </c>
      <c r="O159" s="51" t="e">
        <v>#N/A</v>
      </c>
      <c r="P159" s="51" t="e">
        <v>#N/A</v>
      </c>
      <c r="Q159" s="51" t="e">
        <v>#N/A</v>
      </c>
      <c r="R159" s="51" t="e">
        <v>#N/A</v>
      </c>
      <c r="U159" s="47">
        <f t="shared" si="26"/>
        <v>0.83</v>
      </c>
      <c r="V159" s="47">
        <f t="shared" si="27"/>
        <v>1</v>
      </c>
      <c r="W159" s="47">
        <f t="shared" si="28"/>
        <v>1</v>
      </c>
      <c r="X159" s="47" t="str">
        <f t="shared" si="29"/>
        <v>..</v>
      </c>
      <c r="Y159" s="47" t="str">
        <f t="shared" si="30"/>
        <v>..</v>
      </c>
      <c r="Z159" s="47" t="str">
        <f t="shared" si="31"/>
        <v>..</v>
      </c>
      <c r="AA159" s="47" t="str">
        <f t="shared" si="32"/>
        <v>..</v>
      </c>
      <c r="AB159" s="47" t="str">
        <f t="shared" si="33"/>
        <v>..</v>
      </c>
    </row>
    <row r="160" spans="1:28" x14ac:dyDescent="0.35">
      <c r="A160" s="50" t="s">
        <v>161</v>
      </c>
      <c r="B160" s="50" t="s">
        <v>387</v>
      </c>
      <c r="C160" s="47">
        <f t="shared" si="23"/>
        <v>0.79222222222222227</v>
      </c>
      <c r="D160" s="47" t="str">
        <f t="shared" si="24"/>
        <v>..</v>
      </c>
      <c r="E160" s="47" t="str">
        <f t="shared" si="25"/>
        <v>..</v>
      </c>
      <c r="F160" s="50"/>
      <c r="G160" s="50"/>
      <c r="H160" s="47"/>
      <c r="J160" s="50"/>
      <c r="K160" s="50">
        <v>29</v>
      </c>
      <c r="L160" s="50">
        <v>2</v>
      </c>
      <c r="M160" s="50">
        <v>2</v>
      </c>
      <c r="N160" s="51" t="e">
        <v>#N/A</v>
      </c>
      <c r="O160" s="51" t="e">
        <v>#N/A</v>
      </c>
      <c r="P160" s="51" t="e">
        <v>#N/A</v>
      </c>
      <c r="Q160" s="51" t="e">
        <v>#N/A</v>
      </c>
      <c r="R160" s="51" t="e">
        <v>#N/A</v>
      </c>
      <c r="U160" s="47">
        <f t="shared" si="26"/>
        <v>0.71</v>
      </c>
      <c r="V160" s="47">
        <f t="shared" si="27"/>
        <v>0.83333333333333337</v>
      </c>
      <c r="W160" s="47">
        <f t="shared" si="28"/>
        <v>0.83333333333333337</v>
      </c>
      <c r="X160" s="47" t="str">
        <f t="shared" si="29"/>
        <v>..</v>
      </c>
      <c r="Y160" s="47" t="str">
        <f t="shared" si="30"/>
        <v>..</v>
      </c>
      <c r="Z160" s="47" t="str">
        <f t="shared" si="31"/>
        <v>..</v>
      </c>
      <c r="AA160" s="47" t="str">
        <f t="shared" si="32"/>
        <v>..</v>
      </c>
      <c r="AB160" s="47" t="str">
        <f t="shared" si="33"/>
        <v>..</v>
      </c>
    </row>
    <row r="161" spans="1:28" x14ac:dyDescent="0.35">
      <c r="A161" s="50" t="s">
        <v>151</v>
      </c>
      <c r="B161" s="50" t="s">
        <v>388</v>
      </c>
      <c r="C161" s="47">
        <f t="shared" si="23"/>
        <v>0.11555555555555556</v>
      </c>
      <c r="D161" s="47" t="str">
        <f t="shared" si="24"/>
        <v>..</v>
      </c>
      <c r="E161" s="47" t="str">
        <f t="shared" si="25"/>
        <v>..</v>
      </c>
      <c r="F161" s="50"/>
      <c r="G161" s="50"/>
      <c r="H161" s="47"/>
      <c r="J161" s="50"/>
      <c r="K161" s="50">
        <v>82</v>
      </c>
      <c r="L161" s="50">
        <v>7</v>
      </c>
      <c r="M161" s="50">
        <v>6</v>
      </c>
      <c r="N161" s="51" t="e">
        <v>#N/A</v>
      </c>
      <c r="O161" s="51" t="e">
        <v>#N/A</v>
      </c>
      <c r="P161" s="51" t="e">
        <v>#N/A</v>
      </c>
      <c r="Q161" s="51" t="e">
        <v>#N/A</v>
      </c>
      <c r="R161" s="51" t="e">
        <v>#N/A</v>
      </c>
      <c r="U161" s="47">
        <f t="shared" si="26"/>
        <v>0.18000000000000005</v>
      </c>
      <c r="V161" s="47">
        <f t="shared" si="27"/>
        <v>0</v>
      </c>
      <c r="W161" s="47">
        <f t="shared" si="28"/>
        <v>0.16666666666666663</v>
      </c>
      <c r="X161" s="47" t="str">
        <f t="shared" si="29"/>
        <v>..</v>
      </c>
      <c r="Y161" s="47" t="str">
        <f t="shared" si="30"/>
        <v>..</v>
      </c>
      <c r="Z161" s="47" t="str">
        <f t="shared" si="31"/>
        <v>..</v>
      </c>
      <c r="AA161" s="47" t="str">
        <f t="shared" si="32"/>
        <v>..</v>
      </c>
      <c r="AB161" s="47" t="str">
        <f t="shared" si="33"/>
        <v>..</v>
      </c>
    </row>
    <row r="162" spans="1:28" x14ac:dyDescent="0.35">
      <c r="A162" s="50" t="s">
        <v>153</v>
      </c>
      <c r="B162" s="50" t="s">
        <v>389</v>
      </c>
      <c r="C162" s="47">
        <f t="shared" si="23"/>
        <v>0.68</v>
      </c>
      <c r="D162" s="47" t="str">
        <f t="shared" si="24"/>
        <v>..</v>
      </c>
      <c r="E162" s="47" t="str">
        <f t="shared" si="25"/>
        <v>..</v>
      </c>
      <c r="F162" s="50"/>
      <c r="G162" s="50"/>
      <c r="H162" s="47"/>
      <c r="J162" s="50"/>
      <c r="K162" s="50">
        <v>46</v>
      </c>
      <c r="L162" s="50">
        <v>2</v>
      </c>
      <c r="M162" s="50">
        <v>3</v>
      </c>
      <c r="N162" s="51" t="e">
        <v>#N/A</v>
      </c>
      <c r="O162" s="51" t="e">
        <v>#N/A</v>
      </c>
      <c r="P162" s="51" t="e">
        <v>#N/A</v>
      </c>
      <c r="Q162" s="51" t="e">
        <v>#N/A</v>
      </c>
      <c r="R162" s="51" t="e">
        <v>#N/A</v>
      </c>
      <c r="U162" s="47">
        <f t="shared" si="26"/>
        <v>0.54</v>
      </c>
      <c r="V162" s="47">
        <f t="shared" si="27"/>
        <v>0.83333333333333337</v>
      </c>
      <c r="W162" s="47">
        <f t="shared" si="28"/>
        <v>0.66666666666666674</v>
      </c>
      <c r="X162" s="47" t="str">
        <f t="shared" si="29"/>
        <v>..</v>
      </c>
      <c r="Y162" s="47" t="str">
        <f t="shared" si="30"/>
        <v>..</v>
      </c>
      <c r="Z162" s="47" t="str">
        <f t="shared" si="31"/>
        <v>..</v>
      </c>
      <c r="AA162" s="47" t="str">
        <f t="shared" si="32"/>
        <v>..</v>
      </c>
      <c r="AB162" s="47" t="str">
        <f t="shared" si="33"/>
        <v>..</v>
      </c>
    </row>
    <row r="163" spans="1:28" x14ac:dyDescent="0.35">
      <c r="A163" s="50" t="s">
        <v>227</v>
      </c>
      <c r="B163" s="50" t="s">
        <v>512</v>
      </c>
      <c r="C163" s="47">
        <f t="shared" si="23"/>
        <v>0.68333333333333324</v>
      </c>
      <c r="D163" s="47">
        <f t="shared" si="24"/>
        <v>0.45833333333333337</v>
      </c>
      <c r="E163" s="47">
        <f t="shared" si="25"/>
        <v>0.41666666666666663</v>
      </c>
      <c r="F163" s="50"/>
      <c r="G163" s="50"/>
      <c r="H163" s="47"/>
      <c r="J163" s="50"/>
      <c r="K163" s="50" t="s">
        <v>232</v>
      </c>
      <c r="L163" s="50">
        <v>3</v>
      </c>
      <c r="M163" s="50">
        <v>2</v>
      </c>
      <c r="N163" s="51">
        <v>4.5</v>
      </c>
      <c r="O163" s="51">
        <v>4.25</v>
      </c>
      <c r="P163" s="51">
        <v>3.5</v>
      </c>
      <c r="Q163" s="51">
        <v>2.75</v>
      </c>
      <c r="R163" s="51">
        <v>3.25</v>
      </c>
      <c r="S163" s="1" t="s">
        <v>456</v>
      </c>
      <c r="U163" s="47" t="str">
        <f t="shared" si="26"/>
        <v>..</v>
      </c>
      <c r="V163" s="47">
        <f t="shared" si="27"/>
        <v>0.66666666666666674</v>
      </c>
      <c r="W163" s="47">
        <f t="shared" si="28"/>
        <v>0.83333333333333337</v>
      </c>
      <c r="X163" s="47">
        <f t="shared" si="29"/>
        <v>0.41666666666666663</v>
      </c>
      <c r="Y163" s="47">
        <f t="shared" si="30"/>
        <v>0.45833333333333337</v>
      </c>
      <c r="Z163" s="47">
        <f t="shared" si="31"/>
        <v>0.58333333333333326</v>
      </c>
      <c r="AA163" s="47">
        <f t="shared" si="32"/>
        <v>0.70833333333333326</v>
      </c>
      <c r="AB163" s="47">
        <f t="shared" si="33"/>
        <v>0.625</v>
      </c>
    </row>
    <row r="164" spans="1:28" x14ac:dyDescent="0.35">
      <c r="A164" s="50" t="s">
        <v>194</v>
      </c>
      <c r="B164" s="50" t="s">
        <v>457</v>
      </c>
      <c r="C164" s="47">
        <f t="shared" si="23"/>
        <v>0.6711111111111111</v>
      </c>
      <c r="D164" s="47">
        <f t="shared" si="24"/>
        <v>0.45833333333333337</v>
      </c>
      <c r="E164" s="47">
        <f t="shared" si="25"/>
        <v>0.41666666666666663</v>
      </c>
      <c r="F164" s="50"/>
      <c r="G164" s="50"/>
      <c r="H164" s="47"/>
      <c r="J164" s="50"/>
      <c r="K164" s="50">
        <v>39</v>
      </c>
      <c r="L164" s="50">
        <v>3</v>
      </c>
      <c r="M164" s="50">
        <v>2</v>
      </c>
      <c r="N164" s="51">
        <v>4.5</v>
      </c>
      <c r="O164" s="51">
        <v>4.25</v>
      </c>
      <c r="P164" s="51">
        <v>3.5</v>
      </c>
      <c r="Q164" s="51">
        <v>2.75</v>
      </c>
      <c r="R164" s="51">
        <v>3.25</v>
      </c>
      <c r="U164" s="47">
        <f t="shared" si="26"/>
        <v>0.61</v>
      </c>
      <c r="V164" s="47">
        <f t="shared" si="27"/>
        <v>0.66666666666666674</v>
      </c>
      <c r="W164" s="47">
        <f t="shared" si="28"/>
        <v>0.83333333333333337</v>
      </c>
      <c r="X164" s="47">
        <f t="shared" si="29"/>
        <v>0.41666666666666663</v>
      </c>
      <c r="Y164" s="47">
        <f t="shared" si="30"/>
        <v>0.45833333333333337</v>
      </c>
      <c r="Z164" s="47">
        <f t="shared" si="31"/>
        <v>0.58333333333333326</v>
      </c>
      <c r="AA164" s="47">
        <f t="shared" si="32"/>
        <v>0.70833333333333326</v>
      </c>
      <c r="AB164" s="47">
        <f t="shared" si="33"/>
        <v>0.625</v>
      </c>
    </row>
    <row r="165" spans="1:28" x14ac:dyDescent="0.35">
      <c r="A165" s="50" t="s">
        <v>167</v>
      </c>
      <c r="B165" s="50" t="s">
        <v>390</v>
      </c>
      <c r="C165" s="47">
        <f t="shared" si="23"/>
        <v>0.57777777777777783</v>
      </c>
      <c r="D165" s="47" t="str">
        <f t="shared" si="24"/>
        <v>..</v>
      </c>
      <c r="E165" s="47" t="str">
        <f t="shared" si="25"/>
        <v>..</v>
      </c>
      <c r="F165" s="50"/>
      <c r="G165" s="50"/>
      <c r="H165" s="47"/>
      <c r="J165" s="50"/>
      <c r="K165" s="50">
        <v>60</v>
      </c>
      <c r="L165" s="50">
        <v>3</v>
      </c>
      <c r="M165" s="50">
        <v>3</v>
      </c>
      <c r="N165" s="51" t="e">
        <v>#N/A</v>
      </c>
      <c r="O165" s="51" t="e">
        <v>#N/A</v>
      </c>
      <c r="P165" s="51" t="e">
        <v>#N/A</v>
      </c>
      <c r="Q165" s="51" t="e">
        <v>#N/A</v>
      </c>
      <c r="R165" s="51" t="e">
        <v>#N/A</v>
      </c>
      <c r="U165" s="47">
        <f t="shared" si="26"/>
        <v>0.4</v>
      </c>
      <c r="V165" s="47">
        <f t="shared" si="27"/>
        <v>0.66666666666666674</v>
      </c>
      <c r="W165" s="47">
        <f t="shared" si="28"/>
        <v>0.66666666666666674</v>
      </c>
      <c r="X165" s="47" t="str">
        <f t="shared" si="29"/>
        <v>..</v>
      </c>
      <c r="Y165" s="47" t="str">
        <f t="shared" si="30"/>
        <v>..</v>
      </c>
      <c r="Z165" s="47" t="str">
        <f t="shared" si="31"/>
        <v>..</v>
      </c>
      <c r="AA165" s="47" t="str">
        <f t="shared" si="32"/>
        <v>..</v>
      </c>
      <c r="AB165" s="47" t="str">
        <f t="shared" si="33"/>
        <v>..</v>
      </c>
    </row>
    <row r="166" spans="1:28" x14ac:dyDescent="0.35">
      <c r="A166" s="50" t="s">
        <v>156</v>
      </c>
      <c r="B166" s="50" t="s">
        <v>391</v>
      </c>
      <c r="C166" s="47">
        <f t="shared" si="23"/>
        <v>0.53555555555555556</v>
      </c>
      <c r="D166" s="47" t="str">
        <f t="shared" si="24"/>
        <v>..</v>
      </c>
      <c r="E166" s="47" t="str">
        <f t="shared" si="25"/>
        <v>..</v>
      </c>
      <c r="F166" s="50"/>
      <c r="G166" s="50"/>
      <c r="H166" s="47"/>
      <c r="J166" s="50"/>
      <c r="K166" s="50">
        <v>56</v>
      </c>
      <c r="L166" s="50">
        <v>4</v>
      </c>
      <c r="M166" s="50">
        <v>3</v>
      </c>
      <c r="N166" s="51" t="e">
        <v>#N/A</v>
      </c>
      <c r="O166" s="51" t="e">
        <v>#N/A</v>
      </c>
      <c r="P166" s="51" t="e">
        <v>#N/A</v>
      </c>
      <c r="Q166" s="51" t="e">
        <v>#N/A</v>
      </c>
      <c r="R166" s="51" t="e">
        <v>#N/A</v>
      </c>
      <c r="U166" s="47">
        <f t="shared" si="26"/>
        <v>0.43999999999999995</v>
      </c>
      <c r="V166" s="47">
        <f t="shared" si="27"/>
        <v>0.5</v>
      </c>
      <c r="W166" s="47">
        <f t="shared" si="28"/>
        <v>0.66666666666666674</v>
      </c>
      <c r="X166" s="47" t="str">
        <f t="shared" si="29"/>
        <v>..</v>
      </c>
      <c r="Y166" s="47" t="str">
        <f t="shared" si="30"/>
        <v>..</v>
      </c>
      <c r="Z166" s="47" t="str">
        <f t="shared" si="31"/>
        <v>..</v>
      </c>
      <c r="AA166" s="47" t="str">
        <f t="shared" si="32"/>
        <v>..</v>
      </c>
      <c r="AB166" s="47" t="str">
        <f t="shared" si="33"/>
        <v>..</v>
      </c>
    </row>
    <row r="167" spans="1:28" x14ac:dyDescent="0.35">
      <c r="A167" s="50" t="s">
        <v>154</v>
      </c>
      <c r="B167" s="50" t="s">
        <v>392</v>
      </c>
      <c r="C167" s="47">
        <f t="shared" si="23"/>
        <v>0.38111111111111118</v>
      </c>
      <c r="D167" s="47" t="str">
        <f t="shared" si="24"/>
        <v>..</v>
      </c>
      <c r="E167" s="47" t="str">
        <f t="shared" si="25"/>
        <v>..</v>
      </c>
      <c r="F167" s="50"/>
      <c r="G167" s="50"/>
      <c r="H167" s="47"/>
      <c r="J167" s="50"/>
      <c r="K167" s="50">
        <v>69</v>
      </c>
      <c r="L167" s="50">
        <v>5</v>
      </c>
      <c r="M167" s="50">
        <v>4</v>
      </c>
      <c r="N167" s="51" t="e">
        <v>#N/A</v>
      </c>
      <c r="O167" s="51" t="e">
        <v>#N/A</v>
      </c>
      <c r="P167" s="51" t="e">
        <v>#N/A</v>
      </c>
      <c r="Q167" s="51" t="e">
        <v>#N/A</v>
      </c>
      <c r="R167" s="51" t="e">
        <v>#N/A</v>
      </c>
      <c r="U167" s="47">
        <f t="shared" si="26"/>
        <v>0.31000000000000005</v>
      </c>
      <c r="V167" s="47">
        <f t="shared" si="27"/>
        <v>0.33333333333333337</v>
      </c>
      <c r="W167" s="47">
        <f t="shared" si="28"/>
        <v>0.5</v>
      </c>
      <c r="X167" s="47" t="str">
        <f t="shared" si="29"/>
        <v>..</v>
      </c>
      <c r="Y167" s="47" t="str">
        <f t="shared" si="30"/>
        <v>..</v>
      </c>
      <c r="Z167" s="47" t="str">
        <f t="shared" si="31"/>
        <v>..</v>
      </c>
      <c r="AA167" s="47" t="str">
        <f t="shared" si="32"/>
        <v>..</v>
      </c>
      <c r="AB167" s="47" t="str">
        <f t="shared" si="33"/>
        <v>..</v>
      </c>
    </row>
    <row r="168" spans="1:28" x14ac:dyDescent="0.35">
      <c r="A168" s="50" t="s">
        <v>163</v>
      </c>
      <c r="B168" s="50" t="s">
        <v>504</v>
      </c>
      <c r="C168" s="47">
        <f t="shared" si="23"/>
        <v>0.90416666666666667</v>
      </c>
      <c r="D168" s="47">
        <f t="shared" si="24"/>
        <v>0.79166666666666663</v>
      </c>
      <c r="E168" s="47">
        <f t="shared" si="25"/>
        <v>0.625</v>
      </c>
      <c r="F168" s="50"/>
      <c r="G168" s="50"/>
      <c r="H168" s="47"/>
      <c r="J168" s="50"/>
      <c r="K168" s="50">
        <v>20</v>
      </c>
      <c r="L168" s="50">
        <v>1</v>
      </c>
      <c r="M168" s="50">
        <v>1</v>
      </c>
      <c r="N168" s="51">
        <v>3.25</v>
      </c>
      <c r="O168" s="51">
        <v>2.25</v>
      </c>
      <c r="P168" s="51">
        <v>2.25</v>
      </c>
      <c r="Q168" s="51">
        <v>1.5</v>
      </c>
      <c r="R168" s="51">
        <v>1.5</v>
      </c>
      <c r="U168" s="47">
        <f t="shared" si="26"/>
        <v>0.8</v>
      </c>
      <c r="V168" s="47">
        <f t="shared" si="27"/>
        <v>1</v>
      </c>
      <c r="W168" s="47">
        <f t="shared" si="28"/>
        <v>1</v>
      </c>
      <c r="X168" s="47">
        <f t="shared" si="29"/>
        <v>0.625</v>
      </c>
      <c r="Y168" s="47">
        <f t="shared" si="30"/>
        <v>0.79166666666666663</v>
      </c>
      <c r="Z168" s="47">
        <f t="shared" si="31"/>
        <v>0.79166666666666663</v>
      </c>
      <c r="AA168" s="47">
        <f t="shared" si="32"/>
        <v>0.91666666666666663</v>
      </c>
      <c r="AB168" s="47">
        <f t="shared" si="33"/>
        <v>0.91666666666666663</v>
      </c>
    </row>
    <row r="169" spans="1:28" x14ac:dyDescent="0.35">
      <c r="A169" s="50" t="s">
        <v>164</v>
      </c>
      <c r="B169" s="50" t="s">
        <v>393</v>
      </c>
      <c r="C169" s="47">
        <f t="shared" si="23"/>
        <v>0.89555555555555566</v>
      </c>
      <c r="D169" s="47">
        <f t="shared" si="24"/>
        <v>0.91666666666666663</v>
      </c>
      <c r="E169" s="47">
        <f t="shared" si="25"/>
        <v>0.79166666666666663</v>
      </c>
      <c r="F169" s="50"/>
      <c r="G169" s="50"/>
      <c r="H169" s="47"/>
      <c r="J169" s="50"/>
      <c r="K169" s="50">
        <v>21</v>
      </c>
      <c r="L169" s="50">
        <v>1</v>
      </c>
      <c r="M169" s="50">
        <v>1</v>
      </c>
      <c r="N169" s="51">
        <v>2.25</v>
      </c>
      <c r="O169" s="51">
        <v>1.5</v>
      </c>
      <c r="P169" s="51">
        <v>2</v>
      </c>
      <c r="Q169" s="51">
        <v>2</v>
      </c>
      <c r="R169" s="51">
        <v>1.5</v>
      </c>
      <c r="U169" s="47">
        <f t="shared" si="26"/>
        <v>0.79</v>
      </c>
      <c r="V169" s="47">
        <f t="shared" si="27"/>
        <v>1</v>
      </c>
      <c r="W169" s="47">
        <f t="shared" si="28"/>
        <v>1</v>
      </c>
      <c r="X169" s="47">
        <f t="shared" si="29"/>
        <v>0.79166666666666663</v>
      </c>
      <c r="Y169" s="47">
        <f t="shared" si="30"/>
        <v>0.91666666666666663</v>
      </c>
      <c r="Z169" s="47">
        <f t="shared" si="31"/>
        <v>0.83333333333333337</v>
      </c>
      <c r="AA169" s="47">
        <f t="shared" si="32"/>
        <v>0.83333333333333337</v>
      </c>
      <c r="AB169" s="47">
        <f t="shared" si="33"/>
        <v>0.91666666666666663</v>
      </c>
    </row>
    <row r="170" spans="1:28" x14ac:dyDescent="0.35">
      <c r="A170" s="50" t="s">
        <v>155</v>
      </c>
      <c r="B170" s="50" t="s">
        <v>394</v>
      </c>
      <c r="C170" s="47">
        <f t="shared" si="23"/>
        <v>0.62222222222222223</v>
      </c>
      <c r="D170" s="47" t="str">
        <f t="shared" si="24"/>
        <v>..</v>
      </c>
      <c r="E170" s="47" t="str">
        <f t="shared" si="25"/>
        <v>..</v>
      </c>
      <c r="F170" s="50"/>
      <c r="G170" s="50"/>
      <c r="H170" s="47"/>
      <c r="J170" s="50"/>
      <c r="K170" s="50">
        <v>30</v>
      </c>
      <c r="L170" s="50">
        <v>4</v>
      </c>
      <c r="M170" s="50">
        <v>3</v>
      </c>
      <c r="N170" s="51" t="e">
        <v>#N/A</v>
      </c>
      <c r="O170" s="51" t="e">
        <v>#N/A</v>
      </c>
      <c r="P170" s="51" t="e">
        <v>#N/A</v>
      </c>
      <c r="Q170" s="51" t="e">
        <v>#N/A</v>
      </c>
      <c r="R170" s="51" t="e">
        <v>#N/A</v>
      </c>
      <c r="U170" s="47">
        <f t="shared" si="26"/>
        <v>0.7</v>
      </c>
      <c r="V170" s="47">
        <f t="shared" si="27"/>
        <v>0.5</v>
      </c>
      <c r="W170" s="47">
        <f t="shared" si="28"/>
        <v>0.66666666666666674</v>
      </c>
      <c r="X170" s="47" t="str">
        <f t="shared" si="29"/>
        <v>..</v>
      </c>
      <c r="Y170" s="47" t="str">
        <f t="shared" si="30"/>
        <v>..</v>
      </c>
      <c r="Z170" s="47" t="str">
        <f t="shared" si="31"/>
        <v>..</v>
      </c>
      <c r="AA170" s="47" t="str">
        <f t="shared" si="32"/>
        <v>..</v>
      </c>
      <c r="AB170" s="47" t="str">
        <f t="shared" si="33"/>
        <v>..</v>
      </c>
    </row>
    <row r="171" spans="1:28" x14ac:dyDescent="0.35">
      <c r="A171" s="50" t="s">
        <v>159</v>
      </c>
      <c r="B171" s="50" t="s">
        <v>395</v>
      </c>
      <c r="C171" s="47">
        <f t="shared" si="23"/>
        <v>5.000000000000001E-2</v>
      </c>
      <c r="D171" s="47" t="str">
        <f t="shared" si="24"/>
        <v>..</v>
      </c>
      <c r="E171" s="47" t="str">
        <f t="shared" si="25"/>
        <v>..</v>
      </c>
      <c r="F171" s="50"/>
      <c r="G171" s="50"/>
      <c r="H171" s="47"/>
      <c r="J171" s="50"/>
      <c r="K171" s="50">
        <v>85</v>
      </c>
      <c r="L171" s="50">
        <v>7</v>
      </c>
      <c r="M171" s="50">
        <v>7</v>
      </c>
      <c r="N171" s="51" t="e">
        <v>#N/A</v>
      </c>
      <c r="O171" s="51" t="e">
        <v>#N/A</v>
      </c>
      <c r="P171" s="51" t="e">
        <v>#N/A</v>
      </c>
      <c r="Q171" s="51" t="e">
        <v>#N/A</v>
      </c>
      <c r="R171" s="51" t="e">
        <v>#N/A</v>
      </c>
      <c r="U171" s="47">
        <f t="shared" si="26"/>
        <v>0.15000000000000002</v>
      </c>
      <c r="V171" s="47">
        <f t="shared" si="27"/>
        <v>0</v>
      </c>
      <c r="W171" s="47">
        <f t="shared" si="28"/>
        <v>0</v>
      </c>
      <c r="X171" s="47" t="str">
        <f t="shared" si="29"/>
        <v>..</v>
      </c>
      <c r="Y171" s="47" t="str">
        <f t="shared" si="30"/>
        <v>..</v>
      </c>
      <c r="Z171" s="47" t="str">
        <f t="shared" si="31"/>
        <v>..</v>
      </c>
      <c r="AA171" s="47" t="str">
        <f t="shared" si="32"/>
        <v>..</v>
      </c>
      <c r="AB171" s="47" t="str">
        <f t="shared" si="33"/>
        <v>..</v>
      </c>
    </row>
    <row r="172" spans="1:28" x14ac:dyDescent="0.35">
      <c r="A172" s="50" t="s">
        <v>195</v>
      </c>
      <c r="B172" s="50" t="s">
        <v>396</v>
      </c>
      <c r="C172" s="47">
        <f t="shared" si="23"/>
        <v>0.79555555555555557</v>
      </c>
      <c r="D172" s="47" t="str">
        <f t="shared" si="24"/>
        <v>..</v>
      </c>
      <c r="E172" s="47" t="str">
        <f t="shared" si="25"/>
        <v>..</v>
      </c>
      <c r="F172" s="50"/>
      <c r="G172" s="50"/>
      <c r="H172" s="47"/>
      <c r="J172" s="50"/>
      <c r="K172" s="50">
        <v>28</v>
      </c>
      <c r="L172" s="50">
        <v>2</v>
      </c>
      <c r="M172" s="50">
        <v>2</v>
      </c>
      <c r="N172" s="51" t="e">
        <v>#N/A</v>
      </c>
      <c r="O172" s="51" t="e">
        <v>#N/A</v>
      </c>
      <c r="P172" s="51" t="e">
        <v>#N/A</v>
      </c>
      <c r="Q172" s="51" t="e">
        <v>#N/A</v>
      </c>
      <c r="R172" s="51" t="e">
        <v>#N/A</v>
      </c>
      <c r="U172" s="47">
        <f t="shared" si="26"/>
        <v>0.72</v>
      </c>
      <c r="V172" s="47">
        <f t="shared" si="27"/>
        <v>0.83333333333333337</v>
      </c>
      <c r="W172" s="47">
        <f t="shared" si="28"/>
        <v>0.83333333333333337</v>
      </c>
      <c r="X172" s="47" t="str">
        <f t="shared" si="29"/>
        <v>..</v>
      </c>
      <c r="Y172" s="47" t="str">
        <f t="shared" si="30"/>
        <v>..</v>
      </c>
      <c r="Z172" s="47" t="str">
        <f t="shared" si="31"/>
        <v>..</v>
      </c>
      <c r="AA172" s="47" t="str">
        <f t="shared" si="32"/>
        <v>..</v>
      </c>
      <c r="AB172" s="47" t="str">
        <f t="shared" si="33"/>
        <v>..</v>
      </c>
    </row>
    <row r="173" spans="1:28" x14ac:dyDescent="0.35">
      <c r="A173" s="50" t="s">
        <v>93</v>
      </c>
      <c r="B173" s="50" t="s">
        <v>397</v>
      </c>
      <c r="C173" s="47">
        <f t="shared" si="23"/>
        <v>0.84444444444444444</v>
      </c>
      <c r="D173" s="47" t="str">
        <f t="shared" si="24"/>
        <v>..</v>
      </c>
      <c r="E173" s="47" t="str">
        <f t="shared" si="25"/>
        <v>..</v>
      </c>
      <c r="F173" s="50"/>
      <c r="G173" s="50"/>
      <c r="H173" s="47"/>
      <c r="J173" s="50"/>
      <c r="K173" s="50">
        <v>30</v>
      </c>
      <c r="L173" s="50">
        <v>1</v>
      </c>
      <c r="M173" s="50">
        <v>2</v>
      </c>
      <c r="N173" s="51" t="e">
        <v>#N/A</v>
      </c>
      <c r="O173" s="51" t="e">
        <v>#N/A</v>
      </c>
      <c r="P173" s="51" t="e">
        <v>#N/A</v>
      </c>
      <c r="Q173" s="51" t="e">
        <v>#N/A</v>
      </c>
      <c r="R173" s="51" t="e">
        <v>#N/A</v>
      </c>
      <c r="U173" s="47">
        <f t="shared" si="26"/>
        <v>0.7</v>
      </c>
      <c r="V173" s="47">
        <f t="shared" si="27"/>
        <v>1</v>
      </c>
      <c r="W173" s="47">
        <f t="shared" si="28"/>
        <v>0.83333333333333337</v>
      </c>
      <c r="X173" s="47" t="str">
        <f t="shared" si="29"/>
        <v>..</v>
      </c>
      <c r="Y173" s="47" t="str">
        <f t="shared" si="30"/>
        <v>..</v>
      </c>
      <c r="Z173" s="47" t="str">
        <f t="shared" si="31"/>
        <v>..</v>
      </c>
      <c r="AA173" s="47" t="str">
        <f t="shared" si="32"/>
        <v>..</v>
      </c>
      <c r="AB173" s="47" t="str">
        <f t="shared" si="33"/>
        <v>..</v>
      </c>
    </row>
    <row r="174" spans="1:28" x14ac:dyDescent="0.35">
      <c r="A174" s="50" t="s">
        <v>160</v>
      </c>
      <c r="B174" s="50" t="s">
        <v>450</v>
      </c>
      <c r="C174" s="47" t="str">
        <f t="shared" si="23"/>
        <v>..</v>
      </c>
      <c r="D174" s="47" t="str">
        <f t="shared" si="24"/>
        <v>..</v>
      </c>
      <c r="E174" s="47" t="str">
        <f t="shared" si="25"/>
        <v>..</v>
      </c>
      <c r="F174" s="50"/>
      <c r="G174" s="50"/>
      <c r="H174" s="47"/>
      <c r="J174" s="50"/>
      <c r="K174" s="50" t="s">
        <v>232</v>
      </c>
      <c r="L174" s="50" t="s">
        <v>227</v>
      </c>
      <c r="M174" s="50" t="s">
        <v>227</v>
      </c>
      <c r="N174" s="51" t="e">
        <v>#N/A</v>
      </c>
      <c r="O174" s="51" t="e">
        <v>#N/A</v>
      </c>
      <c r="P174" s="51" t="e">
        <v>#N/A</v>
      </c>
      <c r="Q174" s="51" t="e">
        <v>#N/A</v>
      </c>
      <c r="R174" s="51" t="e">
        <v>#N/A</v>
      </c>
      <c r="U174" s="47" t="str">
        <f t="shared" si="26"/>
        <v>..</v>
      </c>
      <c r="V174" s="47" t="str">
        <f t="shared" si="27"/>
        <v>..</v>
      </c>
      <c r="W174" s="47" t="str">
        <f t="shared" si="28"/>
        <v>..</v>
      </c>
      <c r="X174" s="47" t="str">
        <f t="shared" si="29"/>
        <v>..</v>
      </c>
      <c r="Y174" s="47" t="str">
        <f t="shared" si="30"/>
        <v>..</v>
      </c>
      <c r="Z174" s="47" t="str">
        <f t="shared" si="31"/>
        <v>..</v>
      </c>
      <c r="AA174" s="47" t="str">
        <f t="shared" si="32"/>
        <v>..</v>
      </c>
      <c r="AB174" s="47" t="str">
        <f t="shared" si="33"/>
        <v>..</v>
      </c>
    </row>
    <row r="175" spans="1:28" x14ac:dyDescent="0.35">
      <c r="A175" s="50" t="s">
        <v>52</v>
      </c>
      <c r="B175" s="50" t="s">
        <v>398</v>
      </c>
      <c r="C175" s="47">
        <f t="shared" si="23"/>
        <v>0.92666666666666675</v>
      </c>
      <c r="D175" s="47" t="str">
        <f t="shared" si="24"/>
        <v>..</v>
      </c>
      <c r="E175" s="47" t="str">
        <f t="shared" si="25"/>
        <v>..</v>
      </c>
      <c r="F175" s="50"/>
      <c r="G175" s="50"/>
      <c r="H175" s="47"/>
      <c r="J175" s="50"/>
      <c r="K175" s="50">
        <v>22</v>
      </c>
      <c r="L175" s="50">
        <v>1</v>
      </c>
      <c r="M175" s="50">
        <v>1</v>
      </c>
      <c r="N175" s="51" t="e">
        <v>#N/A</v>
      </c>
      <c r="O175" s="51" t="e">
        <v>#N/A</v>
      </c>
      <c r="P175" s="51" t="e">
        <v>#N/A</v>
      </c>
      <c r="Q175" s="51" t="e">
        <v>#N/A</v>
      </c>
      <c r="R175" s="51" t="e">
        <v>#N/A</v>
      </c>
      <c r="U175" s="47">
        <f t="shared" si="26"/>
        <v>0.78</v>
      </c>
      <c r="V175" s="47">
        <f t="shared" si="27"/>
        <v>1</v>
      </c>
      <c r="W175" s="47">
        <f t="shared" si="28"/>
        <v>1</v>
      </c>
      <c r="X175" s="47" t="str">
        <f t="shared" si="29"/>
        <v>..</v>
      </c>
      <c r="Y175" s="47" t="str">
        <f t="shared" si="30"/>
        <v>..</v>
      </c>
      <c r="Z175" s="47" t="str">
        <f t="shared" si="31"/>
        <v>..</v>
      </c>
      <c r="AA175" s="47" t="str">
        <f t="shared" si="32"/>
        <v>..</v>
      </c>
      <c r="AB175" s="47" t="str">
        <f t="shared" si="33"/>
        <v>..</v>
      </c>
    </row>
    <row r="176" spans="1:28" x14ac:dyDescent="0.35">
      <c r="A176" s="50" t="s">
        <v>101</v>
      </c>
      <c r="B176" s="50" t="s">
        <v>399</v>
      </c>
      <c r="C176" s="47">
        <f t="shared" si="23"/>
        <v>0.45666666666666672</v>
      </c>
      <c r="D176" s="47" t="str">
        <f t="shared" si="24"/>
        <v>..</v>
      </c>
      <c r="E176" s="47" t="str">
        <f t="shared" si="25"/>
        <v>..</v>
      </c>
      <c r="F176" s="50"/>
      <c r="G176" s="50"/>
      <c r="H176" s="47"/>
      <c r="J176" s="50"/>
      <c r="K176" s="50">
        <v>63</v>
      </c>
      <c r="L176" s="50">
        <v>4</v>
      </c>
      <c r="M176" s="50">
        <v>4</v>
      </c>
      <c r="N176" s="51" t="e">
        <v>#N/A</v>
      </c>
      <c r="O176" s="51" t="e">
        <v>#N/A</v>
      </c>
      <c r="P176" s="51" t="e">
        <v>#N/A</v>
      </c>
      <c r="Q176" s="51" t="e">
        <v>#N/A</v>
      </c>
      <c r="R176" s="51" t="e">
        <v>#N/A</v>
      </c>
      <c r="U176" s="47">
        <f t="shared" si="26"/>
        <v>0.37</v>
      </c>
      <c r="V176" s="47">
        <f t="shared" si="27"/>
        <v>0.5</v>
      </c>
      <c r="W176" s="47">
        <f t="shared" si="28"/>
        <v>0.5</v>
      </c>
      <c r="X176" s="47" t="str">
        <f t="shared" si="29"/>
        <v>..</v>
      </c>
      <c r="Y176" s="47" t="str">
        <f t="shared" si="30"/>
        <v>..</v>
      </c>
      <c r="Z176" s="47" t="str">
        <f t="shared" si="31"/>
        <v>..</v>
      </c>
      <c r="AA176" s="47" t="str">
        <f t="shared" si="32"/>
        <v>..</v>
      </c>
      <c r="AB176" s="47" t="str">
        <f t="shared" si="33"/>
        <v>..</v>
      </c>
    </row>
    <row r="177" spans="1:28" x14ac:dyDescent="0.35">
      <c r="A177" s="50" t="s">
        <v>152</v>
      </c>
      <c r="B177" s="50" t="s">
        <v>400</v>
      </c>
      <c r="C177" s="47">
        <f t="shared" si="23"/>
        <v>6.3333333333333311E-2</v>
      </c>
      <c r="D177" s="47" t="str">
        <f t="shared" si="24"/>
        <v>..</v>
      </c>
      <c r="E177" s="47" t="str">
        <f t="shared" si="25"/>
        <v>..</v>
      </c>
      <c r="F177" s="50"/>
      <c r="G177" s="50"/>
      <c r="H177" s="47"/>
      <c r="J177" s="50"/>
      <c r="K177" s="50">
        <v>81</v>
      </c>
      <c r="L177" s="50">
        <v>7</v>
      </c>
      <c r="M177" s="50">
        <v>7</v>
      </c>
      <c r="N177" s="51" t="e">
        <v>#N/A</v>
      </c>
      <c r="O177" s="51" t="e">
        <v>#N/A</v>
      </c>
      <c r="P177" s="51" t="e">
        <v>#N/A</v>
      </c>
      <c r="Q177" s="51" t="e">
        <v>#N/A</v>
      </c>
      <c r="R177" s="51" t="e">
        <v>#N/A</v>
      </c>
      <c r="U177" s="47">
        <f t="shared" si="26"/>
        <v>0.18999999999999995</v>
      </c>
      <c r="V177" s="47">
        <f t="shared" si="27"/>
        <v>0</v>
      </c>
      <c r="W177" s="47">
        <f t="shared" si="28"/>
        <v>0</v>
      </c>
      <c r="X177" s="47" t="str">
        <f t="shared" si="29"/>
        <v>..</v>
      </c>
      <c r="Y177" s="47" t="str">
        <f t="shared" si="30"/>
        <v>..</v>
      </c>
      <c r="Z177" s="47" t="str">
        <f t="shared" si="31"/>
        <v>..</v>
      </c>
      <c r="AA177" s="47" t="str">
        <f t="shared" si="32"/>
        <v>..</v>
      </c>
      <c r="AB177" s="47" t="str">
        <f t="shared" si="33"/>
        <v>..</v>
      </c>
    </row>
    <row r="178" spans="1:28" x14ac:dyDescent="0.35">
      <c r="A178" s="50" t="s">
        <v>162</v>
      </c>
      <c r="B178" s="50" t="s">
        <v>401</v>
      </c>
      <c r="C178" s="47">
        <f t="shared" si="23"/>
        <v>0.81555555555555559</v>
      </c>
      <c r="D178" s="47" t="str">
        <f t="shared" si="24"/>
        <v>..</v>
      </c>
      <c r="E178" s="47" t="str">
        <f t="shared" si="25"/>
        <v>..</v>
      </c>
      <c r="F178" s="50"/>
      <c r="G178" s="50"/>
      <c r="H178" s="47"/>
      <c r="J178" s="50"/>
      <c r="K178" s="50">
        <v>22</v>
      </c>
      <c r="L178" s="50">
        <v>2</v>
      </c>
      <c r="M178" s="50">
        <v>2</v>
      </c>
      <c r="N178" s="51" t="e">
        <v>#N/A</v>
      </c>
      <c r="O178" s="51" t="e">
        <v>#N/A</v>
      </c>
      <c r="P178" s="51" t="e">
        <v>#N/A</v>
      </c>
      <c r="Q178" s="51" t="e">
        <v>#N/A</v>
      </c>
      <c r="R178" s="51" t="e">
        <v>#N/A</v>
      </c>
      <c r="U178" s="47">
        <f t="shared" si="26"/>
        <v>0.78</v>
      </c>
      <c r="V178" s="47">
        <f t="shared" si="27"/>
        <v>0.83333333333333337</v>
      </c>
      <c r="W178" s="47">
        <f t="shared" si="28"/>
        <v>0.83333333333333337</v>
      </c>
      <c r="X178" s="47" t="str">
        <f t="shared" si="29"/>
        <v>..</v>
      </c>
      <c r="Y178" s="47" t="str">
        <f t="shared" si="30"/>
        <v>..</v>
      </c>
      <c r="Z178" s="47" t="str">
        <f t="shared" si="31"/>
        <v>..</v>
      </c>
      <c r="AA178" s="47" t="str">
        <f t="shared" si="32"/>
        <v>..</v>
      </c>
      <c r="AB178" s="47" t="str">
        <f t="shared" si="33"/>
        <v>..</v>
      </c>
    </row>
    <row r="179" spans="1:28" x14ac:dyDescent="0.35">
      <c r="A179" s="50" t="s">
        <v>166</v>
      </c>
      <c r="B179" s="50" t="s">
        <v>402</v>
      </c>
      <c r="C179" s="47">
        <f t="shared" si="23"/>
        <v>0.19111111111111112</v>
      </c>
      <c r="D179" s="47" t="str">
        <f t="shared" si="24"/>
        <v>..</v>
      </c>
      <c r="E179" s="47" t="str">
        <f t="shared" si="25"/>
        <v>..</v>
      </c>
      <c r="F179" s="50"/>
      <c r="G179" s="50"/>
      <c r="H179" s="47"/>
      <c r="J179" s="50"/>
      <c r="K179" s="50">
        <v>76</v>
      </c>
      <c r="L179" s="50">
        <v>7</v>
      </c>
      <c r="M179" s="50">
        <v>5</v>
      </c>
      <c r="N179" s="51" t="e">
        <v>#N/A</v>
      </c>
      <c r="O179" s="51" t="e">
        <v>#N/A</v>
      </c>
      <c r="P179" s="51" t="e">
        <v>#N/A</v>
      </c>
      <c r="Q179" s="51" t="e">
        <v>#N/A</v>
      </c>
      <c r="R179" s="51" t="e">
        <v>#N/A</v>
      </c>
      <c r="U179" s="47">
        <f t="shared" si="26"/>
        <v>0.24</v>
      </c>
      <c r="V179" s="47">
        <f t="shared" si="27"/>
        <v>0</v>
      </c>
      <c r="W179" s="47">
        <f t="shared" si="28"/>
        <v>0.33333333333333337</v>
      </c>
      <c r="X179" s="47" t="str">
        <f t="shared" si="29"/>
        <v>..</v>
      </c>
      <c r="Y179" s="47" t="str">
        <f t="shared" si="30"/>
        <v>..</v>
      </c>
      <c r="Z179" s="47" t="str">
        <f t="shared" si="31"/>
        <v>..</v>
      </c>
      <c r="AA179" s="47" t="str">
        <f t="shared" si="32"/>
        <v>..</v>
      </c>
      <c r="AB179" s="47" t="str">
        <f t="shared" si="33"/>
        <v>..</v>
      </c>
    </row>
    <row r="180" spans="1:28" x14ac:dyDescent="0.35">
      <c r="A180" s="50" t="s">
        <v>165</v>
      </c>
      <c r="B180" s="50" t="s">
        <v>403</v>
      </c>
      <c r="C180" s="47">
        <f t="shared" si="23"/>
        <v>0.96333333333333337</v>
      </c>
      <c r="D180" s="47" t="str">
        <f t="shared" si="24"/>
        <v>..</v>
      </c>
      <c r="E180" s="47" t="str">
        <f t="shared" si="25"/>
        <v>..</v>
      </c>
      <c r="F180" s="50"/>
      <c r="G180" s="50"/>
      <c r="H180" s="47"/>
      <c r="J180" s="50"/>
      <c r="K180" s="50">
        <v>11</v>
      </c>
      <c r="L180" s="50">
        <v>1</v>
      </c>
      <c r="M180" s="50">
        <v>1</v>
      </c>
      <c r="N180" s="51" t="e">
        <v>#N/A</v>
      </c>
      <c r="O180" s="51" t="e">
        <v>#N/A</v>
      </c>
      <c r="P180" s="51" t="e">
        <v>#N/A</v>
      </c>
      <c r="Q180" s="51" t="e">
        <v>#N/A</v>
      </c>
      <c r="R180" s="51" t="e">
        <v>#N/A</v>
      </c>
      <c r="U180" s="47">
        <f t="shared" si="26"/>
        <v>0.89</v>
      </c>
      <c r="V180" s="47">
        <f t="shared" si="27"/>
        <v>1</v>
      </c>
      <c r="W180" s="47">
        <f t="shared" si="28"/>
        <v>1</v>
      </c>
      <c r="X180" s="47" t="str">
        <f t="shared" si="29"/>
        <v>..</v>
      </c>
      <c r="Y180" s="47" t="str">
        <f t="shared" si="30"/>
        <v>..</v>
      </c>
      <c r="Z180" s="47" t="str">
        <f t="shared" si="31"/>
        <v>..</v>
      </c>
      <c r="AA180" s="47" t="str">
        <f t="shared" si="32"/>
        <v>..</v>
      </c>
      <c r="AB180" s="47" t="str">
        <f t="shared" si="33"/>
        <v>..</v>
      </c>
    </row>
    <row r="181" spans="1:28" x14ac:dyDescent="0.35">
      <c r="A181" s="50" t="s">
        <v>30</v>
      </c>
      <c r="B181" s="50" t="s">
        <v>404</v>
      </c>
      <c r="C181" s="47">
        <f t="shared" si="23"/>
        <v>0.96</v>
      </c>
      <c r="D181" s="47" t="str">
        <f t="shared" si="24"/>
        <v>..</v>
      </c>
      <c r="E181" s="47" t="str">
        <f t="shared" si="25"/>
        <v>..</v>
      </c>
      <c r="F181" s="50"/>
      <c r="G181" s="50"/>
      <c r="H181" s="47"/>
      <c r="J181" s="50"/>
      <c r="K181" s="50">
        <v>12</v>
      </c>
      <c r="L181" s="50">
        <v>1</v>
      </c>
      <c r="M181" s="50">
        <v>1</v>
      </c>
      <c r="N181" s="51" t="e">
        <v>#N/A</v>
      </c>
      <c r="O181" s="51" t="e">
        <v>#N/A</v>
      </c>
      <c r="P181" s="51" t="e">
        <v>#N/A</v>
      </c>
      <c r="Q181" s="51" t="e">
        <v>#N/A</v>
      </c>
      <c r="R181" s="51" t="e">
        <v>#N/A</v>
      </c>
      <c r="U181" s="47">
        <f t="shared" si="26"/>
        <v>0.88</v>
      </c>
      <c r="V181" s="47">
        <f t="shared" si="27"/>
        <v>1</v>
      </c>
      <c r="W181" s="47">
        <f t="shared" si="28"/>
        <v>1</v>
      </c>
      <c r="X181" s="47" t="str">
        <f t="shared" si="29"/>
        <v>..</v>
      </c>
      <c r="Y181" s="47" t="str">
        <f t="shared" si="30"/>
        <v>..</v>
      </c>
      <c r="Z181" s="47" t="str">
        <f t="shared" si="31"/>
        <v>..</v>
      </c>
      <c r="AA181" s="47" t="str">
        <f t="shared" si="32"/>
        <v>..</v>
      </c>
      <c r="AB181" s="47" t="str">
        <f t="shared" si="33"/>
        <v>..</v>
      </c>
    </row>
    <row r="182" spans="1:28" x14ac:dyDescent="0.35">
      <c r="A182" s="50" t="s">
        <v>168</v>
      </c>
      <c r="B182" s="50" t="s">
        <v>405</v>
      </c>
      <c r="C182" s="47">
        <f t="shared" si="23"/>
        <v>0.11222222222222222</v>
      </c>
      <c r="D182" s="47" t="str">
        <f t="shared" si="24"/>
        <v>..</v>
      </c>
      <c r="E182" s="47" t="str">
        <f t="shared" si="25"/>
        <v>..</v>
      </c>
      <c r="F182" s="50"/>
      <c r="G182" s="50"/>
      <c r="H182" s="47"/>
      <c r="J182" s="50"/>
      <c r="K182" s="50">
        <v>83</v>
      </c>
      <c r="L182" s="50">
        <v>7</v>
      </c>
      <c r="M182" s="50">
        <v>6</v>
      </c>
      <c r="N182" s="51" t="e">
        <v>#N/A</v>
      </c>
      <c r="O182" s="51" t="e">
        <v>#N/A</v>
      </c>
      <c r="P182" s="51" t="e">
        <v>#N/A</v>
      </c>
      <c r="Q182" s="51" t="e">
        <v>#N/A</v>
      </c>
      <c r="R182" s="51" t="e">
        <v>#N/A</v>
      </c>
      <c r="U182" s="47">
        <f t="shared" si="26"/>
        <v>0.17000000000000004</v>
      </c>
      <c r="V182" s="47">
        <f t="shared" si="27"/>
        <v>0</v>
      </c>
      <c r="W182" s="47">
        <f t="shared" si="28"/>
        <v>0.16666666666666663</v>
      </c>
      <c r="X182" s="47" t="str">
        <f t="shared" si="29"/>
        <v>..</v>
      </c>
      <c r="Y182" s="47" t="str">
        <f t="shared" si="30"/>
        <v>..</v>
      </c>
      <c r="Z182" s="47" t="str">
        <f t="shared" si="31"/>
        <v>..</v>
      </c>
      <c r="AA182" s="47" t="str">
        <f t="shared" si="32"/>
        <v>..</v>
      </c>
      <c r="AB182" s="47" t="str">
        <f t="shared" si="33"/>
        <v>..</v>
      </c>
    </row>
    <row r="183" spans="1:28" x14ac:dyDescent="0.35">
      <c r="A183" s="50" t="s">
        <v>180</v>
      </c>
      <c r="B183" s="50" t="s">
        <v>406</v>
      </c>
      <c r="C183" s="47">
        <f t="shared" si="23"/>
        <v>0.87777777777777777</v>
      </c>
      <c r="D183" s="47" t="str">
        <f t="shared" si="24"/>
        <v>..</v>
      </c>
      <c r="E183" s="47" t="str">
        <f t="shared" si="25"/>
        <v>..</v>
      </c>
      <c r="F183" s="50"/>
      <c r="G183" s="50"/>
      <c r="H183" s="47"/>
      <c r="J183" s="50"/>
      <c r="K183" s="50">
        <v>20</v>
      </c>
      <c r="L183" s="50">
        <v>2</v>
      </c>
      <c r="M183" s="50">
        <v>1</v>
      </c>
      <c r="N183" s="51" t="e">
        <v>#N/A</v>
      </c>
      <c r="O183" s="51" t="e">
        <v>#N/A</v>
      </c>
      <c r="P183" s="51" t="e">
        <v>#N/A</v>
      </c>
      <c r="Q183" s="51" t="e">
        <v>#N/A</v>
      </c>
      <c r="R183" s="51" t="e">
        <v>#N/A</v>
      </c>
      <c r="U183" s="47">
        <f t="shared" si="26"/>
        <v>0.8</v>
      </c>
      <c r="V183" s="47">
        <f t="shared" si="27"/>
        <v>0.83333333333333337</v>
      </c>
      <c r="W183" s="47">
        <f t="shared" si="28"/>
        <v>1</v>
      </c>
      <c r="X183" s="47" t="str">
        <f t="shared" si="29"/>
        <v>..</v>
      </c>
      <c r="Y183" s="47" t="str">
        <f t="shared" si="30"/>
        <v>..</v>
      </c>
      <c r="Z183" s="47" t="str">
        <f t="shared" si="31"/>
        <v>..</v>
      </c>
      <c r="AA183" s="47" t="str">
        <f t="shared" si="32"/>
        <v>..</v>
      </c>
      <c r="AB183" s="47" t="str">
        <f t="shared" si="33"/>
        <v>..</v>
      </c>
    </row>
    <row r="184" spans="1:28" x14ac:dyDescent="0.35">
      <c r="A184" s="50" t="s">
        <v>172</v>
      </c>
      <c r="B184" s="50" t="s">
        <v>407</v>
      </c>
      <c r="C184" s="47">
        <f t="shared" si="23"/>
        <v>0.21361111111111111</v>
      </c>
      <c r="D184" s="47">
        <f t="shared" si="24"/>
        <v>0.20833333333333337</v>
      </c>
      <c r="E184" s="47">
        <f t="shared" si="25"/>
        <v>0.125</v>
      </c>
      <c r="F184" s="50"/>
      <c r="G184" s="50"/>
      <c r="H184" s="47"/>
      <c r="J184" s="50"/>
      <c r="K184" s="50">
        <v>76</v>
      </c>
      <c r="L184" s="50">
        <v>6</v>
      </c>
      <c r="M184" s="50">
        <v>5</v>
      </c>
      <c r="N184" s="51">
        <v>6.25</v>
      </c>
      <c r="O184" s="51">
        <v>5.75</v>
      </c>
      <c r="P184" s="51">
        <v>6.25</v>
      </c>
      <c r="Q184" s="51">
        <v>5</v>
      </c>
      <c r="R184" s="51">
        <v>6.5</v>
      </c>
      <c r="U184" s="47">
        <f t="shared" si="26"/>
        <v>0.24</v>
      </c>
      <c r="V184" s="47">
        <f t="shared" si="27"/>
        <v>0.16666666666666663</v>
      </c>
      <c r="W184" s="47">
        <f t="shared" si="28"/>
        <v>0.33333333333333337</v>
      </c>
      <c r="X184" s="47">
        <f t="shared" si="29"/>
        <v>0.125</v>
      </c>
      <c r="Y184" s="47">
        <f t="shared" si="30"/>
        <v>0.20833333333333337</v>
      </c>
      <c r="Z184" s="47">
        <f t="shared" si="31"/>
        <v>0.125</v>
      </c>
      <c r="AA184" s="47">
        <f t="shared" si="32"/>
        <v>0.33333333333333337</v>
      </c>
      <c r="AB184" s="47">
        <f t="shared" si="33"/>
        <v>8.333333333333337E-2</v>
      </c>
    </row>
    <row r="185" spans="1:28" x14ac:dyDescent="0.35">
      <c r="A185" s="50" t="s">
        <v>181</v>
      </c>
      <c r="B185" s="50" t="s">
        <v>408</v>
      </c>
      <c r="C185" s="47">
        <f t="shared" si="23"/>
        <v>0.55222222222222228</v>
      </c>
      <c r="D185" s="47" t="str">
        <f t="shared" si="24"/>
        <v>..</v>
      </c>
      <c r="E185" s="47" t="str">
        <f t="shared" si="25"/>
        <v>..</v>
      </c>
      <c r="F185" s="50"/>
      <c r="G185" s="50"/>
      <c r="H185" s="47"/>
      <c r="J185" s="50"/>
      <c r="K185" s="50">
        <v>51</v>
      </c>
      <c r="L185" s="50">
        <v>4</v>
      </c>
      <c r="M185" s="50">
        <v>3</v>
      </c>
      <c r="N185" s="51" t="e">
        <v>#N/A</v>
      </c>
      <c r="O185" s="51" t="e">
        <v>#N/A</v>
      </c>
      <c r="P185" s="51" t="e">
        <v>#N/A</v>
      </c>
      <c r="Q185" s="51" t="e">
        <v>#N/A</v>
      </c>
      <c r="R185" s="51" t="e">
        <v>#N/A</v>
      </c>
      <c r="U185" s="47">
        <f t="shared" si="26"/>
        <v>0.49</v>
      </c>
      <c r="V185" s="47">
        <f t="shared" si="27"/>
        <v>0.5</v>
      </c>
      <c r="W185" s="47">
        <f t="shared" si="28"/>
        <v>0.66666666666666674</v>
      </c>
      <c r="X185" s="47" t="str">
        <f t="shared" si="29"/>
        <v>..</v>
      </c>
      <c r="Y185" s="47" t="str">
        <f t="shared" si="30"/>
        <v>..</v>
      </c>
      <c r="Z185" s="47" t="str">
        <f t="shared" si="31"/>
        <v>..</v>
      </c>
      <c r="AA185" s="47" t="str">
        <f t="shared" si="32"/>
        <v>..</v>
      </c>
      <c r="AB185" s="47" t="str">
        <f t="shared" si="33"/>
        <v>..</v>
      </c>
    </row>
    <row r="186" spans="1:28" x14ac:dyDescent="0.35">
      <c r="A186" s="50" t="s">
        <v>171</v>
      </c>
      <c r="B186" s="50" t="s">
        <v>409</v>
      </c>
      <c r="C186" s="47">
        <f t="shared" si="23"/>
        <v>0.30333333333333334</v>
      </c>
      <c r="D186" s="47" t="str">
        <f t="shared" si="24"/>
        <v>..</v>
      </c>
      <c r="E186" s="47" t="str">
        <f t="shared" si="25"/>
        <v>..</v>
      </c>
      <c r="F186" s="50"/>
      <c r="G186" s="50"/>
      <c r="H186" s="47"/>
      <c r="J186" s="50"/>
      <c r="K186" s="50">
        <v>59</v>
      </c>
      <c r="L186" s="50">
        <v>7</v>
      </c>
      <c r="M186" s="50">
        <v>4</v>
      </c>
      <c r="N186" s="51" t="e">
        <v>#N/A</v>
      </c>
      <c r="O186" s="51" t="e">
        <v>#N/A</v>
      </c>
      <c r="P186" s="51" t="e">
        <v>#N/A</v>
      </c>
      <c r="Q186" s="51" t="e">
        <v>#N/A</v>
      </c>
      <c r="R186" s="51" t="e">
        <v>#N/A</v>
      </c>
      <c r="U186" s="47">
        <f t="shared" si="26"/>
        <v>0.41000000000000003</v>
      </c>
      <c r="V186" s="47">
        <f t="shared" si="27"/>
        <v>0</v>
      </c>
      <c r="W186" s="47">
        <f t="shared" si="28"/>
        <v>0.5</v>
      </c>
      <c r="X186" s="47" t="str">
        <f t="shared" si="29"/>
        <v>..</v>
      </c>
      <c r="Y186" s="47" t="str">
        <f t="shared" si="30"/>
        <v>..</v>
      </c>
      <c r="Z186" s="47" t="str">
        <f t="shared" si="31"/>
        <v>..</v>
      </c>
      <c r="AA186" s="47" t="str">
        <f t="shared" si="32"/>
        <v>..</v>
      </c>
      <c r="AB186" s="47" t="str">
        <f t="shared" si="33"/>
        <v>..</v>
      </c>
    </row>
    <row r="187" spans="1:28" x14ac:dyDescent="0.35">
      <c r="A187" s="50" t="s">
        <v>170</v>
      </c>
      <c r="B187" s="50" t="s">
        <v>410</v>
      </c>
      <c r="C187" s="47">
        <f t="shared" si="23"/>
        <v>0.25333333333333335</v>
      </c>
      <c r="D187" s="47" t="str">
        <f t="shared" si="24"/>
        <v>..</v>
      </c>
      <c r="E187" s="47" t="str">
        <f t="shared" si="25"/>
        <v>..</v>
      </c>
      <c r="F187" s="50"/>
      <c r="G187" s="50"/>
      <c r="H187" s="47"/>
      <c r="J187" s="50"/>
      <c r="K187" s="50">
        <v>74</v>
      </c>
      <c r="L187" s="50">
        <v>6</v>
      </c>
      <c r="M187" s="50">
        <v>5</v>
      </c>
      <c r="N187" s="51" t="e">
        <v>#N/A</v>
      </c>
      <c r="O187" s="51" t="e">
        <v>#N/A</v>
      </c>
      <c r="P187" s="51" t="e">
        <v>#N/A</v>
      </c>
      <c r="Q187" s="51" t="e">
        <v>#N/A</v>
      </c>
      <c r="R187" s="51" t="e">
        <v>#N/A</v>
      </c>
      <c r="U187" s="47">
        <f t="shared" si="26"/>
        <v>0.26</v>
      </c>
      <c r="V187" s="47">
        <f t="shared" si="27"/>
        <v>0.16666666666666663</v>
      </c>
      <c r="W187" s="47">
        <f t="shared" si="28"/>
        <v>0.33333333333333337</v>
      </c>
      <c r="X187" s="47" t="str">
        <f t="shared" si="29"/>
        <v>..</v>
      </c>
      <c r="Y187" s="47" t="str">
        <f t="shared" si="30"/>
        <v>..</v>
      </c>
      <c r="Z187" s="47" t="str">
        <f t="shared" si="31"/>
        <v>..</v>
      </c>
      <c r="AA187" s="47" t="str">
        <f t="shared" si="32"/>
        <v>..</v>
      </c>
      <c r="AB187" s="47" t="str">
        <f t="shared" si="33"/>
        <v>..</v>
      </c>
    </row>
    <row r="188" spans="1:28" x14ac:dyDescent="0.35">
      <c r="A188" s="50" t="s">
        <v>175</v>
      </c>
      <c r="B188" s="50" t="s">
        <v>411</v>
      </c>
      <c r="C188" s="47">
        <f t="shared" si="23"/>
        <v>0.56333333333333335</v>
      </c>
      <c r="D188" s="47" t="str">
        <f t="shared" si="24"/>
        <v>..</v>
      </c>
      <c r="E188" s="47" t="str">
        <f t="shared" si="25"/>
        <v>..</v>
      </c>
      <c r="F188" s="50"/>
      <c r="G188" s="50"/>
      <c r="H188" s="47"/>
      <c r="J188" s="50"/>
      <c r="K188" s="50">
        <v>31</v>
      </c>
      <c r="L188" s="50">
        <v>5</v>
      </c>
      <c r="M188" s="50">
        <v>3</v>
      </c>
      <c r="N188" s="51" t="e">
        <v>#N/A</v>
      </c>
      <c r="O188" s="51" t="e">
        <v>#N/A</v>
      </c>
      <c r="P188" s="51" t="e">
        <v>#N/A</v>
      </c>
      <c r="Q188" s="51" t="e">
        <v>#N/A</v>
      </c>
      <c r="R188" s="51" t="e">
        <v>#N/A</v>
      </c>
      <c r="U188" s="47">
        <f t="shared" si="26"/>
        <v>0.69</v>
      </c>
      <c r="V188" s="47">
        <f t="shared" si="27"/>
        <v>0.33333333333333337</v>
      </c>
      <c r="W188" s="47">
        <f t="shared" si="28"/>
        <v>0.66666666666666674</v>
      </c>
      <c r="X188" s="47" t="str">
        <f t="shared" si="29"/>
        <v>..</v>
      </c>
      <c r="Y188" s="47" t="str">
        <f t="shared" si="30"/>
        <v>..</v>
      </c>
      <c r="Z188" s="47" t="str">
        <f t="shared" si="31"/>
        <v>..</v>
      </c>
      <c r="AA188" s="47" t="str">
        <f t="shared" si="32"/>
        <v>..</v>
      </c>
      <c r="AB188" s="47" t="str">
        <f t="shared" si="33"/>
        <v>..</v>
      </c>
    </row>
    <row r="189" spans="1:28" x14ac:dyDescent="0.35">
      <c r="A189" s="50" t="s">
        <v>176</v>
      </c>
      <c r="B189" s="50" t="s">
        <v>412</v>
      </c>
      <c r="C189" s="47">
        <f t="shared" si="23"/>
        <v>0.80888888888888888</v>
      </c>
      <c r="D189" s="47" t="str">
        <f t="shared" si="24"/>
        <v>..</v>
      </c>
      <c r="E189" s="47" t="str">
        <f t="shared" si="25"/>
        <v>..</v>
      </c>
      <c r="F189" s="50"/>
      <c r="G189" s="50"/>
      <c r="H189" s="47"/>
      <c r="J189" s="50"/>
      <c r="K189" s="50">
        <v>24</v>
      </c>
      <c r="L189" s="50">
        <v>2</v>
      </c>
      <c r="M189" s="50">
        <v>2</v>
      </c>
      <c r="N189" s="51" t="e">
        <v>#N/A</v>
      </c>
      <c r="O189" s="51" t="e">
        <v>#N/A</v>
      </c>
      <c r="P189" s="51" t="e">
        <v>#N/A</v>
      </c>
      <c r="Q189" s="51" t="e">
        <v>#N/A</v>
      </c>
      <c r="R189" s="51" t="e">
        <v>#N/A</v>
      </c>
      <c r="U189" s="47">
        <f t="shared" si="26"/>
        <v>0.76</v>
      </c>
      <c r="V189" s="47">
        <f t="shared" si="27"/>
        <v>0.83333333333333337</v>
      </c>
      <c r="W189" s="47">
        <f t="shared" si="28"/>
        <v>0.83333333333333337</v>
      </c>
      <c r="X189" s="47" t="str">
        <f t="shared" si="29"/>
        <v>..</v>
      </c>
      <c r="Y189" s="47" t="str">
        <f t="shared" si="30"/>
        <v>..</v>
      </c>
      <c r="Z189" s="47" t="str">
        <f t="shared" si="31"/>
        <v>..</v>
      </c>
      <c r="AA189" s="47" t="str">
        <f t="shared" si="32"/>
        <v>..</v>
      </c>
      <c r="AB189" s="47" t="str">
        <f t="shared" si="33"/>
        <v>..</v>
      </c>
    </row>
    <row r="190" spans="1:28" x14ac:dyDescent="0.35">
      <c r="A190" s="50" t="s">
        <v>177</v>
      </c>
      <c r="B190" s="50" t="s">
        <v>413</v>
      </c>
      <c r="C190" s="47">
        <f t="shared" si="23"/>
        <v>0.22333333333333336</v>
      </c>
      <c r="D190" s="47" t="str">
        <f t="shared" si="24"/>
        <v>..</v>
      </c>
      <c r="E190" s="47" t="str">
        <f t="shared" si="25"/>
        <v>..</v>
      </c>
      <c r="F190" s="50"/>
      <c r="G190" s="50"/>
      <c r="H190" s="47"/>
      <c r="J190" s="50"/>
      <c r="K190" s="50">
        <v>83</v>
      </c>
      <c r="L190" s="50">
        <v>6</v>
      </c>
      <c r="M190" s="50">
        <v>5</v>
      </c>
      <c r="N190" s="51" t="e">
        <v>#N/A</v>
      </c>
      <c r="O190" s="51" t="e">
        <v>#N/A</v>
      </c>
      <c r="P190" s="51" t="e">
        <v>#N/A</v>
      </c>
      <c r="Q190" s="51" t="e">
        <v>#N/A</v>
      </c>
      <c r="R190" s="51" t="e">
        <v>#N/A</v>
      </c>
      <c r="U190" s="47">
        <f t="shared" si="26"/>
        <v>0.17000000000000004</v>
      </c>
      <c r="V190" s="47">
        <f t="shared" si="27"/>
        <v>0.16666666666666663</v>
      </c>
      <c r="W190" s="47">
        <f t="shared" si="28"/>
        <v>0.33333333333333337</v>
      </c>
      <c r="X190" s="47" t="str">
        <f t="shared" si="29"/>
        <v>..</v>
      </c>
      <c r="Y190" s="47" t="str">
        <f t="shared" si="30"/>
        <v>..</v>
      </c>
      <c r="Z190" s="47" t="str">
        <f t="shared" si="31"/>
        <v>..</v>
      </c>
      <c r="AA190" s="47" t="str">
        <f t="shared" si="32"/>
        <v>..</v>
      </c>
      <c r="AB190" s="47" t="str">
        <f t="shared" si="33"/>
        <v>..</v>
      </c>
    </row>
    <row r="191" spans="1:28" x14ac:dyDescent="0.35">
      <c r="A191" s="50" t="s">
        <v>178</v>
      </c>
      <c r="B191" s="50" t="s">
        <v>414</v>
      </c>
      <c r="C191" s="47">
        <f t="shared" si="23"/>
        <v>0.61444444444444446</v>
      </c>
      <c r="D191" s="47" t="str">
        <f t="shared" si="24"/>
        <v>..</v>
      </c>
      <c r="E191" s="47" t="str">
        <f t="shared" si="25"/>
        <v>..</v>
      </c>
      <c r="F191" s="50"/>
      <c r="G191" s="50"/>
      <c r="H191" s="47"/>
      <c r="J191" s="50"/>
      <c r="K191" s="50">
        <v>49</v>
      </c>
      <c r="L191" s="50">
        <v>3</v>
      </c>
      <c r="M191" s="50">
        <v>3</v>
      </c>
      <c r="N191" s="51" t="e">
        <v>#N/A</v>
      </c>
      <c r="O191" s="51" t="e">
        <v>#N/A</v>
      </c>
      <c r="P191" s="51" t="e">
        <v>#N/A</v>
      </c>
      <c r="Q191" s="51" t="e">
        <v>#N/A</v>
      </c>
      <c r="R191" s="51" t="e">
        <v>#N/A</v>
      </c>
      <c r="U191" s="47">
        <f t="shared" si="26"/>
        <v>0.51</v>
      </c>
      <c r="V191" s="47">
        <f t="shared" si="27"/>
        <v>0.66666666666666674</v>
      </c>
      <c r="W191" s="47">
        <f t="shared" si="28"/>
        <v>0.66666666666666674</v>
      </c>
      <c r="X191" s="47" t="str">
        <f t="shared" si="29"/>
        <v>..</v>
      </c>
      <c r="Y191" s="47" t="str">
        <f t="shared" si="30"/>
        <v>..</v>
      </c>
      <c r="Z191" s="47" t="str">
        <f t="shared" si="31"/>
        <v>..</v>
      </c>
      <c r="AA191" s="47" t="str">
        <f t="shared" si="32"/>
        <v>..</v>
      </c>
      <c r="AB191" s="47" t="str">
        <f t="shared" si="33"/>
        <v>..</v>
      </c>
    </row>
    <row r="192" spans="1:28" x14ac:dyDescent="0.35">
      <c r="A192" s="50" t="s">
        <v>173</v>
      </c>
      <c r="B192" s="50" t="s">
        <v>415</v>
      </c>
      <c r="C192" s="47">
        <f t="shared" si="23"/>
        <v>6.6666666666666723E-3</v>
      </c>
      <c r="D192" s="47">
        <f t="shared" si="24"/>
        <v>0</v>
      </c>
      <c r="E192" s="47">
        <f t="shared" si="25"/>
        <v>4.166666666666663E-2</v>
      </c>
      <c r="F192" s="50"/>
      <c r="G192" s="50"/>
      <c r="H192" s="47"/>
      <c r="J192" s="50"/>
      <c r="K192" s="50">
        <v>96</v>
      </c>
      <c r="L192" s="50">
        <v>7</v>
      </c>
      <c r="M192" s="50">
        <v>7</v>
      </c>
      <c r="N192" s="51">
        <v>6.75</v>
      </c>
      <c r="O192" s="51">
        <v>7</v>
      </c>
      <c r="P192" s="51">
        <v>7</v>
      </c>
      <c r="Q192" s="51">
        <v>7</v>
      </c>
      <c r="R192" s="51">
        <v>7</v>
      </c>
      <c r="U192" s="47">
        <f t="shared" si="26"/>
        <v>4.0000000000000036E-2</v>
      </c>
      <c r="V192" s="47">
        <f t="shared" si="27"/>
        <v>0</v>
      </c>
      <c r="W192" s="47">
        <f t="shared" si="28"/>
        <v>0</v>
      </c>
      <c r="X192" s="47">
        <f t="shared" si="29"/>
        <v>4.166666666666663E-2</v>
      </c>
      <c r="Y192" s="47">
        <f t="shared" si="30"/>
        <v>0</v>
      </c>
      <c r="Z192" s="47">
        <f t="shared" si="31"/>
        <v>0</v>
      </c>
      <c r="AA192" s="47">
        <f t="shared" si="32"/>
        <v>0</v>
      </c>
      <c r="AB192" s="47">
        <f t="shared" si="33"/>
        <v>0</v>
      </c>
    </row>
    <row r="193" spans="1:28" x14ac:dyDescent="0.35">
      <c r="A193" s="50" t="s">
        <v>179</v>
      </c>
      <c r="B193" s="50" t="s">
        <v>416</v>
      </c>
      <c r="C193" s="47">
        <f t="shared" si="23"/>
        <v>0.91333333333333344</v>
      </c>
      <c r="D193" s="47" t="str">
        <f t="shared" si="24"/>
        <v>..</v>
      </c>
      <c r="E193" s="47" t="str">
        <f t="shared" si="25"/>
        <v>..</v>
      </c>
      <c r="F193" s="50"/>
      <c r="G193" s="50"/>
      <c r="H193" s="47"/>
      <c r="J193" s="50"/>
      <c r="K193" s="50">
        <v>26</v>
      </c>
      <c r="L193" s="50">
        <v>1</v>
      </c>
      <c r="M193" s="50">
        <v>1</v>
      </c>
      <c r="N193" s="51" t="e">
        <v>#N/A</v>
      </c>
      <c r="O193" s="51" t="e">
        <v>#N/A</v>
      </c>
      <c r="P193" s="51" t="e">
        <v>#N/A</v>
      </c>
      <c r="Q193" s="51" t="e">
        <v>#N/A</v>
      </c>
      <c r="R193" s="51" t="e">
        <v>#N/A</v>
      </c>
      <c r="U193" s="47">
        <f t="shared" si="26"/>
        <v>0.74</v>
      </c>
      <c r="V193" s="47">
        <f t="shared" si="27"/>
        <v>1</v>
      </c>
      <c r="W193" s="47">
        <f t="shared" si="28"/>
        <v>1</v>
      </c>
      <c r="X193" s="47" t="str">
        <f t="shared" si="29"/>
        <v>..</v>
      </c>
      <c r="Y193" s="47" t="str">
        <f t="shared" si="30"/>
        <v>..</v>
      </c>
      <c r="Z193" s="47" t="str">
        <f t="shared" si="31"/>
        <v>..</v>
      </c>
      <c r="AA193" s="47" t="str">
        <f t="shared" si="32"/>
        <v>..</v>
      </c>
      <c r="AB193" s="47" t="str">
        <f t="shared" si="33"/>
        <v>..</v>
      </c>
    </row>
    <row r="194" spans="1:28" x14ac:dyDescent="0.35">
      <c r="A194" s="50" t="s">
        <v>182</v>
      </c>
      <c r="B194" s="50" t="s">
        <v>417</v>
      </c>
      <c r="C194" s="47">
        <f t="shared" si="23"/>
        <v>0.43111111111111117</v>
      </c>
      <c r="D194" s="47" t="str">
        <f t="shared" si="24"/>
        <v>..</v>
      </c>
      <c r="E194" s="47" t="str">
        <f t="shared" si="25"/>
        <v>..</v>
      </c>
      <c r="F194" s="50"/>
      <c r="G194" s="50"/>
      <c r="H194" s="47"/>
      <c r="J194" s="50"/>
      <c r="K194" s="50">
        <v>54</v>
      </c>
      <c r="L194" s="50">
        <v>5</v>
      </c>
      <c r="M194" s="50">
        <v>4</v>
      </c>
      <c r="N194" s="51" t="e">
        <v>#N/A</v>
      </c>
      <c r="O194" s="51" t="e">
        <v>#N/A</v>
      </c>
      <c r="P194" s="51" t="e">
        <v>#N/A</v>
      </c>
      <c r="Q194" s="51" t="e">
        <v>#N/A</v>
      </c>
      <c r="R194" s="51" t="e">
        <v>#N/A</v>
      </c>
      <c r="U194" s="47">
        <f t="shared" si="26"/>
        <v>0.45999999999999996</v>
      </c>
      <c r="V194" s="47">
        <f t="shared" si="27"/>
        <v>0.33333333333333337</v>
      </c>
      <c r="W194" s="47">
        <f t="shared" si="28"/>
        <v>0.5</v>
      </c>
      <c r="X194" s="47" t="str">
        <f t="shared" si="29"/>
        <v>..</v>
      </c>
      <c r="Y194" s="47" t="str">
        <f t="shared" si="30"/>
        <v>..</v>
      </c>
      <c r="Z194" s="47" t="str">
        <f t="shared" si="31"/>
        <v>..</v>
      </c>
      <c r="AA194" s="47" t="str">
        <f t="shared" si="32"/>
        <v>..</v>
      </c>
      <c r="AB194" s="47" t="str">
        <f t="shared" si="33"/>
        <v>..</v>
      </c>
    </row>
    <row r="195" spans="1:28" x14ac:dyDescent="0.35">
      <c r="A195" s="50" t="s">
        <v>183</v>
      </c>
      <c r="B195" s="50" t="s">
        <v>418</v>
      </c>
      <c r="C195" s="47">
        <f t="shared" si="23"/>
        <v>0.64777777777777779</v>
      </c>
      <c r="D195" s="47">
        <f t="shared" si="24"/>
        <v>0.41666666666666663</v>
      </c>
      <c r="E195" s="47">
        <f t="shared" si="25"/>
        <v>0.20833333333333337</v>
      </c>
      <c r="F195" s="50"/>
      <c r="G195" s="50"/>
      <c r="H195" s="47"/>
      <c r="J195" s="50"/>
      <c r="K195" s="50">
        <v>53</v>
      </c>
      <c r="L195" s="50">
        <v>3</v>
      </c>
      <c r="M195" s="50">
        <v>2</v>
      </c>
      <c r="N195" s="51">
        <v>5.75</v>
      </c>
      <c r="O195" s="51">
        <v>4.5</v>
      </c>
      <c r="P195" s="51">
        <v>3.75</v>
      </c>
      <c r="Q195" s="51">
        <v>2.75</v>
      </c>
      <c r="R195" s="51">
        <v>3</v>
      </c>
      <c r="U195" s="47">
        <f t="shared" si="26"/>
        <v>0.47</v>
      </c>
      <c r="V195" s="47">
        <f t="shared" si="27"/>
        <v>0.66666666666666674</v>
      </c>
      <c r="W195" s="47">
        <f t="shared" si="28"/>
        <v>0.83333333333333337</v>
      </c>
      <c r="X195" s="47">
        <f t="shared" si="29"/>
        <v>0.20833333333333337</v>
      </c>
      <c r="Y195" s="47">
        <f t="shared" si="30"/>
        <v>0.41666666666666663</v>
      </c>
      <c r="Z195" s="47">
        <f t="shared" si="31"/>
        <v>0.54166666666666674</v>
      </c>
      <c r="AA195" s="47">
        <f t="shared" si="32"/>
        <v>0.70833333333333326</v>
      </c>
      <c r="AB195" s="47">
        <f t="shared" si="33"/>
        <v>0.66666666666666674</v>
      </c>
    </row>
    <row r="196" spans="1:28" x14ac:dyDescent="0.35">
      <c r="A196" s="50" t="s">
        <v>4</v>
      </c>
      <c r="B196" s="50" t="s">
        <v>419</v>
      </c>
      <c r="C196" s="47">
        <f t="shared" si="23"/>
        <v>0.27333333333333332</v>
      </c>
      <c r="D196" s="47" t="str">
        <f t="shared" si="24"/>
        <v>..</v>
      </c>
      <c r="E196" s="47" t="str">
        <f t="shared" si="25"/>
        <v>..</v>
      </c>
      <c r="F196" s="50"/>
      <c r="G196" s="50"/>
      <c r="H196" s="47"/>
      <c r="J196" s="50"/>
      <c r="K196" s="50">
        <v>68</v>
      </c>
      <c r="L196" s="50">
        <v>6</v>
      </c>
      <c r="M196" s="50">
        <v>5</v>
      </c>
      <c r="N196" s="51" t="e">
        <v>#N/A</v>
      </c>
      <c r="O196" s="51" t="e">
        <v>#N/A</v>
      </c>
      <c r="P196" s="51" t="e">
        <v>#N/A</v>
      </c>
      <c r="Q196" s="51" t="e">
        <v>#N/A</v>
      </c>
      <c r="R196" s="51" t="e">
        <v>#N/A</v>
      </c>
      <c r="U196" s="47">
        <f t="shared" si="26"/>
        <v>0.31999999999999995</v>
      </c>
      <c r="V196" s="47">
        <f t="shared" si="27"/>
        <v>0.16666666666666663</v>
      </c>
      <c r="W196" s="47">
        <f t="shared" si="28"/>
        <v>0.33333333333333337</v>
      </c>
      <c r="X196" s="47" t="str">
        <f t="shared" si="29"/>
        <v>..</v>
      </c>
      <c r="Y196" s="47" t="str">
        <f t="shared" si="30"/>
        <v>..</v>
      </c>
      <c r="Z196" s="47" t="str">
        <f t="shared" si="31"/>
        <v>..</v>
      </c>
      <c r="AA196" s="47" t="str">
        <f t="shared" si="32"/>
        <v>..</v>
      </c>
      <c r="AB196" s="47" t="str">
        <f t="shared" si="33"/>
        <v>..</v>
      </c>
    </row>
    <row r="197" spans="1:28" x14ac:dyDescent="0.35">
      <c r="A197" s="50" t="s">
        <v>60</v>
      </c>
      <c r="B197" s="50" t="s">
        <v>420</v>
      </c>
      <c r="C197" s="47">
        <f t="shared" ref="C197:C199" si="45">IF(ISNUMBER(AVERAGE(U197:W197,Z197:AB197)),AVERAGE(U197:W197,Z197:AB197),"..")</f>
        <v>0.93666666666666665</v>
      </c>
      <c r="D197" s="47" t="str">
        <f t="shared" ref="D197:D199" si="46">+Y197</f>
        <v>..</v>
      </c>
      <c r="E197" s="47" t="str">
        <f t="shared" ref="E197:E199" si="47">+X197</f>
        <v>..</v>
      </c>
      <c r="F197" s="50"/>
      <c r="G197" s="50"/>
      <c r="H197" s="47"/>
      <c r="J197" s="50"/>
      <c r="K197" s="50">
        <v>19</v>
      </c>
      <c r="L197" s="50">
        <v>1</v>
      </c>
      <c r="M197" s="50">
        <v>1</v>
      </c>
      <c r="N197" s="51" t="e">
        <v>#N/A</v>
      </c>
      <c r="O197" s="51" t="e">
        <v>#N/A</v>
      </c>
      <c r="P197" s="51" t="e">
        <v>#N/A</v>
      </c>
      <c r="Q197" s="51" t="e">
        <v>#N/A</v>
      </c>
      <c r="R197" s="51" t="e">
        <v>#N/A</v>
      </c>
      <c r="U197" s="47">
        <f t="shared" ref="U197:U206" si="48">IF(ISNUMBER(K197)=TRUE,U$5*(K197-U$4)/(U$3-U$4)+(1-U$5)*(1-(K197-U$4)/(U$3-U$4)),"..")</f>
        <v>0.81</v>
      </c>
      <c r="V197" s="47">
        <f t="shared" ref="V197:V206" si="49">IF(ISNUMBER(L197)=TRUE,V$5*(L197-V$4)/(V$3-V$4)+(1-V$5)*(1-(L197-V$4)/(V$3-V$4)),"..")</f>
        <v>1</v>
      </c>
      <c r="W197" s="47">
        <f t="shared" ref="W197:W206" si="50">IF(ISNUMBER(M197)=TRUE,W$5*(M197-W$4)/(W$3-W$4)+(1-W$5)*(1-(M197-W$4)/(W$3-W$4)),"..")</f>
        <v>1</v>
      </c>
      <c r="X197" s="47" t="str">
        <f t="shared" ref="X197:X206" si="51">IF(ISNUMBER(N197)=TRUE,X$5*(N197-X$4)/(X$3-X$4)+(1-X$5)*(1-(N197-X$4)/(X$3-X$4)),"..")</f>
        <v>..</v>
      </c>
      <c r="Y197" s="47" t="str">
        <f t="shared" ref="Y197:Y206" si="52">IF(ISNUMBER(O197)=TRUE,Y$5*(O197-Y$4)/(Y$3-Y$4)+(1-Y$5)*(1-(O197-Y$4)/(Y$3-Y$4)),"..")</f>
        <v>..</v>
      </c>
      <c r="Z197" s="47" t="str">
        <f t="shared" ref="Z197:Z206" si="53">IF(ISNUMBER(P197)=TRUE,Z$5*(P197-Z$4)/(Z$3-Z$4)+(1-Z$5)*(1-(P197-Z$4)/(Z$3-Z$4)),"..")</f>
        <v>..</v>
      </c>
      <c r="AA197" s="47" t="str">
        <f t="shared" ref="AA197:AA206" si="54">IF(ISNUMBER(Q197)=TRUE,AA$5*(Q197-AA$4)/(AA$3-AA$4)+(1-AA$5)*(1-(Q197-AA$4)/(AA$3-AA$4)),"..")</f>
        <v>..</v>
      </c>
      <c r="AB197" s="47" t="str">
        <f t="shared" ref="AB197:AB206" si="55">IF(ISNUMBER(R197)=TRUE,AB$5*(R197-AB$4)/(AB$3-AB$4)+(1-AB$5)*(1-(R197-AB$4)/(AB$3-AB$4)),"..")</f>
        <v>..</v>
      </c>
    </row>
    <row r="198" spans="1:28" x14ac:dyDescent="0.35">
      <c r="A198" s="50" t="s">
        <v>185</v>
      </c>
      <c r="B198" s="50" t="s">
        <v>421</v>
      </c>
      <c r="C198" s="47">
        <f t="shared" si="45"/>
        <v>0.94666666666666666</v>
      </c>
      <c r="D198" s="47" t="str">
        <f t="shared" si="46"/>
        <v>..</v>
      </c>
      <c r="E198" s="47" t="str">
        <f t="shared" si="47"/>
        <v>..</v>
      </c>
      <c r="F198" s="50"/>
      <c r="G198" s="50"/>
      <c r="H198" s="47"/>
      <c r="J198" s="50"/>
      <c r="K198" s="50">
        <v>16</v>
      </c>
      <c r="L198" s="50">
        <v>1</v>
      </c>
      <c r="M198" s="50">
        <v>1</v>
      </c>
      <c r="N198" s="51" t="e">
        <v>#N/A</v>
      </c>
      <c r="O198" s="51" t="e">
        <v>#N/A</v>
      </c>
      <c r="P198" s="51" t="e">
        <v>#N/A</v>
      </c>
      <c r="Q198" s="51" t="e">
        <v>#N/A</v>
      </c>
      <c r="R198" s="51" t="e">
        <v>#N/A</v>
      </c>
      <c r="U198" s="47">
        <f t="shared" si="48"/>
        <v>0.84</v>
      </c>
      <c r="V198" s="47">
        <f t="shared" si="49"/>
        <v>1</v>
      </c>
      <c r="W198" s="47">
        <f t="shared" si="50"/>
        <v>1</v>
      </c>
      <c r="X198" s="47" t="str">
        <f t="shared" si="51"/>
        <v>..</v>
      </c>
      <c r="Y198" s="47" t="str">
        <f t="shared" si="52"/>
        <v>..</v>
      </c>
      <c r="Z198" s="47" t="str">
        <f t="shared" si="53"/>
        <v>..</v>
      </c>
      <c r="AA198" s="47" t="str">
        <f t="shared" si="54"/>
        <v>..</v>
      </c>
      <c r="AB198" s="47" t="str">
        <f t="shared" si="55"/>
        <v>..</v>
      </c>
    </row>
    <row r="199" spans="1:28" x14ac:dyDescent="0.35">
      <c r="A199" s="50" t="s">
        <v>184</v>
      </c>
      <c r="B199" s="50" t="s">
        <v>422</v>
      </c>
      <c r="C199" s="47">
        <f t="shared" si="45"/>
        <v>0.9</v>
      </c>
      <c r="D199" s="47" t="str">
        <f t="shared" si="46"/>
        <v>..</v>
      </c>
      <c r="E199" s="47" t="str">
        <f t="shared" si="47"/>
        <v>..</v>
      </c>
      <c r="F199" s="50"/>
      <c r="G199" s="50"/>
      <c r="H199" s="47"/>
      <c r="J199" s="50"/>
      <c r="K199" s="50">
        <v>30</v>
      </c>
      <c r="L199" s="50">
        <v>1</v>
      </c>
      <c r="M199" s="50">
        <v>1</v>
      </c>
      <c r="N199" s="51" t="e">
        <v>#N/A</v>
      </c>
      <c r="O199" s="51" t="e">
        <v>#N/A</v>
      </c>
      <c r="P199" s="51" t="e">
        <v>#N/A</v>
      </c>
      <c r="Q199" s="51" t="e">
        <v>#N/A</v>
      </c>
      <c r="R199" s="51" t="e">
        <v>#N/A</v>
      </c>
      <c r="U199" s="47">
        <f t="shared" si="48"/>
        <v>0.7</v>
      </c>
      <c r="V199" s="47">
        <f t="shared" si="49"/>
        <v>1</v>
      </c>
      <c r="W199" s="47">
        <f t="shared" si="50"/>
        <v>1</v>
      </c>
      <c r="X199" s="47" t="str">
        <f t="shared" si="51"/>
        <v>..</v>
      </c>
      <c r="Y199" s="47" t="str">
        <f t="shared" si="52"/>
        <v>..</v>
      </c>
      <c r="Z199" s="47" t="str">
        <f t="shared" si="53"/>
        <v>..</v>
      </c>
      <c r="AA199" s="47" t="str">
        <f t="shared" si="54"/>
        <v>..</v>
      </c>
      <c r="AB199" s="47" t="str">
        <f t="shared" si="55"/>
        <v>..</v>
      </c>
    </row>
    <row r="200" spans="1:28" x14ac:dyDescent="0.35">
      <c r="A200" s="44" t="s">
        <v>186</v>
      </c>
      <c r="B200" s="44" t="s">
        <v>423</v>
      </c>
      <c r="C200" s="47">
        <f t="shared" ref="C200:C206" si="56">IF(ISNUMBER(AVERAGE(U200:W200,Z200:AB200)),AVERAGE(U200:W200,Z200:AB200),"..")</f>
        <v>2.1944444444444433E-2</v>
      </c>
      <c r="D200" s="47">
        <f t="shared" ref="D200:D206" si="57">+Y200</f>
        <v>4.166666666666663E-2</v>
      </c>
      <c r="E200" s="47">
        <f t="shared" ref="E200:E206" si="58">+X200</f>
        <v>8.333333333333337E-2</v>
      </c>
      <c r="H200" s="47"/>
      <c r="K200" s="44">
        <v>91</v>
      </c>
      <c r="L200" s="44">
        <v>7</v>
      </c>
      <c r="M200" s="44">
        <v>7</v>
      </c>
      <c r="N200" s="44">
        <v>6.5</v>
      </c>
      <c r="O200" s="44">
        <v>6.75</v>
      </c>
      <c r="P200" s="44">
        <v>7</v>
      </c>
      <c r="Q200" s="44">
        <v>7</v>
      </c>
      <c r="R200" s="44">
        <v>6.75</v>
      </c>
      <c r="U200" s="47">
        <f t="shared" si="48"/>
        <v>8.9999999999999969E-2</v>
      </c>
      <c r="V200" s="47">
        <f t="shared" si="49"/>
        <v>0</v>
      </c>
      <c r="W200" s="47">
        <f t="shared" si="50"/>
        <v>0</v>
      </c>
      <c r="X200" s="47">
        <f t="shared" si="51"/>
        <v>8.333333333333337E-2</v>
      </c>
      <c r="Y200" s="47">
        <f t="shared" si="52"/>
        <v>4.166666666666663E-2</v>
      </c>
      <c r="Z200" s="47">
        <f t="shared" si="53"/>
        <v>0</v>
      </c>
      <c r="AA200" s="47">
        <f t="shared" si="54"/>
        <v>0</v>
      </c>
      <c r="AB200" s="47">
        <f t="shared" si="55"/>
        <v>4.166666666666663E-2</v>
      </c>
    </row>
    <row r="201" spans="1:28" x14ac:dyDescent="0.35">
      <c r="A201" s="44" t="s">
        <v>190</v>
      </c>
      <c r="B201" s="44" t="s">
        <v>424</v>
      </c>
      <c r="C201" s="47">
        <f t="shared" si="56"/>
        <v>0.80888888888888888</v>
      </c>
      <c r="D201" s="47" t="str">
        <f t="shared" si="57"/>
        <v>..</v>
      </c>
      <c r="E201" s="47" t="str">
        <f t="shared" si="58"/>
        <v>..</v>
      </c>
      <c r="H201" s="47"/>
      <c r="K201" s="44">
        <v>24</v>
      </c>
      <c r="L201" s="44">
        <v>2</v>
      </c>
      <c r="M201" s="44">
        <v>2</v>
      </c>
      <c r="N201" s="44" t="e">
        <v>#N/A</v>
      </c>
      <c r="O201" s="44" t="e">
        <v>#N/A</v>
      </c>
      <c r="P201" s="44" t="e">
        <v>#N/A</v>
      </c>
      <c r="Q201" s="44" t="e">
        <v>#N/A</v>
      </c>
      <c r="R201" s="44" t="e">
        <v>#N/A</v>
      </c>
      <c r="U201" s="47">
        <f t="shared" si="48"/>
        <v>0.76</v>
      </c>
      <c r="V201" s="47">
        <f t="shared" si="49"/>
        <v>0.83333333333333337</v>
      </c>
      <c r="W201" s="47">
        <f t="shared" si="50"/>
        <v>0.83333333333333337</v>
      </c>
      <c r="X201" s="47" t="str">
        <f t="shared" si="51"/>
        <v>..</v>
      </c>
      <c r="Y201" s="47" t="str">
        <f t="shared" si="52"/>
        <v>..</v>
      </c>
      <c r="Z201" s="47" t="str">
        <f t="shared" si="53"/>
        <v>..</v>
      </c>
      <c r="AA201" s="47" t="str">
        <f t="shared" si="54"/>
        <v>..</v>
      </c>
      <c r="AB201" s="47" t="str">
        <f t="shared" si="55"/>
        <v>..</v>
      </c>
    </row>
    <row r="202" spans="1:28" x14ac:dyDescent="0.35">
      <c r="A202" s="44" t="s">
        <v>188</v>
      </c>
      <c r="B202" s="44" t="s">
        <v>425</v>
      </c>
      <c r="C202" s="47">
        <f t="shared" si="56"/>
        <v>0.42</v>
      </c>
      <c r="D202" s="47" t="str">
        <f t="shared" si="57"/>
        <v>..</v>
      </c>
      <c r="E202" s="47" t="str">
        <f t="shared" si="58"/>
        <v>..</v>
      </c>
      <c r="H202" s="47"/>
      <c r="K202" s="44">
        <v>74</v>
      </c>
      <c r="L202" s="44">
        <v>4</v>
      </c>
      <c r="M202" s="44">
        <v>4</v>
      </c>
      <c r="N202" s="44" t="e">
        <v>#N/A</v>
      </c>
      <c r="O202" s="44" t="e">
        <v>#N/A</v>
      </c>
      <c r="P202" s="44" t="e">
        <v>#N/A</v>
      </c>
      <c r="Q202" s="44" t="e">
        <v>#N/A</v>
      </c>
      <c r="R202" s="44" t="e">
        <v>#N/A</v>
      </c>
      <c r="U202" s="47">
        <f t="shared" si="48"/>
        <v>0.26</v>
      </c>
      <c r="V202" s="47">
        <f t="shared" si="49"/>
        <v>0.5</v>
      </c>
      <c r="W202" s="47">
        <f t="shared" si="50"/>
        <v>0.5</v>
      </c>
      <c r="X202" s="47" t="str">
        <f t="shared" si="51"/>
        <v>..</v>
      </c>
      <c r="Y202" s="47" t="str">
        <f t="shared" si="52"/>
        <v>..</v>
      </c>
      <c r="Z202" s="47" t="str">
        <f t="shared" si="53"/>
        <v>..</v>
      </c>
      <c r="AA202" s="47" t="str">
        <f t="shared" si="54"/>
        <v>..</v>
      </c>
      <c r="AB202" s="47" t="str">
        <f t="shared" si="55"/>
        <v>..</v>
      </c>
    </row>
    <row r="203" spans="1:28" x14ac:dyDescent="0.35">
      <c r="A203" s="44" t="s">
        <v>189</v>
      </c>
      <c r="B203" s="44" t="s">
        <v>426</v>
      </c>
      <c r="C203" s="47">
        <f t="shared" si="56"/>
        <v>0.18777777777777779</v>
      </c>
      <c r="D203" s="47" t="str">
        <f t="shared" si="57"/>
        <v>..</v>
      </c>
      <c r="E203" s="47" t="str">
        <f t="shared" si="58"/>
        <v>..</v>
      </c>
      <c r="H203" s="47"/>
      <c r="K203" s="44">
        <v>77</v>
      </c>
      <c r="L203" s="44">
        <v>7</v>
      </c>
      <c r="M203" s="44">
        <v>5</v>
      </c>
      <c r="N203" s="44" t="e">
        <v>#N/A</v>
      </c>
      <c r="O203" s="44" t="e">
        <v>#N/A</v>
      </c>
      <c r="P203" s="44" t="e">
        <v>#N/A</v>
      </c>
      <c r="Q203" s="44" t="e">
        <v>#N/A</v>
      </c>
      <c r="R203" s="44" t="e">
        <v>#N/A</v>
      </c>
      <c r="U203" s="47">
        <f t="shared" si="48"/>
        <v>0.22999999999999998</v>
      </c>
      <c r="V203" s="47">
        <f t="shared" si="49"/>
        <v>0</v>
      </c>
      <c r="W203" s="47">
        <f t="shared" si="50"/>
        <v>0.33333333333333337</v>
      </c>
      <c r="X203" s="47" t="str">
        <f t="shared" si="51"/>
        <v>..</v>
      </c>
      <c r="Y203" s="47" t="str">
        <f t="shared" si="52"/>
        <v>..</v>
      </c>
      <c r="Z203" s="47" t="str">
        <f t="shared" si="53"/>
        <v>..</v>
      </c>
      <c r="AA203" s="47" t="str">
        <f t="shared" si="54"/>
        <v>..</v>
      </c>
      <c r="AB203" s="47" t="str">
        <f t="shared" si="55"/>
        <v>..</v>
      </c>
    </row>
    <row r="204" spans="1:28" x14ac:dyDescent="0.35">
      <c r="A204" s="44" t="s">
        <v>193</v>
      </c>
      <c r="B204" s="44" t="s">
        <v>427</v>
      </c>
      <c r="C204" s="47">
        <f t="shared" si="56"/>
        <v>0.28888888888888892</v>
      </c>
      <c r="D204" s="47" t="str">
        <f t="shared" si="57"/>
        <v>..</v>
      </c>
      <c r="E204" s="47" t="str">
        <f t="shared" si="58"/>
        <v>..</v>
      </c>
      <c r="H204" s="47"/>
      <c r="K204" s="44">
        <v>80</v>
      </c>
      <c r="L204" s="44">
        <v>5</v>
      </c>
      <c r="M204" s="44">
        <v>5</v>
      </c>
      <c r="N204" s="44" t="e">
        <v>#N/A</v>
      </c>
      <c r="O204" s="44" t="e">
        <v>#N/A</v>
      </c>
      <c r="P204" s="44" t="e">
        <v>#N/A</v>
      </c>
      <c r="Q204" s="44" t="e">
        <v>#N/A</v>
      </c>
      <c r="R204" s="44" t="e">
        <v>#N/A</v>
      </c>
      <c r="U204" s="47">
        <f t="shared" si="48"/>
        <v>0.19999999999999996</v>
      </c>
      <c r="V204" s="47">
        <f t="shared" si="49"/>
        <v>0.33333333333333337</v>
      </c>
      <c r="W204" s="47">
        <f t="shared" si="50"/>
        <v>0.33333333333333337</v>
      </c>
      <c r="X204" s="47" t="str">
        <f t="shared" si="51"/>
        <v>..</v>
      </c>
      <c r="Y204" s="47" t="str">
        <f t="shared" si="52"/>
        <v>..</v>
      </c>
      <c r="Z204" s="47" t="str">
        <f t="shared" si="53"/>
        <v>..</v>
      </c>
      <c r="AA204" s="47" t="str">
        <f t="shared" si="54"/>
        <v>..</v>
      </c>
      <c r="AB204" s="47" t="str">
        <f t="shared" si="55"/>
        <v>..</v>
      </c>
    </row>
    <row r="205" spans="1:28" x14ac:dyDescent="0.35">
      <c r="A205" s="44" t="s">
        <v>196</v>
      </c>
      <c r="B205" s="44" t="s">
        <v>428</v>
      </c>
      <c r="C205" s="47">
        <f t="shared" si="56"/>
        <v>0.50888888888888895</v>
      </c>
      <c r="D205" s="47" t="str">
        <f t="shared" si="57"/>
        <v>..</v>
      </c>
      <c r="E205" s="47" t="str">
        <f t="shared" si="58"/>
        <v>..</v>
      </c>
      <c r="H205" s="47"/>
      <c r="K205" s="44">
        <v>64</v>
      </c>
      <c r="L205" s="44">
        <v>3</v>
      </c>
      <c r="M205" s="44">
        <v>4</v>
      </c>
      <c r="N205" s="44" t="e">
        <v>#N/A</v>
      </c>
      <c r="O205" s="44" t="e">
        <v>#N/A</v>
      </c>
      <c r="P205" s="44" t="e">
        <v>#N/A</v>
      </c>
      <c r="Q205" s="44" t="e">
        <v>#N/A</v>
      </c>
      <c r="R205" s="44" t="e">
        <v>#N/A</v>
      </c>
      <c r="U205" s="47">
        <f t="shared" si="48"/>
        <v>0.36</v>
      </c>
      <c r="V205" s="47">
        <f t="shared" si="49"/>
        <v>0.66666666666666674</v>
      </c>
      <c r="W205" s="47">
        <f t="shared" si="50"/>
        <v>0.5</v>
      </c>
      <c r="X205" s="47" t="str">
        <f t="shared" si="51"/>
        <v>..</v>
      </c>
      <c r="Y205" s="47" t="str">
        <f t="shared" si="52"/>
        <v>..</v>
      </c>
      <c r="Z205" s="47" t="str">
        <f t="shared" si="53"/>
        <v>..</v>
      </c>
      <c r="AA205" s="47" t="str">
        <f t="shared" si="54"/>
        <v>..</v>
      </c>
      <c r="AB205" s="47" t="str">
        <f t="shared" si="55"/>
        <v>..</v>
      </c>
    </row>
    <row r="206" spans="1:28" x14ac:dyDescent="0.35">
      <c r="A206" s="44" t="s">
        <v>197</v>
      </c>
      <c r="B206" s="44" t="s">
        <v>429</v>
      </c>
      <c r="C206" s="47">
        <f t="shared" si="56"/>
        <v>9.2222222222222205E-2</v>
      </c>
      <c r="D206" s="47" t="str">
        <f t="shared" si="57"/>
        <v>..</v>
      </c>
      <c r="E206" s="47" t="str">
        <f t="shared" si="58"/>
        <v>..</v>
      </c>
      <c r="H206" s="47"/>
      <c r="K206" s="44">
        <v>89</v>
      </c>
      <c r="L206" s="44">
        <v>7</v>
      </c>
      <c r="M206" s="44">
        <v>6</v>
      </c>
      <c r="N206" s="44" t="e">
        <v>#N/A</v>
      </c>
      <c r="O206" s="44" t="e">
        <v>#N/A</v>
      </c>
      <c r="P206" s="44" t="e">
        <v>#N/A</v>
      </c>
      <c r="Q206" s="44" t="e">
        <v>#N/A</v>
      </c>
      <c r="R206" s="44" t="e">
        <v>#N/A</v>
      </c>
      <c r="U206" s="47">
        <f t="shared" si="48"/>
        <v>0.10999999999999999</v>
      </c>
      <c r="V206" s="47">
        <f t="shared" si="49"/>
        <v>0</v>
      </c>
      <c r="W206" s="47">
        <f t="shared" si="50"/>
        <v>0.16666666666666663</v>
      </c>
      <c r="X206" s="47" t="str">
        <f t="shared" si="51"/>
        <v>..</v>
      </c>
      <c r="Y206" s="47" t="str">
        <f t="shared" si="52"/>
        <v>..</v>
      </c>
      <c r="Z206" s="47" t="str">
        <f t="shared" si="53"/>
        <v>..</v>
      </c>
      <c r="AA206" s="47" t="str">
        <f t="shared" si="54"/>
        <v>..</v>
      </c>
      <c r="AB206" s="47" t="str">
        <f t="shared" si="55"/>
        <v>..</v>
      </c>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E206"/>
  <sheetViews>
    <sheetView workbookViewId="0">
      <pane xSplit="2" ySplit="7" topLeftCell="D180" activePane="bottomRight" state="frozen"/>
      <selection pane="topRight" activeCell="C1" sqref="C1"/>
      <selection pane="bottomLeft" activeCell="A8" sqref="A8"/>
      <selection pane="bottomRight" activeCell="A7" sqref="A7:B7"/>
    </sheetView>
  </sheetViews>
  <sheetFormatPr defaultColWidth="8.81640625" defaultRowHeight="14.5" x14ac:dyDescent="0.35"/>
  <cols>
    <col min="1" max="1" width="8.81640625" style="44"/>
    <col min="2" max="2" width="19.453125" style="44" customWidth="1"/>
    <col min="3" max="8" width="10.54296875" style="44" customWidth="1"/>
    <col min="9" max="9" width="4.453125" style="44" customWidth="1"/>
    <col min="10" max="11" width="8.81640625" style="44"/>
    <col min="12" max="13" width="10.54296875" style="44" customWidth="1"/>
    <col min="14" max="19" width="8.81640625" style="44"/>
    <col min="20" max="20" width="5.453125" style="44" customWidth="1"/>
    <col min="21" max="27" width="8.81640625" style="44"/>
    <col min="28" max="28" width="9" style="44" customWidth="1"/>
    <col min="29" max="16384" width="8.81640625" style="44"/>
  </cols>
  <sheetData>
    <row r="1" spans="1:31" s="45" customFormat="1" x14ac:dyDescent="0.35">
      <c r="C1" s="45" t="s">
        <v>238</v>
      </c>
      <c r="K1" s="45" t="s">
        <v>239</v>
      </c>
      <c r="U1" s="45" t="s">
        <v>240</v>
      </c>
    </row>
    <row r="2" spans="1:31" s="52" customFormat="1" ht="116" x14ac:dyDescent="0.35">
      <c r="C2" s="52" t="s">
        <v>456</v>
      </c>
      <c r="K2" s="52" t="s">
        <v>458</v>
      </c>
      <c r="L2" s="52" t="s">
        <v>430</v>
      </c>
      <c r="M2" s="52" t="s">
        <v>226</v>
      </c>
      <c r="N2" s="53" t="s">
        <v>459</v>
      </c>
      <c r="O2" s="53" t="s">
        <v>515</v>
      </c>
      <c r="P2" s="53" t="s">
        <v>461</v>
      </c>
      <c r="Q2" s="53" t="s">
        <v>462</v>
      </c>
      <c r="R2" s="53" t="s">
        <v>463</v>
      </c>
      <c r="U2" s="54" t="s">
        <v>458</v>
      </c>
      <c r="V2" s="54" t="s">
        <v>430</v>
      </c>
      <c r="W2" s="54" t="s">
        <v>226</v>
      </c>
      <c r="X2" s="53" t="s">
        <v>459</v>
      </c>
      <c r="Y2" s="53" t="s">
        <v>460</v>
      </c>
      <c r="Z2" s="53" t="s">
        <v>461</v>
      </c>
      <c r="AA2" s="53" t="s">
        <v>462</v>
      </c>
      <c r="AB2" s="53" t="s">
        <v>463</v>
      </c>
      <c r="AC2" s="54"/>
      <c r="AD2" s="54"/>
      <c r="AE2" s="54"/>
    </row>
    <row r="3" spans="1:31" x14ac:dyDescent="0.35">
      <c r="B3" s="44" t="s">
        <v>456</v>
      </c>
      <c r="J3" s="44" t="s">
        <v>241</v>
      </c>
      <c r="K3" s="44">
        <v>100</v>
      </c>
      <c r="L3" s="44">
        <v>7</v>
      </c>
      <c r="M3" s="44">
        <v>7</v>
      </c>
      <c r="N3" s="46">
        <v>7</v>
      </c>
      <c r="O3" s="46">
        <v>7</v>
      </c>
      <c r="P3" s="46">
        <v>7</v>
      </c>
      <c r="Q3" s="46">
        <v>7</v>
      </c>
      <c r="R3" s="46">
        <v>7</v>
      </c>
      <c r="S3" s="46"/>
      <c r="U3" s="46">
        <v>100</v>
      </c>
      <c r="V3" s="46">
        <v>7</v>
      </c>
      <c r="W3" s="46">
        <v>7</v>
      </c>
      <c r="X3" s="46">
        <v>7</v>
      </c>
      <c r="Y3" s="46">
        <v>7</v>
      </c>
      <c r="Z3" s="46">
        <v>7</v>
      </c>
      <c r="AA3" s="46">
        <v>7</v>
      </c>
      <c r="AB3" s="46">
        <v>7</v>
      </c>
      <c r="AC3" s="46"/>
      <c r="AD3" s="46"/>
      <c r="AE3" s="46"/>
    </row>
    <row r="4" spans="1:31" x14ac:dyDescent="0.35">
      <c r="J4" s="44" t="s">
        <v>242</v>
      </c>
      <c r="K4" s="44">
        <v>0</v>
      </c>
      <c r="L4" s="44">
        <v>1</v>
      </c>
      <c r="M4" s="44">
        <v>1</v>
      </c>
      <c r="N4" s="46">
        <v>1</v>
      </c>
      <c r="O4" s="46">
        <v>1</v>
      </c>
      <c r="P4" s="46">
        <v>1</v>
      </c>
      <c r="Q4" s="46">
        <v>1</v>
      </c>
      <c r="R4" s="46">
        <v>1</v>
      </c>
      <c r="S4" s="46"/>
      <c r="U4" s="46">
        <v>0</v>
      </c>
      <c r="V4" s="46">
        <v>1</v>
      </c>
      <c r="W4" s="46">
        <v>1</v>
      </c>
      <c r="X4" s="46">
        <v>1</v>
      </c>
      <c r="Y4" s="46">
        <v>1</v>
      </c>
      <c r="Z4" s="46">
        <v>1</v>
      </c>
      <c r="AA4" s="46">
        <v>1</v>
      </c>
      <c r="AB4" s="46">
        <v>1</v>
      </c>
      <c r="AC4" s="46"/>
      <c r="AD4" s="46"/>
      <c r="AE4" s="46"/>
    </row>
    <row r="5" spans="1:31" x14ac:dyDescent="0.35">
      <c r="H5" s="44" t="s">
        <v>456</v>
      </c>
      <c r="J5" s="44" t="s">
        <v>243</v>
      </c>
      <c r="K5" s="44">
        <v>0</v>
      </c>
      <c r="L5" s="44">
        <v>0</v>
      </c>
      <c r="M5" s="44">
        <v>0</v>
      </c>
      <c r="N5" s="46">
        <v>0</v>
      </c>
      <c r="O5" s="46">
        <v>0</v>
      </c>
      <c r="P5" s="46">
        <v>0</v>
      </c>
      <c r="Q5" s="46">
        <v>0</v>
      </c>
      <c r="R5" s="46">
        <v>0</v>
      </c>
      <c r="S5" s="46"/>
      <c r="U5" s="46">
        <v>0</v>
      </c>
      <c r="V5" s="46">
        <v>0</v>
      </c>
      <c r="W5" s="46">
        <v>0</v>
      </c>
      <c r="X5" s="46">
        <v>0</v>
      </c>
      <c r="Y5" s="46">
        <v>0</v>
      </c>
      <c r="Z5" s="46">
        <v>0</v>
      </c>
      <c r="AA5" s="46">
        <v>0</v>
      </c>
      <c r="AB5" s="46">
        <v>0</v>
      </c>
      <c r="AC5" s="46"/>
      <c r="AD5" s="46"/>
      <c r="AE5" s="46"/>
    </row>
    <row r="6" spans="1:31" x14ac:dyDescent="0.35">
      <c r="G6" s="44" t="s">
        <v>456</v>
      </c>
      <c r="J6" s="44" t="s">
        <v>244</v>
      </c>
      <c r="K6" s="44" t="s">
        <v>245</v>
      </c>
      <c r="L6" s="44" t="s">
        <v>245</v>
      </c>
      <c r="M6" s="44" t="s">
        <v>245</v>
      </c>
      <c r="N6" s="46" t="s">
        <v>247</v>
      </c>
      <c r="O6" s="46" t="s">
        <v>246</v>
      </c>
      <c r="P6" s="46" t="s">
        <v>245</v>
      </c>
      <c r="Q6" s="46" t="s">
        <v>245</v>
      </c>
      <c r="R6" s="46" t="s">
        <v>245</v>
      </c>
      <c r="S6" s="46"/>
      <c r="U6" s="46" t="s">
        <v>245</v>
      </c>
      <c r="V6" s="46" t="s">
        <v>245</v>
      </c>
      <c r="W6" s="46" t="s">
        <v>245</v>
      </c>
      <c r="X6" s="46" t="s">
        <v>247</v>
      </c>
      <c r="Y6" s="46" t="s">
        <v>246</v>
      </c>
      <c r="Z6" s="46" t="s">
        <v>245</v>
      </c>
      <c r="AA6" s="46" t="s">
        <v>245</v>
      </c>
      <c r="AB6" s="46" t="s">
        <v>245</v>
      </c>
      <c r="AC6" s="46"/>
      <c r="AD6" s="46"/>
      <c r="AE6" s="46"/>
    </row>
    <row r="7" spans="1:31" x14ac:dyDescent="0.35">
      <c r="A7" s="44" t="s">
        <v>600</v>
      </c>
      <c r="B7" s="44" t="s">
        <v>601</v>
      </c>
      <c r="C7" s="44" t="s">
        <v>479</v>
      </c>
      <c r="D7" s="44" t="s">
        <v>480</v>
      </c>
      <c r="E7" s="44" t="s">
        <v>481</v>
      </c>
    </row>
    <row r="8" spans="1:31" x14ac:dyDescent="0.35">
      <c r="A8" s="50" t="s">
        <v>1</v>
      </c>
      <c r="B8" s="50" t="s">
        <v>248</v>
      </c>
      <c r="C8" s="47">
        <f>IF(ISNUMBER(AVERAGE(U8:W8,Z8:AB8)),AVERAGE(U8:W8,Z8:AB8),"..")</f>
        <v>0.3255555555555556</v>
      </c>
      <c r="D8" s="47" t="str">
        <f>+Y8</f>
        <v>..</v>
      </c>
      <c r="E8" s="47" t="str">
        <f>+X8</f>
        <v>..</v>
      </c>
      <c r="F8" s="50"/>
      <c r="G8" s="50"/>
      <c r="H8" s="47"/>
      <c r="J8" s="50"/>
      <c r="K8" s="50">
        <v>69</v>
      </c>
      <c r="L8" s="50">
        <v>5</v>
      </c>
      <c r="M8" s="50">
        <v>5</v>
      </c>
      <c r="N8" s="51" t="e">
        <v>#N/A</v>
      </c>
      <c r="O8" s="51" t="e">
        <v>#N/A</v>
      </c>
      <c r="P8" s="51" t="e">
        <v>#N/A</v>
      </c>
      <c r="Q8" s="51" t="e">
        <v>#N/A</v>
      </c>
      <c r="R8" s="51" t="e">
        <v>#N/A</v>
      </c>
      <c r="U8" s="47">
        <f>IF(ISNUMBER(K8)=TRUE,U$5*(K8-U$4)/(U$3-U$4)+(1-U$5)*(1-(K8-U$4)/(U$3-U$4)),"..")</f>
        <v>0.31000000000000005</v>
      </c>
      <c r="V8" s="47">
        <f t="shared" ref="V8:AB8" si="0">IF(ISNUMBER(L8)=TRUE,V$5*(L8-V$4)/(V$3-V$4)+(1-V$5)*(1-(L8-V$4)/(V$3-V$4)),"..")</f>
        <v>0.33333333333333337</v>
      </c>
      <c r="W8" s="47">
        <f t="shared" si="0"/>
        <v>0.33333333333333337</v>
      </c>
      <c r="X8" s="47" t="str">
        <f t="shared" si="0"/>
        <v>..</v>
      </c>
      <c r="Y8" s="47" t="str">
        <f t="shared" si="0"/>
        <v>..</v>
      </c>
      <c r="Z8" s="47" t="str">
        <f t="shared" si="0"/>
        <v>..</v>
      </c>
      <c r="AA8" s="47" t="str">
        <f t="shared" si="0"/>
        <v>..</v>
      </c>
      <c r="AB8" s="47" t="str">
        <f t="shared" si="0"/>
        <v>..</v>
      </c>
    </row>
    <row r="9" spans="1:31" x14ac:dyDescent="0.35">
      <c r="A9" s="50" t="s">
        <v>3</v>
      </c>
      <c r="B9" s="50" t="s">
        <v>249</v>
      </c>
      <c r="C9" s="47">
        <f t="shared" ref="C9:C70" si="1">IF(ISNUMBER(AVERAGE(U9:W9,Z9:AB9)),AVERAGE(U9:W9,Z9:AB9),"..")</f>
        <v>0.60416666666666663</v>
      </c>
      <c r="D9" s="47">
        <f t="shared" ref="D9:D70" si="2">+Y9</f>
        <v>0.45833333333333337</v>
      </c>
      <c r="E9" s="47">
        <f t="shared" ref="E9:E70" si="3">+X9</f>
        <v>0.29166666666666663</v>
      </c>
      <c r="F9" s="50"/>
      <c r="G9" s="50"/>
      <c r="H9" s="47"/>
      <c r="J9" s="50"/>
      <c r="K9" s="50">
        <v>50</v>
      </c>
      <c r="L9" s="50">
        <v>3</v>
      </c>
      <c r="M9" s="50">
        <v>3</v>
      </c>
      <c r="N9" s="51">
        <v>5.25</v>
      </c>
      <c r="O9" s="51">
        <v>4.25</v>
      </c>
      <c r="P9" s="51">
        <v>3.75</v>
      </c>
      <c r="Q9" s="51">
        <v>3</v>
      </c>
      <c r="R9" s="51">
        <v>3.5</v>
      </c>
      <c r="U9" s="47">
        <f t="shared" ref="U9:U70" si="4">IF(ISNUMBER(K9)=TRUE,U$5*(K9-U$4)/(U$3-U$4)+(1-U$5)*(1-(K9-U$4)/(U$3-U$4)),"..")</f>
        <v>0.5</v>
      </c>
      <c r="V9" s="47">
        <f t="shared" ref="V9:V70" si="5">IF(ISNUMBER(L9)=TRUE,V$5*(L9-V$4)/(V$3-V$4)+(1-V$5)*(1-(L9-V$4)/(V$3-V$4)),"..")</f>
        <v>0.66666666666666674</v>
      </c>
      <c r="W9" s="47">
        <f t="shared" ref="W9:W70" si="6">IF(ISNUMBER(M9)=TRUE,W$5*(M9-W$4)/(W$3-W$4)+(1-W$5)*(1-(M9-W$4)/(W$3-W$4)),"..")</f>
        <v>0.66666666666666674</v>
      </c>
      <c r="X9" s="47">
        <f t="shared" ref="X9:X70" si="7">IF(ISNUMBER(N9)=TRUE,X$5*(N9-X$4)/(X$3-X$4)+(1-X$5)*(1-(N9-X$4)/(X$3-X$4)),"..")</f>
        <v>0.29166666666666663</v>
      </c>
      <c r="Y9" s="47">
        <f t="shared" ref="Y9:Y70" si="8">IF(ISNUMBER(O9)=TRUE,Y$5*(O9-Y$4)/(Y$3-Y$4)+(1-Y$5)*(1-(O9-Y$4)/(Y$3-Y$4)),"..")</f>
        <v>0.45833333333333337</v>
      </c>
      <c r="Z9" s="47">
        <f t="shared" ref="Z9:Z70" si="9">IF(ISNUMBER(P9)=TRUE,Z$5*(P9-Z$4)/(Z$3-Z$4)+(1-Z$5)*(1-(P9-Z$4)/(Z$3-Z$4)),"..")</f>
        <v>0.54166666666666674</v>
      </c>
      <c r="AA9" s="47">
        <f t="shared" ref="AA9:AA70" si="10">IF(ISNUMBER(Q9)=TRUE,AA$5*(Q9-AA$4)/(AA$3-AA$4)+(1-AA$5)*(1-(Q9-AA$4)/(AA$3-AA$4)),"..")</f>
        <v>0.66666666666666674</v>
      </c>
      <c r="AB9" s="47">
        <f t="shared" ref="AB9:AB70" si="11">IF(ISNUMBER(R9)=TRUE,AB$5*(R9-AB$4)/(AB$3-AB$4)+(1-AB$5)*(1-(R9-AB$4)/(AB$3-AB$4)),"..")</f>
        <v>0.58333333333333326</v>
      </c>
    </row>
    <row r="10" spans="1:31" x14ac:dyDescent="0.35">
      <c r="A10" s="50" t="s">
        <v>48</v>
      </c>
      <c r="B10" s="50" t="s">
        <v>250</v>
      </c>
      <c r="C10" s="47">
        <f t="shared" si="1"/>
        <v>0.29666666666666669</v>
      </c>
      <c r="D10" s="47" t="str">
        <f t="shared" si="2"/>
        <v>..</v>
      </c>
      <c r="E10" s="47" t="str">
        <f t="shared" si="3"/>
        <v>..</v>
      </c>
      <c r="F10" s="50"/>
      <c r="G10" s="50"/>
      <c r="H10" s="47"/>
      <c r="J10" s="50"/>
      <c r="K10" s="50">
        <v>61</v>
      </c>
      <c r="L10" s="50">
        <v>6</v>
      </c>
      <c r="M10" s="50">
        <v>5</v>
      </c>
      <c r="N10" s="51" t="e">
        <v>#N/A</v>
      </c>
      <c r="O10" s="51" t="e">
        <v>#N/A</v>
      </c>
      <c r="P10" s="51" t="e">
        <v>#N/A</v>
      </c>
      <c r="Q10" s="51" t="e">
        <v>#N/A</v>
      </c>
      <c r="R10" s="51" t="e">
        <v>#N/A</v>
      </c>
      <c r="U10" s="47">
        <f t="shared" si="4"/>
        <v>0.39</v>
      </c>
      <c r="V10" s="47">
        <f t="shared" si="5"/>
        <v>0.16666666666666663</v>
      </c>
      <c r="W10" s="47">
        <f t="shared" si="6"/>
        <v>0.33333333333333337</v>
      </c>
      <c r="X10" s="47" t="str">
        <f t="shared" si="7"/>
        <v>..</v>
      </c>
      <c r="Y10" s="47" t="str">
        <f t="shared" si="8"/>
        <v>..</v>
      </c>
      <c r="Z10" s="47" t="str">
        <f t="shared" si="9"/>
        <v>..</v>
      </c>
      <c r="AA10" s="47" t="str">
        <f t="shared" si="10"/>
        <v>..</v>
      </c>
      <c r="AB10" s="47" t="str">
        <f t="shared" si="11"/>
        <v>..</v>
      </c>
    </row>
    <row r="11" spans="1:31" x14ac:dyDescent="0.35">
      <c r="A11" s="50" t="s">
        <v>0</v>
      </c>
      <c r="B11" s="50" t="s">
        <v>251</v>
      </c>
      <c r="C11" s="47">
        <f t="shared" si="1"/>
        <v>0.95333333333333325</v>
      </c>
      <c r="D11" s="47" t="str">
        <f t="shared" si="2"/>
        <v>..</v>
      </c>
      <c r="E11" s="47" t="str">
        <f t="shared" si="3"/>
        <v>..</v>
      </c>
      <c r="F11" s="50"/>
      <c r="G11" s="50"/>
      <c r="H11" s="47"/>
      <c r="J11" s="50"/>
      <c r="K11" s="50">
        <v>14</v>
      </c>
      <c r="L11" s="50">
        <v>1</v>
      </c>
      <c r="M11" s="50">
        <v>1</v>
      </c>
      <c r="N11" s="51" t="e">
        <v>#N/A</v>
      </c>
      <c r="O11" s="51" t="e">
        <v>#N/A</v>
      </c>
      <c r="P11" s="51" t="e">
        <v>#N/A</v>
      </c>
      <c r="Q11" s="51" t="e">
        <v>#N/A</v>
      </c>
      <c r="R11" s="51" t="e">
        <v>#N/A</v>
      </c>
      <c r="U11" s="47">
        <f t="shared" si="4"/>
        <v>0.86</v>
      </c>
      <c r="V11" s="47">
        <f t="shared" si="5"/>
        <v>1</v>
      </c>
      <c r="W11" s="47">
        <f t="shared" si="6"/>
        <v>1</v>
      </c>
      <c r="X11" s="47" t="str">
        <f t="shared" si="7"/>
        <v>..</v>
      </c>
      <c r="Y11" s="47" t="str">
        <f t="shared" si="8"/>
        <v>..</v>
      </c>
      <c r="Z11" s="47" t="str">
        <f t="shared" si="9"/>
        <v>..</v>
      </c>
      <c r="AA11" s="47" t="str">
        <f t="shared" si="10"/>
        <v>..</v>
      </c>
      <c r="AB11" s="47" t="str">
        <f t="shared" si="11"/>
        <v>..</v>
      </c>
    </row>
    <row r="12" spans="1:31" x14ac:dyDescent="0.35">
      <c r="A12" s="50" t="s">
        <v>2</v>
      </c>
      <c r="B12" s="50" t="s">
        <v>252</v>
      </c>
      <c r="C12" s="47">
        <f t="shared" si="1"/>
        <v>0.28333333333333333</v>
      </c>
      <c r="D12" s="47" t="str">
        <f t="shared" si="2"/>
        <v>..</v>
      </c>
      <c r="E12" s="47" t="str">
        <f t="shared" si="3"/>
        <v>..</v>
      </c>
      <c r="F12" s="50"/>
      <c r="G12" s="50"/>
      <c r="H12" s="47"/>
      <c r="J12" s="50"/>
      <c r="K12" s="50">
        <v>65</v>
      </c>
      <c r="L12" s="50">
        <v>6</v>
      </c>
      <c r="M12" s="50">
        <v>5</v>
      </c>
      <c r="N12" s="51" t="e">
        <v>#N/A</v>
      </c>
      <c r="O12" s="51" t="e">
        <v>#N/A</v>
      </c>
      <c r="P12" s="51" t="e">
        <v>#N/A</v>
      </c>
      <c r="Q12" s="51" t="e">
        <v>#N/A</v>
      </c>
      <c r="R12" s="51" t="e">
        <v>#N/A</v>
      </c>
      <c r="U12" s="47">
        <f t="shared" si="4"/>
        <v>0.35</v>
      </c>
      <c r="V12" s="47">
        <f t="shared" si="5"/>
        <v>0.16666666666666663</v>
      </c>
      <c r="W12" s="47">
        <f t="shared" si="6"/>
        <v>0.33333333333333337</v>
      </c>
      <c r="X12" s="47" t="str">
        <f t="shared" si="7"/>
        <v>..</v>
      </c>
      <c r="Y12" s="47" t="str">
        <f t="shared" si="8"/>
        <v>..</v>
      </c>
      <c r="Z12" s="47" t="str">
        <f t="shared" si="9"/>
        <v>..</v>
      </c>
      <c r="AA12" s="47" t="str">
        <f t="shared" si="10"/>
        <v>..</v>
      </c>
      <c r="AB12" s="47" t="str">
        <f t="shared" si="11"/>
        <v>..</v>
      </c>
    </row>
    <row r="13" spans="1:31" x14ac:dyDescent="0.35">
      <c r="A13" s="50" t="s">
        <v>7</v>
      </c>
      <c r="B13" s="50" t="s">
        <v>253</v>
      </c>
      <c r="C13" s="47">
        <f t="shared" si="1"/>
        <v>0.76222222222222225</v>
      </c>
      <c r="D13" s="47" t="str">
        <f t="shared" si="2"/>
        <v>..</v>
      </c>
      <c r="E13" s="47" t="str">
        <f t="shared" si="3"/>
        <v>..</v>
      </c>
      <c r="F13" s="50"/>
      <c r="G13" s="50"/>
      <c r="H13" s="48"/>
      <c r="J13" s="50"/>
      <c r="K13" s="50">
        <v>38</v>
      </c>
      <c r="L13" s="50">
        <v>2</v>
      </c>
      <c r="M13" s="50">
        <v>2</v>
      </c>
      <c r="N13" s="51" t="e">
        <v>#N/A</v>
      </c>
      <c r="O13" s="51" t="e">
        <v>#N/A</v>
      </c>
      <c r="P13" s="51" t="e">
        <v>#N/A</v>
      </c>
      <c r="Q13" s="51" t="e">
        <v>#N/A</v>
      </c>
      <c r="R13" s="51" t="e">
        <v>#N/A</v>
      </c>
      <c r="U13" s="47">
        <f t="shared" si="4"/>
        <v>0.62</v>
      </c>
      <c r="V13" s="47">
        <f t="shared" si="5"/>
        <v>0.83333333333333337</v>
      </c>
      <c r="W13" s="47">
        <f t="shared" si="6"/>
        <v>0.83333333333333337</v>
      </c>
      <c r="X13" s="47" t="str">
        <f t="shared" si="7"/>
        <v>..</v>
      </c>
      <c r="Y13" s="47" t="str">
        <f t="shared" si="8"/>
        <v>..</v>
      </c>
      <c r="Z13" s="47" t="str">
        <f t="shared" si="9"/>
        <v>..</v>
      </c>
      <c r="AA13" s="47" t="str">
        <f t="shared" si="10"/>
        <v>..</v>
      </c>
      <c r="AB13" s="47" t="str">
        <f t="shared" si="11"/>
        <v>..</v>
      </c>
    </row>
    <row r="14" spans="1:31" x14ac:dyDescent="0.35">
      <c r="A14" s="50" t="s">
        <v>5</v>
      </c>
      <c r="B14" s="50" t="s">
        <v>254</v>
      </c>
      <c r="C14" s="47">
        <f t="shared" si="1"/>
        <v>0.73888888888888893</v>
      </c>
      <c r="D14" s="47" t="str">
        <f t="shared" si="2"/>
        <v>..</v>
      </c>
      <c r="E14" s="47" t="str">
        <f t="shared" si="3"/>
        <v>..</v>
      </c>
      <c r="F14" s="50"/>
      <c r="G14" s="50"/>
      <c r="H14" s="47"/>
      <c r="J14" s="50"/>
      <c r="K14" s="50">
        <v>45</v>
      </c>
      <c r="L14" s="50">
        <v>2</v>
      </c>
      <c r="M14" s="50">
        <v>2</v>
      </c>
      <c r="N14" s="51" t="e">
        <v>#N/A</v>
      </c>
      <c r="O14" s="51" t="e">
        <v>#N/A</v>
      </c>
      <c r="P14" s="51" t="e">
        <v>#N/A</v>
      </c>
      <c r="Q14" s="51" t="e">
        <v>#N/A</v>
      </c>
      <c r="R14" s="51" t="e">
        <v>#N/A</v>
      </c>
      <c r="U14" s="47">
        <f t="shared" si="4"/>
        <v>0.55000000000000004</v>
      </c>
      <c r="V14" s="47">
        <f t="shared" si="5"/>
        <v>0.83333333333333337</v>
      </c>
      <c r="W14" s="47">
        <f t="shared" si="6"/>
        <v>0.83333333333333337</v>
      </c>
      <c r="X14" s="47" t="str">
        <f t="shared" si="7"/>
        <v>..</v>
      </c>
      <c r="Y14" s="47" t="str">
        <f t="shared" si="8"/>
        <v>..</v>
      </c>
      <c r="Z14" s="47" t="str">
        <f t="shared" si="9"/>
        <v>..</v>
      </c>
      <c r="AA14" s="47" t="str">
        <f t="shared" si="10"/>
        <v>..</v>
      </c>
      <c r="AB14" s="47" t="str">
        <f t="shared" si="11"/>
        <v>..</v>
      </c>
    </row>
    <row r="15" spans="1:31" x14ac:dyDescent="0.35">
      <c r="A15" s="50" t="s">
        <v>6</v>
      </c>
      <c r="B15" s="50" t="s">
        <v>255</v>
      </c>
      <c r="C15" s="47">
        <f t="shared" si="1"/>
        <v>0.3725</v>
      </c>
      <c r="D15" s="47">
        <f t="shared" si="2"/>
        <v>0.33333333333333337</v>
      </c>
      <c r="E15" s="47">
        <f t="shared" si="3"/>
        <v>0.20833333333333337</v>
      </c>
      <c r="F15" s="50"/>
      <c r="G15" s="50"/>
      <c r="H15" s="47"/>
      <c r="J15" s="50"/>
      <c r="K15" s="50">
        <v>64</v>
      </c>
      <c r="L15" s="50">
        <v>5</v>
      </c>
      <c r="M15" s="50">
        <v>4</v>
      </c>
      <c r="N15" s="51">
        <v>5.75</v>
      </c>
      <c r="O15" s="51">
        <v>5</v>
      </c>
      <c r="P15" s="51">
        <v>5.5</v>
      </c>
      <c r="Q15" s="51">
        <v>3.5</v>
      </c>
      <c r="R15" s="51">
        <v>5.75</v>
      </c>
      <c r="U15" s="47">
        <f t="shared" si="4"/>
        <v>0.36</v>
      </c>
      <c r="V15" s="47">
        <f t="shared" si="5"/>
        <v>0.33333333333333337</v>
      </c>
      <c r="W15" s="47">
        <f t="shared" si="6"/>
        <v>0.5</v>
      </c>
      <c r="X15" s="47">
        <f t="shared" si="7"/>
        <v>0.20833333333333337</v>
      </c>
      <c r="Y15" s="47">
        <f t="shared" si="8"/>
        <v>0.33333333333333337</v>
      </c>
      <c r="Z15" s="47">
        <f t="shared" si="9"/>
        <v>0.25</v>
      </c>
      <c r="AA15" s="47">
        <f t="shared" si="10"/>
        <v>0.58333333333333326</v>
      </c>
      <c r="AB15" s="47">
        <f t="shared" si="11"/>
        <v>0.20833333333333337</v>
      </c>
    </row>
    <row r="16" spans="1:31" x14ac:dyDescent="0.35">
      <c r="A16" s="50" t="s">
        <v>8</v>
      </c>
      <c r="B16" s="50" t="s">
        <v>256</v>
      </c>
      <c r="C16" s="47">
        <f t="shared" si="1"/>
        <v>0.93666666666666665</v>
      </c>
      <c r="D16" s="47" t="str">
        <f t="shared" si="2"/>
        <v>..</v>
      </c>
      <c r="E16" s="47" t="str">
        <f t="shared" si="3"/>
        <v>..</v>
      </c>
      <c r="F16" s="50"/>
      <c r="G16" s="50"/>
      <c r="H16" s="47"/>
      <c r="J16" s="50"/>
      <c r="K16" s="50">
        <v>19</v>
      </c>
      <c r="L16" s="50">
        <v>1</v>
      </c>
      <c r="M16" s="50">
        <v>1</v>
      </c>
      <c r="N16" s="51" t="e">
        <v>#N/A</v>
      </c>
      <c r="O16" s="51" t="e">
        <v>#N/A</v>
      </c>
      <c r="P16" s="51" t="e">
        <v>#N/A</v>
      </c>
      <c r="Q16" s="51" t="e">
        <v>#N/A</v>
      </c>
      <c r="R16" s="51" t="e">
        <v>#N/A</v>
      </c>
      <c r="U16" s="47">
        <f t="shared" si="4"/>
        <v>0.81</v>
      </c>
      <c r="V16" s="47">
        <f t="shared" si="5"/>
        <v>1</v>
      </c>
      <c r="W16" s="47">
        <f t="shared" si="6"/>
        <v>1</v>
      </c>
      <c r="X16" s="47" t="str">
        <f t="shared" si="7"/>
        <v>..</v>
      </c>
      <c r="Y16" s="47" t="str">
        <f t="shared" si="8"/>
        <v>..</v>
      </c>
      <c r="Z16" s="47" t="str">
        <f t="shared" si="9"/>
        <v>..</v>
      </c>
      <c r="AA16" s="47" t="str">
        <f t="shared" si="10"/>
        <v>..</v>
      </c>
      <c r="AB16" s="47" t="str">
        <f t="shared" si="11"/>
        <v>..</v>
      </c>
    </row>
    <row r="17" spans="1:31" x14ac:dyDescent="0.35">
      <c r="A17" s="50" t="s">
        <v>9</v>
      </c>
      <c r="B17" s="50" t="s">
        <v>257</v>
      </c>
      <c r="C17" s="47">
        <f t="shared" si="1"/>
        <v>0.93</v>
      </c>
      <c r="D17" s="47" t="str">
        <f t="shared" si="2"/>
        <v>..</v>
      </c>
      <c r="E17" s="47" t="str">
        <f t="shared" si="3"/>
        <v>..</v>
      </c>
      <c r="F17" s="50"/>
      <c r="G17" s="50"/>
      <c r="H17" s="47"/>
      <c r="J17" s="50"/>
      <c r="K17" s="50">
        <v>21</v>
      </c>
      <c r="L17" s="50">
        <v>1</v>
      </c>
      <c r="M17" s="50">
        <v>1</v>
      </c>
      <c r="N17" s="51" t="e">
        <v>#N/A</v>
      </c>
      <c r="O17" s="51" t="e">
        <v>#N/A</v>
      </c>
      <c r="P17" s="51" t="e">
        <v>#N/A</v>
      </c>
      <c r="Q17" s="51" t="e">
        <v>#N/A</v>
      </c>
      <c r="R17" s="51" t="e">
        <v>#N/A</v>
      </c>
      <c r="U17" s="47">
        <f t="shared" si="4"/>
        <v>0.79</v>
      </c>
      <c r="V17" s="47">
        <f t="shared" si="5"/>
        <v>1</v>
      </c>
      <c r="W17" s="47">
        <f t="shared" si="6"/>
        <v>1</v>
      </c>
      <c r="X17" s="47" t="str">
        <f t="shared" si="7"/>
        <v>..</v>
      </c>
      <c r="Y17" s="47" t="str">
        <f t="shared" si="8"/>
        <v>..</v>
      </c>
      <c r="Z17" s="47" t="str">
        <f t="shared" si="9"/>
        <v>..</v>
      </c>
      <c r="AA17" s="47" t="str">
        <f t="shared" si="10"/>
        <v>..</v>
      </c>
      <c r="AB17" s="47" t="str">
        <f t="shared" si="11"/>
        <v>..</v>
      </c>
    </row>
    <row r="18" spans="1:31" x14ac:dyDescent="0.35">
      <c r="A18" s="50" t="s">
        <v>10</v>
      </c>
      <c r="B18" s="50" t="s">
        <v>258</v>
      </c>
      <c r="C18" s="47">
        <f t="shared" si="1"/>
        <v>0.22555555555555559</v>
      </c>
      <c r="D18" s="47">
        <f t="shared" si="2"/>
        <v>0.20833333333333337</v>
      </c>
      <c r="E18" s="47">
        <f t="shared" si="3"/>
        <v>0.125</v>
      </c>
      <c r="F18" s="50"/>
      <c r="G18" s="50"/>
      <c r="H18" s="47"/>
      <c r="J18" s="50"/>
      <c r="K18" s="50">
        <v>73</v>
      </c>
      <c r="L18" s="50">
        <v>6</v>
      </c>
      <c r="M18" s="50">
        <v>5</v>
      </c>
      <c r="N18" s="51">
        <v>6.25</v>
      </c>
      <c r="O18" s="51">
        <v>5.75</v>
      </c>
      <c r="P18" s="51">
        <v>6</v>
      </c>
      <c r="Q18" s="51">
        <v>5</v>
      </c>
      <c r="R18" s="51">
        <v>6.5</v>
      </c>
      <c r="U18" s="47">
        <f t="shared" si="4"/>
        <v>0.27</v>
      </c>
      <c r="V18" s="47">
        <f t="shared" si="5"/>
        <v>0.16666666666666663</v>
      </c>
      <c r="W18" s="47">
        <f t="shared" si="6"/>
        <v>0.33333333333333337</v>
      </c>
      <c r="X18" s="47">
        <f t="shared" si="7"/>
        <v>0.125</v>
      </c>
      <c r="Y18" s="47">
        <f t="shared" si="8"/>
        <v>0.20833333333333337</v>
      </c>
      <c r="Z18" s="47">
        <f t="shared" si="9"/>
        <v>0.16666666666666663</v>
      </c>
      <c r="AA18" s="47">
        <f t="shared" si="10"/>
        <v>0.33333333333333337</v>
      </c>
      <c r="AB18" s="47">
        <f t="shared" si="11"/>
        <v>8.333333333333337E-2</v>
      </c>
    </row>
    <row r="19" spans="1:31" x14ac:dyDescent="0.35">
      <c r="A19" s="50" t="s">
        <v>18</v>
      </c>
      <c r="B19" s="50" t="s">
        <v>259</v>
      </c>
      <c r="C19" s="47">
        <f t="shared" si="1"/>
        <v>0.94666666666666666</v>
      </c>
      <c r="D19" s="47" t="str">
        <f t="shared" si="2"/>
        <v>..</v>
      </c>
      <c r="E19" s="47" t="str">
        <f t="shared" si="3"/>
        <v>..</v>
      </c>
      <c r="F19" s="50"/>
      <c r="G19" s="50"/>
      <c r="H19" s="47"/>
      <c r="J19" s="50"/>
      <c r="K19" s="50">
        <v>16</v>
      </c>
      <c r="L19" s="50">
        <v>1</v>
      </c>
      <c r="M19" s="50">
        <v>1</v>
      </c>
      <c r="N19" s="51" t="e">
        <v>#N/A</v>
      </c>
      <c r="O19" s="51" t="e">
        <v>#N/A</v>
      </c>
      <c r="P19" s="51" t="e">
        <v>#N/A</v>
      </c>
      <c r="Q19" s="51" t="e">
        <v>#N/A</v>
      </c>
      <c r="R19" s="51" t="e">
        <v>#N/A</v>
      </c>
      <c r="U19" s="47">
        <f t="shared" si="4"/>
        <v>0.84</v>
      </c>
      <c r="V19" s="47">
        <f t="shared" si="5"/>
        <v>1</v>
      </c>
      <c r="W19" s="47">
        <f t="shared" si="6"/>
        <v>1</v>
      </c>
      <c r="X19" s="47" t="str">
        <f t="shared" si="7"/>
        <v>..</v>
      </c>
      <c r="Y19" s="47" t="str">
        <f t="shared" si="8"/>
        <v>..</v>
      </c>
      <c r="Z19" s="47" t="str">
        <f t="shared" si="9"/>
        <v>..</v>
      </c>
      <c r="AA19" s="47" t="str">
        <f t="shared" si="10"/>
        <v>..</v>
      </c>
      <c r="AB19" s="47" t="str">
        <f t="shared" si="11"/>
        <v>..</v>
      </c>
    </row>
    <row r="20" spans="1:31" x14ac:dyDescent="0.35">
      <c r="A20" s="50" t="s">
        <v>17</v>
      </c>
      <c r="B20" s="50" t="s">
        <v>260</v>
      </c>
      <c r="C20" s="47">
        <f t="shared" si="1"/>
        <v>0.31555555555555559</v>
      </c>
      <c r="D20" s="47" t="str">
        <f t="shared" si="2"/>
        <v>..</v>
      </c>
      <c r="E20" s="47" t="str">
        <f t="shared" si="3"/>
        <v>..</v>
      </c>
      <c r="F20" s="50"/>
      <c r="G20" s="50"/>
      <c r="H20" s="47"/>
      <c r="J20" s="50"/>
      <c r="K20" s="50">
        <v>72</v>
      </c>
      <c r="L20" s="50">
        <v>5</v>
      </c>
      <c r="M20" s="50">
        <v>5</v>
      </c>
      <c r="N20" s="51" t="e">
        <v>#N/A</v>
      </c>
      <c r="O20" s="51" t="e">
        <v>#N/A</v>
      </c>
      <c r="P20" s="51" t="e">
        <v>#N/A</v>
      </c>
      <c r="Q20" s="51" t="e">
        <v>#N/A</v>
      </c>
      <c r="R20" s="51" t="e">
        <v>#N/A</v>
      </c>
      <c r="U20" s="47">
        <f t="shared" si="4"/>
        <v>0.28000000000000003</v>
      </c>
      <c r="V20" s="47">
        <f t="shared" si="5"/>
        <v>0.33333333333333337</v>
      </c>
      <c r="W20" s="47">
        <f t="shared" si="6"/>
        <v>0.33333333333333337</v>
      </c>
      <c r="X20" s="47" t="str">
        <f t="shared" si="7"/>
        <v>..</v>
      </c>
      <c r="Y20" s="47" t="str">
        <f t="shared" si="8"/>
        <v>..</v>
      </c>
      <c r="Z20" s="47" t="str">
        <f t="shared" si="9"/>
        <v>..</v>
      </c>
      <c r="AA20" s="47" t="str">
        <f t="shared" si="10"/>
        <v>..</v>
      </c>
      <c r="AB20" s="47" t="str">
        <f t="shared" si="11"/>
        <v>..</v>
      </c>
    </row>
    <row r="21" spans="1:31" x14ac:dyDescent="0.35">
      <c r="A21" s="50" t="s">
        <v>15</v>
      </c>
      <c r="B21" s="50" t="s">
        <v>261</v>
      </c>
      <c r="C21" s="47">
        <f t="shared" si="1"/>
        <v>0.43999999999999995</v>
      </c>
      <c r="D21" s="47" t="str">
        <f t="shared" si="2"/>
        <v>..</v>
      </c>
      <c r="E21" s="47" t="str">
        <f t="shared" si="3"/>
        <v>..</v>
      </c>
      <c r="F21" s="50"/>
      <c r="G21" s="50"/>
      <c r="H21" s="47"/>
      <c r="J21" s="50"/>
      <c r="K21" s="50">
        <v>68</v>
      </c>
      <c r="L21" s="50">
        <v>4</v>
      </c>
      <c r="M21" s="50">
        <v>4</v>
      </c>
      <c r="N21" s="51" t="e">
        <v>#N/A</v>
      </c>
      <c r="O21" s="51" t="e">
        <v>#N/A</v>
      </c>
      <c r="P21" s="51" t="e">
        <v>#N/A</v>
      </c>
      <c r="Q21" s="51" t="e">
        <v>#N/A</v>
      </c>
      <c r="R21" s="51" t="e">
        <v>#N/A</v>
      </c>
      <c r="U21" s="47">
        <f t="shared" si="4"/>
        <v>0.31999999999999995</v>
      </c>
      <c r="V21" s="47">
        <f t="shared" si="5"/>
        <v>0.5</v>
      </c>
      <c r="W21" s="47">
        <f t="shared" si="6"/>
        <v>0.5</v>
      </c>
      <c r="X21" s="47" t="str">
        <f t="shared" si="7"/>
        <v>..</v>
      </c>
      <c r="Y21" s="47" t="str">
        <f t="shared" si="8"/>
        <v>..</v>
      </c>
      <c r="Z21" s="47" t="str">
        <f t="shared" si="9"/>
        <v>..</v>
      </c>
      <c r="AA21" s="47" t="str">
        <f t="shared" si="10"/>
        <v>..</v>
      </c>
      <c r="AB21" s="47" t="str">
        <f t="shared" si="11"/>
        <v>..</v>
      </c>
    </row>
    <row r="22" spans="1:31" x14ac:dyDescent="0.35">
      <c r="A22" s="50" t="s">
        <v>24</v>
      </c>
      <c r="B22" s="50" t="s">
        <v>262</v>
      </c>
      <c r="C22" s="47">
        <f t="shared" si="1"/>
        <v>0.94333333333333336</v>
      </c>
      <c r="D22" s="47" t="str">
        <f t="shared" si="2"/>
        <v>..</v>
      </c>
      <c r="E22" s="47" t="str">
        <f t="shared" si="3"/>
        <v>..</v>
      </c>
      <c r="F22" s="50"/>
      <c r="G22" s="50"/>
      <c r="H22" s="47"/>
      <c r="J22" s="50"/>
      <c r="K22" s="50">
        <v>17</v>
      </c>
      <c r="L22" s="50">
        <v>1</v>
      </c>
      <c r="M22" s="50">
        <v>1</v>
      </c>
      <c r="N22" s="51" t="e">
        <v>#N/A</v>
      </c>
      <c r="O22" s="51" t="e">
        <v>#N/A</v>
      </c>
      <c r="P22" s="51" t="e">
        <v>#N/A</v>
      </c>
      <c r="Q22" s="51" t="e">
        <v>#N/A</v>
      </c>
      <c r="R22" s="51" t="e">
        <v>#N/A</v>
      </c>
      <c r="U22" s="47">
        <f t="shared" si="4"/>
        <v>0.83</v>
      </c>
      <c r="V22" s="47">
        <f t="shared" si="5"/>
        <v>1</v>
      </c>
      <c r="W22" s="47">
        <f t="shared" si="6"/>
        <v>1</v>
      </c>
      <c r="X22" s="47" t="str">
        <f t="shared" si="7"/>
        <v>..</v>
      </c>
      <c r="Y22" s="47" t="str">
        <f t="shared" si="8"/>
        <v>..</v>
      </c>
      <c r="Z22" s="47" t="str">
        <f t="shared" si="9"/>
        <v>..</v>
      </c>
      <c r="AA22" s="47" t="str">
        <f t="shared" si="10"/>
        <v>..</v>
      </c>
      <c r="AB22" s="47" t="str">
        <f t="shared" si="11"/>
        <v>..</v>
      </c>
    </row>
    <row r="23" spans="1:31" x14ac:dyDescent="0.35">
      <c r="A23" s="50" t="s">
        <v>20</v>
      </c>
      <c r="B23" s="50" t="s">
        <v>263</v>
      </c>
      <c r="C23" s="47">
        <f t="shared" si="1"/>
        <v>6.1666666666666647E-2</v>
      </c>
      <c r="D23" s="47">
        <f t="shared" si="2"/>
        <v>4.166666666666663E-2</v>
      </c>
      <c r="E23" s="47">
        <f t="shared" si="3"/>
        <v>0.125</v>
      </c>
      <c r="F23" s="50"/>
      <c r="G23" s="50"/>
      <c r="H23" s="47"/>
      <c r="J23" s="50"/>
      <c r="K23" s="50">
        <v>88</v>
      </c>
      <c r="L23" s="50">
        <v>7</v>
      </c>
      <c r="M23" s="50">
        <v>6</v>
      </c>
      <c r="N23" s="51">
        <v>6.25</v>
      </c>
      <c r="O23" s="51">
        <v>6.75</v>
      </c>
      <c r="P23" s="51">
        <v>6.75</v>
      </c>
      <c r="Q23" s="51">
        <v>6.75</v>
      </c>
      <c r="R23" s="51">
        <v>7</v>
      </c>
      <c r="U23" s="47">
        <f t="shared" si="4"/>
        <v>0.12</v>
      </c>
      <c r="V23" s="47">
        <f t="shared" si="5"/>
        <v>0</v>
      </c>
      <c r="W23" s="47">
        <f t="shared" si="6"/>
        <v>0.16666666666666663</v>
      </c>
      <c r="X23" s="47">
        <f t="shared" si="7"/>
        <v>0.125</v>
      </c>
      <c r="Y23" s="47">
        <f t="shared" si="8"/>
        <v>4.166666666666663E-2</v>
      </c>
      <c r="Z23" s="47">
        <f t="shared" si="9"/>
        <v>4.166666666666663E-2</v>
      </c>
      <c r="AA23" s="47">
        <f t="shared" si="10"/>
        <v>4.166666666666663E-2</v>
      </c>
      <c r="AB23" s="47">
        <f t="shared" si="11"/>
        <v>0</v>
      </c>
    </row>
    <row r="24" spans="1:31" x14ac:dyDescent="0.35">
      <c r="A24" s="50" t="s">
        <v>12</v>
      </c>
      <c r="B24" s="50" t="s">
        <v>264</v>
      </c>
      <c r="C24" s="47">
        <f t="shared" si="1"/>
        <v>0.96333333333333337</v>
      </c>
      <c r="D24" s="47" t="str">
        <f t="shared" si="2"/>
        <v>..</v>
      </c>
      <c r="E24" s="47" t="str">
        <f t="shared" si="3"/>
        <v>..</v>
      </c>
      <c r="F24" s="50"/>
      <c r="G24" s="50"/>
      <c r="H24" s="47"/>
      <c r="J24" s="50"/>
      <c r="K24" s="50">
        <v>11</v>
      </c>
      <c r="L24" s="50">
        <v>1</v>
      </c>
      <c r="M24" s="50">
        <v>1</v>
      </c>
      <c r="N24" s="51" t="e">
        <v>#N/A</v>
      </c>
      <c r="O24" s="51" t="e">
        <v>#N/A</v>
      </c>
      <c r="P24" s="51" t="e">
        <v>#N/A</v>
      </c>
      <c r="Q24" s="51" t="e">
        <v>#N/A</v>
      </c>
      <c r="R24" s="51" t="e">
        <v>#N/A</v>
      </c>
      <c r="U24" s="47">
        <f t="shared" si="4"/>
        <v>0.89</v>
      </c>
      <c r="V24" s="47">
        <f t="shared" si="5"/>
        <v>1</v>
      </c>
      <c r="W24" s="47">
        <f t="shared" si="6"/>
        <v>1</v>
      </c>
      <c r="X24" s="47" t="str">
        <f t="shared" si="7"/>
        <v>..</v>
      </c>
      <c r="Y24" s="47" t="str">
        <f t="shared" si="8"/>
        <v>..</v>
      </c>
      <c r="Z24" s="47" t="str">
        <f t="shared" si="9"/>
        <v>..</v>
      </c>
      <c r="AA24" s="47" t="str">
        <f t="shared" si="10"/>
        <v>..</v>
      </c>
      <c r="AB24" s="47" t="str">
        <f t="shared" si="11"/>
        <v>..</v>
      </c>
    </row>
    <row r="25" spans="1:31" x14ac:dyDescent="0.35">
      <c r="A25" s="50" t="s">
        <v>21</v>
      </c>
      <c r="B25" s="50" t="s">
        <v>265</v>
      </c>
      <c r="C25" s="47">
        <f t="shared" si="1"/>
        <v>0.87444444444444447</v>
      </c>
      <c r="D25" s="47" t="str">
        <f t="shared" si="2"/>
        <v>..</v>
      </c>
      <c r="E25" s="47" t="str">
        <f t="shared" si="3"/>
        <v>..</v>
      </c>
      <c r="F25" s="50"/>
      <c r="G25" s="50"/>
      <c r="H25" s="47"/>
      <c r="J25" s="50"/>
      <c r="K25" s="50">
        <v>21</v>
      </c>
      <c r="L25" s="50">
        <v>1</v>
      </c>
      <c r="M25" s="50">
        <v>2</v>
      </c>
      <c r="N25" s="51" t="e">
        <v>#N/A</v>
      </c>
      <c r="O25" s="51" t="e">
        <v>#N/A</v>
      </c>
      <c r="P25" s="51" t="e">
        <v>#N/A</v>
      </c>
      <c r="Q25" s="51" t="e">
        <v>#N/A</v>
      </c>
      <c r="R25" s="51" t="e">
        <v>#N/A</v>
      </c>
      <c r="U25" s="47">
        <f t="shared" si="4"/>
        <v>0.79</v>
      </c>
      <c r="V25" s="47">
        <f t="shared" si="5"/>
        <v>1</v>
      </c>
      <c r="W25" s="47">
        <f t="shared" si="6"/>
        <v>0.83333333333333337</v>
      </c>
      <c r="X25" s="47" t="str">
        <f t="shared" si="7"/>
        <v>..</v>
      </c>
      <c r="Y25" s="47" t="str">
        <f t="shared" si="8"/>
        <v>..</v>
      </c>
      <c r="Z25" s="47" t="str">
        <f t="shared" si="9"/>
        <v>..</v>
      </c>
      <c r="AA25" s="47" t="str">
        <f t="shared" si="10"/>
        <v>..</v>
      </c>
      <c r="AB25" s="47" t="str">
        <f t="shared" si="11"/>
        <v>..</v>
      </c>
    </row>
    <row r="26" spans="1:31" x14ac:dyDescent="0.35">
      <c r="A26" s="50" t="s">
        <v>13</v>
      </c>
      <c r="B26" s="50" t="s">
        <v>266</v>
      </c>
      <c r="C26" s="47">
        <f t="shared" si="1"/>
        <v>0.78888888888888886</v>
      </c>
      <c r="D26" s="47" t="str">
        <f t="shared" si="2"/>
        <v>..</v>
      </c>
      <c r="E26" s="47" t="str">
        <f t="shared" si="3"/>
        <v>..</v>
      </c>
      <c r="F26" s="50"/>
      <c r="G26" s="50"/>
      <c r="H26" s="47"/>
      <c r="J26" s="50"/>
      <c r="K26" s="50">
        <v>30</v>
      </c>
      <c r="L26" s="50">
        <v>2</v>
      </c>
      <c r="M26" s="50">
        <v>2</v>
      </c>
      <c r="N26" s="51" t="e">
        <v>#N/A</v>
      </c>
      <c r="O26" s="51" t="e">
        <v>#N/A</v>
      </c>
      <c r="P26" s="51" t="e">
        <v>#N/A</v>
      </c>
      <c r="Q26" s="51" t="e">
        <v>#N/A</v>
      </c>
      <c r="R26" s="51" t="e">
        <v>#N/A</v>
      </c>
      <c r="U26" s="47">
        <f t="shared" si="4"/>
        <v>0.7</v>
      </c>
      <c r="V26" s="47">
        <f t="shared" si="5"/>
        <v>0.83333333333333337</v>
      </c>
      <c r="W26" s="47">
        <f t="shared" si="6"/>
        <v>0.83333333333333337</v>
      </c>
      <c r="X26" s="47" t="str">
        <f t="shared" si="7"/>
        <v>..</v>
      </c>
      <c r="Y26" s="47" t="str">
        <f t="shared" si="8"/>
        <v>..</v>
      </c>
      <c r="Z26" s="47" t="str">
        <f t="shared" si="9"/>
        <v>..</v>
      </c>
      <c r="AA26" s="47" t="str">
        <f t="shared" si="10"/>
        <v>..</v>
      </c>
      <c r="AB26" s="47" t="str">
        <f t="shared" si="11"/>
        <v>..</v>
      </c>
    </row>
    <row r="27" spans="1:31" x14ac:dyDescent="0.35">
      <c r="A27" s="50" t="s">
        <v>26</v>
      </c>
      <c r="B27" s="50" t="s">
        <v>267</v>
      </c>
      <c r="C27" s="47">
        <f t="shared" si="1"/>
        <v>0.28333333333333333</v>
      </c>
      <c r="D27" s="47" t="str">
        <f t="shared" si="2"/>
        <v>..</v>
      </c>
      <c r="E27" s="47" t="str">
        <f t="shared" si="3"/>
        <v>..</v>
      </c>
      <c r="F27" s="50"/>
      <c r="G27" s="50"/>
      <c r="H27" s="47"/>
      <c r="J27" s="50"/>
      <c r="K27" s="50">
        <v>65</v>
      </c>
      <c r="L27" s="50">
        <v>6</v>
      </c>
      <c r="M27" s="50">
        <v>5</v>
      </c>
      <c r="N27" s="51" t="e">
        <v>#N/A</v>
      </c>
      <c r="O27" s="51" t="e">
        <v>#N/A</v>
      </c>
      <c r="P27" s="51" t="e">
        <v>#N/A</v>
      </c>
      <c r="Q27" s="51" t="e">
        <v>#N/A</v>
      </c>
      <c r="R27" s="51" t="e">
        <v>#N/A</v>
      </c>
      <c r="U27" s="47">
        <f t="shared" si="4"/>
        <v>0.35</v>
      </c>
      <c r="V27" s="47">
        <f t="shared" si="5"/>
        <v>0.16666666666666663</v>
      </c>
      <c r="W27" s="47">
        <f t="shared" si="6"/>
        <v>0.33333333333333337</v>
      </c>
      <c r="X27" s="47" t="str">
        <f t="shared" si="7"/>
        <v>..</v>
      </c>
      <c r="Y27" s="47" t="str">
        <f t="shared" si="8"/>
        <v>..</v>
      </c>
      <c r="Z27" s="47" t="str">
        <f t="shared" si="9"/>
        <v>..</v>
      </c>
      <c r="AA27" s="47" t="str">
        <f t="shared" si="10"/>
        <v>..</v>
      </c>
      <c r="AB27" s="47" t="str">
        <f t="shared" si="11"/>
        <v>..</v>
      </c>
    </row>
    <row r="28" spans="1:31" x14ac:dyDescent="0.35">
      <c r="A28" s="50" t="s">
        <v>22</v>
      </c>
      <c r="B28" s="50" t="s">
        <v>268</v>
      </c>
      <c r="C28" s="47">
        <f t="shared" si="1"/>
        <v>0.6677777777777778</v>
      </c>
      <c r="D28" s="47" t="str">
        <f t="shared" si="2"/>
        <v>..</v>
      </c>
      <c r="E28" s="47" t="str">
        <f t="shared" si="3"/>
        <v>..</v>
      </c>
      <c r="F28" s="50"/>
      <c r="G28" s="50"/>
      <c r="H28" s="47"/>
      <c r="J28" s="50"/>
      <c r="K28" s="50">
        <v>33</v>
      </c>
      <c r="L28" s="50">
        <v>3</v>
      </c>
      <c r="M28" s="50">
        <v>3</v>
      </c>
      <c r="N28" s="51" t="e">
        <v>#N/A</v>
      </c>
      <c r="O28" s="51" t="e">
        <v>#N/A</v>
      </c>
      <c r="P28" s="51" t="e">
        <v>#N/A</v>
      </c>
      <c r="Q28" s="51" t="e">
        <v>#N/A</v>
      </c>
      <c r="R28" s="51" t="e">
        <v>#N/A</v>
      </c>
      <c r="U28" s="47">
        <f t="shared" si="4"/>
        <v>0.66999999999999993</v>
      </c>
      <c r="V28" s="47">
        <f t="shared" si="5"/>
        <v>0.66666666666666674</v>
      </c>
      <c r="W28" s="47">
        <f t="shared" si="6"/>
        <v>0.66666666666666674</v>
      </c>
      <c r="X28" s="47" t="str">
        <f t="shared" si="7"/>
        <v>..</v>
      </c>
      <c r="Y28" s="47" t="str">
        <f t="shared" si="8"/>
        <v>..</v>
      </c>
      <c r="Z28" s="47" t="str">
        <f t="shared" si="9"/>
        <v>..</v>
      </c>
      <c r="AA28" s="47" t="str">
        <f t="shared" si="10"/>
        <v>..</v>
      </c>
      <c r="AB28" s="47" t="str">
        <f t="shared" si="11"/>
        <v>..</v>
      </c>
    </row>
    <row r="29" spans="1:31" x14ac:dyDescent="0.35">
      <c r="A29" s="50" t="s">
        <v>19</v>
      </c>
      <c r="B29" s="50" t="s">
        <v>437</v>
      </c>
      <c r="C29" s="47">
        <f t="shared" si="1"/>
        <v>0.57083333333333341</v>
      </c>
      <c r="D29" s="47">
        <f t="shared" si="2"/>
        <v>0.5</v>
      </c>
      <c r="E29" s="47">
        <f t="shared" si="3"/>
        <v>0.45833333333333337</v>
      </c>
      <c r="F29" s="50"/>
      <c r="G29" s="50"/>
      <c r="H29" s="47"/>
      <c r="J29" s="50"/>
      <c r="K29" s="50">
        <v>45</v>
      </c>
      <c r="L29" s="50">
        <v>4</v>
      </c>
      <c r="M29" s="50">
        <v>3</v>
      </c>
      <c r="N29" s="51">
        <v>4.25</v>
      </c>
      <c r="O29" s="51">
        <v>4</v>
      </c>
      <c r="P29" s="51">
        <v>4</v>
      </c>
      <c r="Q29" s="51">
        <v>3.75</v>
      </c>
      <c r="R29" s="51">
        <v>3</v>
      </c>
      <c r="U29" s="47">
        <f t="shared" si="4"/>
        <v>0.55000000000000004</v>
      </c>
      <c r="V29" s="47">
        <f t="shared" si="5"/>
        <v>0.5</v>
      </c>
      <c r="W29" s="47">
        <f t="shared" si="6"/>
        <v>0.66666666666666674</v>
      </c>
      <c r="X29" s="47">
        <f t="shared" si="7"/>
        <v>0.45833333333333337</v>
      </c>
      <c r="Y29" s="47">
        <f t="shared" si="8"/>
        <v>0.5</v>
      </c>
      <c r="Z29" s="47">
        <f t="shared" si="9"/>
        <v>0.5</v>
      </c>
      <c r="AA29" s="47">
        <f t="shared" si="10"/>
        <v>0.54166666666666674</v>
      </c>
      <c r="AB29" s="47">
        <f t="shared" si="11"/>
        <v>0.66666666666666674</v>
      </c>
    </row>
    <row r="30" spans="1:31" x14ac:dyDescent="0.35">
      <c r="A30" s="50" t="s">
        <v>27</v>
      </c>
      <c r="B30" s="50" t="s">
        <v>269</v>
      </c>
      <c r="C30" s="47">
        <f t="shared" si="1"/>
        <v>0.77222222222222225</v>
      </c>
      <c r="D30" s="47" t="str">
        <f t="shared" si="2"/>
        <v>..</v>
      </c>
      <c r="E30" s="47" t="str">
        <f t="shared" si="3"/>
        <v>..</v>
      </c>
      <c r="F30" s="50"/>
      <c r="G30" s="50"/>
      <c r="H30" s="47"/>
      <c r="J30" s="50"/>
      <c r="K30" s="50">
        <v>35</v>
      </c>
      <c r="L30" s="50">
        <v>2</v>
      </c>
      <c r="M30" s="50">
        <v>2</v>
      </c>
      <c r="N30" s="51" t="e">
        <v>#N/A</v>
      </c>
      <c r="O30" s="51" t="e">
        <v>#N/A</v>
      </c>
      <c r="P30" s="51" t="e">
        <v>#N/A</v>
      </c>
      <c r="Q30" s="51" t="e">
        <v>#N/A</v>
      </c>
      <c r="R30" s="51" t="e">
        <v>#N/A</v>
      </c>
      <c r="U30" s="47">
        <f t="shared" si="4"/>
        <v>0.65</v>
      </c>
      <c r="V30" s="47">
        <f t="shared" si="5"/>
        <v>0.83333333333333337</v>
      </c>
      <c r="W30" s="47">
        <f t="shared" si="6"/>
        <v>0.83333333333333337</v>
      </c>
      <c r="X30" s="47" t="str">
        <f t="shared" si="7"/>
        <v>..</v>
      </c>
      <c r="Y30" s="47" t="str">
        <f t="shared" si="8"/>
        <v>..</v>
      </c>
      <c r="Z30" s="47" t="str">
        <f t="shared" si="9"/>
        <v>..</v>
      </c>
      <c r="AA30" s="47" t="str">
        <f t="shared" si="10"/>
        <v>..</v>
      </c>
      <c r="AB30" s="47" t="str">
        <f t="shared" si="11"/>
        <v>..</v>
      </c>
    </row>
    <row r="31" spans="1:31" x14ac:dyDescent="0.35">
      <c r="A31" s="50" t="s">
        <v>23</v>
      </c>
      <c r="B31" s="50" t="s">
        <v>270</v>
      </c>
      <c r="C31" s="47">
        <f t="shared" si="1"/>
        <v>0.75888888888888895</v>
      </c>
      <c r="D31" s="47" t="str">
        <f t="shared" si="2"/>
        <v>..</v>
      </c>
      <c r="E31" s="47" t="str">
        <f t="shared" si="3"/>
        <v>..</v>
      </c>
      <c r="F31" s="50"/>
      <c r="G31" s="50"/>
      <c r="H31" s="47"/>
      <c r="J31" s="50"/>
      <c r="K31" s="50">
        <v>39</v>
      </c>
      <c r="L31" s="50">
        <v>2</v>
      </c>
      <c r="M31" s="50">
        <v>2</v>
      </c>
      <c r="N31" s="51" t="e">
        <v>#N/A</v>
      </c>
      <c r="O31" s="51" t="e">
        <v>#N/A</v>
      </c>
      <c r="P31" s="51" t="e">
        <v>#N/A</v>
      </c>
      <c r="Q31" s="51" t="e">
        <v>#N/A</v>
      </c>
      <c r="R31" s="51" t="e">
        <v>#N/A</v>
      </c>
      <c r="U31" s="47">
        <f t="shared" si="4"/>
        <v>0.61</v>
      </c>
      <c r="V31" s="47">
        <f t="shared" si="5"/>
        <v>0.83333333333333337</v>
      </c>
      <c r="W31" s="47">
        <f t="shared" si="6"/>
        <v>0.83333333333333337</v>
      </c>
      <c r="X31" s="47" t="str">
        <f t="shared" si="7"/>
        <v>..</v>
      </c>
      <c r="Y31" s="47" t="str">
        <f t="shared" si="8"/>
        <v>..</v>
      </c>
      <c r="Z31" s="47" t="str">
        <f t="shared" si="9"/>
        <v>..</v>
      </c>
      <c r="AA31" s="47" t="str">
        <f t="shared" si="10"/>
        <v>..</v>
      </c>
      <c r="AB31" s="47" t="str">
        <f t="shared" si="11"/>
        <v>..</v>
      </c>
    </row>
    <row r="32" spans="1:31" x14ac:dyDescent="0.35">
      <c r="A32" s="50" t="s">
        <v>25</v>
      </c>
      <c r="B32" s="50" t="s">
        <v>271</v>
      </c>
      <c r="C32" s="47">
        <f t="shared" si="1"/>
        <v>0.24333333333333332</v>
      </c>
      <c r="D32" s="47" t="str">
        <f t="shared" si="2"/>
        <v>..</v>
      </c>
      <c r="E32" s="47" t="str">
        <f t="shared" si="3"/>
        <v>..</v>
      </c>
      <c r="F32" s="50"/>
      <c r="G32" s="50"/>
      <c r="H32" s="47"/>
      <c r="J32" s="50"/>
      <c r="K32" s="50">
        <v>77</v>
      </c>
      <c r="L32" s="50">
        <v>6</v>
      </c>
      <c r="M32" s="50">
        <v>5</v>
      </c>
      <c r="N32" s="51" t="e">
        <v>#N/A</v>
      </c>
      <c r="O32" s="51" t="e">
        <v>#N/A</v>
      </c>
      <c r="P32" s="51" t="e">
        <v>#N/A</v>
      </c>
      <c r="Q32" s="51" t="e">
        <v>#N/A</v>
      </c>
      <c r="R32" s="51" t="e">
        <v>#N/A</v>
      </c>
      <c r="U32" s="47">
        <f t="shared" si="4"/>
        <v>0.22999999999999998</v>
      </c>
      <c r="V32" s="47">
        <f t="shared" si="5"/>
        <v>0.16666666666666663</v>
      </c>
      <c r="W32" s="47">
        <f t="shared" si="6"/>
        <v>0.33333333333333337</v>
      </c>
      <c r="X32" s="47" t="str">
        <f t="shared" si="7"/>
        <v>..</v>
      </c>
      <c r="Y32" s="47" t="str">
        <f t="shared" si="8"/>
        <v>..</v>
      </c>
      <c r="Z32" s="47" t="str">
        <f t="shared" si="9"/>
        <v>..</v>
      </c>
      <c r="AA32" s="47" t="str">
        <f t="shared" si="10"/>
        <v>..</v>
      </c>
      <c r="AB32" s="47" t="str">
        <f t="shared" si="11"/>
        <v>..</v>
      </c>
      <c r="AE32" s="44" t="s">
        <v>456</v>
      </c>
    </row>
    <row r="33" spans="1:28" x14ac:dyDescent="0.35">
      <c r="A33" s="50" t="s">
        <v>16</v>
      </c>
      <c r="B33" s="50" t="s">
        <v>272</v>
      </c>
      <c r="C33" s="47">
        <f t="shared" si="1"/>
        <v>0.78361111111111104</v>
      </c>
      <c r="D33" s="47">
        <f t="shared" si="2"/>
        <v>0.66666666666666674</v>
      </c>
      <c r="E33" s="47">
        <f t="shared" si="3"/>
        <v>0.54166666666666674</v>
      </c>
      <c r="F33" s="50"/>
      <c r="G33" s="50"/>
      <c r="H33" s="47"/>
      <c r="J33" s="50"/>
      <c r="K33" s="50">
        <v>34</v>
      </c>
      <c r="L33" s="50">
        <v>1</v>
      </c>
      <c r="M33" s="50">
        <v>2</v>
      </c>
      <c r="N33" s="51">
        <v>3.75</v>
      </c>
      <c r="O33" s="51">
        <v>3</v>
      </c>
      <c r="P33" s="51">
        <v>3.25</v>
      </c>
      <c r="Q33" s="51">
        <v>2.75</v>
      </c>
      <c r="R33" s="51">
        <v>1.75</v>
      </c>
      <c r="U33" s="47">
        <f t="shared" si="4"/>
        <v>0.65999999999999992</v>
      </c>
      <c r="V33" s="47">
        <f t="shared" si="5"/>
        <v>1</v>
      </c>
      <c r="W33" s="47">
        <f t="shared" si="6"/>
        <v>0.83333333333333337</v>
      </c>
      <c r="X33" s="47">
        <f t="shared" si="7"/>
        <v>0.54166666666666674</v>
      </c>
      <c r="Y33" s="47">
        <f t="shared" si="8"/>
        <v>0.66666666666666674</v>
      </c>
      <c r="Z33" s="47">
        <f t="shared" si="9"/>
        <v>0.625</v>
      </c>
      <c r="AA33" s="47">
        <f t="shared" si="10"/>
        <v>0.70833333333333326</v>
      </c>
      <c r="AB33" s="47">
        <f t="shared" si="11"/>
        <v>0.875</v>
      </c>
    </row>
    <row r="34" spans="1:28" x14ac:dyDescent="0.35">
      <c r="A34" s="50" t="s">
        <v>14</v>
      </c>
      <c r="B34" s="50" t="s">
        <v>273</v>
      </c>
      <c r="C34" s="47">
        <f t="shared" si="1"/>
        <v>0.54</v>
      </c>
      <c r="D34" s="47" t="str">
        <f t="shared" si="2"/>
        <v>..</v>
      </c>
      <c r="E34" s="47" t="str">
        <f t="shared" si="3"/>
        <v>..</v>
      </c>
      <c r="F34" s="50"/>
      <c r="G34" s="50"/>
      <c r="H34" s="47"/>
      <c r="J34" s="50"/>
      <c r="K34" s="50">
        <v>38</v>
      </c>
      <c r="L34" s="50">
        <v>5</v>
      </c>
      <c r="M34" s="50">
        <v>3</v>
      </c>
      <c r="N34" s="51" t="e">
        <v>#N/A</v>
      </c>
      <c r="O34" s="51" t="e">
        <v>#N/A</v>
      </c>
      <c r="P34" s="51" t="e">
        <v>#N/A</v>
      </c>
      <c r="Q34" s="51" t="e">
        <v>#N/A</v>
      </c>
      <c r="R34" s="51" t="e">
        <v>#N/A</v>
      </c>
      <c r="U34" s="47">
        <f t="shared" si="4"/>
        <v>0.62</v>
      </c>
      <c r="V34" s="47">
        <f t="shared" si="5"/>
        <v>0.33333333333333337</v>
      </c>
      <c r="W34" s="47">
        <f t="shared" si="6"/>
        <v>0.66666666666666674</v>
      </c>
      <c r="X34" s="47" t="str">
        <f t="shared" si="7"/>
        <v>..</v>
      </c>
      <c r="Y34" s="47" t="str">
        <f t="shared" si="8"/>
        <v>..</v>
      </c>
      <c r="Z34" s="47" t="str">
        <f t="shared" si="9"/>
        <v>..</v>
      </c>
      <c r="AA34" s="47" t="str">
        <f t="shared" si="10"/>
        <v>..</v>
      </c>
      <c r="AB34" s="47" t="str">
        <f t="shared" si="11"/>
        <v>..</v>
      </c>
    </row>
    <row r="35" spans="1:28" x14ac:dyDescent="0.35">
      <c r="A35" s="50" t="s">
        <v>118</v>
      </c>
      <c r="B35" s="50" t="s">
        <v>505</v>
      </c>
      <c r="C35" s="47">
        <f t="shared" si="1"/>
        <v>1.3333333333333345E-2</v>
      </c>
      <c r="D35" s="47" t="str">
        <f t="shared" si="2"/>
        <v>..</v>
      </c>
      <c r="E35" s="47" t="str">
        <f t="shared" si="3"/>
        <v>..</v>
      </c>
      <c r="F35" s="50"/>
      <c r="G35" s="50"/>
      <c r="H35" s="47"/>
      <c r="J35" s="50"/>
      <c r="K35" s="50">
        <v>96</v>
      </c>
      <c r="L35" s="50">
        <v>7</v>
      </c>
      <c r="M35" s="50">
        <v>7</v>
      </c>
      <c r="N35" s="51" t="e">
        <v>#N/A</v>
      </c>
      <c r="O35" s="51" t="e">
        <v>#N/A</v>
      </c>
      <c r="P35" s="51" t="e">
        <v>#N/A</v>
      </c>
      <c r="Q35" s="51" t="e">
        <v>#N/A</v>
      </c>
      <c r="R35" s="51" t="e">
        <v>#N/A</v>
      </c>
      <c r="U35" s="47">
        <f t="shared" si="4"/>
        <v>4.0000000000000036E-2</v>
      </c>
      <c r="V35" s="47">
        <f t="shared" si="5"/>
        <v>0</v>
      </c>
      <c r="W35" s="47">
        <f t="shared" si="6"/>
        <v>0</v>
      </c>
      <c r="X35" s="47" t="str">
        <f t="shared" si="7"/>
        <v>..</v>
      </c>
      <c r="Y35" s="47" t="str">
        <f t="shared" si="8"/>
        <v>..</v>
      </c>
      <c r="Z35" s="47" t="str">
        <f t="shared" si="9"/>
        <v>..</v>
      </c>
      <c r="AA35" s="47" t="str">
        <f t="shared" si="10"/>
        <v>..</v>
      </c>
      <c r="AB35" s="47" t="str">
        <f t="shared" si="11"/>
        <v>..</v>
      </c>
    </row>
    <row r="36" spans="1:28" x14ac:dyDescent="0.35">
      <c r="A36" s="50" t="s">
        <v>11</v>
      </c>
      <c r="B36" s="50" t="s">
        <v>274</v>
      </c>
      <c r="C36" s="47">
        <f t="shared" si="1"/>
        <v>0.4200000000000001</v>
      </c>
      <c r="D36" s="47" t="str">
        <f t="shared" si="2"/>
        <v>..</v>
      </c>
      <c r="E36" s="47" t="str">
        <f t="shared" si="3"/>
        <v>..</v>
      </c>
      <c r="F36" s="50"/>
      <c r="G36" s="50"/>
      <c r="H36" s="47"/>
      <c r="J36" s="50"/>
      <c r="K36" s="50">
        <v>74</v>
      </c>
      <c r="L36" s="50">
        <v>3</v>
      </c>
      <c r="M36" s="50">
        <v>5</v>
      </c>
      <c r="N36" s="51" t="e">
        <v>#N/A</v>
      </c>
      <c r="O36" s="51" t="e">
        <v>#N/A</v>
      </c>
      <c r="P36" s="51" t="e">
        <v>#N/A</v>
      </c>
      <c r="Q36" s="51" t="e">
        <v>#N/A</v>
      </c>
      <c r="R36" s="51" t="e">
        <v>#N/A</v>
      </c>
      <c r="U36" s="47">
        <f t="shared" si="4"/>
        <v>0.26</v>
      </c>
      <c r="V36" s="47">
        <f t="shared" si="5"/>
        <v>0.66666666666666674</v>
      </c>
      <c r="W36" s="47">
        <f t="shared" si="6"/>
        <v>0.33333333333333337</v>
      </c>
      <c r="X36" s="47" t="str">
        <f t="shared" si="7"/>
        <v>..</v>
      </c>
      <c r="Y36" s="47" t="str">
        <f t="shared" si="8"/>
        <v>..</v>
      </c>
      <c r="Z36" s="47" t="str">
        <f t="shared" si="9"/>
        <v>..</v>
      </c>
      <c r="AA36" s="47" t="str">
        <f t="shared" si="10"/>
        <v>..</v>
      </c>
      <c r="AB36" s="47" t="str">
        <f t="shared" si="11"/>
        <v>..</v>
      </c>
    </row>
    <row r="37" spans="1:28" x14ac:dyDescent="0.35">
      <c r="A37" s="50" t="s">
        <v>90</v>
      </c>
      <c r="B37" s="50" t="s">
        <v>275</v>
      </c>
      <c r="C37" s="47">
        <f t="shared" si="1"/>
        <v>0.29666666666666669</v>
      </c>
      <c r="D37" s="47" t="str">
        <f t="shared" si="2"/>
        <v>..</v>
      </c>
      <c r="E37" s="47" t="str">
        <f t="shared" si="3"/>
        <v>..</v>
      </c>
      <c r="F37" s="50"/>
      <c r="G37" s="50"/>
      <c r="H37" s="47"/>
      <c r="J37" s="50"/>
      <c r="K37" s="50">
        <v>61</v>
      </c>
      <c r="L37" s="50">
        <v>6</v>
      </c>
      <c r="M37" s="50">
        <v>5</v>
      </c>
      <c r="N37" s="51" t="e">
        <v>#N/A</v>
      </c>
      <c r="O37" s="51" t="e">
        <v>#N/A</v>
      </c>
      <c r="P37" s="51" t="e">
        <v>#N/A</v>
      </c>
      <c r="Q37" s="51" t="e">
        <v>#N/A</v>
      </c>
      <c r="R37" s="51" t="e">
        <v>#N/A</v>
      </c>
      <c r="U37" s="47">
        <f t="shared" si="4"/>
        <v>0.39</v>
      </c>
      <c r="V37" s="47">
        <f t="shared" si="5"/>
        <v>0.16666666666666663</v>
      </c>
      <c r="W37" s="47">
        <f t="shared" si="6"/>
        <v>0.33333333333333337</v>
      </c>
      <c r="X37" s="47" t="str">
        <f t="shared" si="7"/>
        <v>..</v>
      </c>
      <c r="Y37" s="47" t="str">
        <f t="shared" si="8"/>
        <v>..</v>
      </c>
      <c r="Z37" s="47" t="str">
        <f t="shared" si="9"/>
        <v>..</v>
      </c>
      <c r="AA37" s="47" t="str">
        <f t="shared" si="10"/>
        <v>..</v>
      </c>
      <c r="AB37" s="47" t="str">
        <f t="shared" si="11"/>
        <v>..</v>
      </c>
    </row>
    <row r="38" spans="1:28" x14ac:dyDescent="0.35">
      <c r="A38" s="50" t="s">
        <v>34</v>
      </c>
      <c r="B38" s="50" t="s">
        <v>276</v>
      </c>
      <c r="C38" s="47">
        <f t="shared" si="1"/>
        <v>0.22777777777777775</v>
      </c>
      <c r="D38" s="47" t="str">
        <f t="shared" si="2"/>
        <v>..</v>
      </c>
      <c r="E38" s="47" t="str">
        <f t="shared" si="3"/>
        <v>..</v>
      </c>
      <c r="F38" s="50"/>
      <c r="G38" s="50"/>
      <c r="H38" s="47"/>
      <c r="J38" s="50"/>
      <c r="K38" s="50">
        <v>65</v>
      </c>
      <c r="L38" s="50">
        <v>6</v>
      </c>
      <c r="M38" s="50">
        <v>6</v>
      </c>
      <c r="N38" s="51" t="e">
        <v>#N/A</v>
      </c>
      <c r="O38" s="51" t="e">
        <v>#N/A</v>
      </c>
      <c r="P38" s="51" t="e">
        <v>#N/A</v>
      </c>
      <c r="Q38" s="51" t="e">
        <v>#N/A</v>
      </c>
      <c r="R38" s="51" t="e">
        <v>#N/A</v>
      </c>
      <c r="U38" s="47">
        <f t="shared" si="4"/>
        <v>0.35</v>
      </c>
      <c r="V38" s="47">
        <f t="shared" si="5"/>
        <v>0.16666666666666663</v>
      </c>
      <c r="W38" s="47">
        <f t="shared" si="6"/>
        <v>0.16666666666666663</v>
      </c>
      <c r="X38" s="47" t="str">
        <f t="shared" si="7"/>
        <v>..</v>
      </c>
      <c r="Y38" s="47" t="str">
        <f t="shared" si="8"/>
        <v>..</v>
      </c>
      <c r="Z38" s="47" t="str">
        <f t="shared" si="9"/>
        <v>..</v>
      </c>
      <c r="AA38" s="47" t="str">
        <f t="shared" si="10"/>
        <v>..</v>
      </c>
      <c r="AB38" s="47" t="str">
        <f t="shared" si="11"/>
        <v>..</v>
      </c>
    </row>
    <row r="39" spans="1:28" x14ac:dyDescent="0.35">
      <c r="A39" s="50" t="s">
        <v>29</v>
      </c>
      <c r="B39" s="50" t="s">
        <v>277</v>
      </c>
      <c r="C39" s="47">
        <f t="shared" si="1"/>
        <v>0.94000000000000006</v>
      </c>
      <c r="D39" s="47" t="str">
        <f t="shared" si="2"/>
        <v>..</v>
      </c>
      <c r="E39" s="47" t="str">
        <f t="shared" si="3"/>
        <v>..</v>
      </c>
      <c r="F39" s="50"/>
      <c r="G39" s="50"/>
      <c r="H39" s="47"/>
      <c r="J39" s="50"/>
      <c r="K39" s="50">
        <v>18</v>
      </c>
      <c r="L39" s="50">
        <v>1</v>
      </c>
      <c r="M39" s="50">
        <v>1</v>
      </c>
      <c r="N39" s="51" t="e">
        <v>#N/A</v>
      </c>
      <c r="O39" s="51" t="e">
        <v>#N/A</v>
      </c>
      <c r="P39" s="51" t="e">
        <v>#N/A</v>
      </c>
      <c r="Q39" s="51" t="e">
        <v>#N/A</v>
      </c>
      <c r="R39" s="51" t="e">
        <v>#N/A</v>
      </c>
      <c r="U39" s="47">
        <f t="shared" si="4"/>
        <v>0.82000000000000006</v>
      </c>
      <c r="V39" s="47">
        <f t="shared" si="5"/>
        <v>1</v>
      </c>
      <c r="W39" s="47">
        <f t="shared" si="6"/>
        <v>1</v>
      </c>
      <c r="X39" s="47" t="str">
        <f t="shared" si="7"/>
        <v>..</v>
      </c>
      <c r="Y39" s="47" t="str">
        <f t="shared" si="8"/>
        <v>..</v>
      </c>
      <c r="Z39" s="47" t="str">
        <f t="shared" si="9"/>
        <v>..</v>
      </c>
      <c r="AA39" s="47" t="str">
        <f t="shared" si="10"/>
        <v>..</v>
      </c>
      <c r="AB39" s="47" t="str">
        <f t="shared" si="11"/>
        <v>..</v>
      </c>
    </row>
    <row r="40" spans="1:28" x14ac:dyDescent="0.35">
      <c r="A40" s="50" t="s">
        <v>38</v>
      </c>
      <c r="B40" s="50" t="s">
        <v>278</v>
      </c>
      <c r="C40" s="47">
        <f t="shared" si="1"/>
        <v>0.8933333333333332</v>
      </c>
      <c r="D40" s="47" t="str">
        <f t="shared" si="2"/>
        <v>..</v>
      </c>
      <c r="E40" s="47" t="str">
        <f t="shared" si="3"/>
        <v>..</v>
      </c>
      <c r="F40" s="50"/>
      <c r="G40" s="50"/>
      <c r="H40" s="47"/>
      <c r="J40" s="50"/>
      <c r="K40" s="50">
        <v>32</v>
      </c>
      <c r="L40" s="50">
        <v>1</v>
      </c>
      <c r="M40" s="50">
        <v>1</v>
      </c>
      <c r="N40" s="51" t="e">
        <v>#N/A</v>
      </c>
      <c r="O40" s="51" t="e">
        <v>#N/A</v>
      </c>
      <c r="P40" s="51" t="e">
        <v>#N/A</v>
      </c>
      <c r="Q40" s="51" t="e">
        <v>#N/A</v>
      </c>
      <c r="R40" s="51" t="e">
        <v>#N/A</v>
      </c>
      <c r="U40" s="47">
        <f t="shared" si="4"/>
        <v>0.67999999999999994</v>
      </c>
      <c r="V40" s="47">
        <f t="shared" si="5"/>
        <v>1</v>
      </c>
      <c r="W40" s="47">
        <f t="shared" si="6"/>
        <v>1</v>
      </c>
      <c r="X40" s="47" t="str">
        <f t="shared" si="7"/>
        <v>..</v>
      </c>
      <c r="Y40" s="47" t="str">
        <f t="shared" si="8"/>
        <v>..</v>
      </c>
      <c r="Z40" s="47" t="str">
        <f t="shared" si="9"/>
        <v>..</v>
      </c>
      <c r="AA40" s="47" t="str">
        <f t="shared" si="10"/>
        <v>..</v>
      </c>
      <c r="AB40" s="47" t="str">
        <f t="shared" si="11"/>
        <v>..</v>
      </c>
    </row>
    <row r="41" spans="1:28" x14ac:dyDescent="0.35">
      <c r="A41" s="50" t="s">
        <v>28</v>
      </c>
      <c r="B41" s="50" t="s">
        <v>279</v>
      </c>
      <c r="C41" s="47">
        <f t="shared" si="1"/>
        <v>0.40777777777777779</v>
      </c>
      <c r="D41" s="47" t="str">
        <f t="shared" si="2"/>
        <v>..</v>
      </c>
      <c r="E41" s="47" t="str">
        <f t="shared" si="3"/>
        <v>..</v>
      </c>
      <c r="F41" s="50"/>
      <c r="G41" s="50"/>
      <c r="H41" s="47"/>
      <c r="J41" s="50"/>
      <c r="K41" s="50">
        <v>61</v>
      </c>
      <c r="L41" s="50">
        <v>5</v>
      </c>
      <c r="M41" s="50">
        <v>4</v>
      </c>
      <c r="N41" s="51" t="e">
        <v>#N/A</v>
      </c>
      <c r="O41" s="51" t="e">
        <v>#N/A</v>
      </c>
      <c r="P41" s="51" t="e">
        <v>#N/A</v>
      </c>
      <c r="Q41" s="51" t="e">
        <v>#N/A</v>
      </c>
      <c r="R41" s="51" t="e">
        <v>#N/A</v>
      </c>
      <c r="U41" s="47">
        <f t="shared" si="4"/>
        <v>0.39</v>
      </c>
      <c r="V41" s="47">
        <f t="shared" si="5"/>
        <v>0.33333333333333337</v>
      </c>
      <c r="W41" s="47">
        <f t="shared" si="6"/>
        <v>0.5</v>
      </c>
      <c r="X41" s="47" t="str">
        <f t="shared" si="7"/>
        <v>..</v>
      </c>
      <c r="Y41" s="47" t="str">
        <f t="shared" si="8"/>
        <v>..</v>
      </c>
      <c r="Z41" s="47" t="str">
        <f t="shared" si="9"/>
        <v>..</v>
      </c>
      <c r="AA41" s="47" t="str">
        <f t="shared" si="10"/>
        <v>..</v>
      </c>
      <c r="AB41" s="47" t="str">
        <f t="shared" si="11"/>
        <v>..</v>
      </c>
    </row>
    <row r="42" spans="1:28" x14ac:dyDescent="0.35">
      <c r="A42" s="50" t="s">
        <v>169</v>
      </c>
      <c r="B42" s="50" t="s">
        <v>280</v>
      </c>
      <c r="C42" s="47">
        <f t="shared" si="1"/>
        <v>0.25666666666666665</v>
      </c>
      <c r="D42" s="47" t="str">
        <f t="shared" si="2"/>
        <v>..</v>
      </c>
      <c r="E42" s="47" t="str">
        <f t="shared" si="3"/>
        <v>..</v>
      </c>
      <c r="F42" s="50"/>
      <c r="G42" s="50"/>
      <c r="H42" s="47"/>
      <c r="J42" s="50"/>
      <c r="K42" s="50">
        <v>73</v>
      </c>
      <c r="L42" s="50">
        <v>6</v>
      </c>
      <c r="M42" s="50">
        <v>5</v>
      </c>
      <c r="N42" s="51" t="e">
        <v>#N/A</v>
      </c>
      <c r="O42" s="51" t="e">
        <v>#N/A</v>
      </c>
      <c r="P42" s="51" t="e">
        <v>#N/A</v>
      </c>
      <c r="Q42" s="51" t="e">
        <v>#N/A</v>
      </c>
      <c r="R42" s="51" t="e">
        <v>#N/A</v>
      </c>
      <c r="U42" s="47">
        <f t="shared" si="4"/>
        <v>0.27</v>
      </c>
      <c r="V42" s="47">
        <f t="shared" si="5"/>
        <v>0.16666666666666663</v>
      </c>
      <c r="W42" s="47">
        <f t="shared" si="6"/>
        <v>0.33333333333333337</v>
      </c>
      <c r="X42" s="47" t="str">
        <f t="shared" si="7"/>
        <v>..</v>
      </c>
      <c r="Y42" s="47" t="str">
        <f t="shared" si="8"/>
        <v>..</v>
      </c>
      <c r="Z42" s="47" t="str">
        <f t="shared" si="9"/>
        <v>..</v>
      </c>
      <c r="AA42" s="47" t="str">
        <f t="shared" si="10"/>
        <v>..</v>
      </c>
      <c r="AB42" s="47" t="str">
        <f t="shared" si="11"/>
        <v>..</v>
      </c>
    </row>
    <row r="43" spans="1:28" x14ac:dyDescent="0.35">
      <c r="A43" s="50" t="s">
        <v>31</v>
      </c>
      <c r="B43" s="50" t="s">
        <v>281</v>
      </c>
      <c r="C43" s="47">
        <f t="shared" si="1"/>
        <v>0.91333333333333344</v>
      </c>
      <c r="D43" s="47" t="str">
        <f t="shared" si="2"/>
        <v>..</v>
      </c>
      <c r="E43" s="47" t="str">
        <f t="shared" si="3"/>
        <v>..</v>
      </c>
      <c r="F43" s="50"/>
      <c r="G43" s="50"/>
      <c r="H43" s="47"/>
      <c r="J43" s="50"/>
      <c r="K43" s="50">
        <v>26</v>
      </c>
      <c r="L43" s="50">
        <v>1</v>
      </c>
      <c r="M43" s="50">
        <v>1</v>
      </c>
      <c r="N43" s="51" t="e">
        <v>#N/A</v>
      </c>
      <c r="O43" s="51" t="e">
        <v>#N/A</v>
      </c>
      <c r="P43" s="51" t="e">
        <v>#N/A</v>
      </c>
      <c r="Q43" s="51" t="e">
        <v>#N/A</v>
      </c>
      <c r="R43" s="51" t="e">
        <v>#N/A</v>
      </c>
      <c r="U43" s="47">
        <f t="shared" si="4"/>
        <v>0.74</v>
      </c>
      <c r="V43" s="47">
        <f t="shared" si="5"/>
        <v>1</v>
      </c>
      <c r="W43" s="47">
        <f t="shared" si="6"/>
        <v>1</v>
      </c>
      <c r="X43" s="47" t="str">
        <f t="shared" si="7"/>
        <v>..</v>
      </c>
      <c r="Y43" s="47" t="str">
        <f t="shared" si="8"/>
        <v>..</v>
      </c>
      <c r="Z43" s="47" t="str">
        <f t="shared" si="9"/>
        <v>..</v>
      </c>
      <c r="AA43" s="47" t="str">
        <f t="shared" si="10"/>
        <v>..</v>
      </c>
      <c r="AB43" s="47" t="str">
        <f t="shared" si="11"/>
        <v>..</v>
      </c>
    </row>
    <row r="44" spans="1:28" x14ac:dyDescent="0.35">
      <c r="A44" s="50" t="s">
        <v>32</v>
      </c>
      <c r="B44" s="50" t="s">
        <v>282</v>
      </c>
      <c r="C44" s="47">
        <f t="shared" si="1"/>
        <v>0.11222222222222222</v>
      </c>
      <c r="D44" s="47" t="str">
        <f t="shared" si="2"/>
        <v>..</v>
      </c>
      <c r="E44" s="47" t="str">
        <f t="shared" si="3"/>
        <v>..</v>
      </c>
      <c r="F44" s="50"/>
      <c r="G44" s="50"/>
      <c r="H44" s="47"/>
      <c r="J44" s="50"/>
      <c r="K44" s="50">
        <v>83</v>
      </c>
      <c r="L44" s="50">
        <v>7</v>
      </c>
      <c r="M44" s="50">
        <v>6</v>
      </c>
      <c r="N44" s="51" t="e">
        <v>#N/A</v>
      </c>
      <c r="O44" s="51" t="e">
        <v>#N/A</v>
      </c>
      <c r="P44" s="51" t="e">
        <v>#N/A</v>
      </c>
      <c r="Q44" s="51" t="e">
        <v>#N/A</v>
      </c>
      <c r="R44" s="51" t="e">
        <v>#N/A</v>
      </c>
      <c r="U44" s="47">
        <f t="shared" si="4"/>
        <v>0.17000000000000004</v>
      </c>
      <c r="V44" s="47">
        <f t="shared" si="5"/>
        <v>0</v>
      </c>
      <c r="W44" s="47">
        <f t="shared" si="6"/>
        <v>0.16666666666666663</v>
      </c>
      <c r="X44" s="47" t="str">
        <f t="shared" si="7"/>
        <v>..</v>
      </c>
      <c r="Y44" s="47" t="str">
        <f t="shared" si="8"/>
        <v>..</v>
      </c>
      <c r="Z44" s="47" t="str">
        <f t="shared" si="9"/>
        <v>..</v>
      </c>
      <c r="AA44" s="47" t="str">
        <f t="shared" si="10"/>
        <v>..</v>
      </c>
      <c r="AB44" s="47" t="str">
        <f t="shared" si="11"/>
        <v>..</v>
      </c>
    </row>
    <row r="45" spans="1:28" x14ac:dyDescent="0.35">
      <c r="A45" s="50" t="s">
        <v>36</v>
      </c>
      <c r="B45" s="50" t="s">
        <v>283</v>
      </c>
      <c r="C45" s="47">
        <f t="shared" si="1"/>
        <v>0.57444444444444442</v>
      </c>
      <c r="D45" s="47" t="str">
        <f t="shared" si="2"/>
        <v>..</v>
      </c>
      <c r="E45" s="47" t="str">
        <f t="shared" si="3"/>
        <v>..</v>
      </c>
      <c r="F45" s="50"/>
      <c r="G45" s="50"/>
      <c r="H45" s="47"/>
      <c r="J45" s="50"/>
      <c r="K45" s="50">
        <v>61</v>
      </c>
      <c r="L45" s="50">
        <v>3</v>
      </c>
      <c r="M45" s="50">
        <v>3</v>
      </c>
      <c r="N45" s="51" t="e">
        <v>#N/A</v>
      </c>
      <c r="O45" s="51" t="e">
        <v>#N/A</v>
      </c>
      <c r="P45" s="51" t="e">
        <v>#N/A</v>
      </c>
      <c r="Q45" s="51" t="e">
        <v>#N/A</v>
      </c>
      <c r="R45" s="51" t="e">
        <v>#N/A</v>
      </c>
      <c r="U45" s="47">
        <f t="shared" si="4"/>
        <v>0.39</v>
      </c>
      <c r="V45" s="47">
        <f t="shared" si="5"/>
        <v>0.66666666666666674</v>
      </c>
      <c r="W45" s="47">
        <f t="shared" si="6"/>
        <v>0.66666666666666674</v>
      </c>
      <c r="X45" s="47" t="str">
        <f t="shared" si="7"/>
        <v>..</v>
      </c>
      <c r="Y45" s="47" t="str">
        <f t="shared" si="8"/>
        <v>..</v>
      </c>
      <c r="Z45" s="47" t="str">
        <f t="shared" si="9"/>
        <v>..</v>
      </c>
      <c r="AA45" s="47" t="str">
        <f t="shared" si="10"/>
        <v>..</v>
      </c>
      <c r="AB45" s="47" t="str">
        <f t="shared" si="11"/>
        <v>..</v>
      </c>
    </row>
    <row r="46" spans="1:28" x14ac:dyDescent="0.35">
      <c r="A46" s="50" t="s">
        <v>37</v>
      </c>
      <c r="B46" s="50" t="s">
        <v>284</v>
      </c>
      <c r="C46" s="47">
        <f t="shared" si="1"/>
        <v>0.51</v>
      </c>
      <c r="D46" s="47" t="str">
        <f t="shared" si="2"/>
        <v>..</v>
      </c>
      <c r="E46" s="47" t="str">
        <f t="shared" si="3"/>
        <v>..</v>
      </c>
      <c r="F46" s="50"/>
      <c r="G46" s="50"/>
      <c r="H46" s="47"/>
      <c r="J46" s="50"/>
      <c r="K46" s="50">
        <v>47</v>
      </c>
      <c r="L46" s="50">
        <v>4</v>
      </c>
      <c r="M46" s="50">
        <v>4</v>
      </c>
      <c r="N46" s="51" t="e">
        <v>#N/A</v>
      </c>
      <c r="O46" s="51" t="e">
        <v>#N/A</v>
      </c>
      <c r="P46" s="51" t="e">
        <v>#N/A</v>
      </c>
      <c r="Q46" s="51" t="e">
        <v>#N/A</v>
      </c>
      <c r="R46" s="51" t="e">
        <v>#N/A</v>
      </c>
      <c r="U46" s="47">
        <f t="shared" si="4"/>
        <v>0.53</v>
      </c>
      <c r="V46" s="47">
        <f t="shared" si="5"/>
        <v>0.5</v>
      </c>
      <c r="W46" s="47">
        <f t="shared" si="6"/>
        <v>0.5</v>
      </c>
      <c r="X46" s="47" t="str">
        <f t="shared" si="7"/>
        <v>..</v>
      </c>
      <c r="Y46" s="47" t="str">
        <f t="shared" si="8"/>
        <v>..</v>
      </c>
      <c r="Z46" s="47" t="str">
        <f t="shared" si="9"/>
        <v>..</v>
      </c>
      <c r="AA46" s="47" t="str">
        <f t="shared" si="10"/>
        <v>..</v>
      </c>
      <c r="AB46" s="47" t="str">
        <f t="shared" si="11"/>
        <v>..</v>
      </c>
    </row>
    <row r="47" spans="1:28" x14ac:dyDescent="0.35">
      <c r="A47" s="50" t="s">
        <v>291</v>
      </c>
      <c r="B47" s="50" t="s">
        <v>506</v>
      </c>
      <c r="C47" s="47">
        <f t="shared" si="1"/>
        <v>0.1744444444444444</v>
      </c>
      <c r="D47" s="47" t="str">
        <f t="shared" si="2"/>
        <v>..</v>
      </c>
      <c r="E47" s="47" t="str">
        <f t="shared" si="3"/>
        <v>..</v>
      </c>
      <c r="F47" s="50"/>
      <c r="G47" s="50"/>
      <c r="H47" s="47"/>
      <c r="J47" s="50"/>
      <c r="K47" s="50">
        <v>81</v>
      </c>
      <c r="L47" s="50">
        <v>6</v>
      </c>
      <c r="M47" s="50">
        <v>6</v>
      </c>
      <c r="N47" s="51" t="e">
        <v>#N/A</v>
      </c>
      <c r="O47" s="51" t="e">
        <v>#N/A</v>
      </c>
      <c r="P47" s="51" t="e">
        <v>#N/A</v>
      </c>
      <c r="Q47" s="51" t="e">
        <v>#N/A</v>
      </c>
      <c r="R47" s="51" t="e">
        <v>#N/A</v>
      </c>
      <c r="U47" s="47">
        <f t="shared" si="4"/>
        <v>0.18999999999999995</v>
      </c>
      <c r="V47" s="47">
        <f t="shared" si="5"/>
        <v>0.16666666666666663</v>
      </c>
      <c r="W47" s="47">
        <f t="shared" si="6"/>
        <v>0.16666666666666663</v>
      </c>
      <c r="X47" s="47" t="str">
        <f t="shared" si="7"/>
        <v>..</v>
      </c>
      <c r="Y47" s="47" t="str">
        <f t="shared" si="8"/>
        <v>..</v>
      </c>
      <c r="Z47" s="47" t="str">
        <f t="shared" si="9"/>
        <v>..</v>
      </c>
      <c r="AA47" s="47" t="str">
        <f t="shared" si="10"/>
        <v>..</v>
      </c>
      <c r="AB47" s="47" t="str">
        <f t="shared" si="11"/>
        <v>..</v>
      </c>
    </row>
    <row r="48" spans="1:28" x14ac:dyDescent="0.35">
      <c r="A48" s="50" t="s">
        <v>35</v>
      </c>
      <c r="B48" s="50" t="s">
        <v>507</v>
      </c>
      <c r="C48" s="47">
        <f t="shared" si="1"/>
        <v>0.3855555555555556</v>
      </c>
      <c r="D48" s="47" t="str">
        <f t="shared" si="2"/>
        <v>..</v>
      </c>
      <c r="E48" s="47" t="str">
        <f t="shared" si="3"/>
        <v>..</v>
      </c>
      <c r="F48" s="50"/>
      <c r="G48" s="50"/>
      <c r="H48" s="47"/>
      <c r="J48" s="50"/>
      <c r="K48" s="50">
        <v>51</v>
      </c>
      <c r="L48" s="50">
        <v>5</v>
      </c>
      <c r="M48" s="50">
        <v>5</v>
      </c>
      <c r="N48" s="51" t="e">
        <v>#N/A</v>
      </c>
      <c r="O48" s="51" t="e">
        <v>#N/A</v>
      </c>
      <c r="P48" s="51" t="e">
        <v>#N/A</v>
      </c>
      <c r="Q48" s="51" t="e">
        <v>#N/A</v>
      </c>
      <c r="R48" s="51" t="e">
        <v>#N/A</v>
      </c>
      <c r="U48" s="47">
        <f t="shared" si="4"/>
        <v>0.49</v>
      </c>
      <c r="V48" s="47">
        <f t="shared" si="5"/>
        <v>0.33333333333333337</v>
      </c>
      <c r="W48" s="47">
        <f t="shared" si="6"/>
        <v>0.33333333333333337</v>
      </c>
      <c r="X48" s="47" t="str">
        <f t="shared" si="7"/>
        <v>..</v>
      </c>
      <c r="Y48" s="47" t="str">
        <f t="shared" si="8"/>
        <v>..</v>
      </c>
      <c r="Z48" s="47" t="str">
        <f t="shared" si="9"/>
        <v>..</v>
      </c>
      <c r="AA48" s="47" t="str">
        <f t="shared" si="10"/>
        <v>..</v>
      </c>
      <c r="AB48" s="47" t="str">
        <f t="shared" si="11"/>
        <v>..</v>
      </c>
    </row>
    <row r="49" spans="1:28" x14ac:dyDescent="0.35">
      <c r="A49" s="50" t="s">
        <v>39</v>
      </c>
      <c r="B49" s="50" t="s">
        <v>286</v>
      </c>
      <c r="C49" s="47">
        <f t="shared" si="1"/>
        <v>0.94000000000000006</v>
      </c>
      <c r="D49" s="47" t="str">
        <f t="shared" si="2"/>
        <v>..</v>
      </c>
      <c r="E49" s="47" t="str">
        <f t="shared" si="3"/>
        <v>..</v>
      </c>
      <c r="F49" s="50"/>
      <c r="G49" s="50"/>
      <c r="H49" s="47"/>
      <c r="J49" s="50"/>
      <c r="K49" s="50">
        <v>18</v>
      </c>
      <c r="L49" s="50">
        <v>1</v>
      </c>
      <c r="M49" s="50">
        <v>1</v>
      </c>
      <c r="N49" s="51" t="e">
        <v>#N/A</v>
      </c>
      <c r="O49" s="51" t="e">
        <v>#N/A</v>
      </c>
      <c r="P49" s="51" t="e">
        <v>#N/A</v>
      </c>
      <c r="Q49" s="51" t="e">
        <v>#N/A</v>
      </c>
      <c r="R49" s="51" t="e">
        <v>#N/A</v>
      </c>
      <c r="U49" s="47">
        <f t="shared" si="4"/>
        <v>0.82000000000000006</v>
      </c>
      <c r="V49" s="47">
        <f t="shared" si="5"/>
        <v>1</v>
      </c>
      <c r="W49" s="47">
        <f t="shared" si="6"/>
        <v>1</v>
      </c>
      <c r="X49" s="47" t="str">
        <f t="shared" si="7"/>
        <v>..</v>
      </c>
      <c r="Y49" s="47" t="str">
        <f t="shared" si="8"/>
        <v>..</v>
      </c>
      <c r="Z49" s="47" t="str">
        <f t="shared" si="9"/>
        <v>..</v>
      </c>
      <c r="AA49" s="47" t="str">
        <f t="shared" si="10"/>
        <v>..</v>
      </c>
      <c r="AB49" s="47" t="str">
        <f t="shared" si="11"/>
        <v>..</v>
      </c>
    </row>
    <row r="50" spans="1:28" x14ac:dyDescent="0.35">
      <c r="A50" s="50" t="s">
        <v>33</v>
      </c>
      <c r="B50" s="50" t="s">
        <v>508</v>
      </c>
      <c r="C50" s="47">
        <f t="shared" si="1"/>
        <v>0.22777777777777775</v>
      </c>
      <c r="D50" s="47" t="str">
        <f t="shared" si="2"/>
        <v>..</v>
      </c>
      <c r="E50" s="47" t="str">
        <f t="shared" si="3"/>
        <v>..</v>
      </c>
      <c r="F50" s="50"/>
      <c r="G50" s="50"/>
      <c r="H50" s="47"/>
      <c r="J50" s="50"/>
      <c r="K50" s="50">
        <v>65</v>
      </c>
      <c r="L50" s="50">
        <v>6</v>
      </c>
      <c r="M50" s="50">
        <v>6</v>
      </c>
      <c r="N50" s="51" t="e">
        <v>#N/A</v>
      </c>
      <c r="O50" s="51" t="e">
        <v>#N/A</v>
      </c>
      <c r="P50" s="51" t="e">
        <v>#N/A</v>
      </c>
      <c r="Q50" s="51" t="e">
        <v>#N/A</v>
      </c>
      <c r="R50" s="51" t="e">
        <v>#N/A</v>
      </c>
      <c r="U50" s="47">
        <f t="shared" si="4"/>
        <v>0.35</v>
      </c>
      <c r="V50" s="47">
        <f t="shared" si="5"/>
        <v>0.16666666666666663</v>
      </c>
      <c r="W50" s="47">
        <f t="shared" si="6"/>
        <v>0.16666666666666663</v>
      </c>
      <c r="X50" s="47" t="str">
        <f t="shared" si="7"/>
        <v>..</v>
      </c>
      <c r="Y50" s="47" t="str">
        <f t="shared" si="8"/>
        <v>..</v>
      </c>
      <c r="Z50" s="47" t="str">
        <f t="shared" si="9"/>
        <v>..</v>
      </c>
      <c r="AA50" s="47" t="str">
        <f t="shared" si="10"/>
        <v>..</v>
      </c>
      <c r="AB50" s="47" t="str">
        <f t="shared" si="11"/>
        <v>..</v>
      </c>
    </row>
    <row r="51" spans="1:28" x14ac:dyDescent="0.35">
      <c r="A51" s="50" t="s">
        <v>73</v>
      </c>
      <c r="B51" s="50" t="s">
        <v>287</v>
      </c>
      <c r="C51" s="47">
        <f t="shared" si="1"/>
        <v>0.69194444444444436</v>
      </c>
      <c r="D51" s="47">
        <f t="shared" si="2"/>
        <v>0.45833333333333337</v>
      </c>
      <c r="E51" s="47">
        <f t="shared" si="3"/>
        <v>0.375</v>
      </c>
      <c r="F51" s="50"/>
      <c r="G51" s="50"/>
      <c r="H51" s="47"/>
      <c r="J51" s="50"/>
      <c r="K51" s="50">
        <v>39</v>
      </c>
      <c r="L51" s="50">
        <v>2</v>
      </c>
      <c r="M51" s="50">
        <v>2</v>
      </c>
      <c r="N51" s="51">
        <v>4.75</v>
      </c>
      <c r="O51" s="51">
        <v>4.25</v>
      </c>
      <c r="P51" s="51">
        <v>3.75</v>
      </c>
      <c r="Q51" s="51">
        <v>2.75</v>
      </c>
      <c r="R51" s="51">
        <v>3.25</v>
      </c>
      <c r="U51" s="47">
        <f t="shared" si="4"/>
        <v>0.61</v>
      </c>
      <c r="V51" s="47">
        <f t="shared" si="5"/>
        <v>0.83333333333333337</v>
      </c>
      <c r="W51" s="47">
        <f t="shared" si="6"/>
        <v>0.83333333333333337</v>
      </c>
      <c r="X51" s="47">
        <f t="shared" si="7"/>
        <v>0.375</v>
      </c>
      <c r="Y51" s="47">
        <f t="shared" si="8"/>
        <v>0.45833333333333337</v>
      </c>
      <c r="Z51" s="47">
        <f t="shared" si="9"/>
        <v>0.54166666666666674</v>
      </c>
      <c r="AA51" s="47">
        <f t="shared" si="10"/>
        <v>0.70833333333333326</v>
      </c>
      <c r="AB51" s="47">
        <f t="shared" si="11"/>
        <v>0.625</v>
      </c>
    </row>
    <row r="52" spans="1:28" x14ac:dyDescent="0.35">
      <c r="A52" s="50" t="s">
        <v>40</v>
      </c>
      <c r="B52" s="50" t="s">
        <v>288</v>
      </c>
      <c r="C52" s="47">
        <f t="shared" si="1"/>
        <v>1.3333333333333345E-2</v>
      </c>
      <c r="D52" s="47" t="str">
        <f t="shared" si="2"/>
        <v>..</v>
      </c>
      <c r="E52" s="47" t="str">
        <f t="shared" si="3"/>
        <v>..</v>
      </c>
      <c r="F52" s="50"/>
      <c r="G52" s="50"/>
      <c r="H52" s="47"/>
      <c r="J52" s="50"/>
      <c r="K52" s="50">
        <v>96</v>
      </c>
      <c r="L52" s="50">
        <v>7</v>
      </c>
      <c r="M52" s="50">
        <v>7</v>
      </c>
      <c r="N52" s="51" t="e">
        <v>#N/A</v>
      </c>
      <c r="O52" s="51" t="e">
        <v>#N/A</v>
      </c>
      <c r="P52" s="51" t="e">
        <v>#N/A</v>
      </c>
      <c r="Q52" s="51" t="e">
        <v>#N/A</v>
      </c>
      <c r="R52" s="51" t="e">
        <v>#N/A</v>
      </c>
      <c r="U52" s="47">
        <f t="shared" si="4"/>
        <v>4.0000000000000036E-2</v>
      </c>
      <c r="V52" s="47">
        <f t="shared" si="5"/>
        <v>0</v>
      </c>
      <c r="W52" s="47">
        <f t="shared" si="6"/>
        <v>0</v>
      </c>
      <c r="X52" s="47" t="str">
        <f t="shared" si="7"/>
        <v>..</v>
      </c>
      <c r="Y52" s="47" t="str">
        <f t="shared" si="8"/>
        <v>..</v>
      </c>
      <c r="Z52" s="47" t="str">
        <f t="shared" si="9"/>
        <v>..</v>
      </c>
      <c r="AA52" s="47" t="str">
        <f t="shared" si="10"/>
        <v>..</v>
      </c>
      <c r="AB52" s="47" t="str">
        <f t="shared" si="11"/>
        <v>..</v>
      </c>
    </row>
    <row r="53" spans="1:28" x14ac:dyDescent="0.35">
      <c r="A53" s="50" t="s">
        <v>41</v>
      </c>
      <c r="B53" s="50" t="s">
        <v>509</v>
      </c>
      <c r="C53" s="47">
        <f t="shared" si="1"/>
        <v>0.92666666666666675</v>
      </c>
      <c r="D53" s="47" t="str">
        <f t="shared" si="2"/>
        <v>..</v>
      </c>
      <c r="E53" s="47" t="str">
        <f t="shared" si="3"/>
        <v>..</v>
      </c>
      <c r="F53" s="50"/>
      <c r="G53" s="50"/>
      <c r="H53" s="47"/>
      <c r="J53" s="50"/>
      <c r="K53" s="50">
        <v>22</v>
      </c>
      <c r="L53" s="50">
        <v>1</v>
      </c>
      <c r="M53" s="50">
        <v>1</v>
      </c>
      <c r="N53" s="51" t="e">
        <v>#N/A</v>
      </c>
      <c r="O53" s="51" t="e">
        <v>#N/A</v>
      </c>
      <c r="P53" s="51" t="e">
        <v>#N/A</v>
      </c>
      <c r="Q53" s="51" t="e">
        <v>#N/A</v>
      </c>
      <c r="R53" s="51" t="e">
        <v>#N/A</v>
      </c>
      <c r="U53" s="47">
        <f t="shared" si="4"/>
        <v>0.78</v>
      </c>
      <c r="V53" s="47">
        <f t="shared" si="5"/>
        <v>1</v>
      </c>
      <c r="W53" s="47">
        <f t="shared" si="6"/>
        <v>1</v>
      </c>
      <c r="X53" s="47" t="str">
        <f t="shared" si="7"/>
        <v>..</v>
      </c>
      <c r="Y53" s="47" t="str">
        <f t="shared" si="8"/>
        <v>..</v>
      </c>
      <c r="Z53" s="47" t="str">
        <f t="shared" si="9"/>
        <v>..</v>
      </c>
      <c r="AA53" s="47" t="str">
        <f t="shared" si="10"/>
        <v>..</v>
      </c>
      <c r="AB53" s="47" t="str">
        <f t="shared" si="11"/>
        <v>..</v>
      </c>
    </row>
    <row r="54" spans="1:28" x14ac:dyDescent="0.35">
      <c r="A54" s="50" t="s">
        <v>42</v>
      </c>
      <c r="B54" s="50" t="s">
        <v>290</v>
      </c>
      <c r="C54" s="47">
        <f t="shared" si="1"/>
        <v>0.89722222222222214</v>
      </c>
      <c r="D54" s="47">
        <f t="shared" si="2"/>
        <v>0.79166666666666663</v>
      </c>
      <c r="E54" s="47">
        <f t="shared" si="3"/>
        <v>0.58333333333333326</v>
      </c>
      <c r="F54" s="50"/>
      <c r="G54" s="50"/>
      <c r="H54" s="47"/>
      <c r="J54" s="50"/>
      <c r="K54" s="50">
        <v>20</v>
      </c>
      <c r="L54" s="50">
        <v>1</v>
      </c>
      <c r="M54" s="50">
        <v>1</v>
      </c>
      <c r="N54" s="51">
        <v>3.5</v>
      </c>
      <c r="O54" s="51">
        <v>2.25</v>
      </c>
      <c r="P54" s="51">
        <v>2</v>
      </c>
      <c r="Q54" s="51">
        <v>1.5</v>
      </c>
      <c r="R54" s="51">
        <v>2</v>
      </c>
      <c r="U54" s="47">
        <f t="shared" si="4"/>
        <v>0.8</v>
      </c>
      <c r="V54" s="47">
        <f t="shared" si="5"/>
        <v>1</v>
      </c>
      <c r="W54" s="47">
        <f t="shared" si="6"/>
        <v>1</v>
      </c>
      <c r="X54" s="47">
        <f t="shared" si="7"/>
        <v>0.58333333333333326</v>
      </c>
      <c r="Y54" s="47">
        <f t="shared" si="8"/>
        <v>0.79166666666666663</v>
      </c>
      <c r="Z54" s="47">
        <f t="shared" si="9"/>
        <v>0.83333333333333337</v>
      </c>
      <c r="AA54" s="47">
        <f t="shared" si="10"/>
        <v>0.91666666666666663</v>
      </c>
      <c r="AB54" s="47">
        <f t="shared" si="11"/>
        <v>0.83333333333333337</v>
      </c>
    </row>
    <row r="55" spans="1:28" x14ac:dyDescent="0.35">
      <c r="A55" s="50" t="s">
        <v>46</v>
      </c>
      <c r="B55" s="50" t="s">
        <v>292</v>
      </c>
      <c r="C55" s="47">
        <f t="shared" si="1"/>
        <v>0.96666666666666667</v>
      </c>
      <c r="D55" s="47" t="str">
        <f t="shared" si="2"/>
        <v>..</v>
      </c>
      <c r="E55" s="47" t="str">
        <f t="shared" si="3"/>
        <v>..</v>
      </c>
      <c r="F55" s="50"/>
      <c r="G55" s="50"/>
      <c r="H55" s="47"/>
      <c r="J55" s="50"/>
      <c r="K55" s="50">
        <v>10</v>
      </c>
      <c r="L55" s="50">
        <v>1</v>
      </c>
      <c r="M55" s="50">
        <v>1</v>
      </c>
      <c r="N55" s="51" t="e">
        <v>#N/A</v>
      </c>
      <c r="O55" s="51" t="e">
        <v>#N/A</v>
      </c>
      <c r="P55" s="51" t="e">
        <v>#N/A</v>
      </c>
      <c r="Q55" s="51" t="e">
        <v>#N/A</v>
      </c>
      <c r="R55" s="51" t="e">
        <v>#N/A</v>
      </c>
      <c r="U55" s="47">
        <f t="shared" si="4"/>
        <v>0.9</v>
      </c>
      <c r="V55" s="47">
        <f t="shared" si="5"/>
        <v>1</v>
      </c>
      <c r="W55" s="47">
        <f t="shared" si="6"/>
        <v>1</v>
      </c>
      <c r="X55" s="47" t="str">
        <f t="shared" si="7"/>
        <v>..</v>
      </c>
      <c r="Y55" s="47" t="str">
        <f t="shared" si="8"/>
        <v>..</v>
      </c>
      <c r="Z55" s="47" t="str">
        <f t="shared" si="9"/>
        <v>..</v>
      </c>
      <c r="AA55" s="47" t="str">
        <f t="shared" si="10"/>
        <v>..</v>
      </c>
      <c r="AB55" s="47" t="str">
        <f t="shared" si="11"/>
        <v>..</v>
      </c>
    </row>
    <row r="56" spans="1:28" x14ac:dyDescent="0.35">
      <c r="A56" s="50" t="s">
        <v>44</v>
      </c>
      <c r="B56" s="50" t="s">
        <v>293</v>
      </c>
      <c r="C56" s="47">
        <f t="shared" si="1"/>
        <v>0.3255555555555556</v>
      </c>
      <c r="D56" s="47" t="str">
        <f t="shared" si="2"/>
        <v>..</v>
      </c>
      <c r="E56" s="47" t="str">
        <f t="shared" si="3"/>
        <v>..</v>
      </c>
      <c r="F56" s="50"/>
      <c r="G56" s="50"/>
      <c r="H56" s="47"/>
      <c r="J56" s="50"/>
      <c r="K56" s="50">
        <v>69</v>
      </c>
      <c r="L56" s="50">
        <v>5</v>
      </c>
      <c r="M56" s="50">
        <v>5</v>
      </c>
      <c r="N56" s="51" t="e">
        <v>#N/A</v>
      </c>
      <c r="O56" s="51" t="e">
        <v>#N/A</v>
      </c>
      <c r="P56" s="51" t="e">
        <v>#N/A</v>
      </c>
      <c r="Q56" s="51" t="e">
        <v>#N/A</v>
      </c>
      <c r="R56" s="51" t="e">
        <v>#N/A</v>
      </c>
      <c r="U56" s="47">
        <f t="shared" si="4"/>
        <v>0.31000000000000005</v>
      </c>
      <c r="V56" s="47">
        <f t="shared" si="5"/>
        <v>0.33333333333333337</v>
      </c>
      <c r="W56" s="47">
        <f t="shared" si="6"/>
        <v>0.33333333333333337</v>
      </c>
      <c r="X56" s="47" t="str">
        <f t="shared" si="7"/>
        <v>..</v>
      </c>
      <c r="Y56" s="47" t="str">
        <f t="shared" si="8"/>
        <v>..</v>
      </c>
      <c r="Z56" s="47" t="str">
        <f t="shared" si="9"/>
        <v>..</v>
      </c>
      <c r="AA56" s="47" t="str">
        <f t="shared" si="10"/>
        <v>..</v>
      </c>
      <c r="AB56" s="47" t="str">
        <f t="shared" si="11"/>
        <v>..</v>
      </c>
    </row>
    <row r="57" spans="1:28" x14ac:dyDescent="0.35">
      <c r="A57" s="50" t="s">
        <v>45</v>
      </c>
      <c r="B57" s="50" t="s">
        <v>294</v>
      </c>
      <c r="C57" s="47">
        <f t="shared" si="1"/>
        <v>0.93666666666666665</v>
      </c>
      <c r="D57" s="47" t="str">
        <f t="shared" si="2"/>
        <v>..</v>
      </c>
      <c r="E57" s="47" t="str">
        <f t="shared" si="3"/>
        <v>..</v>
      </c>
      <c r="F57" s="50"/>
      <c r="G57" s="50"/>
      <c r="H57" s="47"/>
      <c r="J57" s="50"/>
      <c r="K57" s="50">
        <v>19</v>
      </c>
      <c r="L57" s="50">
        <v>1</v>
      </c>
      <c r="M57" s="50">
        <v>1</v>
      </c>
      <c r="N57" s="51" t="e">
        <v>#N/A</v>
      </c>
      <c r="O57" s="51" t="e">
        <v>#N/A</v>
      </c>
      <c r="P57" s="51" t="e">
        <v>#N/A</v>
      </c>
      <c r="Q57" s="51" t="e">
        <v>#N/A</v>
      </c>
      <c r="R57" s="51" t="e">
        <v>#N/A</v>
      </c>
      <c r="U57" s="47">
        <f t="shared" si="4"/>
        <v>0.81</v>
      </c>
      <c r="V57" s="47">
        <f t="shared" si="5"/>
        <v>1</v>
      </c>
      <c r="W57" s="47">
        <f t="shared" si="6"/>
        <v>1</v>
      </c>
      <c r="X57" s="47" t="str">
        <f t="shared" si="7"/>
        <v>..</v>
      </c>
      <c r="Y57" s="47" t="str">
        <f t="shared" si="8"/>
        <v>..</v>
      </c>
      <c r="Z57" s="47" t="str">
        <f t="shared" si="9"/>
        <v>..</v>
      </c>
      <c r="AA57" s="47" t="str">
        <f t="shared" si="10"/>
        <v>..</v>
      </c>
      <c r="AB57" s="47" t="str">
        <f t="shared" si="11"/>
        <v>..</v>
      </c>
    </row>
    <row r="58" spans="1:28" x14ac:dyDescent="0.35">
      <c r="A58" s="50" t="s">
        <v>47</v>
      </c>
      <c r="B58" s="50" t="s">
        <v>295</v>
      </c>
      <c r="C58" s="47">
        <f t="shared" si="1"/>
        <v>0.76555555555555566</v>
      </c>
      <c r="D58" s="47" t="str">
        <f t="shared" si="2"/>
        <v>..</v>
      </c>
      <c r="E58" s="47" t="str">
        <f t="shared" si="3"/>
        <v>..</v>
      </c>
      <c r="F58" s="50"/>
      <c r="G58" s="50"/>
      <c r="H58" s="47"/>
      <c r="J58" s="50"/>
      <c r="K58" s="50">
        <v>37</v>
      </c>
      <c r="L58" s="50">
        <v>2</v>
      </c>
      <c r="M58" s="50">
        <v>2</v>
      </c>
      <c r="N58" s="51" t="e">
        <v>#N/A</v>
      </c>
      <c r="O58" s="51" t="e">
        <v>#N/A</v>
      </c>
      <c r="P58" s="51" t="e">
        <v>#N/A</v>
      </c>
      <c r="Q58" s="51" t="e">
        <v>#N/A</v>
      </c>
      <c r="R58" s="51" t="e">
        <v>#N/A</v>
      </c>
      <c r="U58" s="47">
        <f t="shared" si="4"/>
        <v>0.63</v>
      </c>
      <c r="V58" s="47">
        <f t="shared" si="5"/>
        <v>0.83333333333333337</v>
      </c>
      <c r="W58" s="47">
        <f t="shared" si="6"/>
        <v>0.83333333333333337</v>
      </c>
      <c r="X58" s="47" t="str">
        <f t="shared" si="7"/>
        <v>..</v>
      </c>
      <c r="Y58" s="47" t="str">
        <f t="shared" si="8"/>
        <v>..</v>
      </c>
      <c r="Z58" s="47" t="str">
        <f t="shared" si="9"/>
        <v>..</v>
      </c>
      <c r="AA58" s="47" t="str">
        <f t="shared" si="10"/>
        <v>..</v>
      </c>
      <c r="AB58" s="47" t="str">
        <f t="shared" si="11"/>
        <v>..</v>
      </c>
    </row>
    <row r="59" spans="1:28" x14ac:dyDescent="0.35">
      <c r="A59" s="50" t="s">
        <v>174</v>
      </c>
      <c r="B59" s="50" t="s">
        <v>296</v>
      </c>
      <c r="C59" s="47">
        <f t="shared" si="1"/>
        <v>0.6477777777777779</v>
      </c>
      <c r="D59" s="47" t="str">
        <f t="shared" si="2"/>
        <v>..</v>
      </c>
      <c r="E59" s="47" t="str">
        <f t="shared" si="3"/>
        <v>..</v>
      </c>
      <c r="F59" s="50"/>
      <c r="G59" s="50"/>
      <c r="H59" s="47"/>
      <c r="J59" s="50"/>
      <c r="K59" s="50">
        <v>39</v>
      </c>
      <c r="L59" s="50">
        <v>3</v>
      </c>
      <c r="M59" s="50">
        <v>3</v>
      </c>
      <c r="N59" s="51" t="e">
        <v>#N/A</v>
      </c>
      <c r="O59" s="51" t="e">
        <v>#N/A</v>
      </c>
      <c r="P59" s="51" t="e">
        <v>#N/A</v>
      </c>
      <c r="Q59" s="51" t="e">
        <v>#N/A</v>
      </c>
      <c r="R59" s="51" t="e">
        <v>#N/A</v>
      </c>
      <c r="U59" s="47">
        <f t="shared" si="4"/>
        <v>0.61</v>
      </c>
      <c r="V59" s="47">
        <f t="shared" si="5"/>
        <v>0.66666666666666674</v>
      </c>
      <c r="W59" s="47">
        <f t="shared" si="6"/>
        <v>0.66666666666666674</v>
      </c>
      <c r="X59" s="47" t="str">
        <f t="shared" si="7"/>
        <v>..</v>
      </c>
      <c r="Y59" s="47" t="str">
        <f t="shared" si="8"/>
        <v>..</v>
      </c>
      <c r="Z59" s="47" t="str">
        <f t="shared" si="9"/>
        <v>..</v>
      </c>
      <c r="AA59" s="47" t="str">
        <f t="shared" si="10"/>
        <v>..</v>
      </c>
      <c r="AB59" s="47" t="str">
        <f t="shared" si="11"/>
        <v>..</v>
      </c>
    </row>
    <row r="60" spans="1:28" x14ac:dyDescent="0.35">
      <c r="A60" s="50" t="s">
        <v>49</v>
      </c>
      <c r="B60" s="50" t="s">
        <v>297</v>
      </c>
      <c r="C60" s="47">
        <f t="shared" si="1"/>
        <v>0.64111111111111119</v>
      </c>
      <c r="D60" s="47" t="str">
        <f t="shared" si="2"/>
        <v>..</v>
      </c>
      <c r="E60" s="47" t="str">
        <f t="shared" si="3"/>
        <v>..</v>
      </c>
      <c r="F60" s="50"/>
      <c r="G60" s="50"/>
      <c r="H60" s="47"/>
      <c r="J60" s="50"/>
      <c r="K60" s="50">
        <v>41</v>
      </c>
      <c r="L60" s="50">
        <v>3</v>
      </c>
      <c r="M60" s="50">
        <v>3</v>
      </c>
      <c r="N60" s="51" t="e">
        <v>#N/A</v>
      </c>
      <c r="O60" s="51" t="e">
        <v>#N/A</v>
      </c>
      <c r="P60" s="51" t="e">
        <v>#N/A</v>
      </c>
      <c r="Q60" s="51" t="e">
        <v>#N/A</v>
      </c>
      <c r="R60" s="51" t="e">
        <v>#N/A</v>
      </c>
      <c r="U60" s="47">
        <f t="shared" si="4"/>
        <v>0.59000000000000008</v>
      </c>
      <c r="V60" s="47">
        <f t="shared" si="5"/>
        <v>0.66666666666666674</v>
      </c>
      <c r="W60" s="47">
        <f t="shared" si="6"/>
        <v>0.66666666666666674</v>
      </c>
      <c r="X60" s="47" t="str">
        <f t="shared" si="7"/>
        <v>..</v>
      </c>
      <c r="Y60" s="47" t="str">
        <f t="shared" si="8"/>
        <v>..</v>
      </c>
      <c r="Z60" s="47" t="str">
        <f t="shared" si="9"/>
        <v>..</v>
      </c>
      <c r="AA60" s="47" t="str">
        <f t="shared" si="10"/>
        <v>..</v>
      </c>
      <c r="AB60" s="47" t="str">
        <f t="shared" si="11"/>
        <v>..</v>
      </c>
    </row>
    <row r="61" spans="1:28" x14ac:dyDescent="0.35">
      <c r="A61" s="50" t="s">
        <v>50</v>
      </c>
      <c r="B61" s="50" t="s">
        <v>298</v>
      </c>
      <c r="C61" s="47">
        <f t="shared" si="1"/>
        <v>0.29666666666666669</v>
      </c>
      <c r="D61" s="47" t="str">
        <f t="shared" si="2"/>
        <v>..</v>
      </c>
      <c r="E61" s="47" t="str">
        <f t="shared" si="3"/>
        <v>..</v>
      </c>
      <c r="F61" s="50"/>
      <c r="G61" s="50"/>
      <c r="H61" s="47"/>
      <c r="J61" s="50"/>
      <c r="K61" s="50">
        <v>61</v>
      </c>
      <c r="L61" s="50">
        <v>6</v>
      </c>
      <c r="M61" s="50">
        <v>5</v>
      </c>
      <c r="N61" s="51" t="e">
        <v>#N/A</v>
      </c>
      <c r="O61" s="51" t="e">
        <v>#N/A</v>
      </c>
      <c r="P61" s="51" t="e">
        <v>#N/A</v>
      </c>
      <c r="Q61" s="51" t="e">
        <v>#N/A</v>
      </c>
      <c r="R61" s="51" t="e">
        <v>#N/A</v>
      </c>
      <c r="U61" s="47">
        <f t="shared" si="4"/>
        <v>0.39</v>
      </c>
      <c r="V61" s="47">
        <f t="shared" si="5"/>
        <v>0.16666666666666663</v>
      </c>
      <c r="W61" s="47">
        <f t="shared" si="6"/>
        <v>0.33333333333333337</v>
      </c>
      <c r="X61" s="47" t="str">
        <f t="shared" si="7"/>
        <v>..</v>
      </c>
      <c r="Y61" s="47" t="str">
        <f t="shared" si="8"/>
        <v>..</v>
      </c>
      <c r="Z61" s="47" t="str">
        <f t="shared" si="9"/>
        <v>..</v>
      </c>
      <c r="AA61" s="47" t="str">
        <f t="shared" si="10"/>
        <v>..</v>
      </c>
      <c r="AB61" s="47" t="str">
        <f t="shared" si="11"/>
        <v>..</v>
      </c>
    </row>
    <row r="62" spans="1:28" x14ac:dyDescent="0.35">
      <c r="A62" s="50" t="s">
        <v>157</v>
      </c>
      <c r="B62" s="50" t="s">
        <v>299</v>
      </c>
      <c r="C62" s="47">
        <f t="shared" si="1"/>
        <v>0.69000000000000006</v>
      </c>
      <c r="D62" s="47" t="str">
        <f t="shared" si="2"/>
        <v>..</v>
      </c>
      <c r="E62" s="47" t="str">
        <f t="shared" si="3"/>
        <v>..</v>
      </c>
      <c r="F62" s="50"/>
      <c r="G62" s="50"/>
      <c r="H62" s="47"/>
      <c r="J62" s="50"/>
      <c r="K62" s="50">
        <v>43</v>
      </c>
      <c r="L62" s="50">
        <v>2</v>
      </c>
      <c r="M62" s="50">
        <v>3</v>
      </c>
      <c r="N62" s="51" t="e">
        <v>#N/A</v>
      </c>
      <c r="O62" s="51" t="e">
        <v>#N/A</v>
      </c>
      <c r="P62" s="51" t="e">
        <v>#N/A</v>
      </c>
      <c r="Q62" s="51" t="e">
        <v>#N/A</v>
      </c>
      <c r="R62" s="51" t="e">
        <v>#N/A</v>
      </c>
      <c r="U62" s="47">
        <f t="shared" si="4"/>
        <v>0.57000000000000006</v>
      </c>
      <c r="V62" s="47">
        <f t="shared" si="5"/>
        <v>0.83333333333333337</v>
      </c>
      <c r="W62" s="47">
        <f t="shared" si="6"/>
        <v>0.66666666666666674</v>
      </c>
      <c r="X62" s="47" t="str">
        <f t="shared" si="7"/>
        <v>..</v>
      </c>
      <c r="Y62" s="47" t="str">
        <f t="shared" si="8"/>
        <v>..</v>
      </c>
      <c r="Z62" s="47" t="str">
        <f t="shared" si="9"/>
        <v>..</v>
      </c>
      <c r="AA62" s="47" t="str">
        <f t="shared" si="10"/>
        <v>..</v>
      </c>
      <c r="AB62" s="47" t="str">
        <f t="shared" si="11"/>
        <v>..</v>
      </c>
    </row>
    <row r="63" spans="1:28" x14ac:dyDescent="0.35">
      <c r="A63" s="50" t="s">
        <v>66</v>
      </c>
      <c r="B63" s="50" t="s">
        <v>300</v>
      </c>
      <c r="C63" s="47">
        <f t="shared" si="1"/>
        <v>9.5555555555555546E-2</v>
      </c>
      <c r="D63" s="47" t="str">
        <f t="shared" si="2"/>
        <v>..</v>
      </c>
      <c r="E63" s="47" t="str">
        <f t="shared" si="3"/>
        <v>..</v>
      </c>
      <c r="F63" s="50"/>
      <c r="G63" s="50"/>
      <c r="H63" s="47"/>
      <c r="J63" s="50"/>
      <c r="K63" s="50">
        <v>88</v>
      </c>
      <c r="L63" s="50">
        <v>7</v>
      </c>
      <c r="M63" s="50">
        <v>6</v>
      </c>
      <c r="N63" s="51" t="e">
        <v>#N/A</v>
      </c>
      <c r="O63" s="51" t="e">
        <v>#N/A</v>
      </c>
      <c r="P63" s="51" t="e">
        <v>#N/A</v>
      </c>
      <c r="Q63" s="51" t="e">
        <v>#N/A</v>
      </c>
      <c r="R63" s="51" t="e">
        <v>#N/A</v>
      </c>
      <c r="U63" s="47">
        <f t="shared" si="4"/>
        <v>0.12</v>
      </c>
      <c r="V63" s="47">
        <f t="shared" si="5"/>
        <v>0</v>
      </c>
      <c r="W63" s="47">
        <f t="shared" si="6"/>
        <v>0.16666666666666663</v>
      </c>
      <c r="X63" s="47" t="str">
        <f t="shared" si="7"/>
        <v>..</v>
      </c>
      <c r="Y63" s="47" t="str">
        <f t="shared" si="8"/>
        <v>..</v>
      </c>
      <c r="Z63" s="47" t="str">
        <f t="shared" si="9"/>
        <v>..</v>
      </c>
      <c r="AA63" s="47" t="str">
        <f t="shared" si="10"/>
        <v>..</v>
      </c>
      <c r="AB63" s="47" t="str">
        <f t="shared" si="11"/>
        <v>..</v>
      </c>
    </row>
    <row r="64" spans="1:28" x14ac:dyDescent="0.35">
      <c r="A64" s="50" t="s">
        <v>51</v>
      </c>
      <c r="B64" s="50" t="s">
        <v>301</v>
      </c>
      <c r="C64" s="47">
        <f t="shared" si="1"/>
        <v>8.5555555555555537E-2</v>
      </c>
      <c r="D64" s="47" t="str">
        <f t="shared" si="2"/>
        <v>..</v>
      </c>
      <c r="E64" s="47" t="str">
        <f t="shared" si="3"/>
        <v>..</v>
      </c>
      <c r="F64" s="50"/>
      <c r="G64" s="50"/>
      <c r="H64" s="47"/>
      <c r="J64" s="50"/>
      <c r="K64" s="50">
        <v>91</v>
      </c>
      <c r="L64" s="50">
        <v>7</v>
      </c>
      <c r="M64" s="50">
        <v>6</v>
      </c>
      <c r="N64" s="51" t="e">
        <v>#N/A</v>
      </c>
      <c r="O64" s="51" t="e">
        <v>#N/A</v>
      </c>
      <c r="P64" s="51" t="e">
        <v>#N/A</v>
      </c>
      <c r="Q64" s="51" t="e">
        <v>#N/A</v>
      </c>
      <c r="R64" s="51" t="e">
        <v>#N/A</v>
      </c>
      <c r="U64" s="47">
        <f t="shared" si="4"/>
        <v>8.9999999999999969E-2</v>
      </c>
      <c r="V64" s="47">
        <f t="shared" si="5"/>
        <v>0</v>
      </c>
      <c r="W64" s="47">
        <f t="shared" si="6"/>
        <v>0.16666666666666663</v>
      </c>
      <c r="X64" s="47" t="str">
        <f t="shared" si="7"/>
        <v>..</v>
      </c>
      <c r="Y64" s="47" t="str">
        <f t="shared" si="8"/>
        <v>..</v>
      </c>
      <c r="Z64" s="47" t="str">
        <f t="shared" si="9"/>
        <v>..</v>
      </c>
      <c r="AA64" s="47" t="str">
        <f t="shared" si="10"/>
        <v>..</v>
      </c>
      <c r="AB64" s="47" t="str">
        <f t="shared" si="11"/>
        <v>..</v>
      </c>
    </row>
    <row r="65" spans="1:28" x14ac:dyDescent="0.35">
      <c r="A65" s="50" t="s">
        <v>53</v>
      </c>
      <c r="B65" s="50" t="s">
        <v>302</v>
      </c>
      <c r="C65" s="47">
        <f t="shared" si="1"/>
        <v>0.9177777777777778</v>
      </c>
      <c r="D65" s="47">
        <f t="shared" si="2"/>
        <v>0.91666666666666663</v>
      </c>
      <c r="E65" s="47">
        <f t="shared" si="3"/>
        <v>0.75</v>
      </c>
      <c r="F65" s="50"/>
      <c r="G65" s="50"/>
      <c r="H65" s="47"/>
      <c r="J65" s="50"/>
      <c r="K65" s="50">
        <v>16</v>
      </c>
      <c r="L65" s="50">
        <v>1</v>
      </c>
      <c r="M65" s="50">
        <v>1</v>
      </c>
      <c r="N65" s="51">
        <v>2.5</v>
      </c>
      <c r="O65" s="51">
        <v>1.5</v>
      </c>
      <c r="P65" s="51">
        <v>1.5</v>
      </c>
      <c r="Q65" s="51">
        <v>2</v>
      </c>
      <c r="R65" s="51">
        <v>1.5</v>
      </c>
      <c r="U65" s="47">
        <f t="shared" si="4"/>
        <v>0.84</v>
      </c>
      <c r="V65" s="47">
        <f t="shared" si="5"/>
        <v>1</v>
      </c>
      <c r="W65" s="47">
        <f t="shared" si="6"/>
        <v>1</v>
      </c>
      <c r="X65" s="47">
        <f t="shared" si="7"/>
        <v>0.75</v>
      </c>
      <c r="Y65" s="47">
        <f t="shared" si="8"/>
        <v>0.91666666666666663</v>
      </c>
      <c r="Z65" s="47">
        <f t="shared" si="9"/>
        <v>0.91666666666666663</v>
      </c>
      <c r="AA65" s="47">
        <f t="shared" si="10"/>
        <v>0.83333333333333337</v>
      </c>
      <c r="AB65" s="47">
        <f t="shared" si="11"/>
        <v>0.91666666666666663</v>
      </c>
    </row>
    <row r="66" spans="1:28" x14ac:dyDescent="0.35">
      <c r="A66" s="50" t="s">
        <v>54</v>
      </c>
      <c r="B66" s="50" t="s">
        <v>303</v>
      </c>
      <c r="C66" s="47">
        <f t="shared" si="1"/>
        <v>0.30555555555555558</v>
      </c>
      <c r="D66" s="47" t="str">
        <f t="shared" si="2"/>
        <v>..</v>
      </c>
      <c r="E66" s="47" t="str">
        <f t="shared" si="3"/>
        <v>..</v>
      </c>
      <c r="F66" s="50"/>
      <c r="G66" s="50"/>
      <c r="H66" s="47"/>
      <c r="J66" s="50"/>
      <c r="K66" s="50">
        <v>75</v>
      </c>
      <c r="L66" s="50">
        <v>5</v>
      </c>
      <c r="M66" s="50">
        <v>5</v>
      </c>
      <c r="N66" s="51" t="e">
        <v>#N/A</v>
      </c>
      <c r="O66" s="51" t="e">
        <v>#N/A</v>
      </c>
      <c r="P66" s="51" t="e">
        <v>#N/A</v>
      </c>
      <c r="Q66" s="51" t="e">
        <v>#N/A</v>
      </c>
      <c r="R66" s="51" t="e">
        <v>#N/A</v>
      </c>
      <c r="U66" s="47">
        <f t="shared" si="4"/>
        <v>0.25</v>
      </c>
      <c r="V66" s="47">
        <f t="shared" si="5"/>
        <v>0.33333333333333337</v>
      </c>
      <c r="W66" s="47">
        <f t="shared" si="6"/>
        <v>0.33333333333333337</v>
      </c>
      <c r="X66" s="47" t="str">
        <f t="shared" si="7"/>
        <v>..</v>
      </c>
      <c r="Y66" s="47" t="str">
        <f t="shared" si="8"/>
        <v>..</v>
      </c>
      <c r="Z66" s="47" t="str">
        <f t="shared" si="9"/>
        <v>..</v>
      </c>
      <c r="AA66" s="47" t="str">
        <f t="shared" si="10"/>
        <v>..</v>
      </c>
      <c r="AB66" s="47" t="str">
        <f t="shared" si="11"/>
        <v>..</v>
      </c>
    </row>
    <row r="67" spans="1:28" x14ac:dyDescent="0.35">
      <c r="A67" s="50" t="s">
        <v>56</v>
      </c>
      <c r="B67" s="50" t="s">
        <v>304</v>
      </c>
      <c r="C67" s="47">
        <f t="shared" si="1"/>
        <v>0.62888888888888894</v>
      </c>
      <c r="D67" s="47" t="str">
        <f t="shared" si="2"/>
        <v>..</v>
      </c>
      <c r="E67" s="47" t="str">
        <f t="shared" si="3"/>
        <v>..</v>
      </c>
      <c r="F67" s="50"/>
      <c r="G67" s="50"/>
      <c r="H67" s="47"/>
      <c r="J67" s="50"/>
      <c r="K67" s="50">
        <v>28</v>
      </c>
      <c r="L67" s="50">
        <v>4</v>
      </c>
      <c r="M67" s="50">
        <v>3</v>
      </c>
      <c r="N67" s="51" t="e">
        <v>#N/A</v>
      </c>
      <c r="O67" s="51" t="e">
        <v>#N/A</v>
      </c>
      <c r="P67" s="51" t="e">
        <v>#N/A</v>
      </c>
      <c r="Q67" s="51" t="e">
        <v>#N/A</v>
      </c>
      <c r="R67" s="51" t="e">
        <v>#N/A</v>
      </c>
      <c r="U67" s="47">
        <f t="shared" si="4"/>
        <v>0.72</v>
      </c>
      <c r="V67" s="47">
        <f t="shared" si="5"/>
        <v>0.5</v>
      </c>
      <c r="W67" s="47">
        <f t="shared" si="6"/>
        <v>0.66666666666666674</v>
      </c>
      <c r="X67" s="47" t="str">
        <f t="shared" si="7"/>
        <v>..</v>
      </c>
      <c r="Y67" s="47" t="str">
        <f t="shared" si="8"/>
        <v>..</v>
      </c>
      <c r="Z67" s="47" t="str">
        <f t="shared" si="9"/>
        <v>..</v>
      </c>
      <c r="AA67" s="47" t="str">
        <f t="shared" si="10"/>
        <v>..</v>
      </c>
      <c r="AB67" s="47" t="str">
        <f t="shared" si="11"/>
        <v>..</v>
      </c>
    </row>
    <row r="68" spans="1:28" x14ac:dyDescent="0.35">
      <c r="A68" s="50" t="s">
        <v>55</v>
      </c>
      <c r="B68" s="50" t="s">
        <v>305</v>
      </c>
      <c r="C68" s="47">
        <f t="shared" si="1"/>
        <v>0.97000000000000008</v>
      </c>
      <c r="D68" s="47" t="str">
        <f t="shared" si="2"/>
        <v>..</v>
      </c>
      <c r="E68" s="47" t="str">
        <f t="shared" si="3"/>
        <v>..</v>
      </c>
      <c r="F68" s="50"/>
      <c r="G68" s="50"/>
      <c r="H68" s="47"/>
      <c r="J68" s="50"/>
      <c r="K68" s="50">
        <v>9</v>
      </c>
      <c r="L68" s="50">
        <v>1</v>
      </c>
      <c r="M68" s="50">
        <v>1</v>
      </c>
      <c r="N68" s="51" t="e">
        <v>#N/A</v>
      </c>
      <c r="O68" s="51" t="e">
        <v>#N/A</v>
      </c>
      <c r="P68" s="51" t="e">
        <v>#N/A</v>
      </c>
      <c r="Q68" s="51" t="e">
        <v>#N/A</v>
      </c>
      <c r="R68" s="51" t="e">
        <v>#N/A</v>
      </c>
      <c r="U68" s="47">
        <f t="shared" si="4"/>
        <v>0.91</v>
      </c>
      <c r="V68" s="47">
        <f t="shared" si="5"/>
        <v>1</v>
      </c>
      <c r="W68" s="47">
        <f t="shared" si="6"/>
        <v>1</v>
      </c>
      <c r="X68" s="47" t="str">
        <f t="shared" si="7"/>
        <v>..</v>
      </c>
      <c r="Y68" s="47" t="str">
        <f t="shared" si="8"/>
        <v>..</v>
      </c>
      <c r="Z68" s="47" t="str">
        <f t="shared" si="9"/>
        <v>..</v>
      </c>
      <c r="AA68" s="47" t="str">
        <f t="shared" si="10"/>
        <v>..</v>
      </c>
      <c r="AB68" s="47" t="str">
        <f t="shared" si="11"/>
        <v>..</v>
      </c>
    </row>
    <row r="69" spans="1:28" x14ac:dyDescent="0.35">
      <c r="A69" s="50" t="s">
        <v>57</v>
      </c>
      <c r="B69" s="50" t="s">
        <v>306</v>
      </c>
      <c r="C69" s="47">
        <f t="shared" si="1"/>
        <v>0.93</v>
      </c>
      <c r="D69" s="47" t="str">
        <f t="shared" si="2"/>
        <v>..</v>
      </c>
      <c r="E69" s="47" t="str">
        <f t="shared" si="3"/>
        <v>..</v>
      </c>
      <c r="F69" s="50"/>
      <c r="G69" s="50"/>
      <c r="H69" s="47"/>
      <c r="J69" s="50"/>
      <c r="K69" s="50">
        <v>21</v>
      </c>
      <c r="L69" s="50">
        <v>1</v>
      </c>
      <c r="M69" s="50">
        <v>1</v>
      </c>
      <c r="N69" s="51" t="e">
        <v>#N/A</v>
      </c>
      <c r="O69" s="51" t="e">
        <v>#N/A</v>
      </c>
      <c r="P69" s="51" t="e">
        <v>#N/A</v>
      </c>
      <c r="Q69" s="51" t="e">
        <v>#N/A</v>
      </c>
      <c r="R69" s="51" t="e">
        <v>#N/A</v>
      </c>
      <c r="U69" s="47">
        <f t="shared" si="4"/>
        <v>0.79</v>
      </c>
      <c r="V69" s="47">
        <f t="shared" si="5"/>
        <v>1</v>
      </c>
      <c r="W69" s="47">
        <f t="shared" si="6"/>
        <v>1</v>
      </c>
      <c r="X69" s="47" t="str">
        <f t="shared" si="7"/>
        <v>..</v>
      </c>
      <c r="Y69" s="47" t="str">
        <f t="shared" si="8"/>
        <v>..</v>
      </c>
      <c r="Z69" s="47" t="str">
        <f t="shared" si="9"/>
        <v>..</v>
      </c>
      <c r="AA69" s="47" t="str">
        <f t="shared" si="10"/>
        <v>..</v>
      </c>
      <c r="AB69" s="47" t="str">
        <f t="shared" si="11"/>
        <v>..</v>
      </c>
    </row>
    <row r="70" spans="1:28" x14ac:dyDescent="0.35">
      <c r="A70" s="50" t="s">
        <v>59</v>
      </c>
      <c r="B70" s="50" t="s">
        <v>307</v>
      </c>
      <c r="C70" s="47">
        <f t="shared" si="1"/>
        <v>0.3322222222222222</v>
      </c>
      <c r="D70" s="47" t="str">
        <f t="shared" si="2"/>
        <v>..</v>
      </c>
      <c r="E70" s="47" t="str">
        <f t="shared" si="3"/>
        <v>..</v>
      </c>
      <c r="F70" s="50"/>
      <c r="G70" s="50"/>
      <c r="H70" s="47"/>
      <c r="J70" s="50"/>
      <c r="K70" s="50">
        <v>67</v>
      </c>
      <c r="L70" s="50">
        <v>6</v>
      </c>
      <c r="M70" s="50">
        <v>4</v>
      </c>
      <c r="N70" s="51" t="e">
        <v>#N/A</v>
      </c>
      <c r="O70" s="51" t="e">
        <v>#N/A</v>
      </c>
      <c r="P70" s="51" t="e">
        <v>#N/A</v>
      </c>
      <c r="Q70" s="51" t="e">
        <v>#N/A</v>
      </c>
      <c r="R70" s="51" t="e">
        <v>#N/A</v>
      </c>
      <c r="U70" s="47">
        <f t="shared" si="4"/>
        <v>0.32999999999999996</v>
      </c>
      <c r="V70" s="47">
        <f t="shared" si="5"/>
        <v>0.16666666666666663</v>
      </c>
      <c r="W70" s="47">
        <f t="shared" si="6"/>
        <v>0.5</v>
      </c>
      <c r="X70" s="47" t="str">
        <f t="shared" si="7"/>
        <v>..</v>
      </c>
      <c r="Y70" s="47" t="str">
        <f t="shared" si="8"/>
        <v>..</v>
      </c>
      <c r="Z70" s="47" t="str">
        <f t="shared" si="9"/>
        <v>..</v>
      </c>
      <c r="AA70" s="47" t="str">
        <f t="shared" si="10"/>
        <v>..</v>
      </c>
      <c r="AB70" s="47" t="str">
        <f t="shared" si="11"/>
        <v>..</v>
      </c>
    </row>
    <row r="71" spans="1:28" x14ac:dyDescent="0.35">
      <c r="A71" s="50" t="s">
        <v>64</v>
      </c>
      <c r="B71" s="50" t="s">
        <v>500</v>
      </c>
      <c r="C71" s="47">
        <f t="shared" ref="C71:C132" si="12">IF(ISNUMBER(AVERAGE(U71:W71,Z71:AB71)),AVERAGE(U71:W71,Z71:AB71),"..")</f>
        <v>0.36777777777777781</v>
      </c>
      <c r="D71" s="47" t="str">
        <f t="shared" ref="D71:D132" si="13">+Y71</f>
        <v>..</v>
      </c>
      <c r="E71" s="47" t="str">
        <f t="shared" ref="E71:E132" si="14">+X71</f>
        <v>..</v>
      </c>
      <c r="F71" s="50"/>
      <c r="G71" s="50"/>
      <c r="H71" s="47"/>
      <c r="J71" s="50"/>
      <c r="K71" s="50">
        <v>73</v>
      </c>
      <c r="L71" s="50">
        <v>5</v>
      </c>
      <c r="M71" s="50">
        <v>4</v>
      </c>
      <c r="N71" s="51" t="e">
        <v>#N/A</v>
      </c>
      <c r="O71" s="51" t="e">
        <v>#N/A</v>
      </c>
      <c r="P71" s="51" t="e">
        <v>#N/A</v>
      </c>
      <c r="Q71" s="51" t="e">
        <v>#N/A</v>
      </c>
      <c r="R71" s="51" t="e">
        <v>#N/A</v>
      </c>
      <c r="U71" s="47">
        <f t="shared" ref="U71:U132" si="15">IF(ISNUMBER(K71)=TRUE,U$5*(K71-U$4)/(U$3-U$4)+(1-U$5)*(1-(K71-U$4)/(U$3-U$4)),"..")</f>
        <v>0.27</v>
      </c>
      <c r="V71" s="47">
        <f t="shared" ref="V71:V132" si="16">IF(ISNUMBER(L71)=TRUE,V$5*(L71-V$4)/(V$3-V$4)+(1-V$5)*(1-(L71-V$4)/(V$3-V$4)),"..")</f>
        <v>0.33333333333333337</v>
      </c>
      <c r="W71" s="47">
        <f t="shared" ref="W71:W132" si="17">IF(ISNUMBER(M71)=TRUE,W$5*(M71-W$4)/(W$3-W$4)+(1-W$5)*(1-(M71-W$4)/(W$3-W$4)),"..")</f>
        <v>0.5</v>
      </c>
      <c r="X71" s="47" t="str">
        <f t="shared" ref="X71:X132" si="18">IF(ISNUMBER(N71)=TRUE,X$5*(N71-X$4)/(X$3-X$4)+(1-X$5)*(1-(N71-X$4)/(X$3-X$4)),"..")</f>
        <v>..</v>
      </c>
      <c r="Y71" s="47" t="str">
        <f t="shared" ref="Y71:Y132" si="19">IF(ISNUMBER(O71)=TRUE,Y$5*(O71-Y$4)/(Y$3-Y$4)+(1-Y$5)*(1-(O71-Y$4)/(Y$3-Y$4)),"..")</f>
        <v>..</v>
      </c>
      <c r="Z71" s="47" t="str">
        <f t="shared" ref="Z71:Z132" si="20">IF(ISNUMBER(P71)=TRUE,Z$5*(P71-Z$4)/(Z$3-Z$4)+(1-Z$5)*(1-(P71-Z$4)/(Z$3-Z$4)),"..")</f>
        <v>..</v>
      </c>
      <c r="AA71" s="47" t="str">
        <f t="shared" ref="AA71:AA132" si="21">IF(ISNUMBER(Q71)=TRUE,AA$5*(Q71-AA$4)/(AA$3-AA$4)+(1-AA$5)*(1-(Q71-AA$4)/(AA$3-AA$4)),"..")</f>
        <v>..</v>
      </c>
      <c r="AB71" s="47" t="str">
        <f t="shared" ref="AB71:AB132" si="22">IF(ISNUMBER(R71)=TRUE,AB$5*(R71-AB$4)/(AB$3-AB$4)+(1-AB$5)*(1-(R71-AB$4)/(AB$3-AB$4)),"..")</f>
        <v>..</v>
      </c>
    </row>
    <row r="72" spans="1:28" x14ac:dyDescent="0.35">
      <c r="A72" s="50" t="s">
        <v>61</v>
      </c>
      <c r="B72" s="50" t="s">
        <v>309</v>
      </c>
      <c r="C72" s="47">
        <f t="shared" si="12"/>
        <v>0.52999999999999992</v>
      </c>
      <c r="D72" s="47">
        <f t="shared" si="13"/>
        <v>0.375</v>
      </c>
      <c r="E72" s="47">
        <f t="shared" si="14"/>
        <v>0.25</v>
      </c>
      <c r="F72" s="50"/>
      <c r="G72" s="50"/>
      <c r="H72" s="47"/>
      <c r="J72" s="50"/>
      <c r="K72" s="50">
        <v>57</v>
      </c>
      <c r="L72" s="50">
        <v>3</v>
      </c>
      <c r="M72" s="50">
        <v>3</v>
      </c>
      <c r="N72" s="51">
        <v>5.5</v>
      </c>
      <c r="O72" s="51">
        <v>4.75</v>
      </c>
      <c r="P72" s="51">
        <v>4.25</v>
      </c>
      <c r="Q72" s="51">
        <v>3.5</v>
      </c>
      <c r="R72" s="51">
        <v>4.75</v>
      </c>
      <c r="U72" s="47">
        <f t="shared" si="15"/>
        <v>0.43000000000000005</v>
      </c>
      <c r="V72" s="47">
        <f t="shared" si="16"/>
        <v>0.66666666666666674</v>
      </c>
      <c r="W72" s="47">
        <f t="shared" si="17"/>
        <v>0.66666666666666674</v>
      </c>
      <c r="X72" s="47">
        <f t="shared" si="18"/>
        <v>0.25</v>
      </c>
      <c r="Y72" s="47">
        <f t="shared" si="19"/>
        <v>0.375</v>
      </c>
      <c r="Z72" s="47">
        <f t="shared" si="20"/>
        <v>0.45833333333333337</v>
      </c>
      <c r="AA72" s="47">
        <f t="shared" si="21"/>
        <v>0.58333333333333326</v>
      </c>
      <c r="AB72" s="47">
        <f t="shared" si="22"/>
        <v>0.375</v>
      </c>
    </row>
    <row r="73" spans="1:28" x14ac:dyDescent="0.35">
      <c r="A73" s="50" t="s">
        <v>43</v>
      </c>
      <c r="B73" s="50" t="s">
        <v>310</v>
      </c>
      <c r="C73" s="47">
        <f t="shared" si="12"/>
        <v>0.94666666666666666</v>
      </c>
      <c r="D73" s="47" t="str">
        <f t="shared" si="13"/>
        <v>..</v>
      </c>
      <c r="E73" s="47" t="str">
        <f t="shared" si="14"/>
        <v>..</v>
      </c>
      <c r="F73" s="50"/>
      <c r="G73" s="50"/>
      <c r="H73" s="47"/>
      <c r="J73" s="50"/>
      <c r="K73" s="50">
        <v>16</v>
      </c>
      <c r="L73" s="50">
        <v>1</v>
      </c>
      <c r="M73" s="50">
        <v>1</v>
      </c>
      <c r="N73" s="51" t="e">
        <v>#N/A</v>
      </c>
      <c r="O73" s="51" t="e">
        <v>#N/A</v>
      </c>
      <c r="P73" s="51" t="e">
        <v>#N/A</v>
      </c>
      <c r="Q73" s="51" t="e">
        <v>#N/A</v>
      </c>
      <c r="R73" s="51" t="e">
        <v>#N/A</v>
      </c>
      <c r="U73" s="47">
        <f t="shared" si="15"/>
        <v>0.84</v>
      </c>
      <c r="V73" s="47">
        <f t="shared" si="16"/>
        <v>1</v>
      </c>
      <c r="W73" s="47">
        <f t="shared" si="17"/>
        <v>1</v>
      </c>
      <c r="X73" s="47" t="str">
        <f t="shared" si="18"/>
        <v>..</v>
      </c>
      <c r="Y73" s="47" t="str">
        <f t="shared" si="19"/>
        <v>..</v>
      </c>
      <c r="Z73" s="47" t="str">
        <f t="shared" si="20"/>
        <v>..</v>
      </c>
      <c r="AA73" s="47" t="str">
        <f t="shared" si="21"/>
        <v>..</v>
      </c>
      <c r="AB73" s="47" t="str">
        <f t="shared" si="22"/>
        <v>..</v>
      </c>
    </row>
    <row r="74" spans="1:28" x14ac:dyDescent="0.35">
      <c r="A74" s="50" t="s">
        <v>62</v>
      </c>
      <c r="B74" s="50" t="s">
        <v>311</v>
      </c>
      <c r="C74" s="47">
        <f t="shared" si="12"/>
        <v>0.85111111111111104</v>
      </c>
      <c r="D74" s="47" t="str">
        <f t="shared" si="13"/>
        <v>..</v>
      </c>
      <c r="E74" s="47" t="str">
        <f t="shared" si="14"/>
        <v>..</v>
      </c>
      <c r="F74" s="50"/>
      <c r="G74" s="50"/>
      <c r="H74" s="47"/>
      <c r="J74" s="50"/>
      <c r="K74" s="50">
        <v>28</v>
      </c>
      <c r="L74" s="50">
        <v>1</v>
      </c>
      <c r="M74" s="50">
        <v>2</v>
      </c>
      <c r="N74" s="51" t="e">
        <v>#N/A</v>
      </c>
      <c r="O74" s="51" t="e">
        <v>#N/A</v>
      </c>
      <c r="P74" s="51" t="e">
        <v>#N/A</v>
      </c>
      <c r="Q74" s="51" t="e">
        <v>#N/A</v>
      </c>
      <c r="R74" s="51" t="e">
        <v>#N/A</v>
      </c>
      <c r="U74" s="47">
        <f t="shared" si="15"/>
        <v>0.72</v>
      </c>
      <c r="V74" s="47">
        <f t="shared" si="16"/>
        <v>1</v>
      </c>
      <c r="W74" s="47">
        <f t="shared" si="17"/>
        <v>0.83333333333333337</v>
      </c>
      <c r="X74" s="47" t="str">
        <f t="shared" si="18"/>
        <v>..</v>
      </c>
      <c r="Y74" s="47" t="str">
        <f t="shared" si="19"/>
        <v>..</v>
      </c>
      <c r="Z74" s="47" t="str">
        <f t="shared" si="20"/>
        <v>..</v>
      </c>
      <c r="AA74" s="47" t="str">
        <f t="shared" si="21"/>
        <v>..</v>
      </c>
      <c r="AB74" s="47" t="str">
        <f t="shared" si="22"/>
        <v>..</v>
      </c>
    </row>
    <row r="75" spans="1:28" x14ac:dyDescent="0.35">
      <c r="A75" s="50" t="s">
        <v>67</v>
      </c>
      <c r="B75" s="50" t="s">
        <v>312</v>
      </c>
      <c r="C75" s="47">
        <f t="shared" si="12"/>
        <v>0.85111111111111104</v>
      </c>
      <c r="D75" s="47" t="str">
        <f t="shared" si="13"/>
        <v>..</v>
      </c>
      <c r="E75" s="47" t="str">
        <f t="shared" si="14"/>
        <v>..</v>
      </c>
      <c r="F75" s="50"/>
      <c r="G75" s="50"/>
      <c r="H75" s="47"/>
      <c r="J75" s="50"/>
      <c r="K75" s="50">
        <v>28</v>
      </c>
      <c r="L75" s="50">
        <v>1</v>
      </c>
      <c r="M75" s="50">
        <v>2</v>
      </c>
      <c r="N75" s="51" t="e">
        <v>#N/A</v>
      </c>
      <c r="O75" s="51" t="e">
        <v>#N/A</v>
      </c>
      <c r="P75" s="51" t="e">
        <v>#N/A</v>
      </c>
      <c r="Q75" s="51" t="e">
        <v>#N/A</v>
      </c>
      <c r="R75" s="51" t="e">
        <v>#N/A</v>
      </c>
      <c r="U75" s="47">
        <f t="shared" si="15"/>
        <v>0.72</v>
      </c>
      <c r="V75" s="47">
        <f t="shared" si="16"/>
        <v>1</v>
      </c>
      <c r="W75" s="47">
        <f t="shared" si="17"/>
        <v>0.83333333333333337</v>
      </c>
      <c r="X75" s="47" t="str">
        <f t="shared" si="18"/>
        <v>..</v>
      </c>
      <c r="Y75" s="47" t="str">
        <f t="shared" si="19"/>
        <v>..</v>
      </c>
      <c r="Z75" s="47" t="str">
        <f t="shared" si="20"/>
        <v>..</v>
      </c>
      <c r="AA75" s="47" t="str">
        <f t="shared" si="21"/>
        <v>..</v>
      </c>
      <c r="AB75" s="47" t="str">
        <f t="shared" si="22"/>
        <v>..</v>
      </c>
    </row>
    <row r="76" spans="1:28" x14ac:dyDescent="0.35">
      <c r="A76" s="50" t="s">
        <v>68</v>
      </c>
      <c r="B76" s="50" t="s">
        <v>313</v>
      </c>
      <c r="C76" s="47">
        <f t="shared" si="12"/>
        <v>0.86777777777777787</v>
      </c>
      <c r="D76" s="47" t="str">
        <f t="shared" si="13"/>
        <v>..</v>
      </c>
      <c r="E76" s="47" t="str">
        <f t="shared" si="14"/>
        <v>..</v>
      </c>
      <c r="F76" s="50"/>
      <c r="G76" s="50"/>
      <c r="H76" s="47"/>
      <c r="J76" s="50"/>
      <c r="K76" s="50">
        <v>23</v>
      </c>
      <c r="L76" s="50">
        <v>1</v>
      </c>
      <c r="M76" s="50">
        <v>2</v>
      </c>
      <c r="N76" s="51" t="e">
        <v>#N/A</v>
      </c>
      <c r="O76" s="51" t="e">
        <v>#N/A</v>
      </c>
      <c r="P76" s="51" t="e">
        <v>#N/A</v>
      </c>
      <c r="Q76" s="51" t="e">
        <v>#N/A</v>
      </c>
      <c r="R76" s="51" t="e">
        <v>#N/A</v>
      </c>
      <c r="U76" s="47">
        <f t="shared" si="15"/>
        <v>0.77</v>
      </c>
      <c r="V76" s="47">
        <f t="shared" si="16"/>
        <v>1</v>
      </c>
      <c r="W76" s="47">
        <f t="shared" si="17"/>
        <v>0.83333333333333337</v>
      </c>
      <c r="X76" s="47" t="str">
        <f t="shared" si="18"/>
        <v>..</v>
      </c>
      <c r="Y76" s="47" t="str">
        <f t="shared" si="19"/>
        <v>..</v>
      </c>
      <c r="Z76" s="47" t="str">
        <f t="shared" si="20"/>
        <v>..</v>
      </c>
      <c r="AA76" s="47" t="str">
        <f t="shared" si="21"/>
        <v>..</v>
      </c>
      <c r="AB76" s="47" t="str">
        <f t="shared" si="22"/>
        <v>..</v>
      </c>
    </row>
    <row r="77" spans="1:28" x14ac:dyDescent="0.35">
      <c r="A77" s="50" t="s">
        <v>69</v>
      </c>
      <c r="B77" s="50" t="s">
        <v>314</v>
      </c>
      <c r="C77" s="47">
        <f t="shared" si="12"/>
        <v>0.47333333333333333</v>
      </c>
      <c r="D77" s="47" t="str">
        <f t="shared" si="13"/>
        <v>..</v>
      </c>
      <c r="E77" s="47" t="str">
        <f t="shared" si="14"/>
        <v>..</v>
      </c>
      <c r="F77" s="50"/>
      <c r="G77" s="50"/>
      <c r="H77" s="47"/>
      <c r="J77" s="50"/>
      <c r="K77" s="50">
        <v>58</v>
      </c>
      <c r="L77" s="50">
        <v>4</v>
      </c>
      <c r="M77" s="50">
        <v>4</v>
      </c>
      <c r="N77" s="51" t="e">
        <v>#N/A</v>
      </c>
      <c r="O77" s="51" t="e">
        <v>#N/A</v>
      </c>
      <c r="P77" s="51" t="e">
        <v>#N/A</v>
      </c>
      <c r="Q77" s="51" t="e">
        <v>#N/A</v>
      </c>
      <c r="R77" s="51" t="e">
        <v>#N/A</v>
      </c>
      <c r="U77" s="47">
        <f t="shared" si="15"/>
        <v>0.42000000000000004</v>
      </c>
      <c r="V77" s="47">
        <f t="shared" si="16"/>
        <v>0.5</v>
      </c>
      <c r="W77" s="47">
        <f t="shared" si="17"/>
        <v>0.5</v>
      </c>
      <c r="X77" s="47" t="str">
        <f t="shared" si="18"/>
        <v>..</v>
      </c>
      <c r="Y77" s="47" t="str">
        <f t="shared" si="19"/>
        <v>..</v>
      </c>
      <c r="Z77" s="47" t="str">
        <f t="shared" si="20"/>
        <v>..</v>
      </c>
      <c r="AA77" s="47" t="str">
        <f t="shared" si="21"/>
        <v>..</v>
      </c>
      <c r="AB77" s="47" t="str">
        <f t="shared" si="22"/>
        <v>..</v>
      </c>
    </row>
    <row r="78" spans="1:28" x14ac:dyDescent="0.35">
      <c r="A78" s="50" t="s">
        <v>63</v>
      </c>
      <c r="B78" s="50" t="s">
        <v>315</v>
      </c>
      <c r="C78" s="47">
        <f t="shared" si="12"/>
        <v>0.27666666666666667</v>
      </c>
      <c r="D78" s="47" t="str">
        <f t="shared" si="13"/>
        <v>..</v>
      </c>
      <c r="E78" s="47" t="str">
        <f t="shared" si="14"/>
        <v>..</v>
      </c>
      <c r="F78" s="50"/>
      <c r="G78" s="50"/>
      <c r="H78" s="47"/>
      <c r="J78" s="50"/>
      <c r="K78" s="50">
        <v>67</v>
      </c>
      <c r="L78" s="50">
        <v>6</v>
      </c>
      <c r="M78" s="50">
        <v>5</v>
      </c>
      <c r="N78" s="51" t="e">
        <v>#N/A</v>
      </c>
      <c r="O78" s="51" t="e">
        <v>#N/A</v>
      </c>
      <c r="P78" s="51" t="e">
        <v>#N/A</v>
      </c>
      <c r="Q78" s="51" t="e">
        <v>#N/A</v>
      </c>
      <c r="R78" s="51" t="e">
        <v>#N/A</v>
      </c>
      <c r="U78" s="47">
        <f t="shared" si="15"/>
        <v>0.32999999999999996</v>
      </c>
      <c r="V78" s="47">
        <f t="shared" si="16"/>
        <v>0.16666666666666663</v>
      </c>
      <c r="W78" s="47">
        <f t="shared" si="17"/>
        <v>0.33333333333333337</v>
      </c>
      <c r="X78" s="47" t="str">
        <f t="shared" si="18"/>
        <v>..</v>
      </c>
      <c r="Y78" s="47" t="str">
        <f t="shared" si="19"/>
        <v>..</v>
      </c>
      <c r="Z78" s="47" t="str">
        <f t="shared" si="20"/>
        <v>..</v>
      </c>
      <c r="AA78" s="47" t="str">
        <f t="shared" si="21"/>
        <v>..</v>
      </c>
      <c r="AB78" s="47" t="str">
        <f t="shared" si="22"/>
        <v>..</v>
      </c>
    </row>
    <row r="79" spans="1:28" x14ac:dyDescent="0.35">
      <c r="A79" s="50" t="s">
        <v>65</v>
      </c>
      <c r="B79" s="50" t="s">
        <v>316</v>
      </c>
      <c r="C79" s="47">
        <f t="shared" si="12"/>
        <v>0.56555555555555559</v>
      </c>
      <c r="D79" s="47" t="str">
        <f t="shared" si="13"/>
        <v>..</v>
      </c>
      <c r="E79" s="47" t="str">
        <f t="shared" si="14"/>
        <v>..</v>
      </c>
      <c r="F79" s="50"/>
      <c r="G79" s="50"/>
      <c r="H79" s="47"/>
      <c r="J79" s="50"/>
      <c r="K79" s="50">
        <v>47</v>
      </c>
      <c r="L79" s="50">
        <v>3</v>
      </c>
      <c r="M79" s="50">
        <v>4</v>
      </c>
      <c r="N79" s="51" t="e">
        <v>#N/A</v>
      </c>
      <c r="O79" s="51" t="e">
        <v>#N/A</v>
      </c>
      <c r="P79" s="51" t="e">
        <v>#N/A</v>
      </c>
      <c r="Q79" s="51" t="e">
        <v>#N/A</v>
      </c>
      <c r="R79" s="51" t="e">
        <v>#N/A</v>
      </c>
      <c r="U79" s="47">
        <f t="shared" si="15"/>
        <v>0.53</v>
      </c>
      <c r="V79" s="47">
        <f t="shared" si="16"/>
        <v>0.66666666666666674</v>
      </c>
      <c r="W79" s="47">
        <f t="shared" si="17"/>
        <v>0.5</v>
      </c>
      <c r="X79" s="47" t="str">
        <f t="shared" si="18"/>
        <v>..</v>
      </c>
      <c r="Y79" s="47" t="str">
        <f t="shared" si="19"/>
        <v>..</v>
      </c>
      <c r="Z79" s="47" t="str">
        <f t="shared" si="20"/>
        <v>..</v>
      </c>
      <c r="AA79" s="47" t="str">
        <f t="shared" si="21"/>
        <v>..</v>
      </c>
      <c r="AB79" s="47" t="str">
        <f t="shared" si="22"/>
        <v>..</v>
      </c>
    </row>
    <row r="80" spans="1:28" x14ac:dyDescent="0.35">
      <c r="A80" s="50" t="s">
        <v>70</v>
      </c>
      <c r="B80" s="50" t="s">
        <v>317</v>
      </c>
      <c r="C80" s="47">
        <f t="shared" si="12"/>
        <v>0.68777777777777782</v>
      </c>
      <c r="D80" s="47" t="str">
        <f t="shared" si="13"/>
        <v>..</v>
      </c>
      <c r="E80" s="47" t="str">
        <f t="shared" si="14"/>
        <v>..</v>
      </c>
      <c r="F80" s="50"/>
      <c r="G80" s="50"/>
      <c r="H80" s="47"/>
      <c r="J80" s="50"/>
      <c r="K80" s="50">
        <v>27</v>
      </c>
      <c r="L80" s="50">
        <v>3</v>
      </c>
      <c r="M80" s="50">
        <v>3</v>
      </c>
      <c r="N80" s="51" t="e">
        <v>#N/A</v>
      </c>
      <c r="O80" s="51" t="e">
        <v>#N/A</v>
      </c>
      <c r="P80" s="51" t="e">
        <v>#N/A</v>
      </c>
      <c r="Q80" s="51" t="e">
        <v>#N/A</v>
      </c>
      <c r="R80" s="51" t="e">
        <v>#N/A</v>
      </c>
      <c r="U80" s="47">
        <f t="shared" si="15"/>
        <v>0.73</v>
      </c>
      <c r="V80" s="47">
        <f t="shared" si="16"/>
        <v>0.66666666666666674</v>
      </c>
      <c r="W80" s="47">
        <f t="shared" si="17"/>
        <v>0.66666666666666674</v>
      </c>
      <c r="X80" s="47" t="str">
        <f t="shared" si="18"/>
        <v>..</v>
      </c>
      <c r="Y80" s="47" t="str">
        <f t="shared" si="19"/>
        <v>..</v>
      </c>
      <c r="Z80" s="47" t="str">
        <f t="shared" si="20"/>
        <v>..</v>
      </c>
      <c r="AA80" s="47" t="str">
        <f t="shared" si="21"/>
        <v>..</v>
      </c>
      <c r="AB80" s="47" t="str">
        <f t="shared" si="22"/>
        <v>..</v>
      </c>
    </row>
    <row r="81" spans="1:28" x14ac:dyDescent="0.35">
      <c r="A81" s="50" t="s">
        <v>74</v>
      </c>
      <c r="B81" s="50" t="s">
        <v>318</v>
      </c>
      <c r="C81" s="47">
        <f t="shared" si="12"/>
        <v>0.16222222222222218</v>
      </c>
      <c r="D81" s="47" t="str">
        <f t="shared" si="13"/>
        <v>..</v>
      </c>
      <c r="E81" s="47" t="str">
        <f t="shared" si="14"/>
        <v>..</v>
      </c>
      <c r="F81" s="50"/>
      <c r="G81" s="50"/>
      <c r="H81" s="47"/>
      <c r="J81" s="50"/>
      <c r="K81" s="50">
        <v>68</v>
      </c>
      <c r="L81" s="50">
        <v>7</v>
      </c>
      <c r="M81" s="50">
        <v>6</v>
      </c>
      <c r="N81" s="51" t="e">
        <v>#N/A</v>
      </c>
      <c r="O81" s="51" t="e">
        <v>#N/A</v>
      </c>
      <c r="P81" s="51" t="e">
        <v>#N/A</v>
      </c>
      <c r="Q81" s="51" t="e">
        <v>#N/A</v>
      </c>
      <c r="R81" s="51" t="e">
        <v>#N/A</v>
      </c>
      <c r="U81" s="47">
        <f t="shared" si="15"/>
        <v>0.31999999999999995</v>
      </c>
      <c r="V81" s="47">
        <f t="shared" si="16"/>
        <v>0</v>
      </c>
      <c r="W81" s="47">
        <f t="shared" si="17"/>
        <v>0.16666666666666663</v>
      </c>
      <c r="X81" s="47" t="str">
        <f t="shared" si="18"/>
        <v>..</v>
      </c>
      <c r="Y81" s="47" t="str">
        <f t="shared" si="19"/>
        <v>..</v>
      </c>
      <c r="Z81" s="47" t="str">
        <f t="shared" si="20"/>
        <v>..</v>
      </c>
      <c r="AA81" s="47" t="str">
        <f t="shared" si="21"/>
        <v>..</v>
      </c>
      <c r="AB81" s="47" t="str">
        <f t="shared" si="22"/>
        <v>..</v>
      </c>
    </row>
    <row r="82" spans="1:28" x14ac:dyDescent="0.35">
      <c r="A82" s="50" t="s">
        <v>72</v>
      </c>
      <c r="B82" s="50" t="s">
        <v>319</v>
      </c>
      <c r="C82" s="47">
        <f t="shared" si="12"/>
        <v>0.60444444444444445</v>
      </c>
      <c r="D82" s="47" t="str">
        <f t="shared" si="13"/>
        <v>..</v>
      </c>
      <c r="E82" s="47" t="str">
        <f t="shared" si="14"/>
        <v>..</v>
      </c>
      <c r="F82" s="50"/>
      <c r="G82" s="50"/>
      <c r="H82" s="47"/>
      <c r="J82" s="50"/>
      <c r="K82" s="50">
        <v>52</v>
      </c>
      <c r="L82" s="50">
        <v>3</v>
      </c>
      <c r="M82" s="50">
        <v>3</v>
      </c>
      <c r="N82" s="51" t="e">
        <v>#N/A</v>
      </c>
      <c r="O82" s="51" t="e">
        <v>#N/A</v>
      </c>
      <c r="P82" s="51" t="e">
        <v>#N/A</v>
      </c>
      <c r="Q82" s="51" t="e">
        <v>#N/A</v>
      </c>
      <c r="R82" s="51" t="e">
        <v>#N/A</v>
      </c>
      <c r="U82" s="47">
        <f t="shared" si="15"/>
        <v>0.48</v>
      </c>
      <c r="V82" s="47">
        <f t="shared" si="16"/>
        <v>0.66666666666666674</v>
      </c>
      <c r="W82" s="47">
        <f t="shared" si="17"/>
        <v>0.66666666666666674</v>
      </c>
      <c r="X82" s="47" t="str">
        <f t="shared" si="18"/>
        <v>..</v>
      </c>
      <c r="Y82" s="47" t="str">
        <f t="shared" si="19"/>
        <v>..</v>
      </c>
      <c r="Z82" s="47" t="str">
        <f t="shared" si="20"/>
        <v>..</v>
      </c>
      <c r="AA82" s="47" t="str">
        <f t="shared" si="21"/>
        <v>..</v>
      </c>
      <c r="AB82" s="47" t="str">
        <f t="shared" si="22"/>
        <v>..</v>
      </c>
    </row>
    <row r="83" spans="1:28" x14ac:dyDescent="0.35">
      <c r="A83" s="50" t="s">
        <v>71</v>
      </c>
      <c r="B83" s="50" t="s">
        <v>320</v>
      </c>
      <c r="C83" s="47">
        <f t="shared" si="12"/>
        <v>0.62555555555555564</v>
      </c>
      <c r="D83" s="47" t="str">
        <f t="shared" si="13"/>
        <v>..</v>
      </c>
      <c r="E83" s="47" t="str">
        <f t="shared" si="14"/>
        <v>..</v>
      </c>
      <c r="F83" s="50"/>
      <c r="G83" s="50"/>
      <c r="H83" s="47"/>
      <c r="J83" s="50"/>
      <c r="K83" s="50">
        <v>29</v>
      </c>
      <c r="L83" s="50">
        <v>5</v>
      </c>
      <c r="M83" s="50">
        <v>2</v>
      </c>
      <c r="N83" s="51" t="e">
        <v>#N/A</v>
      </c>
      <c r="O83" s="51" t="e">
        <v>#N/A</v>
      </c>
      <c r="P83" s="51" t="e">
        <v>#N/A</v>
      </c>
      <c r="Q83" s="51" t="e">
        <v>#N/A</v>
      </c>
      <c r="R83" s="51" t="e">
        <v>#N/A</v>
      </c>
      <c r="U83" s="47">
        <f t="shared" si="15"/>
        <v>0.71</v>
      </c>
      <c r="V83" s="47">
        <f t="shared" si="16"/>
        <v>0.33333333333333337</v>
      </c>
      <c r="W83" s="47">
        <f t="shared" si="17"/>
        <v>0.83333333333333337</v>
      </c>
      <c r="X83" s="47" t="str">
        <f t="shared" si="18"/>
        <v>..</v>
      </c>
      <c r="Y83" s="47" t="str">
        <f t="shared" si="19"/>
        <v>..</v>
      </c>
      <c r="Z83" s="47" t="str">
        <f t="shared" si="20"/>
        <v>..</v>
      </c>
      <c r="AA83" s="47" t="str">
        <f t="shared" si="21"/>
        <v>..</v>
      </c>
      <c r="AB83" s="47" t="str">
        <f t="shared" si="22"/>
        <v>..</v>
      </c>
    </row>
    <row r="84" spans="1:28" x14ac:dyDescent="0.35">
      <c r="A84" s="50" t="s">
        <v>75</v>
      </c>
      <c r="B84" s="50" t="s">
        <v>321</v>
      </c>
      <c r="C84" s="47">
        <f t="shared" si="12"/>
        <v>0.90944444444444439</v>
      </c>
      <c r="D84" s="47">
        <f t="shared" si="13"/>
        <v>0.875</v>
      </c>
      <c r="E84" s="47">
        <f t="shared" si="14"/>
        <v>0.66666666666666674</v>
      </c>
      <c r="F84" s="50"/>
      <c r="G84" s="50"/>
      <c r="H84" s="47"/>
      <c r="J84" s="50"/>
      <c r="K84" s="50">
        <v>21</v>
      </c>
      <c r="L84" s="50">
        <v>1</v>
      </c>
      <c r="M84" s="50">
        <v>1</v>
      </c>
      <c r="N84" s="51">
        <v>3</v>
      </c>
      <c r="O84" s="51">
        <v>1.75</v>
      </c>
      <c r="P84" s="51">
        <v>2.5</v>
      </c>
      <c r="Q84" s="51">
        <v>1.25</v>
      </c>
      <c r="R84" s="51">
        <v>1.25</v>
      </c>
      <c r="U84" s="47">
        <f t="shared" si="15"/>
        <v>0.79</v>
      </c>
      <c r="V84" s="47">
        <f t="shared" si="16"/>
        <v>1</v>
      </c>
      <c r="W84" s="47">
        <f t="shared" si="17"/>
        <v>1</v>
      </c>
      <c r="X84" s="47">
        <f t="shared" si="18"/>
        <v>0.66666666666666674</v>
      </c>
      <c r="Y84" s="47">
        <f t="shared" si="19"/>
        <v>0.875</v>
      </c>
      <c r="Z84" s="47">
        <f t="shared" si="20"/>
        <v>0.75</v>
      </c>
      <c r="AA84" s="47">
        <f t="shared" si="21"/>
        <v>0.95833333333333337</v>
      </c>
      <c r="AB84" s="47">
        <f t="shared" si="22"/>
        <v>0.95833333333333337</v>
      </c>
    </row>
    <row r="85" spans="1:28" x14ac:dyDescent="0.35">
      <c r="A85" s="50" t="s">
        <v>81</v>
      </c>
      <c r="B85" s="50" t="s">
        <v>322</v>
      </c>
      <c r="C85" s="47">
        <f t="shared" si="12"/>
        <v>0.97000000000000008</v>
      </c>
      <c r="D85" s="47" t="str">
        <f t="shared" si="13"/>
        <v>..</v>
      </c>
      <c r="E85" s="47" t="str">
        <f t="shared" si="14"/>
        <v>..</v>
      </c>
      <c r="F85" s="50"/>
      <c r="G85" s="50"/>
      <c r="H85" s="47"/>
      <c r="J85" s="50"/>
      <c r="K85" s="50">
        <v>9</v>
      </c>
      <c r="L85" s="50">
        <v>1</v>
      </c>
      <c r="M85" s="50">
        <v>1</v>
      </c>
      <c r="N85" s="51" t="e">
        <v>#N/A</v>
      </c>
      <c r="O85" s="51" t="e">
        <v>#N/A</v>
      </c>
      <c r="P85" s="51" t="e">
        <v>#N/A</v>
      </c>
      <c r="Q85" s="51" t="e">
        <v>#N/A</v>
      </c>
      <c r="R85" s="51" t="e">
        <v>#N/A</v>
      </c>
      <c r="U85" s="47">
        <f t="shared" si="15"/>
        <v>0.91</v>
      </c>
      <c r="V85" s="47">
        <f t="shared" si="16"/>
        <v>1</v>
      </c>
      <c r="W85" s="47">
        <f t="shared" si="17"/>
        <v>1</v>
      </c>
      <c r="X85" s="47" t="str">
        <f t="shared" si="18"/>
        <v>..</v>
      </c>
      <c r="Y85" s="47" t="str">
        <f t="shared" si="19"/>
        <v>..</v>
      </c>
      <c r="Z85" s="47" t="str">
        <f t="shared" si="20"/>
        <v>..</v>
      </c>
      <c r="AA85" s="47" t="str">
        <f t="shared" si="21"/>
        <v>..</v>
      </c>
      <c r="AB85" s="47" t="str">
        <f t="shared" si="22"/>
        <v>..</v>
      </c>
    </row>
    <row r="86" spans="1:28" x14ac:dyDescent="0.35">
      <c r="A86" s="50" t="s">
        <v>77</v>
      </c>
      <c r="B86" s="50" t="s">
        <v>323</v>
      </c>
      <c r="C86" s="47">
        <f t="shared" si="12"/>
        <v>0.71</v>
      </c>
      <c r="D86" s="47" t="str">
        <f t="shared" si="13"/>
        <v>..</v>
      </c>
      <c r="E86" s="47" t="str">
        <f t="shared" si="14"/>
        <v>..</v>
      </c>
      <c r="F86" s="50"/>
      <c r="G86" s="50"/>
      <c r="H86" s="47"/>
      <c r="J86" s="50"/>
      <c r="K86" s="50">
        <v>37</v>
      </c>
      <c r="L86" s="50">
        <v>2</v>
      </c>
      <c r="M86" s="50">
        <v>3</v>
      </c>
      <c r="N86" s="51" t="e">
        <v>#N/A</v>
      </c>
      <c r="O86" s="51" t="e">
        <v>#N/A</v>
      </c>
      <c r="P86" s="51" t="e">
        <v>#N/A</v>
      </c>
      <c r="Q86" s="51" t="e">
        <v>#N/A</v>
      </c>
      <c r="R86" s="51" t="e">
        <v>#N/A</v>
      </c>
      <c r="U86" s="47">
        <f t="shared" si="15"/>
        <v>0.63</v>
      </c>
      <c r="V86" s="47">
        <f t="shared" si="16"/>
        <v>0.83333333333333337</v>
      </c>
      <c r="W86" s="47">
        <f t="shared" si="17"/>
        <v>0.66666666666666674</v>
      </c>
      <c r="X86" s="47" t="str">
        <f t="shared" si="18"/>
        <v>..</v>
      </c>
      <c r="Y86" s="47" t="str">
        <f t="shared" si="19"/>
        <v>..</v>
      </c>
      <c r="Z86" s="47" t="str">
        <f t="shared" si="20"/>
        <v>..</v>
      </c>
      <c r="AA86" s="47" t="str">
        <f t="shared" si="21"/>
        <v>..</v>
      </c>
      <c r="AB86" s="47" t="str">
        <f t="shared" si="22"/>
        <v>..</v>
      </c>
    </row>
    <row r="87" spans="1:28" x14ac:dyDescent="0.35">
      <c r="A87" s="50" t="s">
        <v>76</v>
      </c>
      <c r="B87" s="50" t="s">
        <v>324</v>
      </c>
      <c r="C87" s="47">
        <f t="shared" si="12"/>
        <v>0.64</v>
      </c>
      <c r="D87" s="47" t="str">
        <f t="shared" si="13"/>
        <v>..</v>
      </c>
      <c r="E87" s="47" t="str">
        <f t="shared" si="14"/>
        <v>..</v>
      </c>
      <c r="F87" s="50"/>
      <c r="G87" s="50"/>
      <c r="H87" s="47"/>
      <c r="J87" s="50"/>
      <c r="K87" s="50">
        <v>58</v>
      </c>
      <c r="L87" s="50">
        <v>2</v>
      </c>
      <c r="M87" s="50">
        <v>3</v>
      </c>
      <c r="N87" s="51" t="e">
        <v>#N/A</v>
      </c>
      <c r="O87" s="51" t="e">
        <v>#N/A</v>
      </c>
      <c r="P87" s="51" t="e">
        <v>#N/A</v>
      </c>
      <c r="Q87" s="51" t="e">
        <v>#N/A</v>
      </c>
      <c r="R87" s="51" t="e">
        <v>#N/A</v>
      </c>
      <c r="U87" s="47">
        <f t="shared" si="15"/>
        <v>0.42000000000000004</v>
      </c>
      <c r="V87" s="47">
        <f t="shared" si="16"/>
        <v>0.83333333333333337</v>
      </c>
      <c r="W87" s="47">
        <f t="shared" si="17"/>
        <v>0.66666666666666674</v>
      </c>
      <c r="X87" s="47" t="str">
        <f t="shared" si="18"/>
        <v>..</v>
      </c>
      <c r="Y87" s="47" t="str">
        <f t="shared" si="19"/>
        <v>..</v>
      </c>
      <c r="Z87" s="47" t="str">
        <f t="shared" si="20"/>
        <v>..</v>
      </c>
      <c r="AA87" s="47" t="str">
        <f t="shared" si="21"/>
        <v>..</v>
      </c>
      <c r="AB87" s="47" t="str">
        <f t="shared" si="22"/>
        <v>..</v>
      </c>
    </row>
    <row r="88" spans="1:28" x14ac:dyDescent="0.35">
      <c r="A88" s="50" t="s">
        <v>79</v>
      </c>
      <c r="B88" s="50" t="s">
        <v>325</v>
      </c>
      <c r="C88" s="47">
        <f t="shared" si="12"/>
        <v>0.16444444444444442</v>
      </c>
      <c r="D88" s="47" t="str">
        <f t="shared" si="13"/>
        <v>..</v>
      </c>
      <c r="E88" s="47" t="str">
        <f t="shared" si="14"/>
        <v>..</v>
      </c>
      <c r="F88" s="50"/>
      <c r="G88" s="50"/>
      <c r="H88" s="47"/>
      <c r="J88" s="50"/>
      <c r="K88" s="50">
        <v>84</v>
      </c>
      <c r="L88" s="50">
        <v>6</v>
      </c>
      <c r="M88" s="50">
        <v>6</v>
      </c>
      <c r="N88" s="51" t="e">
        <v>#N/A</v>
      </c>
      <c r="O88" s="51" t="e">
        <v>#N/A</v>
      </c>
      <c r="P88" s="51" t="e">
        <v>#N/A</v>
      </c>
      <c r="Q88" s="51" t="e">
        <v>#N/A</v>
      </c>
      <c r="R88" s="51" t="e">
        <v>#N/A</v>
      </c>
      <c r="U88" s="47">
        <f t="shared" si="15"/>
        <v>0.16000000000000003</v>
      </c>
      <c r="V88" s="47">
        <f t="shared" si="16"/>
        <v>0.16666666666666663</v>
      </c>
      <c r="W88" s="47">
        <f t="shared" si="17"/>
        <v>0.16666666666666663</v>
      </c>
      <c r="X88" s="47" t="str">
        <f t="shared" si="18"/>
        <v>..</v>
      </c>
      <c r="Y88" s="47" t="str">
        <f t="shared" si="19"/>
        <v>..</v>
      </c>
      <c r="Z88" s="47" t="str">
        <f t="shared" si="20"/>
        <v>..</v>
      </c>
      <c r="AA88" s="47" t="str">
        <f t="shared" si="21"/>
        <v>..</v>
      </c>
      <c r="AB88" s="47" t="str">
        <f t="shared" si="22"/>
        <v>..</v>
      </c>
    </row>
    <row r="89" spans="1:28" x14ac:dyDescent="0.35">
      <c r="A89" s="50" t="s">
        <v>80</v>
      </c>
      <c r="B89" s="50" t="s">
        <v>326</v>
      </c>
      <c r="C89" s="47">
        <f t="shared" si="12"/>
        <v>0.26333333333333336</v>
      </c>
      <c r="D89" s="47" t="str">
        <f t="shared" si="13"/>
        <v>..</v>
      </c>
      <c r="E89" s="47" t="str">
        <f t="shared" si="14"/>
        <v>..</v>
      </c>
      <c r="F89" s="50"/>
      <c r="G89" s="50"/>
      <c r="H89" s="47"/>
      <c r="J89" s="50"/>
      <c r="K89" s="50">
        <v>71</v>
      </c>
      <c r="L89" s="50">
        <v>6</v>
      </c>
      <c r="M89" s="50">
        <v>5</v>
      </c>
      <c r="N89" s="51" t="e">
        <v>#N/A</v>
      </c>
      <c r="O89" s="51" t="e">
        <v>#N/A</v>
      </c>
      <c r="P89" s="51" t="e">
        <v>#N/A</v>
      </c>
      <c r="Q89" s="51" t="e">
        <v>#N/A</v>
      </c>
      <c r="R89" s="51" t="e">
        <v>#N/A</v>
      </c>
      <c r="U89" s="47">
        <f t="shared" si="15"/>
        <v>0.29000000000000004</v>
      </c>
      <c r="V89" s="47">
        <f t="shared" si="16"/>
        <v>0.16666666666666663</v>
      </c>
      <c r="W89" s="47">
        <f t="shared" si="17"/>
        <v>0.33333333333333337</v>
      </c>
      <c r="X89" s="47" t="str">
        <f t="shared" si="18"/>
        <v>..</v>
      </c>
      <c r="Y89" s="47" t="str">
        <f t="shared" si="19"/>
        <v>..</v>
      </c>
      <c r="Z89" s="47" t="str">
        <f t="shared" si="20"/>
        <v>..</v>
      </c>
      <c r="AA89" s="47" t="str">
        <f t="shared" si="21"/>
        <v>..</v>
      </c>
      <c r="AB89" s="47" t="str">
        <f t="shared" si="22"/>
        <v>..</v>
      </c>
    </row>
    <row r="90" spans="1:28" x14ac:dyDescent="0.35">
      <c r="A90" s="50" t="s">
        <v>78</v>
      </c>
      <c r="B90" s="50" t="s">
        <v>327</v>
      </c>
      <c r="C90" s="47">
        <f t="shared" si="12"/>
        <v>0.95000000000000007</v>
      </c>
      <c r="D90" s="47" t="str">
        <f t="shared" si="13"/>
        <v>..</v>
      </c>
      <c r="E90" s="47" t="str">
        <f t="shared" si="14"/>
        <v>..</v>
      </c>
      <c r="F90" s="50"/>
      <c r="G90" s="50"/>
      <c r="H90" s="47"/>
      <c r="J90" s="50"/>
      <c r="K90" s="50">
        <v>15</v>
      </c>
      <c r="L90" s="50">
        <v>1</v>
      </c>
      <c r="M90" s="50">
        <v>1</v>
      </c>
      <c r="N90" s="51" t="e">
        <v>#N/A</v>
      </c>
      <c r="O90" s="51" t="e">
        <v>#N/A</v>
      </c>
      <c r="P90" s="51" t="e">
        <v>#N/A</v>
      </c>
      <c r="Q90" s="51" t="e">
        <v>#N/A</v>
      </c>
      <c r="R90" s="51" t="e">
        <v>#N/A</v>
      </c>
      <c r="U90" s="47">
        <f t="shared" si="15"/>
        <v>0.85</v>
      </c>
      <c r="V90" s="47">
        <f t="shared" si="16"/>
        <v>1</v>
      </c>
      <c r="W90" s="47">
        <f t="shared" si="17"/>
        <v>1</v>
      </c>
      <c r="X90" s="47" t="str">
        <f t="shared" si="18"/>
        <v>..</v>
      </c>
      <c r="Y90" s="47" t="str">
        <f t="shared" si="19"/>
        <v>..</v>
      </c>
      <c r="Z90" s="47" t="str">
        <f t="shared" si="20"/>
        <v>..</v>
      </c>
      <c r="AA90" s="47" t="str">
        <f t="shared" si="21"/>
        <v>..</v>
      </c>
      <c r="AB90" s="47" t="str">
        <f t="shared" si="22"/>
        <v>..</v>
      </c>
    </row>
    <row r="91" spans="1:28" x14ac:dyDescent="0.35">
      <c r="A91" s="50" t="s">
        <v>82</v>
      </c>
      <c r="B91" s="50" t="s">
        <v>328</v>
      </c>
      <c r="C91" s="47">
        <f t="shared" si="12"/>
        <v>0.85111111111111104</v>
      </c>
      <c r="D91" s="47" t="str">
        <f t="shared" si="13"/>
        <v>..</v>
      </c>
      <c r="E91" s="47" t="str">
        <f t="shared" si="14"/>
        <v>..</v>
      </c>
      <c r="F91" s="50"/>
      <c r="G91" s="50"/>
      <c r="H91" s="47"/>
      <c r="J91" s="50"/>
      <c r="K91" s="50">
        <v>28</v>
      </c>
      <c r="L91" s="50">
        <v>1</v>
      </c>
      <c r="M91" s="50">
        <v>2</v>
      </c>
      <c r="N91" s="51" t="e">
        <v>#N/A</v>
      </c>
      <c r="O91" s="51" t="e">
        <v>#N/A</v>
      </c>
      <c r="P91" s="51" t="e">
        <v>#N/A</v>
      </c>
      <c r="Q91" s="51" t="e">
        <v>#N/A</v>
      </c>
      <c r="R91" s="51" t="e">
        <v>#N/A</v>
      </c>
      <c r="U91" s="47">
        <f t="shared" si="15"/>
        <v>0.72</v>
      </c>
      <c r="V91" s="47">
        <f t="shared" si="16"/>
        <v>1</v>
      </c>
      <c r="W91" s="47">
        <f t="shared" si="17"/>
        <v>0.83333333333333337</v>
      </c>
      <c r="X91" s="47" t="str">
        <f t="shared" si="18"/>
        <v>..</v>
      </c>
      <c r="Y91" s="47" t="str">
        <f t="shared" si="19"/>
        <v>..</v>
      </c>
      <c r="Z91" s="47" t="str">
        <f t="shared" si="20"/>
        <v>..</v>
      </c>
      <c r="AA91" s="47" t="str">
        <f t="shared" si="21"/>
        <v>..</v>
      </c>
      <c r="AB91" s="47" t="str">
        <f t="shared" si="22"/>
        <v>..</v>
      </c>
    </row>
    <row r="92" spans="1:28" x14ac:dyDescent="0.35">
      <c r="A92" s="50" t="s">
        <v>191</v>
      </c>
      <c r="B92" s="50" t="s">
        <v>510</v>
      </c>
      <c r="C92" s="47">
        <f t="shared" si="12"/>
        <v>0.2688888888888889</v>
      </c>
      <c r="D92" s="47" t="str">
        <f t="shared" si="13"/>
        <v>..</v>
      </c>
      <c r="E92" s="47" t="str">
        <f t="shared" si="14"/>
        <v>..</v>
      </c>
      <c r="F92" s="50"/>
      <c r="G92" s="50"/>
      <c r="H92" s="47"/>
      <c r="J92" s="50"/>
      <c r="K92" s="50">
        <v>86</v>
      </c>
      <c r="L92" s="50">
        <v>5</v>
      </c>
      <c r="M92" s="50">
        <v>5</v>
      </c>
      <c r="N92" s="51" t="e">
        <v>#N/A</v>
      </c>
      <c r="O92" s="51" t="e">
        <v>#N/A</v>
      </c>
      <c r="P92" s="51" t="e">
        <v>#N/A</v>
      </c>
      <c r="Q92" s="51" t="e">
        <v>#N/A</v>
      </c>
      <c r="R92" s="51" t="e">
        <v>#N/A</v>
      </c>
      <c r="U92" s="47">
        <f t="shared" si="15"/>
        <v>0.14000000000000001</v>
      </c>
      <c r="V92" s="47">
        <f t="shared" si="16"/>
        <v>0.33333333333333337</v>
      </c>
      <c r="W92" s="47">
        <f t="shared" si="17"/>
        <v>0.33333333333333337</v>
      </c>
      <c r="X92" s="47" t="str">
        <f t="shared" si="18"/>
        <v>..</v>
      </c>
      <c r="Y92" s="47" t="str">
        <f t="shared" si="19"/>
        <v>..</v>
      </c>
      <c r="Z92" s="47" t="str">
        <f t="shared" si="20"/>
        <v>..</v>
      </c>
      <c r="AA92" s="47" t="str">
        <f t="shared" si="21"/>
        <v>..</v>
      </c>
      <c r="AB92" s="47" t="str">
        <f t="shared" si="22"/>
        <v>..</v>
      </c>
    </row>
    <row r="93" spans="1:28" x14ac:dyDescent="0.35">
      <c r="A93" s="50" t="s">
        <v>83</v>
      </c>
      <c r="B93" s="50" t="s">
        <v>329</v>
      </c>
      <c r="C93" s="47">
        <f t="shared" si="12"/>
        <v>0.8833333333333333</v>
      </c>
      <c r="D93" s="47" t="str">
        <f t="shared" si="13"/>
        <v>..</v>
      </c>
      <c r="E93" s="47" t="str">
        <f t="shared" si="14"/>
        <v>..</v>
      </c>
      <c r="F93" s="50"/>
      <c r="G93" s="50"/>
      <c r="H93" s="47"/>
      <c r="J93" s="50"/>
      <c r="K93" s="50">
        <v>35</v>
      </c>
      <c r="L93" s="50">
        <v>1</v>
      </c>
      <c r="M93" s="50">
        <v>1</v>
      </c>
      <c r="N93" s="51" t="e">
        <v>#N/A</v>
      </c>
      <c r="O93" s="51" t="e">
        <v>#N/A</v>
      </c>
      <c r="P93" s="51" t="e">
        <v>#N/A</v>
      </c>
      <c r="Q93" s="51" t="e">
        <v>#N/A</v>
      </c>
      <c r="R93" s="51" t="e">
        <v>#N/A</v>
      </c>
      <c r="U93" s="47">
        <f t="shared" si="15"/>
        <v>0.65</v>
      </c>
      <c r="V93" s="47">
        <f t="shared" si="16"/>
        <v>1</v>
      </c>
      <c r="W93" s="47">
        <f t="shared" si="17"/>
        <v>1</v>
      </c>
      <c r="X93" s="47" t="str">
        <f t="shared" si="18"/>
        <v>..</v>
      </c>
      <c r="Y93" s="47" t="str">
        <f t="shared" si="19"/>
        <v>..</v>
      </c>
      <c r="Z93" s="47" t="str">
        <f t="shared" si="20"/>
        <v>..</v>
      </c>
      <c r="AA93" s="47" t="str">
        <f t="shared" si="21"/>
        <v>..</v>
      </c>
      <c r="AB93" s="47" t="str">
        <f t="shared" si="22"/>
        <v>..</v>
      </c>
    </row>
    <row r="94" spans="1:28" x14ac:dyDescent="0.35">
      <c r="A94" s="50" t="s">
        <v>84</v>
      </c>
      <c r="B94" s="50" t="s">
        <v>330</v>
      </c>
      <c r="C94" s="47">
        <f t="shared" si="12"/>
        <v>0.77666666666666673</v>
      </c>
      <c r="D94" s="47" t="str">
        <f t="shared" si="13"/>
        <v>..</v>
      </c>
      <c r="E94" s="47" t="str">
        <f t="shared" si="14"/>
        <v>..</v>
      </c>
      <c r="F94" s="50"/>
      <c r="G94" s="50"/>
      <c r="H94" s="47"/>
      <c r="J94" s="50"/>
      <c r="K94" s="50">
        <v>17</v>
      </c>
      <c r="L94" s="50">
        <v>2</v>
      </c>
      <c r="M94" s="50">
        <v>3</v>
      </c>
      <c r="N94" s="51" t="e">
        <v>#N/A</v>
      </c>
      <c r="O94" s="51" t="e">
        <v>#N/A</v>
      </c>
      <c r="P94" s="51" t="e">
        <v>#N/A</v>
      </c>
      <c r="Q94" s="51" t="e">
        <v>#N/A</v>
      </c>
      <c r="R94" s="51" t="e">
        <v>#N/A</v>
      </c>
      <c r="U94" s="47">
        <f t="shared" si="15"/>
        <v>0.83</v>
      </c>
      <c r="V94" s="47">
        <f t="shared" si="16"/>
        <v>0.83333333333333337</v>
      </c>
      <c r="W94" s="47">
        <f t="shared" si="17"/>
        <v>0.66666666666666674</v>
      </c>
      <c r="X94" s="47" t="str">
        <f t="shared" si="18"/>
        <v>..</v>
      </c>
      <c r="Y94" s="47" t="str">
        <f t="shared" si="19"/>
        <v>..</v>
      </c>
      <c r="Z94" s="47" t="str">
        <f t="shared" si="20"/>
        <v>..</v>
      </c>
      <c r="AA94" s="47" t="str">
        <f t="shared" si="21"/>
        <v>..</v>
      </c>
      <c r="AB94" s="47" t="str">
        <f t="shared" si="22"/>
        <v>..</v>
      </c>
    </row>
    <row r="95" spans="1:28" x14ac:dyDescent="0.35">
      <c r="A95" s="50" t="s">
        <v>86</v>
      </c>
      <c r="B95" s="50" t="s">
        <v>331</v>
      </c>
      <c r="C95" s="47">
        <f t="shared" si="12"/>
        <v>0.87777777777777777</v>
      </c>
      <c r="D95" s="47" t="str">
        <f t="shared" si="13"/>
        <v>..</v>
      </c>
      <c r="E95" s="47" t="str">
        <f t="shared" si="14"/>
        <v>..</v>
      </c>
      <c r="F95" s="50"/>
      <c r="G95" s="50"/>
      <c r="H95" s="47"/>
      <c r="J95" s="50"/>
      <c r="K95" s="50">
        <v>20</v>
      </c>
      <c r="L95" s="50">
        <v>1</v>
      </c>
      <c r="M95" s="50">
        <v>2</v>
      </c>
      <c r="N95" s="51" t="e">
        <v>#N/A</v>
      </c>
      <c r="O95" s="51" t="e">
        <v>#N/A</v>
      </c>
      <c r="P95" s="51" t="e">
        <v>#N/A</v>
      </c>
      <c r="Q95" s="51" t="e">
        <v>#N/A</v>
      </c>
      <c r="R95" s="51" t="e">
        <v>#N/A</v>
      </c>
      <c r="U95" s="47">
        <f t="shared" si="15"/>
        <v>0.8</v>
      </c>
      <c r="V95" s="47">
        <f t="shared" si="16"/>
        <v>1</v>
      </c>
      <c r="W95" s="47">
        <f t="shared" si="17"/>
        <v>0.83333333333333337</v>
      </c>
      <c r="X95" s="47" t="str">
        <f t="shared" si="18"/>
        <v>..</v>
      </c>
      <c r="Y95" s="47" t="str">
        <f t="shared" si="19"/>
        <v>..</v>
      </c>
      <c r="Z95" s="47" t="str">
        <f t="shared" si="20"/>
        <v>..</v>
      </c>
      <c r="AA95" s="47" t="str">
        <f t="shared" si="21"/>
        <v>..</v>
      </c>
      <c r="AB95" s="47" t="str">
        <f t="shared" si="22"/>
        <v>..</v>
      </c>
    </row>
    <row r="96" spans="1:28" x14ac:dyDescent="0.35">
      <c r="A96" s="50" t="s">
        <v>85</v>
      </c>
      <c r="B96" s="50" t="s">
        <v>332</v>
      </c>
      <c r="C96" s="47">
        <f t="shared" si="12"/>
        <v>0.40777777777777779</v>
      </c>
      <c r="D96" s="47" t="str">
        <f t="shared" si="13"/>
        <v>..</v>
      </c>
      <c r="E96" s="47" t="str">
        <f t="shared" si="14"/>
        <v>..</v>
      </c>
      <c r="F96" s="50"/>
      <c r="G96" s="50"/>
      <c r="H96" s="47"/>
      <c r="J96" s="50"/>
      <c r="K96" s="50">
        <v>61</v>
      </c>
      <c r="L96" s="50">
        <v>5</v>
      </c>
      <c r="M96" s="50">
        <v>4</v>
      </c>
      <c r="N96" s="51" t="e">
        <v>#N/A</v>
      </c>
      <c r="O96" s="51" t="e">
        <v>#N/A</v>
      </c>
      <c r="P96" s="51" t="e">
        <v>#N/A</v>
      </c>
      <c r="Q96" s="51" t="e">
        <v>#N/A</v>
      </c>
      <c r="R96" s="51" t="e">
        <v>#N/A</v>
      </c>
      <c r="U96" s="47">
        <f t="shared" si="15"/>
        <v>0.39</v>
      </c>
      <c r="V96" s="47">
        <f t="shared" si="16"/>
        <v>0.33333333333333337</v>
      </c>
      <c r="W96" s="47">
        <f t="shared" si="17"/>
        <v>0.5</v>
      </c>
      <c r="X96" s="47" t="str">
        <f t="shared" si="18"/>
        <v>..</v>
      </c>
      <c r="Y96" s="47" t="str">
        <f t="shared" si="19"/>
        <v>..</v>
      </c>
      <c r="Z96" s="47" t="str">
        <f t="shared" si="20"/>
        <v>..</v>
      </c>
      <c r="AA96" s="47" t="str">
        <f t="shared" si="21"/>
        <v>..</v>
      </c>
      <c r="AB96" s="47" t="str">
        <f t="shared" si="22"/>
        <v>..</v>
      </c>
    </row>
    <row r="97" spans="1:28" x14ac:dyDescent="0.35">
      <c r="A97" s="50" t="s">
        <v>87</v>
      </c>
      <c r="B97" s="50" t="s">
        <v>333</v>
      </c>
      <c r="C97" s="47">
        <f t="shared" si="12"/>
        <v>0.18055555555555558</v>
      </c>
      <c r="D97" s="47">
        <f t="shared" si="13"/>
        <v>0.125</v>
      </c>
      <c r="E97" s="47">
        <f t="shared" si="14"/>
        <v>8.333333333333337E-2</v>
      </c>
      <c r="F97" s="50"/>
      <c r="G97" s="50"/>
      <c r="H97" s="47"/>
      <c r="J97" s="50"/>
      <c r="K97" s="50">
        <v>75</v>
      </c>
      <c r="L97" s="50">
        <v>6</v>
      </c>
      <c r="M97" s="50">
        <v>5</v>
      </c>
      <c r="N97" s="51">
        <v>6.5</v>
      </c>
      <c r="O97" s="51">
        <v>6.25</v>
      </c>
      <c r="P97" s="51">
        <v>6.75</v>
      </c>
      <c r="Q97" s="51">
        <v>5.75</v>
      </c>
      <c r="R97" s="51">
        <v>6.5</v>
      </c>
      <c r="U97" s="47">
        <f t="shared" si="15"/>
        <v>0.25</v>
      </c>
      <c r="V97" s="47">
        <f t="shared" si="16"/>
        <v>0.16666666666666663</v>
      </c>
      <c r="W97" s="47">
        <f t="shared" si="17"/>
        <v>0.33333333333333337</v>
      </c>
      <c r="X97" s="47">
        <f t="shared" si="18"/>
        <v>8.333333333333337E-2</v>
      </c>
      <c r="Y97" s="47">
        <f t="shared" si="19"/>
        <v>0.125</v>
      </c>
      <c r="Z97" s="47">
        <f t="shared" si="20"/>
        <v>4.166666666666663E-2</v>
      </c>
      <c r="AA97" s="47">
        <f t="shared" si="21"/>
        <v>0.20833333333333337</v>
      </c>
      <c r="AB97" s="47">
        <f t="shared" si="22"/>
        <v>8.333333333333337E-2</v>
      </c>
    </row>
    <row r="98" spans="1:28" x14ac:dyDescent="0.35">
      <c r="A98" s="50" t="s">
        <v>88</v>
      </c>
      <c r="B98" s="50" t="s">
        <v>334</v>
      </c>
      <c r="C98" s="47">
        <f t="shared" si="12"/>
        <v>0.58444444444444454</v>
      </c>
      <c r="D98" s="47" t="str">
        <f t="shared" si="13"/>
        <v>..</v>
      </c>
      <c r="E98" s="47" t="str">
        <f t="shared" si="14"/>
        <v>..</v>
      </c>
      <c r="F98" s="50"/>
      <c r="G98" s="50"/>
      <c r="H98" s="47"/>
      <c r="J98" s="50"/>
      <c r="K98" s="50">
        <v>58</v>
      </c>
      <c r="L98" s="50">
        <v>3</v>
      </c>
      <c r="M98" s="50">
        <v>3</v>
      </c>
      <c r="N98" s="51" t="e">
        <v>#N/A</v>
      </c>
      <c r="O98" s="51" t="e">
        <v>#N/A</v>
      </c>
      <c r="P98" s="51" t="e">
        <v>#N/A</v>
      </c>
      <c r="Q98" s="51" t="e">
        <v>#N/A</v>
      </c>
      <c r="R98" s="51" t="e">
        <v>#N/A</v>
      </c>
      <c r="U98" s="47">
        <f t="shared" si="15"/>
        <v>0.42000000000000004</v>
      </c>
      <c r="V98" s="47">
        <f t="shared" si="16"/>
        <v>0.66666666666666674</v>
      </c>
      <c r="W98" s="47">
        <f t="shared" si="17"/>
        <v>0.66666666666666674</v>
      </c>
      <c r="X98" s="47" t="str">
        <f t="shared" si="18"/>
        <v>..</v>
      </c>
      <c r="Y98" s="47" t="str">
        <f t="shared" si="19"/>
        <v>..</v>
      </c>
      <c r="Z98" s="47" t="str">
        <f t="shared" si="20"/>
        <v>..</v>
      </c>
      <c r="AA98" s="47" t="str">
        <f t="shared" si="21"/>
        <v>..</v>
      </c>
      <c r="AB98" s="47" t="str">
        <f t="shared" si="22"/>
        <v>..</v>
      </c>
    </row>
    <row r="99" spans="1:28" x14ac:dyDescent="0.35">
      <c r="A99" s="50" t="s">
        <v>91</v>
      </c>
      <c r="B99" s="50" t="s">
        <v>335</v>
      </c>
      <c r="C99" s="47">
        <f t="shared" si="12"/>
        <v>0.90666666666666662</v>
      </c>
      <c r="D99" s="47" t="str">
        <f t="shared" si="13"/>
        <v>..</v>
      </c>
      <c r="E99" s="47" t="str">
        <f t="shared" si="14"/>
        <v>..</v>
      </c>
      <c r="F99" s="50"/>
      <c r="G99" s="50"/>
      <c r="H99" s="47"/>
      <c r="J99" s="50"/>
      <c r="K99" s="50">
        <v>28</v>
      </c>
      <c r="L99" s="50">
        <v>1</v>
      </c>
      <c r="M99" s="50">
        <v>1</v>
      </c>
      <c r="N99" s="51" t="e">
        <v>#N/A</v>
      </c>
      <c r="O99" s="51" t="e">
        <v>#N/A</v>
      </c>
      <c r="P99" s="51" t="e">
        <v>#N/A</v>
      </c>
      <c r="Q99" s="51" t="e">
        <v>#N/A</v>
      </c>
      <c r="R99" s="51" t="e">
        <v>#N/A</v>
      </c>
      <c r="U99" s="47">
        <f t="shared" si="15"/>
        <v>0.72</v>
      </c>
      <c r="V99" s="47">
        <f t="shared" si="16"/>
        <v>1</v>
      </c>
      <c r="W99" s="47">
        <f t="shared" si="17"/>
        <v>1</v>
      </c>
      <c r="X99" s="47" t="str">
        <f t="shared" si="18"/>
        <v>..</v>
      </c>
      <c r="Y99" s="47" t="str">
        <f t="shared" si="19"/>
        <v>..</v>
      </c>
      <c r="Z99" s="47" t="str">
        <f t="shared" si="20"/>
        <v>..</v>
      </c>
      <c r="AA99" s="47" t="str">
        <f t="shared" si="21"/>
        <v>..</v>
      </c>
      <c r="AB99" s="47" t="str">
        <f t="shared" si="22"/>
        <v>..</v>
      </c>
    </row>
    <row r="100" spans="1:28" x14ac:dyDescent="0.35">
      <c r="A100" s="50" t="s">
        <v>106</v>
      </c>
      <c r="B100" s="50" t="s">
        <v>436</v>
      </c>
      <c r="C100" s="47">
        <f t="shared" si="12"/>
        <v>0.31666666666666671</v>
      </c>
      <c r="D100" s="47">
        <f t="shared" si="13"/>
        <v>0.20833333333333337</v>
      </c>
      <c r="E100" s="47">
        <f t="shared" si="14"/>
        <v>0.16666666666666663</v>
      </c>
      <c r="F100" s="50"/>
      <c r="G100" s="50"/>
      <c r="H100" s="47"/>
      <c r="J100" s="50"/>
      <c r="K100" s="50" t="s">
        <v>232</v>
      </c>
      <c r="L100" s="50">
        <v>6</v>
      </c>
      <c r="M100" s="50">
        <v>5</v>
      </c>
      <c r="N100" s="51">
        <v>6</v>
      </c>
      <c r="O100" s="51">
        <v>5.75</v>
      </c>
      <c r="P100" s="51">
        <v>5.5</v>
      </c>
      <c r="Q100" s="51">
        <v>4.25</v>
      </c>
      <c r="R100" s="51">
        <v>4.75</v>
      </c>
      <c r="U100" s="47" t="str">
        <f t="shared" si="15"/>
        <v>..</v>
      </c>
      <c r="V100" s="47">
        <f t="shared" si="16"/>
        <v>0.16666666666666663</v>
      </c>
      <c r="W100" s="47">
        <f t="shared" si="17"/>
        <v>0.33333333333333337</v>
      </c>
      <c r="X100" s="47">
        <f t="shared" si="18"/>
        <v>0.16666666666666663</v>
      </c>
      <c r="Y100" s="47">
        <f t="shared" si="19"/>
        <v>0.20833333333333337</v>
      </c>
      <c r="Z100" s="47">
        <f t="shared" si="20"/>
        <v>0.25</v>
      </c>
      <c r="AA100" s="47">
        <f t="shared" si="21"/>
        <v>0.45833333333333337</v>
      </c>
      <c r="AB100" s="47">
        <f t="shared" si="22"/>
        <v>0.375</v>
      </c>
    </row>
    <row r="101" spans="1:28" x14ac:dyDescent="0.35">
      <c r="A101" s="50" t="s">
        <v>94</v>
      </c>
      <c r="B101" s="50" t="s">
        <v>336</v>
      </c>
      <c r="C101" s="47">
        <f t="shared" si="12"/>
        <v>0.42444444444444446</v>
      </c>
      <c r="D101" s="47" t="str">
        <f t="shared" si="13"/>
        <v>..</v>
      </c>
      <c r="E101" s="47" t="str">
        <f t="shared" si="14"/>
        <v>..</v>
      </c>
      <c r="F101" s="50"/>
      <c r="G101" s="50"/>
      <c r="H101" s="47"/>
      <c r="J101" s="50"/>
      <c r="K101" s="50">
        <v>56</v>
      </c>
      <c r="L101" s="50">
        <v>4</v>
      </c>
      <c r="M101" s="50">
        <v>5</v>
      </c>
      <c r="N101" s="51" t="e">
        <v>#N/A</v>
      </c>
      <c r="O101" s="51" t="e">
        <v>#N/A</v>
      </c>
      <c r="P101" s="51" t="e">
        <v>#N/A</v>
      </c>
      <c r="Q101" s="51" t="e">
        <v>#N/A</v>
      </c>
      <c r="R101" s="51" t="e">
        <v>#N/A</v>
      </c>
      <c r="U101" s="47">
        <f t="shared" si="15"/>
        <v>0.43999999999999995</v>
      </c>
      <c r="V101" s="47">
        <f t="shared" si="16"/>
        <v>0.5</v>
      </c>
      <c r="W101" s="47">
        <f t="shared" si="17"/>
        <v>0.33333333333333337</v>
      </c>
      <c r="X101" s="47" t="str">
        <f t="shared" si="18"/>
        <v>..</v>
      </c>
      <c r="Y101" s="47" t="str">
        <f t="shared" si="19"/>
        <v>..</v>
      </c>
      <c r="Z101" s="47" t="str">
        <f t="shared" si="20"/>
        <v>..</v>
      </c>
      <c r="AA101" s="47" t="str">
        <f t="shared" si="21"/>
        <v>..</v>
      </c>
      <c r="AB101" s="47" t="str">
        <f t="shared" si="22"/>
        <v>..</v>
      </c>
    </row>
    <row r="102" spans="1:28" x14ac:dyDescent="0.35">
      <c r="A102" s="50" t="s">
        <v>89</v>
      </c>
      <c r="B102" s="50" t="s">
        <v>337</v>
      </c>
      <c r="C102" s="47">
        <f t="shared" si="12"/>
        <v>0.33777777777777779</v>
      </c>
      <c r="D102" s="47">
        <f t="shared" si="13"/>
        <v>0.25</v>
      </c>
      <c r="E102" s="47">
        <f t="shared" si="14"/>
        <v>0.16666666666666663</v>
      </c>
      <c r="F102" s="50"/>
      <c r="G102" s="50"/>
      <c r="H102" s="47"/>
      <c r="J102" s="50"/>
      <c r="K102" s="50">
        <v>64</v>
      </c>
      <c r="L102" s="50">
        <v>5</v>
      </c>
      <c r="M102" s="50">
        <v>4</v>
      </c>
      <c r="N102" s="51">
        <v>6</v>
      </c>
      <c r="O102" s="51">
        <v>5.5</v>
      </c>
      <c r="P102" s="51">
        <v>5.75</v>
      </c>
      <c r="Q102" s="51">
        <v>4.5</v>
      </c>
      <c r="R102" s="51">
        <v>5.75</v>
      </c>
      <c r="U102" s="47">
        <f t="shared" si="15"/>
        <v>0.36</v>
      </c>
      <c r="V102" s="47">
        <f t="shared" si="16"/>
        <v>0.33333333333333337</v>
      </c>
      <c r="W102" s="47">
        <f t="shared" si="17"/>
        <v>0.5</v>
      </c>
      <c r="X102" s="47">
        <f t="shared" si="18"/>
        <v>0.16666666666666663</v>
      </c>
      <c r="Y102" s="47">
        <f t="shared" si="19"/>
        <v>0.25</v>
      </c>
      <c r="Z102" s="47">
        <f t="shared" si="20"/>
        <v>0.20833333333333337</v>
      </c>
      <c r="AA102" s="47">
        <f t="shared" si="21"/>
        <v>0.41666666666666663</v>
      </c>
      <c r="AB102" s="47">
        <f t="shared" si="22"/>
        <v>0.20833333333333337</v>
      </c>
    </row>
    <row r="103" spans="1:28" x14ac:dyDescent="0.35">
      <c r="A103" s="50" t="s">
        <v>95</v>
      </c>
      <c r="B103" s="50" t="s">
        <v>338</v>
      </c>
      <c r="C103" s="47">
        <f t="shared" si="12"/>
        <v>0.11888888888888886</v>
      </c>
      <c r="D103" s="47" t="str">
        <f t="shared" si="13"/>
        <v>..</v>
      </c>
      <c r="E103" s="47" t="str">
        <f t="shared" si="14"/>
        <v>..</v>
      </c>
      <c r="F103" s="50"/>
      <c r="G103" s="50"/>
      <c r="H103" s="47"/>
      <c r="J103" s="50"/>
      <c r="K103" s="50">
        <v>81</v>
      </c>
      <c r="L103" s="50">
        <v>7</v>
      </c>
      <c r="M103" s="50">
        <v>6</v>
      </c>
      <c r="N103" s="51" t="e">
        <v>#N/A</v>
      </c>
      <c r="O103" s="51" t="e">
        <v>#N/A</v>
      </c>
      <c r="P103" s="51" t="e">
        <v>#N/A</v>
      </c>
      <c r="Q103" s="51" t="e">
        <v>#N/A</v>
      </c>
      <c r="R103" s="51" t="e">
        <v>#N/A</v>
      </c>
      <c r="U103" s="47">
        <f t="shared" si="15"/>
        <v>0.18999999999999995</v>
      </c>
      <c r="V103" s="47">
        <f t="shared" si="16"/>
        <v>0</v>
      </c>
      <c r="W103" s="47">
        <f t="shared" si="17"/>
        <v>0.16666666666666663</v>
      </c>
      <c r="X103" s="47" t="str">
        <f t="shared" si="18"/>
        <v>..</v>
      </c>
      <c r="Y103" s="47" t="str">
        <f t="shared" si="19"/>
        <v>..</v>
      </c>
      <c r="Z103" s="47" t="str">
        <f t="shared" si="20"/>
        <v>..</v>
      </c>
      <c r="AA103" s="47" t="str">
        <f t="shared" si="21"/>
        <v>..</v>
      </c>
      <c r="AB103" s="47" t="str">
        <f t="shared" si="22"/>
        <v>..</v>
      </c>
    </row>
    <row r="104" spans="1:28" x14ac:dyDescent="0.35">
      <c r="A104" s="50" t="s">
        <v>105</v>
      </c>
      <c r="B104" s="50" t="s">
        <v>339</v>
      </c>
      <c r="C104" s="47">
        <f t="shared" si="12"/>
        <v>0.9127777777777778</v>
      </c>
      <c r="D104" s="47">
        <f t="shared" si="13"/>
        <v>0.875</v>
      </c>
      <c r="E104" s="47">
        <f t="shared" si="14"/>
        <v>0.625</v>
      </c>
      <c r="F104" s="50"/>
      <c r="G104" s="50"/>
      <c r="H104" s="47"/>
      <c r="J104" s="50"/>
      <c r="K104" s="50">
        <v>19</v>
      </c>
      <c r="L104" s="50">
        <v>1</v>
      </c>
      <c r="M104" s="50">
        <v>1</v>
      </c>
      <c r="N104" s="51">
        <v>3.25</v>
      </c>
      <c r="O104" s="51">
        <v>1.75</v>
      </c>
      <c r="P104" s="51">
        <v>1.5</v>
      </c>
      <c r="Q104" s="51">
        <v>1.75</v>
      </c>
      <c r="R104" s="51">
        <v>1.75</v>
      </c>
      <c r="U104" s="47">
        <f t="shared" si="15"/>
        <v>0.81</v>
      </c>
      <c r="V104" s="47">
        <f t="shared" si="16"/>
        <v>1</v>
      </c>
      <c r="W104" s="47">
        <f t="shared" si="17"/>
        <v>1</v>
      </c>
      <c r="X104" s="47">
        <f t="shared" si="18"/>
        <v>0.625</v>
      </c>
      <c r="Y104" s="47">
        <f t="shared" si="19"/>
        <v>0.875</v>
      </c>
      <c r="Z104" s="47">
        <f t="shared" si="20"/>
        <v>0.91666666666666663</v>
      </c>
      <c r="AA104" s="47">
        <f t="shared" si="21"/>
        <v>0.875</v>
      </c>
      <c r="AB104" s="47">
        <f t="shared" si="22"/>
        <v>0.875</v>
      </c>
    </row>
    <row r="105" spans="1:28" x14ac:dyDescent="0.35">
      <c r="A105" s="50" t="s">
        <v>96</v>
      </c>
      <c r="B105" s="50" t="s">
        <v>340</v>
      </c>
      <c r="C105" s="47">
        <f t="shared" si="12"/>
        <v>0.41111111111111115</v>
      </c>
      <c r="D105" s="47" t="str">
        <f t="shared" si="13"/>
        <v>..</v>
      </c>
      <c r="E105" s="47" t="str">
        <f t="shared" si="14"/>
        <v>..</v>
      </c>
      <c r="F105" s="50"/>
      <c r="G105" s="50"/>
      <c r="H105" s="47"/>
      <c r="J105" s="50"/>
      <c r="K105" s="50">
        <v>60</v>
      </c>
      <c r="L105" s="50">
        <v>5</v>
      </c>
      <c r="M105" s="50">
        <v>4</v>
      </c>
      <c r="N105" s="51" t="e">
        <v>#N/A</v>
      </c>
      <c r="O105" s="51" t="e">
        <v>#N/A</v>
      </c>
      <c r="P105" s="51" t="e">
        <v>#N/A</v>
      </c>
      <c r="Q105" s="51" t="e">
        <v>#N/A</v>
      </c>
      <c r="R105" s="51" t="e">
        <v>#N/A</v>
      </c>
      <c r="U105" s="47">
        <f t="shared" si="15"/>
        <v>0.4</v>
      </c>
      <c r="V105" s="47">
        <f t="shared" si="16"/>
        <v>0.33333333333333337</v>
      </c>
      <c r="W105" s="47">
        <f t="shared" si="17"/>
        <v>0.5</v>
      </c>
      <c r="X105" s="47" t="str">
        <f t="shared" si="18"/>
        <v>..</v>
      </c>
      <c r="Y105" s="47" t="str">
        <f t="shared" si="19"/>
        <v>..</v>
      </c>
      <c r="Z105" s="47" t="str">
        <f t="shared" si="20"/>
        <v>..</v>
      </c>
      <c r="AA105" s="47" t="str">
        <f t="shared" si="21"/>
        <v>..</v>
      </c>
      <c r="AB105" s="47" t="str">
        <f t="shared" si="22"/>
        <v>..</v>
      </c>
    </row>
    <row r="106" spans="1:28" x14ac:dyDescent="0.35">
      <c r="A106" s="50" t="s">
        <v>102</v>
      </c>
      <c r="B106" s="50" t="s">
        <v>341</v>
      </c>
      <c r="C106" s="47">
        <f t="shared" si="12"/>
        <v>0.69333333333333336</v>
      </c>
      <c r="D106" s="47" t="str">
        <f t="shared" si="13"/>
        <v>..</v>
      </c>
      <c r="E106" s="47" t="str">
        <f t="shared" si="14"/>
        <v>..</v>
      </c>
      <c r="F106" s="50"/>
      <c r="G106" s="50"/>
      <c r="H106" s="47"/>
      <c r="J106" s="50"/>
      <c r="K106" s="50">
        <v>42</v>
      </c>
      <c r="L106" s="50">
        <v>2</v>
      </c>
      <c r="M106" s="50">
        <v>3</v>
      </c>
      <c r="N106" s="51" t="e">
        <v>#N/A</v>
      </c>
      <c r="O106" s="51" t="e">
        <v>#N/A</v>
      </c>
      <c r="P106" s="51" t="e">
        <v>#N/A</v>
      </c>
      <c r="Q106" s="51" t="e">
        <v>#N/A</v>
      </c>
      <c r="R106" s="51" t="e">
        <v>#N/A</v>
      </c>
      <c r="U106" s="47">
        <f t="shared" si="15"/>
        <v>0.58000000000000007</v>
      </c>
      <c r="V106" s="47">
        <f t="shared" si="16"/>
        <v>0.83333333333333337</v>
      </c>
      <c r="W106" s="47">
        <f t="shared" si="17"/>
        <v>0.66666666666666674</v>
      </c>
      <c r="X106" s="47" t="str">
        <f t="shared" si="18"/>
        <v>..</v>
      </c>
      <c r="Y106" s="47" t="str">
        <f t="shared" si="19"/>
        <v>..</v>
      </c>
      <c r="Z106" s="47" t="str">
        <f t="shared" si="20"/>
        <v>..</v>
      </c>
      <c r="AA106" s="47" t="str">
        <f t="shared" si="21"/>
        <v>..</v>
      </c>
      <c r="AB106" s="47" t="str">
        <f t="shared" si="22"/>
        <v>..</v>
      </c>
    </row>
    <row r="107" spans="1:28" x14ac:dyDescent="0.35">
      <c r="A107" s="50" t="s">
        <v>97</v>
      </c>
      <c r="B107" s="50" t="s">
        <v>342</v>
      </c>
      <c r="C107" s="47">
        <f t="shared" si="12"/>
        <v>0.45333333333333331</v>
      </c>
      <c r="D107" s="47" t="str">
        <f t="shared" si="13"/>
        <v>..</v>
      </c>
      <c r="E107" s="47" t="str">
        <f t="shared" si="14"/>
        <v>..</v>
      </c>
      <c r="F107" s="50"/>
      <c r="G107" s="50"/>
      <c r="H107" s="47"/>
      <c r="J107" s="50"/>
      <c r="K107" s="50">
        <v>64</v>
      </c>
      <c r="L107" s="50">
        <v>4</v>
      </c>
      <c r="M107" s="50">
        <v>4</v>
      </c>
      <c r="N107" s="51" t="e">
        <v>#N/A</v>
      </c>
      <c r="O107" s="51" t="e">
        <v>#N/A</v>
      </c>
      <c r="P107" s="51" t="e">
        <v>#N/A</v>
      </c>
      <c r="Q107" s="51" t="e">
        <v>#N/A</v>
      </c>
      <c r="R107" s="51" t="e">
        <v>#N/A</v>
      </c>
      <c r="U107" s="47">
        <f t="shared" si="15"/>
        <v>0.36</v>
      </c>
      <c r="V107" s="47">
        <f t="shared" si="16"/>
        <v>0.5</v>
      </c>
      <c r="W107" s="47">
        <f t="shared" si="17"/>
        <v>0.5</v>
      </c>
      <c r="X107" s="47" t="str">
        <f t="shared" si="18"/>
        <v>..</v>
      </c>
      <c r="Y107" s="47" t="str">
        <f t="shared" si="19"/>
        <v>..</v>
      </c>
      <c r="Z107" s="47" t="str">
        <f t="shared" si="20"/>
        <v>..</v>
      </c>
      <c r="AA107" s="47" t="str">
        <f t="shared" si="21"/>
        <v>..</v>
      </c>
      <c r="AB107" s="47" t="str">
        <f t="shared" si="22"/>
        <v>..</v>
      </c>
    </row>
    <row r="108" spans="1:28" x14ac:dyDescent="0.35">
      <c r="A108" s="50" t="s">
        <v>98</v>
      </c>
      <c r="B108" s="50" t="s">
        <v>343</v>
      </c>
      <c r="C108" s="47">
        <f t="shared" si="12"/>
        <v>1.3333333333333345E-2</v>
      </c>
      <c r="D108" s="47" t="str">
        <f t="shared" si="13"/>
        <v>..</v>
      </c>
      <c r="E108" s="47" t="str">
        <f t="shared" si="14"/>
        <v>..</v>
      </c>
      <c r="F108" s="50"/>
      <c r="G108" s="50"/>
      <c r="H108" s="47"/>
      <c r="J108" s="50"/>
      <c r="K108" s="50">
        <v>96</v>
      </c>
      <c r="L108" s="50">
        <v>7</v>
      </c>
      <c r="M108" s="50">
        <v>7</v>
      </c>
      <c r="N108" s="51" t="e">
        <v>#N/A</v>
      </c>
      <c r="O108" s="51" t="e">
        <v>#N/A</v>
      </c>
      <c r="P108" s="51" t="e">
        <v>#N/A</v>
      </c>
      <c r="Q108" s="51" t="e">
        <v>#N/A</v>
      </c>
      <c r="R108" s="51" t="e">
        <v>#N/A</v>
      </c>
      <c r="U108" s="47">
        <f t="shared" si="15"/>
        <v>4.0000000000000036E-2</v>
      </c>
      <c r="V108" s="47">
        <f t="shared" si="16"/>
        <v>0</v>
      </c>
      <c r="W108" s="47">
        <f t="shared" si="17"/>
        <v>0</v>
      </c>
      <c r="X108" s="47" t="str">
        <f t="shared" si="18"/>
        <v>..</v>
      </c>
      <c r="Y108" s="47" t="str">
        <f t="shared" si="19"/>
        <v>..</v>
      </c>
      <c r="Z108" s="47" t="str">
        <f t="shared" si="20"/>
        <v>..</v>
      </c>
      <c r="AA108" s="47" t="str">
        <f t="shared" si="21"/>
        <v>..</v>
      </c>
      <c r="AB108" s="47" t="str">
        <f t="shared" si="22"/>
        <v>..</v>
      </c>
    </row>
    <row r="109" spans="1:28" x14ac:dyDescent="0.35">
      <c r="A109" s="50" t="s">
        <v>100</v>
      </c>
      <c r="B109" s="50" t="s">
        <v>344</v>
      </c>
      <c r="C109" s="47">
        <f t="shared" si="12"/>
        <v>0.95666666666666667</v>
      </c>
      <c r="D109" s="47" t="str">
        <f t="shared" si="13"/>
        <v>..</v>
      </c>
      <c r="E109" s="47" t="str">
        <f t="shared" si="14"/>
        <v>..</v>
      </c>
      <c r="F109" s="50"/>
      <c r="G109" s="50"/>
      <c r="H109" s="47"/>
      <c r="J109" s="50"/>
      <c r="K109" s="50">
        <v>13</v>
      </c>
      <c r="L109" s="50">
        <v>1</v>
      </c>
      <c r="M109" s="50">
        <v>1</v>
      </c>
      <c r="N109" s="51" t="e">
        <v>#N/A</v>
      </c>
      <c r="O109" s="51" t="e">
        <v>#N/A</v>
      </c>
      <c r="P109" s="51" t="e">
        <v>#N/A</v>
      </c>
      <c r="Q109" s="51" t="e">
        <v>#N/A</v>
      </c>
      <c r="R109" s="51" t="e">
        <v>#N/A</v>
      </c>
      <c r="U109" s="47">
        <f t="shared" si="15"/>
        <v>0.87</v>
      </c>
      <c r="V109" s="47">
        <f t="shared" si="16"/>
        <v>1</v>
      </c>
      <c r="W109" s="47">
        <f t="shared" si="17"/>
        <v>1</v>
      </c>
      <c r="X109" s="47" t="str">
        <f t="shared" si="18"/>
        <v>..</v>
      </c>
      <c r="Y109" s="47" t="str">
        <f t="shared" si="19"/>
        <v>..</v>
      </c>
      <c r="Z109" s="47" t="str">
        <f t="shared" si="20"/>
        <v>..</v>
      </c>
      <c r="AA109" s="47" t="str">
        <f t="shared" si="21"/>
        <v>..</v>
      </c>
      <c r="AB109" s="47" t="str">
        <f t="shared" si="22"/>
        <v>..</v>
      </c>
    </row>
    <row r="110" spans="1:28" x14ac:dyDescent="0.35">
      <c r="A110" s="50" t="s">
        <v>103</v>
      </c>
      <c r="B110" s="50" t="s">
        <v>345</v>
      </c>
      <c r="C110" s="47">
        <f t="shared" si="12"/>
        <v>0.9144444444444445</v>
      </c>
      <c r="D110" s="47">
        <f t="shared" si="13"/>
        <v>0.91666666666666663</v>
      </c>
      <c r="E110" s="47">
        <f t="shared" si="14"/>
        <v>0.5</v>
      </c>
      <c r="F110" s="50"/>
      <c r="G110" s="50"/>
      <c r="H110" s="47"/>
      <c r="J110" s="50"/>
      <c r="K110" s="50">
        <v>18</v>
      </c>
      <c r="L110" s="50">
        <v>1</v>
      </c>
      <c r="M110" s="50">
        <v>1</v>
      </c>
      <c r="N110" s="51">
        <v>4</v>
      </c>
      <c r="O110" s="51">
        <v>1.5</v>
      </c>
      <c r="P110" s="51">
        <v>1.75</v>
      </c>
      <c r="Q110" s="51">
        <v>1.5</v>
      </c>
      <c r="R110" s="51">
        <v>1.75</v>
      </c>
      <c r="U110" s="47">
        <f t="shared" si="15"/>
        <v>0.82000000000000006</v>
      </c>
      <c r="V110" s="47">
        <f t="shared" si="16"/>
        <v>1</v>
      </c>
      <c r="W110" s="47">
        <f t="shared" si="17"/>
        <v>1</v>
      </c>
      <c r="X110" s="47">
        <f t="shared" si="18"/>
        <v>0.5</v>
      </c>
      <c r="Y110" s="47">
        <f t="shared" si="19"/>
        <v>0.91666666666666663</v>
      </c>
      <c r="Z110" s="47">
        <f t="shared" si="20"/>
        <v>0.875</v>
      </c>
      <c r="AA110" s="47">
        <f t="shared" si="21"/>
        <v>0.91666666666666663</v>
      </c>
      <c r="AB110" s="47">
        <f t="shared" si="22"/>
        <v>0.875</v>
      </c>
    </row>
    <row r="111" spans="1:28" x14ac:dyDescent="0.35">
      <c r="A111" s="50" t="s">
        <v>104</v>
      </c>
      <c r="B111" s="50" t="s">
        <v>346</v>
      </c>
      <c r="C111" s="47">
        <f t="shared" si="12"/>
        <v>0.96333333333333337</v>
      </c>
      <c r="D111" s="47" t="str">
        <f t="shared" si="13"/>
        <v>..</v>
      </c>
      <c r="E111" s="47" t="str">
        <f t="shared" si="14"/>
        <v>..</v>
      </c>
      <c r="F111" s="50"/>
      <c r="G111" s="50"/>
      <c r="H111" s="47"/>
      <c r="J111" s="50"/>
      <c r="K111" s="50">
        <v>11</v>
      </c>
      <c r="L111" s="50">
        <v>1</v>
      </c>
      <c r="M111" s="50">
        <v>1</v>
      </c>
      <c r="N111" s="51" t="e">
        <v>#N/A</v>
      </c>
      <c r="O111" s="51" t="e">
        <v>#N/A</v>
      </c>
      <c r="P111" s="51" t="e">
        <v>#N/A</v>
      </c>
      <c r="Q111" s="51" t="e">
        <v>#N/A</v>
      </c>
      <c r="R111" s="51" t="e">
        <v>#N/A</v>
      </c>
      <c r="U111" s="47">
        <f t="shared" si="15"/>
        <v>0.89</v>
      </c>
      <c r="V111" s="47">
        <f t="shared" si="16"/>
        <v>1</v>
      </c>
      <c r="W111" s="47">
        <f t="shared" si="17"/>
        <v>1</v>
      </c>
      <c r="X111" s="47" t="str">
        <f t="shared" si="18"/>
        <v>..</v>
      </c>
      <c r="Y111" s="47" t="str">
        <f t="shared" si="19"/>
        <v>..</v>
      </c>
      <c r="Z111" s="47" t="str">
        <f t="shared" si="20"/>
        <v>..</v>
      </c>
      <c r="AA111" s="47" t="str">
        <f t="shared" si="21"/>
        <v>..</v>
      </c>
      <c r="AB111" s="47" t="str">
        <f t="shared" si="22"/>
        <v>..</v>
      </c>
    </row>
    <row r="112" spans="1:28" x14ac:dyDescent="0.35">
      <c r="A112" s="50" t="s">
        <v>115</v>
      </c>
      <c r="B112" s="50" t="s">
        <v>347</v>
      </c>
      <c r="C112" s="47">
        <f t="shared" si="12"/>
        <v>0.5919444444444445</v>
      </c>
      <c r="D112" s="47">
        <f t="shared" si="13"/>
        <v>0.54166666666666674</v>
      </c>
      <c r="E112" s="47">
        <f t="shared" si="14"/>
        <v>0.375</v>
      </c>
      <c r="F112" s="50"/>
      <c r="G112" s="50"/>
      <c r="H112" s="47"/>
      <c r="J112" s="50"/>
      <c r="K112" s="50">
        <v>49</v>
      </c>
      <c r="L112" s="50">
        <v>3</v>
      </c>
      <c r="M112" s="50">
        <v>3</v>
      </c>
      <c r="N112" s="51">
        <v>4.75</v>
      </c>
      <c r="O112" s="51">
        <v>3.75</v>
      </c>
      <c r="P112" s="51">
        <v>4.25</v>
      </c>
      <c r="Q112" s="51">
        <v>3.25</v>
      </c>
      <c r="R112" s="51">
        <v>3.25</v>
      </c>
      <c r="U112" s="47">
        <f t="shared" si="15"/>
        <v>0.51</v>
      </c>
      <c r="V112" s="47">
        <f t="shared" si="16"/>
        <v>0.66666666666666674</v>
      </c>
      <c r="W112" s="47">
        <f t="shared" si="17"/>
        <v>0.66666666666666674</v>
      </c>
      <c r="X112" s="47">
        <f t="shared" si="18"/>
        <v>0.375</v>
      </c>
      <c r="Y112" s="47">
        <f t="shared" si="19"/>
        <v>0.54166666666666674</v>
      </c>
      <c r="Z112" s="47">
        <f t="shared" si="20"/>
        <v>0.45833333333333337</v>
      </c>
      <c r="AA112" s="47">
        <f t="shared" si="21"/>
        <v>0.625</v>
      </c>
      <c r="AB112" s="47">
        <f t="shared" si="22"/>
        <v>0.625</v>
      </c>
    </row>
    <row r="113" spans="1:28" x14ac:dyDescent="0.35">
      <c r="A113" s="50" t="s">
        <v>111</v>
      </c>
      <c r="B113" s="50" t="s">
        <v>348</v>
      </c>
      <c r="C113" s="47">
        <f t="shared" si="12"/>
        <v>0.61444444444444446</v>
      </c>
      <c r="D113" s="47" t="str">
        <f t="shared" si="13"/>
        <v>..</v>
      </c>
      <c r="E113" s="47" t="str">
        <f t="shared" si="14"/>
        <v>..</v>
      </c>
      <c r="F113" s="50"/>
      <c r="G113" s="50"/>
      <c r="H113" s="47"/>
      <c r="J113" s="50"/>
      <c r="K113" s="50">
        <v>49</v>
      </c>
      <c r="L113" s="50">
        <v>3</v>
      </c>
      <c r="M113" s="50">
        <v>3</v>
      </c>
      <c r="N113" s="51" t="e">
        <v>#N/A</v>
      </c>
      <c r="O113" s="51" t="e">
        <v>#N/A</v>
      </c>
      <c r="P113" s="51" t="e">
        <v>#N/A</v>
      </c>
      <c r="Q113" s="51" t="e">
        <v>#N/A</v>
      </c>
      <c r="R113" s="51" t="e">
        <v>#N/A</v>
      </c>
      <c r="U113" s="47">
        <f t="shared" si="15"/>
        <v>0.51</v>
      </c>
      <c r="V113" s="47">
        <f t="shared" si="16"/>
        <v>0.66666666666666674</v>
      </c>
      <c r="W113" s="47">
        <f t="shared" si="17"/>
        <v>0.66666666666666674</v>
      </c>
      <c r="X113" s="47" t="str">
        <f t="shared" si="18"/>
        <v>..</v>
      </c>
      <c r="Y113" s="47" t="str">
        <f t="shared" si="19"/>
        <v>..</v>
      </c>
      <c r="Z113" s="47" t="str">
        <f t="shared" si="20"/>
        <v>..</v>
      </c>
      <c r="AA113" s="47" t="str">
        <f t="shared" si="21"/>
        <v>..</v>
      </c>
      <c r="AB113" s="47" t="str">
        <f t="shared" si="22"/>
        <v>..</v>
      </c>
    </row>
    <row r="114" spans="1:28" x14ac:dyDescent="0.35">
      <c r="A114" s="50" t="s">
        <v>124</v>
      </c>
      <c r="B114" s="50" t="s">
        <v>349</v>
      </c>
      <c r="C114" s="47">
        <f t="shared" si="12"/>
        <v>0.48333333333333334</v>
      </c>
      <c r="D114" s="47" t="str">
        <f t="shared" si="13"/>
        <v>..</v>
      </c>
      <c r="E114" s="47" t="str">
        <f t="shared" si="14"/>
        <v>..</v>
      </c>
      <c r="F114" s="50"/>
      <c r="G114" s="50"/>
      <c r="H114" s="47"/>
      <c r="J114" s="50"/>
      <c r="K114" s="50">
        <v>55</v>
      </c>
      <c r="L114" s="50">
        <v>4</v>
      </c>
      <c r="M114" s="50">
        <v>4</v>
      </c>
      <c r="N114" s="51" t="e">
        <v>#N/A</v>
      </c>
      <c r="O114" s="51" t="e">
        <v>#N/A</v>
      </c>
      <c r="P114" s="51" t="e">
        <v>#N/A</v>
      </c>
      <c r="Q114" s="51" t="e">
        <v>#N/A</v>
      </c>
      <c r="R114" s="51" t="e">
        <v>#N/A</v>
      </c>
      <c r="U114" s="47">
        <f t="shared" si="15"/>
        <v>0.44999999999999996</v>
      </c>
      <c r="V114" s="47">
        <f t="shared" si="16"/>
        <v>0.5</v>
      </c>
      <c r="W114" s="47">
        <f t="shared" si="17"/>
        <v>0.5</v>
      </c>
      <c r="X114" s="47" t="str">
        <f t="shared" si="18"/>
        <v>..</v>
      </c>
      <c r="Y114" s="47" t="str">
        <f t="shared" si="19"/>
        <v>..</v>
      </c>
      <c r="Z114" s="47" t="str">
        <f t="shared" si="20"/>
        <v>..</v>
      </c>
      <c r="AA114" s="47" t="str">
        <f t="shared" si="21"/>
        <v>..</v>
      </c>
      <c r="AB114" s="47" t="str">
        <f t="shared" si="22"/>
        <v>..</v>
      </c>
    </row>
    <row r="115" spans="1:28" x14ac:dyDescent="0.35">
      <c r="A115" s="50" t="s">
        <v>125</v>
      </c>
      <c r="B115" s="50" t="s">
        <v>350</v>
      </c>
      <c r="C115" s="47">
        <f t="shared" si="12"/>
        <v>0.45</v>
      </c>
      <c r="D115" s="47" t="str">
        <f t="shared" si="13"/>
        <v>..</v>
      </c>
      <c r="E115" s="47" t="str">
        <f t="shared" si="14"/>
        <v>..</v>
      </c>
      <c r="F115" s="50"/>
      <c r="G115" s="50"/>
      <c r="H115" s="47"/>
      <c r="J115" s="50"/>
      <c r="K115" s="50">
        <v>65</v>
      </c>
      <c r="L115" s="50">
        <v>4</v>
      </c>
      <c r="M115" s="50">
        <v>4</v>
      </c>
      <c r="N115" s="51" t="e">
        <v>#N/A</v>
      </c>
      <c r="O115" s="51" t="e">
        <v>#N/A</v>
      </c>
      <c r="P115" s="51" t="e">
        <v>#N/A</v>
      </c>
      <c r="Q115" s="51" t="e">
        <v>#N/A</v>
      </c>
      <c r="R115" s="51" t="e">
        <v>#N/A</v>
      </c>
      <c r="U115" s="47">
        <f t="shared" si="15"/>
        <v>0.35</v>
      </c>
      <c r="V115" s="47">
        <f t="shared" si="16"/>
        <v>0.5</v>
      </c>
      <c r="W115" s="47">
        <f t="shared" si="17"/>
        <v>0.5</v>
      </c>
      <c r="X115" s="47" t="str">
        <f t="shared" si="18"/>
        <v>..</v>
      </c>
      <c r="Y115" s="47" t="str">
        <f t="shared" si="19"/>
        <v>..</v>
      </c>
      <c r="Z115" s="47" t="str">
        <f t="shared" si="20"/>
        <v>..</v>
      </c>
      <c r="AA115" s="47" t="str">
        <f t="shared" si="21"/>
        <v>..</v>
      </c>
      <c r="AB115" s="47" t="str">
        <f t="shared" si="22"/>
        <v>..</v>
      </c>
    </row>
    <row r="116" spans="1:28" x14ac:dyDescent="0.35">
      <c r="A116" s="50" t="s">
        <v>112</v>
      </c>
      <c r="B116" s="50" t="s">
        <v>351</v>
      </c>
      <c r="C116" s="47">
        <f t="shared" si="12"/>
        <v>0.26666666666666666</v>
      </c>
      <c r="D116" s="47" t="str">
        <f t="shared" si="13"/>
        <v>..</v>
      </c>
      <c r="E116" s="47" t="str">
        <f t="shared" si="14"/>
        <v>..</v>
      </c>
      <c r="F116" s="50"/>
      <c r="G116" s="50"/>
      <c r="H116" s="47"/>
      <c r="J116" s="50"/>
      <c r="K116" s="50">
        <v>70</v>
      </c>
      <c r="L116" s="50">
        <v>6</v>
      </c>
      <c r="M116" s="50">
        <v>5</v>
      </c>
      <c r="N116" s="51" t="e">
        <v>#N/A</v>
      </c>
      <c r="O116" s="51" t="e">
        <v>#N/A</v>
      </c>
      <c r="P116" s="51" t="e">
        <v>#N/A</v>
      </c>
      <c r="Q116" s="51" t="e">
        <v>#N/A</v>
      </c>
      <c r="R116" s="51" t="e">
        <v>#N/A</v>
      </c>
      <c r="U116" s="47">
        <f t="shared" si="15"/>
        <v>0.30000000000000004</v>
      </c>
      <c r="V116" s="47">
        <f t="shared" si="16"/>
        <v>0.16666666666666663</v>
      </c>
      <c r="W116" s="47">
        <f t="shared" si="17"/>
        <v>0.33333333333333337</v>
      </c>
      <c r="X116" s="47" t="str">
        <f t="shared" si="18"/>
        <v>..</v>
      </c>
      <c r="Y116" s="47" t="str">
        <f t="shared" si="19"/>
        <v>..</v>
      </c>
      <c r="Z116" s="47" t="str">
        <f t="shared" si="20"/>
        <v>..</v>
      </c>
      <c r="AA116" s="47" t="str">
        <f t="shared" si="21"/>
        <v>..</v>
      </c>
      <c r="AB116" s="47" t="str">
        <f t="shared" si="22"/>
        <v>..</v>
      </c>
    </row>
    <row r="117" spans="1:28" x14ac:dyDescent="0.35">
      <c r="A117" s="50" t="s">
        <v>116</v>
      </c>
      <c r="B117" s="50" t="s">
        <v>352</v>
      </c>
      <c r="C117" s="47">
        <f t="shared" si="12"/>
        <v>0.80888888888888888</v>
      </c>
      <c r="D117" s="47" t="str">
        <f t="shared" si="13"/>
        <v>..</v>
      </c>
      <c r="E117" s="47" t="str">
        <f t="shared" si="14"/>
        <v>..</v>
      </c>
      <c r="F117" s="50"/>
      <c r="G117" s="50"/>
      <c r="H117" s="47"/>
      <c r="J117" s="50"/>
      <c r="K117" s="50">
        <v>24</v>
      </c>
      <c r="L117" s="50">
        <v>2</v>
      </c>
      <c r="M117" s="50">
        <v>2</v>
      </c>
      <c r="N117" s="51" t="e">
        <v>#N/A</v>
      </c>
      <c r="O117" s="51" t="e">
        <v>#N/A</v>
      </c>
      <c r="P117" s="51" t="e">
        <v>#N/A</v>
      </c>
      <c r="Q117" s="51" t="e">
        <v>#N/A</v>
      </c>
      <c r="R117" s="51" t="e">
        <v>#N/A</v>
      </c>
      <c r="U117" s="47">
        <f t="shared" si="15"/>
        <v>0.76</v>
      </c>
      <c r="V117" s="47">
        <f t="shared" si="16"/>
        <v>0.83333333333333337</v>
      </c>
      <c r="W117" s="47">
        <f t="shared" si="17"/>
        <v>0.83333333333333337</v>
      </c>
      <c r="X117" s="47" t="str">
        <f t="shared" si="18"/>
        <v>..</v>
      </c>
      <c r="Y117" s="47" t="str">
        <f t="shared" si="19"/>
        <v>..</v>
      </c>
      <c r="Z117" s="47" t="str">
        <f t="shared" si="20"/>
        <v>..</v>
      </c>
      <c r="AA117" s="47" t="str">
        <f t="shared" si="21"/>
        <v>..</v>
      </c>
      <c r="AB117" s="47" t="str">
        <f t="shared" si="22"/>
        <v>..</v>
      </c>
    </row>
    <row r="118" spans="1:28" x14ac:dyDescent="0.35">
      <c r="A118" s="50" t="s">
        <v>117</v>
      </c>
      <c r="B118" s="50" t="s">
        <v>353</v>
      </c>
      <c r="C118" s="47">
        <f t="shared" si="12"/>
        <v>0.94000000000000006</v>
      </c>
      <c r="D118" s="47" t="str">
        <f t="shared" si="13"/>
        <v>..</v>
      </c>
      <c r="E118" s="47" t="str">
        <f t="shared" si="14"/>
        <v>..</v>
      </c>
      <c r="F118" s="50"/>
      <c r="G118" s="50"/>
      <c r="H118" s="47"/>
      <c r="J118" s="50"/>
      <c r="K118" s="50">
        <v>18</v>
      </c>
      <c r="L118" s="50">
        <v>1</v>
      </c>
      <c r="M118" s="50">
        <v>1</v>
      </c>
      <c r="N118" s="51" t="e">
        <v>#N/A</v>
      </c>
      <c r="O118" s="51" t="e">
        <v>#N/A</v>
      </c>
      <c r="P118" s="51" t="e">
        <v>#N/A</v>
      </c>
      <c r="Q118" s="51" t="e">
        <v>#N/A</v>
      </c>
      <c r="R118" s="51" t="e">
        <v>#N/A</v>
      </c>
      <c r="U118" s="47">
        <f t="shared" si="15"/>
        <v>0.82000000000000006</v>
      </c>
      <c r="V118" s="47">
        <f t="shared" si="16"/>
        <v>1</v>
      </c>
      <c r="W118" s="47">
        <f t="shared" si="17"/>
        <v>1</v>
      </c>
      <c r="X118" s="47" t="str">
        <f t="shared" si="18"/>
        <v>..</v>
      </c>
      <c r="Y118" s="47" t="str">
        <f t="shared" si="19"/>
        <v>..</v>
      </c>
      <c r="Z118" s="47" t="str">
        <f t="shared" si="20"/>
        <v>..</v>
      </c>
      <c r="AA118" s="47" t="str">
        <f t="shared" si="21"/>
        <v>..</v>
      </c>
      <c r="AB118" s="47" t="str">
        <f t="shared" si="22"/>
        <v>..</v>
      </c>
    </row>
    <row r="119" spans="1:28" x14ac:dyDescent="0.35">
      <c r="A119" s="50" t="s">
        <v>114</v>
      </c>
      <c r="B119" s="50" t="s">
        <v>440</v>
      </c>
      <c r="C119" s="47">
        <f t="shared" si="12"/>
        <v>0.95000000000000007</v>
      </c>
      <c r="D119" s="47" t="str">
        <f t="shared" si="13"/>
        <v>..</v>
      </c>
      <c r="E119" s="47" t="str">
        <f t="shared" si="14"/>
        <v>..</v>
      </c>
      <c r="F119" s="50"/>
      <c r="G119" s="50"/>
      <c r="H119" s="47"/>
      <c r="J119" s="50"/>
      <c r="K119" s="50">
        <v>15</v>
      </c>
      <c r="L119" s="50">
        <v>1</v>
      </c>
      <c r="M119" s="50">
        <v>1</v>
      </c>
      <c r="N119" s="51" t="e">
        <v>#N/A</v>
      </c>
      <c r="O119" s="51" t="e">
        <v>#N/A</v>
      </c>
      <c r="P119" s="51" t="e">
        <v>#N/A</v>
      </c>
      <c r="Q119" s="51" t="e">
        <v>#N/A</v>
      </c>
      <c r="R119" s="51" t="e">
        <v>#N/A</v>
      </c>
      <c r="U119" s="47">
        <f t="shared" si="15"/>
        <v>0.85</v>
      </c>
      <c r="V119" s="47">
        <f t="shared" si="16"/>
        <v>1</v>
      </c>
      <c r="W119" s="47">
        <f t="shared" si="17"/>
        <v>1</v>
      </c>
      <c r="X119" s="47" t="str">
        <f t="shared" si="18"/>
        <v>..</v>
      </c>
      <c r="Y119" s="47" t="str">
        <f t="shared" si="19"/>
        <v>..</v>
      </c>
      <c r="Z119" s="47" t="str">
        <f t="shared" si="20"/>
        <v>..</v>
      </c>
      <c r="AA119" s="47" t="str">
        <f t="shared" si="21"/>
        <v>..</v>
      </c>
      <c r="AB119" s="47" t="str">
        <f t="shared" si="22"/>
        <v>..</v>
      </c>
    </row>
    <row r="120" spans="1:28" x14ac:dyDescent="0.35">
      <c r="A120" s="50" t="s">
        <v>122</v>
      </c>
      <c r="B120" s="50" t="s">
        <v>354</v>
      </c>
      <c r="C120" s="47">
        <f t="shared" si="12"/>
        <v>0.36555555555555558</v>
      </c>
      <c r="D120" s="47" t="str">
        <f t="shared" si="13"/>
        <v>..</v>
      </c>
      <c r="E120" s="47" t="str">
        <f t="shared" si="14"/>
        <v>..</v>
      </c>
      <c r="F120" s="50"/>
      <c r="G120" s="50"/>
      <c r="H120" s="47"/>
      <c r="J120" s="50"/>
      <c r="K120" s="50">
        <v>57</v>
      </c>
      <c r="L120" s="50">
        <v>6</v>
      </c>
      <c r="M120" s="50">
        <v>4</v>
      </c>
      <c r="N120" s="51" t="e">
        <v>#N/A</v>
      </c>
      <c r="O120" s="51" t="e">
        <v>#N/A</v>
      </c>
      <c r="P120" s="51" t="e">
        <v>#N/A</v>
      </c>
      <c r="Q120" s="51" t="e">
        <v>#N/A</v>
      </c>
      <c r="R120" s="51" t="e">
        <v>#N/A</v>
      </c>
      <c r="U120" s="47">
        <f t="shared" si="15"/>
        <v>0.43000000000000005</v>
      </c>
      <c r="V120" s="47">
        <f t="shared" si="16"/>
        <v>0.16666666666666663</v>
      </c>
      <c r="W120" s="47">
        <f t="shared" si="17"/>
        <v>0.5</v>
      </c>
      <c r="X120" s="47" t="str">
        <f t="shared" si="18"/>
        <v>..</v>
      </c>
      <c r="Y120" s="47" t="str">
        <f t="shared" si="19"/>
        <v>..</v>
      </c>
      <c r="Z120" s="47" t="str">
        <f t="shared" si="20"/>
        <v>..</v>
      </c>
      <c r="AA120" s="47" t="str">
        <f t="shared" si="21"/>
        <v>..</v>
      </c>
      <c r="AB120" s="47" t="str">
        <f t="shared" si="22"/>
        <v>..</v>
      </c>
    </row>
    <row r="121" spans="1:28" x14ac:dyDescent="0.35">
      <c r="A121" s="50" t="s">
        <v>123</v>
      </c>
      <c r="B121" s="50" t="s">
        <v>355</v>
      </c>
      <c r="C121" s="47">
        <f t="shared" si="12"/>
        <v>0.91333333333333344</v>
      </c>
      <c r="D121" s="47" t="str">
        <f t="shared" si="13"/>
        <v>..</v>
      </c>
      <c r="E121" s="47" t="str">
        <f t="shared" si="14"/>
        <v>..</v>
      </c>
      <c r="F121" s="50"/>
      <c r="G121" s="50"/>
      <c r="H121" s="47"/>
      <c r="J121" s="50"/>
      <c r="K121" s="50">
        <v>26</v>
      </c>
      <c r="L121" s="50">
        <v>1</v>
      </c>
      <c r="M121" s="50">
        <v>1</v>
      </c>
      <c r="N121" s="51" t="e">
        <v>#N/A</v>
      </c>
      <c r="O121" s="51" t="e">
        <v>#N/A</v>
      </c>
      <c r="P121" s="51" t="e">
        <v>#N/A</v>
      </c>
      <c r="Q121" s="51" t="e">
        <v>#N/A</v>
      </c>
      <c r="R121" s="51" t="e">
        <v>#N/A</v>
      </c>
      <c r="U121" s="47">
        <f t="shared" si="15"/>
        <v>0.74</v>
      </c>
      <c r="V121" s="47">
        <f t="shared" si="16"/>
        <v>1</v>
      </c>
      <c r="W121" s="47">
        <f t="shared" si="17"/>
        <v>1</v>
      </c>
      <c r="X121" s="47" t="str">
        <f t="shared" si="18"/>
        <v>..</v>
      </c>
      <c r="Y121" s="47" t="str">
        <f t="shared" si="19"/>
        <v>..</v>
      </c>
      <c r="Z121" s="47" t="str">
        <f t="shared" si="20"/>
        <v>..</v>
      </c>
      <c r="AA121" s="47" t="str">
        <f t="shared" si="21"/>
        <v>..</v>
      </c>
      <c r="AB121" s="47" t="str">
        <f t="shared" si="22"/>
        <v>..</v>
      </c>
    </row>
    <row r="122" spans="1:28" x14ac:dyDescent="0.35">
      <c r="A122" s="50" t="s">
        <v>113</v>
      </c>
      <c r="B122" s="50" t="s">
        <v>356</v>
      </c>
      <c r="C122" s="47">
        <f t="shared" si="12"/>
        <v>0.72888888888888903</v>
      </c>
      <c r="D122" s="47" t="str">
        <f t="shared" si="13"/>
        <v>..</v>
      </c>
      <c r="E122" s="47" t="str">
        <f t="shared" si="14"/>
        <v>..</v>
      </c>
      <c r="F122" s="50"/>
      <c r="G122" s="50"/>
      <c r="H122" s="47"/>
      <c r="J122" s="50"/>
      <c r="K122" s="50">
        <v>48</v>
      </c>
      <c r="L122" s="50">
        <v>2</v>
      </c>
      <c r="M122" s="50">
        <v>2</v>
      </c>
      <c r="N122" s="51" t="e">
        <v>#N/A</v>
      </c>
      <c r="O122" s="51" t="e">
        <v>#N/A</v>
      </c>
      <c r="P122" s="51" t="e">
        <v>#N/A</v>
      </c>
      <c r="Q122" s="51" t="e">
        <v>#N/A</v>
      </c>
      <c r="R122" s="51" t="e">
        <v>#N/A</v>
      </c>
      <c r="U122" s="47">
        <f t="shared" si="15"/>
        <v>0.52</v>
      </c>
      <c r="V122" s="47">
        <f t="shared" si="16"/>
        <v>0.83333333333333337</v>
      </c>
      <c r="W122" s="47">
        <f t="shared" si="17"/>
        <v>0.83333333333333337</v>
      </c>
      <c r="X122" s="47" t="str">
        <f t="shared" si="18"/>
        <v>..</v>
      </c>
      <c r="Y122" s="47" t="str">
        <f t="shared" si="19"/>
        <v>..</v>
      </c>
      <c r="Z122" s="47" t="str">
        <f t="shared" si="20"/>
        <v>..</v>
      </c>
      <c r="AA122" s="47" t="str">
        <f t="shared" si="21"/>
        <v>..</v>
      </c>
      <c r="AB122" s="47" t="str">
        <f t="shared" si="22"/>
        <v>..</v>
      </c>
    </row>
    <row r="123" spans="1:28" x14ac:dyDescent="0.35">
      <c r="A123" s="50" t="s">
        <v>58</v>
      </c>
      <c r="B123" s="50" t="s">
        <v>357</v>
      </c>
      <c r="C123" s="47">
        <f t="shared" si="12"/>
        <v>0.93333333333333324</v>
      </c>
      <c r="D123" s="47" t="str">
        <f t="shared" si="13"/>
        <v>..</v>
      </c>
      <c r="E123" s="47" t="str">
        <f t="shared" si="14"/>
        <v>..</v>
      </c>
      <c r="F123" s="50"/>
      <c r="G123" s="50"/>
      <c r="H123" s="47"/>
      <c r="J123" s="50"/>
      <c r="K123" s="50">
        <v>20</v>
      </c>
      <c r="L123" s="50">
        <v>1</v>
      </c>
      <c r="M123" s="50">
        <v>1</v>
      </c>
      <c r="N123" s="51" t="e">
        <v>#N/A</v>
      </c>
      <c r="O123" s="51" t="e">
        <v>#N/A</v>
      </c>
      <c r="P123" s="51" t="e">
        <v>#N/A</v>
      </c>
      <c r="Q123" s="51" t="e">
        <v>#N/A</v>
      </c>
      <c r="R123" s="51" t="e">
        <v>#N/A</v>
      </c>
      <c r="U123" s="47">
        <f t="shared" si="15"/>
        <v>0.8</v>
      </c>
      <c r="V123" s="47">
        <f t="shared" si="16"/>
        <v>1</v>
      </c>
      <c r="W123" s="47">
        <f t="shared" si="17"/>
        <v>1</v>
      </c>
      <c r="X123" s="47" t="str">
        <f t="shared" si="18"/>
        <v>..</v>
      </c>
      <c r="Y123" s="47" t="str">
        <f t="shared" si="19"/>
        <v>..</v>
      </c>
      <c r="Z123" s="47" t="str">
        <f t="shared" si="20"/>
        <v>..</v>
      </c>
      <c r="AA123" s="47" t="str">
        <f t="shared" si="21"/>
        <v>..</v>
      </c>
      <c r="AB123" s="47" t="str">
        <f t="shared" si="22"/>
        <v>..</v>
      </c>
    </row>
    <row r="124" spans="1:28" x14ac:dyDescent="0.35">
      <c r="A124" s="50" t="s">
        <v>110</v>
      </c>
      <c r="B124" s="50" t="s">
        <v>358</v>
      </c>
      <c r="C124" s="47">
        <f t="shared" si="12"/>
        <v>0.48194444444444445</v>
      </c>
      <c r="D124" s="47">
        <f t="shared" si="13"/>
        <v>0.41666666666666663</v>
      </c>
      <c r="E124" s="47">
        <f t="shared" si="14"/>
        <v>0.16666666666666663</v>
      </c>
      <c r="F124" s="50"/>
      <c r="G124" s="50"/>
      <c r="H124" s="47"/>
      <c r="J124" s="50"/>
      <c r="K124" s="50">
        <v>65</v>
      </c>
      <c r="L124" s="50">
        <v>3</v>
      </c>
      <c r="M124" s="50">
        <v>4</v>
      </c>
      <c r="N124" s="51">
        <v>6</v>
      </c>
      <c r="O124" s="51">
        <v>4.5</v>
      </c>
      <c r="P124" s="51">
        <v>5</v>
      </c>
      <c r="Q124" s="51">
        <v>4</v>
      </c>
      <c r="R124" s="51">
        <v>3.75</v>
      </c>
      <c r="U124" s="47">
        <f t="shared" si="15"/>
        <v>0.35</v>
      </c>
      <c r="V124" s="47">
        <f t="shared" si="16"/>
        <v>0.66666666666666674</v>
      </c>
      <c r="W124" s="47">
        <f t="shared" si="17"/>
        <v>0.5</v>
      </c>
      <c r="X124" s="47">
        <f t="shared" si="18"/>
        <v>0.16666666666666663</v>
      </c>
      <c r="Y124" s="47">
        <f t="shared" si="19"/>
        <v>0.41666666666666663</v>
      </c>
      <c r="Z124" s="47">
        <f t="shared" si="20"/>
        <v>0.33333333333333337</v>
      </c>
      <c r="AA124" s="47">
        <f t="shared" si="21"/>
        <v>0.5</v>
      </c>
      <c r="AB124" s="47">
        <f t="shared" si="22"/>
        <v>0.54166666666666674</v>
      </c>
    </row>
    <row r="125" spans="1:28" x14ac:dyDescent="0.35">
      <c r="A125" s="50" t="s">
        <v>109</v>
      </c>
      <c r="B125" s="50" t="s">
        <v>501</v>
      </c>
      <c r="C125" s="47">
        <f t="shared" si="12"/>
        <v>0.89111111111111108</v>
      </c>
      <c r="D125" s="47" t="str">
        <f t="shared" si="13"/>
        <v>..</v>
      </c>
      <c r="E125" s="47" t="str">
        <f t="shared" si="14"/>
        <v>..</v>
      </c>
      <c r="F125" s="50"/>
      <c r="G125" s="50"/>
      <c r="H125" s="47"/>
      <c r="J125" s="50"/>
      <c r="K125" s="50">
        <v>16</v>
      </c>
      <c r="L125" s="50">
        <v>2</v>
      </c>
      <c r="M125" s="50">
        <v>1</v>
      </c>
      <c r="N125" s="51" t="e">
        <v>#N/A</v>
      </c>
      <c r="O125" s="51" t="e">
        <v>#N/A</v>
      </c>
      <c r="P125" s="51" t="e">
        <v>#N/A</v>
      </c>
      <c r="Q125" s="51" t="e">
        <v>#N/A</v>
      </c>
      <c r="R125" s="51" t="e">
        <v>#N/A</v>
      </c>
      <c r="U125" s="47">
        <f t="shared" si="15"/>
        <v>0.84</v>
      </c>
      <c r="V125" s="47">
        <f t="shared" si="16"/>
        <v>0.83333333333333337</v>
      </c>
      <c r="W125" s="47">
        <f t="shared" si="17"/>
        <v>1</v>
      </c>
      <c r="X125" s="47" t="str">
        <f t="shared" si="18"/>
        <v>..</v>
      </c>
      <c r="Y125" s="47" t="str">
        <f t="shared" si="19"/>
        <v>..</v>
      </c>
      <c r="Z125" s="47" t="str">
        <f t="shared" si="20"/>
        <v>..</v>
      </c>
      <c r="AA125" s="47" t="str">
        <f t="shared" si="21"/>
        <v>..</v>
      </c>
      <c r="AB125" s="47" t="str">
        <f t="shared" si="22"/>
        <v>..</v>
      </c>
    </row>
    <row r="126" spans="1:28" x14ac:dyDescent="0.35">
      <c r="A126" s="50" t="s">
        <v>119</v>
      </c>
      <c r="B126" s="50" t="s">
        <v>359</v>
      </c>
      <c r="C126" s="47">
        <f t="shared" si="12"/>
        <v>0.77555555555555555</v>
      </c>
      <c r="D126" s="47" t="str">
        <f t="shared" si="13"/>
        <v>..</v>
      </c>
      <c r="E126" s="47" t="str">
        <f t="shared" si="14"/>
        <v>..</v>
      </c>
      <c r="F126" s="50"/>
      <c r="G126" s="50"/>
      <c r="H126" s="47"/>
      <c r="J126" s="50"/>
      <c r="K126" s="50">
        <v>34</v>
      </c>
      <c r="L126" s="50">
        <v>2</v>
      </c>
      <c r="M126" s="50">
        <v>2</v>
      </c>
      <c r="N126" s="51" t="e">
        <v>#N/A</v>
      </c>
      <c r="O126" s="51" t="e">
        <v>#N/A</v>
      </c>
      <c r="P126" s="51" t="e">
        <v>#N/A</v>
      </c>
      <c r="Q126" s="51" t="e">
        <v>#N/A</v>
      </c>
      <c r="R126" s="51" t="e">
        <v>#N/A</v>
      </c>
      <c r="U126" s="47">
        <f t="shared" si="15"/>
        <v>0.65999999999999992</v>
      </c>
      <c r="V126" s="47">
        <f t="shared" si="16"/>
        <v>0.83333333333333337</v>
      </c>
      <c r="W126" s="47">
        <f t="shared" si="17"/>
        <v>0.83333333333333337</v>
      </c>
      <c r="X126" s="47" t="str">
        <f t="shared" si="18"/>
        <v>..</v>
      </c>
      <c r="Y126" s="47" t="str">
        <f t="shared" si="19"/>
        <v>..</v>
      </c>
      <c r="Z126" s="47" t="str">
        <f t="shared" si="20"/>
        <v>..</v>
      </c>
      <c r="AA126" s="47" t="str">
        <f t="shared" si="21"/>
        <v>..</v>
      </c>
      <c r="AB126" s="47" t="str">
        <f t="shared" si="22"/>
        <v>..</v>
      </c>
    </row>
    <row r="127" spans="1:28" x14ac:dyDescent="0.35">
      <c r="A127" s="50" t="s">
        <v>120</v>
      </c>
      <c r="B127" s="50" t="s">
        <v>360</v>
      </c>
      <c r="C127" s="47">
        <f t="shared" si="12"/>
        <v>0.625</v>
      </c>
      <c r="D127" s="47">
        <f t="shared" si="13"/>
        <v>0.45833333333333337</v>
      </c>
      <c r="E127" s="47">
        <f t="shared" si="14"/>
        <v>0.29166666666666663</v>
      </c>
      <c r="F127" s="50"/>
      <c r="G127" s="50"/>
      <c r="H127" s="47"/>
      <c r="J127" s="50"/>
      <c r="K127" s="50" t="s">
        <v>232</v>
      </c>
      <c r="L127" s="50" t="s">
        <v>227</v>
      </c>
      <c r="M127" s="50" t="s">
        <v>227</v>
      </c>
      <c r="N127" s="51">
        <v>5.25</v>
      </c>
      <c r="O127" s="51">
        <v>4.25</v>
      </c>
      <c r="P127" s="51">
        <v>3.25</v>
      </c>
      <c r="Q127" s="51">
        <v>3</v>
      </c>
      <c r="R127" s="51">
        <v>3.5</v>
      </c>
      <c r="U127" s="47" t="str">
        <f t="shared" si="15"/>
        <v>..</v>
      </c>
      <c r="V127" s="47" t="str">
        <f t="shared" si="16"/>
        <v>..</v>
      </c>
      <c r="W127" s="47" t="str">
        <f t="shared" si="17"/>
        <v>..</v>
      </c>
      <c r="X127" s="47">
        <f t="shared" si="18"/>
        <v>0.29166666666666663</v>
      </c>
      <c r="Y127" s="47">
        <f t="shared" si="19"/>
        <v>0.45833333333333337</v>
      </c>
      <c r="Z127" s="47">
        <f t="shared" si="20"/>
        <v>0.625</v>
      </c>
      <c r="AA127" s="47">
        <f t="shared" si="21"/>
        <v>0.66666666666666674</v>
      </c>
      <c r="AB127" s="47">
        <f t="shared" si="22"/>
        <v>0.58333333333333326</v>
      </c>
    </row>
    <row r="128" spans="1:28" x14ac:dyDescent="0.35">
      <c r="A128" s="50" t="s">
        <v>108</v>
      </c>
      <c r="B128" s="50" t="s">
        <v>361</v>
      </c>
      <c r="C128" s="47">
        <f t="shared" si="12"/>
        <v>0.40777777777777779</v>
      </c>
      <c r="D128" s="47" t="str">
        <f t="shared" si="13"/>
        <v>..</v>
      </c>
      <c r="E128" s="47" t="str">
        <f t="shared" si="14"/>
        <v>..</v>
      </c>
      <c r="F128" s="50"/>
      <c r="G128" s="50"/>
      <c r="H128" s="47"/>
      <c r="J128" s="50"/>
      <c r="K128" s="50">
        <v>61</v>
      </c>
      <c r="L128" s="50">
        <v>5</v>
      </c>
      <c r="M128" s="50">
        <v>4</v>
      </c>
      <c r="N128" s="51" t="e">
        <v>#N/A</v>
      </c>
      <c r="O128" s="51" t="e">
        <v>#N/A</v>
      </c>
      <c r="P128" s="51" t="e">
        <v>#N/A</v>
      </c>
      <c r="Q128" s="51" t="e">
        <v>#N/A</v>
      </c>
      <c r="R128" s="51" t="e">
        <v>#N/A</v>
      </c>
      <c r="U128" s="47">
        <f t="shared" si="15"/>
        <v>0.39</v>
      </c>
      <c r="V128" s="47">
        <f t="shared" si="16"/>
        <v>0.33333333333333337</v>
      </c>
      <c r="W128" s="47">
        <f t="shared" si="17"/>
        <v>0.5</v>
      </c>
      <c r="X128" s="47" t="str">
        <f t="shared" si="18"/>
        <v>..</v>
      </c>
      <c r="Y128" s="47" t="str">
        <f t="shared" si="19"/>
        <v>..</v>
      </c>
      <c r="Z128" s="47" t="str">
        <f t="shared" si="20"/>
        <v>..</v>
      </c>
      <c r="AA128" s="47" t="str">
        <f t="shared" si="21"/>
        <v>..</v>
      </c>
      <c r="AB128" s="47" t="str">
        <f t="shared" si="22"/>
        <v>..</v>
      </c>
    </row>
    <row r="129" spans="1:28" x14ac:dyDescent="0.35">
      <c r="A129" s="50" t="s">
        <v>121</v>
      </c>
      <c r="B129" s="50" t="s">
        <v>362</v>
      </c>
      <c r="C129" s="47">
        <f t="shared" si="12"/>
        <v>0.5788888888888889</v>
      </c>
      <c r="D129" s="47" t="str">
        <f t="shared" si="13"/>
        <v>..</v>
      </c>
      <c r="E129" s="47" t="str">
        <f t="shared" si="14"/>
        <v>..</v>
      </c>
      <c r="F129" s="50"/>
      <c r="G129" s="50"/>
      <c r="H129" s="47"/>
      <c r="J129" s="50"/>
      <c r="K129" s="50">
        <v>43</v>
      </c>
      <c r="L129" s="50">
        <v>3</v>
      </c>
      <c r="M129" s="50">
        <v>4</v>
      </c>
      <c r="N129" s="51" t="e">
        <v>#N/A</v>
      </c>
      <c r="O129" s="51" t="e">
        <v>#N/A</v>
      </c>
      <c r="P129" s="51" t="e">
        <v>#N/A</v>
      </c>
      <c r="Q129" s="51" t="e">
        <v>#N/A</v>
      </c>
      <c r="R129" s="51" t="e">
        <v>#N/A</v>
      </c>
      <c r="U129" s="47">
        <f t="shared" si="15"/>
        <v>0.57000000000000006</v>
      </c>
      <c r="V129" s="47">
        <f t="shared" si="16"/>
        <v>0.66666666666666674</v>
      </c>
      <c r="W129" s="47">
        <f t="shared" si="17"/>
        <v>0.5</v>
      </c>
      <c r="X129" s="47" t="str">
        <f t="shared" si="18"/>
        <v>..</v>
      </c>
      <c r="Y129" s="47" t="str">
        <f t="shared" si="19"/>
        <v>..</v>
      </c>
      <c r="Z129" s="47" t="str">
        <f t="shared" si="20"/>
        <v>..</v>
      </c>
      <c r="AA129" s="47" t="str">
        <f t="shared" si="21"/>
        <v>..</v>
      </c>
      <c r="AB129" s="47" t="str">
        <f t="shared" si="22"/>
        <v>..</v>
      </c>
    </row>
    <row r="130" spans="1:28" x14ac:dyDescent="0.35">
      <c r="A130" s="50" t="s">
        <v>126</v>
      </c>
      <c r="B130" s="50" t="s">
        <v>364</v>
      </c>
      <c r="C130" s="47">
        <f t="shared" si="12"/>
        <v>0.78888888888888886</v>
      </c>
      <c r="D130" s="47" t="str">
        <f t="shared" si="13"/>
        <v>..</v>
      </c>
      <c r="E130" s="47" t="str">
        <f t="shared" si="14"/>
        <v>..</v>
      </c>
      <c r="F130" s="50"/>
      <c r="G130" s="50"/>
      <c r="H130" s="47"/>
      <c r="J130" s="50"/>
      <c r="K130" s="50">
        <v>30</v>
      </c>
      <c r="L130" s="50">
        <v>2</v>
      </c>
      <c r="M130" s="50">
        <v>2</v>
      </c>
      <c r="N130" s="51" t="e">
        <v>#N/A</v>
      </c>
      <c r="O130" s="51" t="e">
        <v>#N/A</v>
      </c>
      <c r="P130" s="51" t="e">
        <v>#N/A</v>
      </c>
      <c r="Q130" s="51" t="e">
        <v>#N/A</v>
      </c>
      <c r="R130" s="51" t="e">
        <v>#N/A</v>
      </c>
      <c r="U130" s="47">
        <f t="shared" si="15"/>
        <v>0.7</v>
      </c>
      <c r="V130" s="47">
        <f t="shared" si="16"/>
        <v>0.83333333333333337</v>
      </c>
      <c r="W130" s="47">
        <f t="shared" si="17"/>
        <v>0.83333333333333337</v>
      </c>
      <c r="X130" s="47" t="str">
        <f t="shared" si="18"/>
        <v>..</v>
      </c>
      <c r="Y130" s="47" t="str">
        <f t="shared" si="19"/>
        <v>..</v>
      </c>
      <c r="Z130" s="47" t="str">
        <f t="shared" si="20"/>
        <v>..</v>
      </c>
      <c r="AA130" s="47" t="str">
        <f t="shared" si="21"/>
        <v>..</v>
      </c>
      <c r="AB130" s="47" t="str">
        <f t="shared" si="22"/>
        <v>..</v>
      </c>
    </row>
    <row r="131" spans="1:28" x14ac:dyDescent="0.35">
      <c r="A131" s="50" t="s">
        <v>133</v>
      </c>
      <c r="B131" s="50" t="s">
        <v>442</v>
      </c>
      <c r="C131" s="47">
        <f t="shared" si="12"/>
        <v>0.9</v>
      </c>
      <c r="D131" s="47" t="str">
        <f t="shared" si="13"/>
        <v>..</v>
      </c>
      <c r="E131" s="47" t="str">
        <f t="shared" si="14"/>
        <v>..</v>
      </c>
      <c r="F131" s="50"/>
      <c r="G131" s="50"/>
      <c r="H131" s="47"/>
      <c r="J131" s="50"/>
      <c r="K131" s="50">
        <v>30</v>
      </c>
      <c r="L131" s="50">
        <v>1</v>
      </c>
      <c r="M131" s="50">
        <v>1</v>
      </c>
      <c r="N131" s="51" t="e">
        <v>#N/A</v>
      </c>
      <c r="O131" s="51" t="e">
        <v>#N/A</v>
      </c>
      <c r="P131" s="51" t="e">
        <v>#N/A</v>
      </c>
      <c r="Q131" s="51" t="e">
        <v>#N/A</v>
      </c>
      <c r="R131" s="51" t="e">
        <v>#N/A</v>
      </c>
      <c r="U131" s="47">
        <f t="shared" si="15"/>
        <v>0.7</v>
      </c>
      <c r="V131" s="47">
        <f t="shared" si="16"/>
        <v>1</v>
      </c>
      <c r="W131" s="47">
        <f t="shared" si="17"/>
        <v>1</v>
      </c>
      <c r="X131" s="47" t="str">
        <f t="shared" si="18"/>
        <v>..</v>
      </c>
      <c r="Y131" s="47" t="str">
        <f t="shared" si="19"/>
        <v>..</v>
      </c>
      <c r="Z131" s="47" t="str">
        <f t="shared" si="20"/>
        <v>..</v>
      </c>
      <c r="AA131" s="47" t="str">
        <f t="shared" si="21"/>
        <v>..</v>
      </c>
      <c r="AB131" s="47" t="str">
        <f t="shared" si="22"/>
        <v>..</v>
      </c>
    </row>
    <row r="132" spans="1:28" x14ac:dyDescent="0.35">
      <c r="A132" s="50" t="s">
        <v>132</v>
      </c>
      <c r="B132" s="50" t="s">
        <v>365</v>
      </c>
      <c r="C132" s="47">
        <f t="shared" si="12"/>
        <v>0.24333333333333332</v>
      </c>
      <c r="D132" s="47" t="str">
        <f t="shared" si="13"/>
        <v>..</v>
      </c>
      <c r="E132" s="47" t="str">
        <f t="shared" si="14"/>
        <v>..</v>
      </c>
      <c r="F132" s="50"/>
      <c r="G132" s="50"/>
      <c r="H132" s="47"/>
      <c r="J132" s="50"/>
      <c r="K132" s="50">
        <v>77</v>
      </c>
      <c r="L132" s="50">
        <v>6</v>
      </c>
      <c r="M132" s="50">
        <v>5</v>
      </c>
      <c r="N132" s="51" t="e">
        <v>#N/A</v>
      </c>
      <c r="O132" s="51" t="e">
        <v>#N/A</v>
      </c>
      <c r="P132" s="51" t="e">
        <v>#N/A</v>
      </c>
      <c r="Q132" s="51" t="e">
        <v>#N/A</v>
      </c>
      <c r="R132" s="51" t="e">
        <v>#N/A</v>
      </c>
      <c r="U132" s="47">
        <f t="shared" si="15"/>
        <v>0.22999999999999998</v>
      </c>
      <c r="V132" s="47">
        <f t="shared" si="16"/>
        <v>0.16666666666666663</v>
      </c>
      <c r="W132" s="47">
        <f t="shared" si="17"/>
        <v>0.33333333333333337</v>
      </c>
      <c r="X132" s="47" t="str">
        <f t="shared" si="18"/>
        <v>..</v>
      </c>
      <c r="Y132" s="47" t="str">
        <f t="shared" si="19"/>
        <v>..</v>
      </c>
      <c r="Z132" s="47" t="str">
        <f t="shared" si="20"/>
        <v>..</v>
      </c>
      <c r="AA132" s="47" t="str">
        <f t="shared" si="21"/>
        <v>..</v>
      </c>
      <c r="AB132" s="47" t="str">
        <f t="shared" si="22"/>
        <v>..</v>
      </c>
    </row>
    <row r="133" spans="1:28" x14ac:dyDescent="0.35">
      <c r="A133" s="50" t="s">
        <v>130</v>
      </c>
      <c r="B133" s="50" t="s">
        <v>366</v>
      </c>
      <c r="C133" s="47">
        <f t="shared" ref="C133:C196" si="23">IF(ISNUMBER(AVERAGE(U133:W133,Z133:AB133)),AVERAGE(U133:W133,Z133:AB133),"..")</f>
        <v>0.96333333333333337</v>
      </c>
      <c r="D133" s="47" t="str">
        <f t="shared" ref="D133:D196" si="24">+Y133</f>
        <v>..</v>
      </c>
      <c r="E133" s="47" t="str">
        <f t="shared" ref="E133:E196" si="25">+X133</f>
        <v>..</v>
      </c>
      <c r="F133" s="50"/>
      <c r="G133" s="50"/>
      <c r="H133" s="47"/>
      <c r="J133" s="50"/>
      <c r="K133" s="50">
        <v>11</v>
      </c>
      <c r="L133" s="50">
        <v>1</v>
      </c>
      <c r="M133" s="50">
        <v>1</v>
      </c>
      <c r="N133" s="51" t="e">
        <v>#N/A</v>
      </c>
      <c r="O133" s="51" t="e">
        <v>#N/A</v>
      </c>
      <c r="P133" s="51" t="e">
        <v>#N/A</v>
      </c>
      <c r="Q133" s="51" t="e">
        <v>#N/A</v>
      </c>
      <c r="R133" s="51" t="e">
        <v>#N/A</v>
      </c>
      <c r="U133" s="47">
        <f t="shared" ref="U133:U196" si="26">IF(ISNUMBER(K133)=TRUE,U$5*(K133-U$4)/(U$3-U$4)+(1-U$5)*(1-(K133-U$4)/(U$3-U$4)),"..")</f>
        <v>0.89</v>
      </c>
      <c r="V133" s="47">
        <f t="shared" ref="V133:V196" si="27">IF(ISNUMBER(L133)=TRUE,V$5*(L133-V$4)/(V$3-V$4)+(1-V$5)*(1-(L133-V$4)/(V$3-V$4)),"..")</f>
        <v>1</v>
      </c>
      <c r="W133" s="47">
        <f t="shared" ref="W133:W196" si="28">IF(ISNUMBER(M133)=TRUE,W$5*(M133-W$4)/(W$3-W$4)+(1-W$5)*(1-(M133-W$4)/(W$3-W$4)),"..")</f>
        <v>1</v>
      </c>
      <c r="X133" s="47" t="str">
        <f t="shared" ref="X133:X196" si="29">IF(ISNUMBER(N133)=TRUE,X$5*(N133-X$4)/(X$3-X$4)+(1-X$5)*(1-(N133-X$4)/(X$3-X$4)),"..")</f>
        <v>..</v>
      </c>
      <c r="Y133" s="47" t="str">
        <f t="shared" ref="Y133:Y196" si="30">IF(ISNUMBER(O133)=TRUE,Y$5*(O133-Y$4)/(Y$3-Y$4)+(1-Y$5)*(1-(O133-Y$4)/(Y$3-Y$4)),"..")</f>
        <v>..</v>
      </c>
      <c r="Z133" s="47" t="str">
        <f t="shared" ref="Z133:Z196" si="31">IF(ISNUMBER(P133)=TRUE,Z$5*(P133-Z$4)/(Z$3-Z$4)+(1-Z$5)*(1-(P133-Z$4)/(Z$3-Z$4)),"..")</f>
        <v>..</v>
      </c>
      <c r="AA133" s="47" t="str">
        <f t="shared" ref="AA133:AA196" si="32">IF(ISNUMBER(Q133)=TRUE,AA$5*(Q133-AA$4)/(AA$3-AA$4)+(1-AA$5)*(1-(Q133-AA$4)/(AA$3-AA$4)),"..")</f>
        <v>..</v>
      </c>
      <c r="AB133" s="47" t="str">
        <f t="shared" ref="AB133:AB196" si="33">IF(ISNUMBER(R133)=TRUE,AB$5*(R133-AB$4)/(AB$3-AB$4)+(1-AB$5)*(1-(R133-AB$4)/(AB$3-AB$4)),"..")</f>
        <v>..</v>
      </c>
    </row>
    <row r="134" spans="1:28" x14ac:dyDescent="0.35">
      <c r="A134" s="50" t="s">
        <v>134</v>
      </c>
      <c r="B134" s="50" t="s">
        <v>367</v>
      </c>
      <c r="C134" s="47">
        <f t="shared" si="23"/>
        <v>0.95666666666666667</v>
      </c>
      <c r="D134" s="47" t="str">
        <f t="shared" si="24"/>
        <v>..</v>
      </c>
      <c r="E134" s="47" t="str">
        <f t="shared" si="25"/>
        <v>..</v>
      </c>
      <c r="F134" s="50"/>
      <c r="G134" s="50"/>
      <c r="H134" s="47"/>
      <c r="J134" s="50"/>
      <c r="K134" s="50">
        <v>13</v>
      </c>
      <c r="L134" s="50">
        <v>1</v>
      </c>
      <c r="M134" s="50">
        <v>1</v>
      </c>
      <c r="N134" s="51" t="e">
        <v>#N/A</v>
      </c>
      <c r="O134" s="51" t="e">
        <v>#N/A</v>
      </c>
      <c r="P134" s="51" t="e">
        <v>#N/A</v>
      </c>
      <c r="Q134" s="51" t="e">
        <v>#N/A</v>
      </c>
      <c r="R134" s="51" t="e">
        <v>#N/A</v>
      </c>
      <c r="U134" s="47">
        <f t="shared" si="26"/>
        <v>0.87</v>
      </c>
      <c r="V134" s="47">
        <f t="shared" si="27"/>
        <v>1</v>
      </c>
      <c r="W134" s="47">
        <f t="shared" si="28"/>
        <v>1</v>
      </c>
      <c r="X134" s="47" t="str">
        <f t="shared" si="29"/>
        <v>..</v>
      </c>
      <c r="Y134" s="47" t="str">
        <f t="shared" si="30"/>
        <v>..</v>
      </c>
      <c r="Z134" s="47" t="str">
        <f t="shared" si="31"/>
        <v>..</v>
      </c>
      <c r="AA134" s="47" t="str">
        <f t="shared" si="32"/>
        <v>..</v>
      </c>
      <c r="AB134" s="47" t="str">
        <f t="shared" si="33"/>
        <v>..</v>
      </c>
    </row>
    <row r="135" spans="1:28" x14ac:dyDescent="0.35">
      <c r="A135" s="50" t="s">
        <v>129</v>
      </c>
      <c r="B135" s="50" t="s">
        <v>368</v>
      </c>
      <c r="C135" s="47">
        <f t="shared" si="23"/>
        <v>0.63111111111111118</v>
      </c>
      <c r="D135" s="47" t="str">
        <f t="shared" si="24"/>
        <v>..</v>
      </c>
      <c r="E135" s="47" t="str">
        <f t="shared" si="25"/>
        <v>..</v>
      </c>
      <c r="F135" s="50"/>
      <c r="G135" s="50"/>
      <c r="H135" s="47"/>
      <c r="J135" s="50"/>
      <c r="K135" s="50">
        <v>44</v>
      </c>
      <c r="L135" s="50">
        <v>3</v>
      </c>
      <c r="M135" s="50">
        <v>3</v>
      </c>
      <c r="N135" s="51" t="e">
        <v>#N/A</v>
      </c>
      <c r="O135" s="51" t="e">
        <v>#N/A</v>
      </c>
      <c r="P135" s="51" t="e">
        <v>#N/A</v>
      </c>
      <c r="Q135" s="51" t="e">
        <v>#N/A</v>
      </c>
      <c r="R135" s="51" t="e">
        <v>#N/A</v>
      </c>
      <c r="U135" s="47">
        <f t="shared" si="26"/>
        <v>0.56000000000000005</v>
      </c>
      <c r="V135" s="47">
        <f t="shared" si="27"/>
        <v>0.66666666666666674</v>
      </c>
      <c r="W135" s="47">
        <f t="shared" si="28"/>
        <v>0.66666666666666674</v>
      </c>
      <c r="X135" s="47" t="str">
        <f t="shared" si="29"/>
        <v>..</v>
      </c>
      <c r="Y135" s="47" t="str">
        <f t="shared" si="30"/>
        <v>..</v>
      </c>
      <c r="Z135" s="47" t="str">
        <f t="shared" si="31"/>
        <v>..</v>
      </c>
      <c r="AA135" s="47" t="str">
        <f t="shared" si="32"/>
        <v>..</v>
      </c>
      <c r="AB135" s="47" t="str">
        <f t="shared" si="33"/>
        <v>..</v>
      </c>
    </row>
    <row r="136" spans="1:28" x14ac:dyDescent="0.35">
      <c r="A136" s="50" t="s">
        <v>127</v>
      </c>
      <c r="B136" s="50" t="s">
        <v>369</v>
      </c>
      <c r="C136" s="47">
        <f t="shared" si="23"/>
        <v>0.59111111111111114</v>
      </c>
      <c r="D136" s="47" t="str">
        <f t="shared" si="24"/>
        <v>..</v>
      </c>
      <c r="E136" s="47" t="str">
        <f t="shared" si="25"/>
        <v>..</v>
      </c>
      <c r="F136" s="50"/>
      <c r="G136" s="50"/>
      <c r="H136" s="47"/>
      <c r="J136" s="50"/>
      <c r="K136" s="50">
        <v>56</v>
      </c>
      <c r="L136" s="50">
        <v>3</v>
      </c>
      <c r="M136" s="50">
        <v>3</v>
      </c>
      <c r="N136" s="51" t="e">
        <v>#N/A</v>
      </c>
      <c r="O136" s="51" t="e">
        <v>#N/A</v>
      </c>
      <c r="P136" s="51" t="e">
        <v>#N/A</v>
      </c>
      <c r="Q136" s="51" t="e">
        <v>#N/A</v>
      </c>
      <c r="R136" s="51" t="e">
        <v>#N/A</v>
      </c>
      <c r="U136" s="47">
        <f t="shared" si="26"/>
        <v>0.43999999999999995</v>
      </c>
      <c r="V136" s="47">
        <f t="shared" si="27"/>
        <v>0.66666666666666674</v>
      </c>
      <c r="W136" s="47">
        <f t="shared" si="28"/>
        <v>0.66666666666666674</v>
      </c>
      <c r="X136" s="47" t="str">
        <f t="shared" si="29"/>
        <v>..</v>
      </c>
      <c r="Y136" s="47" t="str">
        <f t="shared" si="30"/>
        <v>..</v>
      </c>
      <c r="Z136" s="47" t="str">
        <f t="shared" si="31"/>
        <v>..</v>
      </c>
      <c r="AA136" s="47" t="str">
        <f t="shared" si="32"/>
        <v>..</v>
      </c>
      <c r="AB136" s="47" t="str">
        <f t="shared" si="33"/>
        <v>..</v>
      </c>
    </row>
    <row r="137" spans="1:28" x14ac:dyDescent="0.35">
      <c r="A137" s="50" t="s">
        <v>128</v>
      </c>
      <c r="B137" s="50" t="s">
        <v>370</v>
      </c>
      <c r="C137" s="47">
        <f t="shared" si="23"/>
        <v>0.48666666666666664</v>
      </c>
      <c r="D137" s="47" t="str">
        <f t="shared" si="24"/>
        <v>..</v>
      </c>
      <c r="E137" s="47" t="str">
        <f t="shared" si="25"/>
        <v>..</v>
      </c>
      <c r="F137" s="50"/>
      <c r="G137" s="50"/>
      <c r="H137" s="47"/>
      <c r="J137" s="50"/>
      <c r="K137" s="50">
        <v>54</v>
      </c>
      <c r="L137" s="50">
        <v>4</v>
      </c>
      <c r="M137" s="50">
        <v>4</v>
      </c>
      <c r="N137" s="51" t="e">
        <v>#N/A</v>
      </c>
      <c r="O137" s="51" t="e">
        <v>#N/A</v>
      </c>
      <c r="P137" s="51" t="e">
        <v>#N/A</v>
      </c>
      <c r="Q137" s="51" t="e">
        <v>#N/A</v>
      </c>
      <c r="R137" s="51" t="e">
        <v>#N/A</v>
      </c>
      <c r="U137" s="47">
        <f t="shared" si="26"/>
        <v>0.45999999999999996</v>
      </c>
      <c r="V137" s="47">
        <f t="shared" si="27"/>
        <v>0.5</v>
      </c>
      <c r="W137" s="47">
        <f t="shared" si="28"/>
        <v>0.5</v>
      </c>
      <c r="X137" s="47" t="str">
        <f t="shared" si="29"/>
        <v>..</v>
      </c>
      <c r="Y137" s="47" t="str">
        <f t="shared" si="30"/>
        <v>..</v>
      </c>
      <c r="Z137" s="47" t="str">
        <f t="shared" si="31"/>
        <v>..</v>
      </c>
      <c r="AA137" s="47" t="str">
        <f t="shared" si="32"/>
        <v>..</v>
      </c>
      <c r="AB137" s="47" t="str">
        <f t="shared" si="33"/>
        <v>..</v>
      </c>
    </row>
    <row r="138" spans="1:28" x14ac:dyDescent="0.35">
      <c r="A138" s="50" t="s">
        <v>144</v>
      </c>
      <c r="B138" s="50" t="s">
        <v>502</v>
      </c>
      <c r="C138" s="47">
        <f t="shared" si="23"/>
        <v>1.0000000000000009E-2</v>
      </c>
      <c r="D138" s="47" t="str">
        <f t="shared" si="24"/>
        <v>..</v>
      </c>
      <c r="E138" s="47" t="str">
        <f t="shared" si="25"/>
        <v>..</v>
      </c>
      <c r="F138" s="50"/>
      <c r="G138" s="50"/>
      <c r="H138" s="47"/>
      <c r="J138" s="50"/>
      <c r="K138" s="50">
        <v>97</v>
      </c>
      <c r="L138" s="50">
        <v>7</v>
      </c>
      <c r="M138" s="50">
        <v>7</v>
      </c>
      <c r="N138" s="51" t="e">
        <v>#N/A</v>
      </c>
      <c r="O138" s="51" t="e">
        <v>#N/A</v>
      </c>
      <c r="P138" s="51" t="e">
        <v>#N/A</v>
      </c>
      <c r="Q138" s="51" t="e">
        <v>#N/A</v>
      </c>
      <c r="R138" s="51" t="e">
        <v>#N/A</v>
      </c>
      <c r="U138" s="47">
        <f t="shared" si="26"/>
        <v>3.0000000000000027E-2</v>
      </c>
      <c r="V138" s="47">
        <f t="shared" si="27"/>
        <v>0</v>
      </c>
      <c r="W138" s="47">
        <f t="shared" si="28"/>
        <v>0</v>
      </c>
      <c r="X138" s="47" t="str">
        <f t="shared" si="29"/>
        <v>..</v>
      </c>
      <c r="Y138" s="47" t="str">
        <f t="shared" si="30"/>
        <v>..</v>
      </c>
      <c r="Z138" s="47" t="str">
        <f t="shared" si="31"/>
        <v>..</v>
      </c>
      <c r="AA138" s="47" t="str">
        <f t="shared" si="32"/>
        <v>..</v>
      </c>
      <c r="AB138" s="47" t="str">
        <f t="shared" si="33"/>
        <v>..</v>
      </c>
    </row>
    <row r="139" spans="1:28" x14ac:dyDescent="0.35">
      <c r="A139" s="50" t="s">
        <v>131</v>
      </c>
      <c r="B139" s="50" t="s">
        <v>371</v>
      </c>
      <c r="C139" s="47">
        <f t="shared" si="23"/>
        <v>0.96666666666666667</v>
      </c>
      <c r="D139" s="47" t="str">
        <f t="shared" si="24"/>
        <v>..</v>
      </c>
      <c r="E139" s="47" t="str">
        <f t="shared" si="25"/>
        <v>..</v>
      </c>
      <c r="F139" s="50"/>
      <c r="G139" s="50"/>
      <c r="H139" s="47"/>
      <c r="J139" s="50"/>
      <c r="K139" s="50">
        <v>10</v>
      </c>
      <c r="L139" s="50">
        <v>1</v>
      </c>
      <c r="M139" s="50">
        <v>1</v>
      </c>
      <c r="N139" s="51" t="e">
        <v>#N/A</v>
      </c>
      <c r="O139" s="51" t="e">
        <v>#N/A</v>
      </c>
      <c r="P139" s="51" t="e">
        <v>#N/A</v>
      </c>
      <c r="Q139" s="51" t="e">
        <v>#N/A</v>
      </c>
      <c r="R139" s="51" t="e">
        <v>#N/A</v>
      </c>
      <c r="U139" s="47">
        <f t="shared" si="26"/>
        <v>0.9</v>
      </c>
      <c r="V139" s="47">
        <f t="shared" si="27"/>
        <v>1</v>
      </c>
      <c r="W139" s="47">
        <f t="shared" si="28"/>
        <v>1</v>
      </c>
      <c r="X139" s="47" t="str">
        <f t="shared" si="29"/>
        <v>..</v>
      </c>
      <c r="Y139" s="47" t="str">
        <f t="shared" si="30"/>
        <v>..</v>
      </c>
      <c r="Z139" s="47" t="str">
        <f t="shared" si="31"/>
        <v>..</v>
      </c>
      <c r="AA139" s="47" t="str">
        <f t="shared" si="32"/>
        <v>..</v>
      </c>
      <c r="AB139" s="47" t="str">
        <f t="shared" si="33"/>
        <v>..</v>
      </c>
    </row>
    <row r="140" spans="1:28" x14ac:dyDescent="0.35">
      <c r="A140" s="50" t="s">
        <v>135</v>
      </c>
      <c r="B140" s="50" t="s">
        <v>372</v>
      </c>
      <c r="C140" s="47">
        <f t="shared" si="23"/>
        <v>0.26666666666666666</v>
      </c>
      <c r="D140" s="47" t="str">
        <f t="shared" si="24"/>
        <v>..</v>
      </c>
      <c r="E140" s="47" t="str">
        <f t="shared" si="25"/>
        <v>..</v>
      </c>
      <c r="F140" s="50"/>
      <c r="G140" s="50"/>
      <c r="H140" s="47"/>
      <c r="J140" s="50"/>
      <c r="K140" s="50">
        <v>70</v>
      </c>
      <c r="L140" s="50">
        <v>6</v>
      </c>
      <c r="M140" s="50">
        <v>5</v>
      </c>
      <c r="N140" s="51" t="e">
        <v>#N/A</v>
      </c>
      <c r="O140" s="51" t="e">
        <v>#N/A</v>
      </c>
      <c r="P140" s="51" t="e">
        <v>#N/A</v>
      </c>
      <c r="Q140" s="51" t="e">
        <v>#N/A</v>
      </c>
      <c r="R140" s="51" t="e">
        <v>#N/A</v>
      </c>
      <c r="U140" s="47">
        <f t="shared" si="26"/>
        <v>0.30000000000000004</v>
      </c>
      <c r="V140" s="47">
        <f t="shared" si="27"/>
        <v>0.16666666666666663</v>
      </c>
      <c r="W140" s="47">
        <f t="shared" si="28"/>
        <v>0.33333333333333337</v>
      </c>
      <c r="X140" s="47" t="str">
        <f t="shared" si="29"/>
        <v>..</v>
      </c>
      <c r="Y140" s="47" t="str">
        <f t="shared" si="30"/>
        <v>..</v>
      </c>
      <c r="Z140" s="47" t="str">
        <f t="shared" si="31"/>
        <v>..</v>
      </c>
      <c r="AA140" s="47" t="str">
        <f t="shared" si="32"/>
        <v>..</v>
      </c>
      <c r="AB140" s="47" t="str">
        <f t="shared" si="33"/>
        <v>..</v>
      </c>
    </row>
    <row r="141" spans="1:28" x14ac:dyDescent="0.35">
      <c r="A141" s="50" t="s">
        <v>136</v>
      </c>
      <c r="B141" s="50" t="s">
        <v>373</v>
      </c>
      <c r="C141" s="47">
        <f t="shared" si="23"/>
        <v>0.29666666666666669</v>
      </c>
      <c r="D141" s="47" t="str">
        <f t="shared" si="24"/>
        <v>..</v>
      </c>
      <c r="E141" s="47" t="str">
        <f t="shared" si="25"/>
        <v>..</v>
      </c>
      <c r="F141" s="50"/>
      <c r="G141" s="50"/>
      <c r="H141" s="47"/>
      <c r="J141" s="50"/>
      <c r="K141" s="50">
        <v>61</v>
      </c>
      <c r="L141" s="50">
        <v>6</v>
      </c>
      <c r="M141" s="50">
        <v>5</v>
      </c>
      <c r="N141" s="51" t="e">
        <v>#N/A</v>
      </c>
      <c r="O141" s="51" t="e">
        <v>#N/A</v>
      </c>
      <c r="P141" s="51" t="e">
        <v>#N/A</v>
      </c>
      <c r="Q141" s="51" t="e">
        <v>#N/A</v>
      </c>
      <c r="R141" s="51" t="e">
        <v>#N/A</v>
      </c>
      <c r="U141" s="47">
        <f t="shared" si="26"/>
        <v>0.39</v>
      </c>
      <c r="V141" s="47">
        <f t="shared" si="27"/>
        <v>0.16666666666666663</v>
      </c>
      <c r="W141" s="47">
        <f t="shared" si="28"/>
        <v>0.33333333333333337</v>
      </c>
      <c r="X141" s="47" t="str">
        <f t="shared" si="29"/>
        <v>..</v>
      </c>
      <c r="Y141" s="47" t="str">
        <f t="shared" si="30"/>
        <v>..</v>
      </c>
      <c r="Z141" s="47" t="str">
        <f t="shared" si="31"/>
        <v>..</v>
      </c>
      <c r="AA141" s="47" t="str">
        <f t="shared" si="32"/>
        <v>..</v>
      </c>
      <c r="AB141" s="47" t="str">
        <f t="shared" si="33"/>
        <v>..</v>
      </c>
    </row>
    <row r="142" spans="1:28" x14ac:dyDescent="0.35">
      <c r="A142" s="50" t="s">
        <v>138</v>
      </c>
      <c r="B142" s="50" t="s">
        <v>443</v>
      </c>
      <c r="C142" s="47">
        <f t="shared" si="23"/>
        <v>0.95333333333333325</v>
      </c>
      <c r="D142" s="47" t="str">
        <f t="shared" si="24"/>
        <v>..</v>
      </c>
      <c r="E142" s="47" t="str">
        <f t="shared" si="25"/>
        <v>..</v>
      </c>
      <c r="F142" s="50"/>
      <c r="G142" s="50"/>
      <c r="H142" s="47"/>
      <c r="J142" s="50"/>
      <c r="K142" s="50">
        <v>14</v>
      </c>
      <c r="L142" s="50">
        <v>1</v>
      </c>
      <c r="M142" s="50">
        <v>1</v>
      </c>
      <c r="N142" s="51" t="e">
        <v>#N/A</v>
      </c>
      <c r="O142" s="51" t="e">
        <v>#N/A</v>
      </c>
      <c r="P142" s="51" t="e">
        <v>#N/A</v>
      </c>
      <c r="Q142" s="51" t="e">
        <v>#N/A</v>
      </c>
      <c r="R142" s="51" t="e">
        <v>#N/A</v>
      </c>
      <c r="U142" s="47">
        <f t="shared" si="26"/>
        <v>0.86</v>
      </c>
      <c r="V142" s="47">
        <f t="shared" si="27"/>
        <v>1</v>
      </c>
      <c r="W142" s="47">
        <f t="shared" si="28"/>
        <v>1</v>
      </c>
      <c r="X142" s="47" t="str">
        <f t="shared" si="29"/>
        <v>..</v>
      </c>
      <c r="Y142" s="47" t="str">
        <f t="shared" si="30"/>
        <v>..</v>
      </c>
      <c r="Z142" s="47" t="str">
        <f t="shared" si="31"/>
        <v>..</v>
      </c>
      <c r="AA142" s="47" t="str">
        <f t="shared" si="32"/>
        <v>..</v>
      </c>
      <c r="AB142" s="47" t="str">
        <f t="shared" si="33"/>
        <v>..</v>
      </c>
    </row>
    <row r="143" spans="1:28" x14ac:dyDescent="0.35">
      <c r="A143" s="50" t="s">
        <v>137</v>
      </c>
      <c r="B143" s="50" t="s">
        <v>374</v>
      </c>
      <c r="C143" s="47">
        <f t="shared" si="23"/>
        <v>0.80111111111111111</v>
      </c>
      <c r="D143" s="47" t="str">
        <f t="shared" si="24"/>
        <v>..</v>
      </c>
      <c r="E143" s="47" t="str">
        <f t="shared" si="25"/>
        <v>..</v>
      </c>
      <c r="F143" s="50"/>
      <c r="G143" s="50"/>
      <c r="H143" s="47"/>
      <c r="J143" s="50"/>
      <c r="K143" s="50">
        <v>43</v>
      </c>
      <c r="L143" s="50">
        <v>1</v>
      </c>
      <c r="M143" s="50">
        <v>2</v>
      </c>
      <c r="N143" s="51" t="e">
        <v>#N/A</v>
      </c>
      <c r="O143" s="51" t="e">
        <v>#N/A</v>
      </c>
      <c r="P143" s="51" t="e">
        <v>#N/A</v>
      </c>
      <c r="Q143" s="51" t="e">
        <v>#N/A</v>
      </c>
      <c r="R143" s="51" t="e">
        <v>#N/A</v>
      </c>
      <c r="U143" s="47">
        <f t="shared" si="26"/>
        <v>0.57000000000000006</v>
      </c>
      <c r="V143" s="47">
        <f t="shared" si="27"/>
        <v>1</v>
      </c>
      <c r="W143" s="47">
        <f t="shared" si="28"/>
        <v>0.83333333333333337</v>
      </c>
      <c r="X143" s="47" t="str">
        <f t="shared" si="29"/>
        <v>..</v>
      </c>
      <c r="Y143" s="47" t="str">
        <f t="shared" si="30"/>
        <v>..</v>
      </c>
      <c r="Z143" s="47" t="str">
        <f t="shared" si="31"/>
        <v>..</v>
      </c>
      <c r="AA143" s="47" t="str">
        <f t="shared" si="32"/>
        <v>..</v>
      </c>
      <c r="AB143" s="47" t="str">
        <f t="shared" si="33"/>
        <v>..</v>
      </c>
    </row>
    <row r="144" spans="1:28" x14ac:dyDescent="0.35">
      <c r="A144" s="50" t="s">
        <v>141</v>
      </c>
      <c r="B144" s="50" t="s">
        <v>375</v>
      </c>
      <c r="C144" s="47">
        <f t="shared" si="23"/>
        <v>0.68111111111111111</v>
      </c>
      <c r="D144" s="47" t="str">
        <f t="shared" si="24"/>
        <v>..</v>
      </c>
      <c r="E144" s="47" t="str">
        <f t="shared" si="25"/>
        <v>..</v>
      </c>
      <c r="F144" s="50"/>
      <c r="G144" s="50"/>
      <c r="H144" s="47"/>
      <c r="J144" s="50"/>
      <c r="K144" s="50">
        <v>29</v>
      </c>
      <c r="L144" s="50">
        <v>3</v>
      </c>
      <c r="M144" s="50">
        <v>3</v>
      </c>
      <c r="N144" s="51" t="e">
        <v>#N/A</v>
      </c>
      <c r="O144" s="51" t="e">
        <v>#N/A</v>
      </c>
      <c r="P144" s="51" t="e">
        <v>#N/A</v>
      </c>
      <c r="Q144" s="51" t="e">
        <v>#N/A</v>
      </c>
      <c r="R144" s="51" t="e">
        <v>#N/A</v>
      </c>
      <c r="U144" s="47">
        <f t="shared" si="26"/>
        <v>0.71</v>
      </c>
      <c r="V144" s="47">
        <f t="shared" si="27"/>
        <v>0.66666666666666674</v>
      </c>
      <c r="W144" s="47">
        <f t="shared" si="28"/>
        <v>0.66666666666666674</v>
      </c>
      <c r="X144" s="47" t="str">
        <f t="shared" si="29"/>
        <v>..</v>
      </c>
      <c r="Y144" s="47" t="str">
        <f t="shared" si="30"/>
        <v>..</v>
      </c>
      <c r="Z144" s="47" t="str">
        <f t="shared" si="31"/>
        <v>..</v>
      </c>
      <c r="AA144" s="47" t="str">
        <f t="shared" si="32"/>
        <v>..</v>
      </c>
      <c r="AB144" s="47" t="str">
        <f t="shared" si="33"/>
        <v>..</v>
      </c>
    </row>
    <row r="145" spans="1:28" x14ac:dyDescent="0.35">
      <c r="A145" s="50" t="s">
        <v>146</v>
      </c>
      <c r="B145" s="50" t="s">
        <v>376</v>
      </c>
      <c r="C145" s="47">
        <f t="shared" si="23"/>
        <v>0.58777777777777784</v>
      </c>
      <c r="D145" s="47" t="str">
        <f t="shared" si="24"/>
        <v>..</v>
      </c>
      <c r="E145" s="47" t="str">
        <f t="shared" si="25"/>
        <v>..</v>
      </c>
      <c r="F145" s="50"/>
      <c r="G145" s="50"/>
      <c r="H145" s="47"/>
      <c r="J145" s="50"/>
      <c r="K145" s="50">
        <v>57</v>
      </c>
      <c r="L145" s="50">
        <v>3</v>
      </c>
      <c r="M145" s="50">
        <v>3</v>
      </c>
      <c r="N145" s="51" t="e">
        <v>#N/A</v>
      </c>
      <c r="O145" s="51" t="e">
        <v>#N/A</v>
      </c>
      <c r="P145" s="51" t="e">
        <v>#N/A</v>
      </c>
      <c r="Q145" s="51" t="e">
        <v>#N/A</v>
      </c>
      <c r="R145" s="51" t="e">
        <v>#N/A</v>
      </c>
      <c r="U145" s="47">
        <f t="shared" si="26"/>
        <v>0.43000000000000005</v>
      </c>
      <c r="V145" s="47">
        <f t="shared" si="27"/>
        <v>0.66666666666666674</v>
      </c>
      <c r="W145" s="47">
        <f t="shared" si="28"/>
        <v>0.66666666666666674</v>
      </c>
      <c r="X145" s="47" t="str">
        <f t="shared" si="29"/>
        <v>..</v>
      </c>
      <c r="Y145" s="47" t="str">
        <f t="shared" si="30"/>
        <v>..</v>
      </c>
      <c r="Z145" s="47" t="str">
        <f t="shared" si="31"/>
        <v>..</v>
      </c>
      <c r="AA145" s="47" t="str">
        <f t="shared" si="32"/>
        <v>..</v>
      </c>
      <c r="AB145" s="47" t="str">
        <f t="shared" si="33"/>
        <v>..</v>
      </c>
    </row>
    <row r="146" spans="1:28" x14ac:dyDescent="0.35">
      <c r="A146" s="50" t="s">
        <v>139</v>
      </c>
      <c r="B146" s="50" t="s">
        <v>377</v>
      </c>
      <c r="C146" s="47">
        <f t="shared" si="23"/>
        <v>0.70333333333333348</v>
      </c>
      <c r="D146" s="47" t="str">
        <f t="shared" si="24"/>
        <v>..</v>
      </c>
      <c r="E146" s="47" t="str">
        <f t="shared" si="25"/>
        <v>..</v>
      </c>
      <c r="F146" s="50"/>
      <c r="G146" s="50"/>
      <c r="H146" s="47"/>
      <c r="J146" s="50"/>
      <c r="K146" s="50">
        <v>39</v>
      </c>
      <c r="L146" s="50">
        <v>2</v>
      </c>
      <c r="M146" s="50">
        <v>3</v>
      </c>
      <c r="N146" s="51" t="e">
        <v>#N/A</v>
      </c>
      <c r="O146" s="51" t="e">
        <v>#N/A</v>
      </c>
      <c r="P146" s="51" t="e">
        <v>#N/A</v>
      </c>
      <c r="Q146" s="51" t="e">
        <v>#N/A</v>
      </c>
      <c r="R146" s="51" t="e">
        <v>#N/A</v>
      </c>
      <c r="U146" s="47">
        <f t="shared" si="26"/>
        <v>0.61</v>
      </c>
      <c r="V146" s="47">
        <f t="shared" si="27"/>
        <v>0.83333333333333337</v>
      </c>
      <c r="W146" s="47">
        <f t="shared" si="28"/>
        <v>0.66666666666666674</v>
      </c>
      <c r="X146" s="47" t="str">
        <f t="shared" si="29"/>
        <v>..</v>
      </c>
      <c r="Y146" s="47" t="str">
        <f t="shared" si="30"/>
        <v>..</v>
      </c>
      <c r="Z146" s="47" t="str">
        <f t="shared" si="31"/>
        <v>..</v>
      </c>
      <c r="AA146" s="47" t="str">
        <f t="shared" si="32"/>
        <v>..</v>
      </c>
      <c r="AB146" s="47" t="str">
        <f t="shared" si="33"/>
        <v>..</v>
      </c>
    </row>
    <row r="147" spans="1:28" x14ac:dyDescent="0.35">
      <c r="A147" s="50" t="s">
        <v>140</v>
      </c>
      <c r="B147" s="50" t="s">
        <v>378</v>
      </c>
      <c r="C147" s="47">
        <f t="shared" si="23"/>
        <v>0.64444444444444449</v>
      </c>
      <c r="D147" s="47" t="str">
        <f t="shared" si="24"/>
        <v>..</v>
      </c>
      <c r="E147" s="47" t="str">
        <f t="shared" si="25"/>
        <v>..</v>
      </c>
      <c r="F147" s="50"/>
      <c r="G147" s="50"/>
      <c r="H147" s="47"/>
      <c r="J147" s="50"/>
      <c r="K147" s="50">
        <v>40</v>
      </c>
      <c r="L147" s="50">
        <v>3</v>
      </c>
      <c r="M147" s="50">
        <v>3</v>
      </c>
      <c r="N147" s="51" t="e">
        <v>#N/A</v>
      </c>
      <c r="O147" s="51" t="e">
        <v>#N/A</v>
      </c>
      <c r="P147" s="51" t="e">
        <v>#N/A</v>
      </c>
      <c r="Q147" s="51" t="e">
        <v>#N/A</v>
      </c>
      <c r="R147" s="51" t="e">
        <v>#N/A</v>
      </c>
      <c r="U147" s="47">
        <f t="shared" si="26"/>
        <v>0.6</v>
      </c>
      <c r="V147" s="47">
        <f t="shared" si="27"/>
        <v>0.66666666666666674</v>
      </c>
      <c r="W147" s="47">
        <f t="shared" si="28"/>
        <v>0.66666666666666674</v>
      </c>
      <c r="X147" s="47" t="str">
        <f t="shared" si="29"/>
        <v>..</v>
      </c>
      <c r="Y147" s="47" t="str">
        <f t="shared" si="30"/>
        <v>..</v>
      </c>
      <c r="Z147" s="47" t="str">
        <f t="shared" si="31"/>
        <v>..</v>
      </c>
      <c r="AA147" s="47" t="str">
        <f t="shared" si="32"/>
        <v>..</v>
      </c>
      <c r="AB147" s="47" t="str">
        <f t="shared" si="33"/>
        <v>..</v>
      </c>
    </row>
    <row r="148" spans="1:28" x14ac:dyDescent="0.35">
      <c r="A148" s="50" t="s">
        <v>142</v>
      </c>
      <c r="B148" s="50" t="s">
        <v>379</v>
      </c>
      <c r="C148" s="47">
        <f t="shared" si="23"/>
        <v>0.91638888888888881</v>
      </c>
      <c r="D148" s="47">
        <f t="shared" si="24"/>
        <v>0.79166666666666663</v>
      </c>
      <c r="E148" s="47">
        <f t="shared" si="25"/>
        <v>0.625</v>
      </c>
      <c r="F148" s="50"/>
      <c r="G148" s="50"/>
      <c r="H148" s="47"/>
      <c r="J148" s="50"/>
      <c r="K148" s="50">
        <v>21</v>
      </c>
      <c r="L148" s="50">
        <v>1</v>
      </c>
      <c r="M148" s="50">
        <v>1</v>
      </c>
      <c r="N148" s="51">
        <v>3.25</v>
      </c>
      <c r="O148" s="51">
        <v>2.25</v>
      </c>
      <c r="P148" s="51">
        <v>1.75</v>
      </c>
      <c r="Q148" s="51">
        <v>1.25</v>
      </c>
      <c r="R148" s="51">
        <v>1.75</v>
      </c>
      <c r="U148" s="47">
        <f t="shared" si="26"/>
        <v>0.79</v>
      </c>
      <c r="V148" s="47">
        <f t="shared" si="27"/>
        <v>1</v>
      </c>
      <c r="W148" s="47">
        <f t="shared" si="28"/>
        <v>1</v>
      </c>
      <c r="X148" s="47">
        <f t="shared" si="29"/>
        <v>0.625</v>
      </c>
      <c r="Y148" s="47">
        <f t="shared" si="30"/>
        <v>0.79166666666666663</v>
      </c>
      <c r="Z148" s="47">
        <f t="shared" si="31"/>
        <v>0.875</v>
      </c>
      <c r="AA148" s="47">
        <f t="shared" si="32"/>
        <v>0.95833333333333337</v>
      </c>
      <c r="AB148" s="47">
        <f t="shared" si="33"/>
        <v>0.875</v>
      </c>
    </row>
    <row r="149" spans="1:28" x14ac:dyDescent="0.35">
      <c r="A149" s="50" t="s">
        <v>145</v>
      </c>
      <c r="B149" s="50" t="s">
        <v>380</v>
      </c>
      <c r="C149" s="47">
        <f t="shared" si="23"/>
        <v>0.95333333333333325</v>
      </c>
      <c r="D149" s="47" t="str">
        <f t="shared" si="24"/>
        <v>..</v>
      </c>
      <c r="E149" s="47" t="str">
        <f t="shared" si="25"/>
        <v>..</v>
      </c>
      <c r="F149" s="50"/>
      <c r="G149" s="50"/>
      <c r="H149" s="47"/>
      <c r="J149" s="50"/>
      <c r="K149" s="50">
        <v>14</v>
      </c>
      <c r="L149" s="50">
        <v>1</v>
      </c>
      <c r="M149" s="50">
        <v>1</v>
      </c>
      <c r="N149" s="51" t="e">
        <v>#N/A</v>
      </c>
      <c r="O149" s="51" t="e">
        <v>#N/A</v>
      </c>
      <c r="P149" s="51" t="e">
        <v>#N/A</v>
      </c>
      <c r="Q149" s="51" t="e">
        <v>#N/A</v>
      </c>
      <c r="R149" s="51" t="e">
        <v>#N/A</v>
      </c>
      <c r="U149" s="47">
        <f t="shared" si="26"/>
        <v>0.86</v>
      </c>
      <c r="V149" s="47">
        <f t="shared" si="27"/>
        <v>1</v>
      </c>
      <c r="W149" s="47">
        <f t="shared" si="28"/>
        <v>1</v>
      </c>
      <c r="X149" s="47" t="str">
        <f t="shared" si="29"/>
        <v>..</v>
      </c>
      <c r="Y149" s="47" t="str">
        <f t="shared" si="30"/>
        <v>..</v>
      </c>
      <c r="Z149" s="47" t="str">
        <f t="shared" si="31"/>
        <v>..</v>
      </c>
      <c r="AA149" s="47" t="str">
        <f t="shared" si="32"/>
        <v>..</v>
      </c>
      <c r="AB149" s="47" t="str">
        <f t="shared" si="33"/>
        <v>..</v>
      </c>
    </row>
    <row r="150" spans="1:28" x14ac:dyDescent="0.35">
      <c r="A150" s="50" t="s">
        <v>143</v>
      </c>
      <c r="B150" s="50" t="s">
        <v>381</v>
      </c>
      <c r="C150" s="47">
        <f t="shared" ref="C150" si="34">IF(ISNUMBER(AVERAGE(U150:W150,Z150:AB150)),AVERAGE(U150:W150,Z150:AB150),"..")</f>
        <v>1</v>
      </c>
      <c r="D150" s="47" t="str">
        <f t="shared" ref="D150" si="35">+Y150</f>
        <v>..</v>
      </c>
      <c r="E150" s="47" t="str">
        <f t="shared" ref="E150" si="36">+X150</f>
        <v>..</v>
      </c>
      <c r="F150" s="50"/>
      <c r="G150" s="50"/>
      <c r="H150" s="47"/>
      <c r="J150" s="50"/>
      <c r="K150" s="50" t="e">
        <v>#N/A</v>
      </c>
      <c r="L150" s="50">
        <v>1</v>
      </c>
      <c r="M150" s="50">
        <v>1</v>
      </c>
      <c r="N150" s="51" t="e">
        <v>#N/A</v>
      </c>
      <c r="O150" s="51" t="e">
        <v>#N/A</v>
      </c>
      <c r="P150" s="51" t="e">
        <v>#N/A</v>
      </c>
      <c r="Q150" s="51" t="e">
        <v>#N/A</v>
      </c>
      <c r="R150" s="51" t="e">
        <v>#N/A</v>
      </c>
      <c r="U150" s="47" t="str">
        <f t="shared" ref="U150" si="37">IF(ISNUMBER(K150)=TRUE,U$5*(K150-U$4)/(U$3-U$4)+(1-U$5)*(1-(K150-U$4)/(U$3-U$4)),"..")</f>
        <v>..</v>
      </c>
      <c r="V150" s="47">
        <f t="shared" ref="V150" si="38">IF(ISNUMBER(L150)=TRUE,V$5*(L150-V$4)/(V$3-V$4)+(1-V$5)*(1-(L150-V$4)/(V$3-V$4)),"..")</f>
        <v>1</v>
      </c>
      <c r="W150" s="47">
        <f t="shared" ref="W150" si="39">IF(ISNUMBER(M150)=TRUE,W$5*(M150-W$4)/(W$3-W$4)+(1-W$5)*(1-(M150-W$4)/(W$3-W$4)),"..")</f>
        <v>1</v>
      </c>
      <c r="X150" s="47" t="str">
        <f t="shared" ref="X150" si="40">IF(ISNUMBER(N150)=TRUE,X$5*(N150-X$4)/(X$3-X$4)+(1-X$5)*(1-(N150-X$4)/(X$3-X$4)),"..")</f>
        <v>..</v>
      </c>
      <c r="Y150" s="47" t="str">
        <f t="shared" ref="Y150" si="41">IF(ISNUMBER(O150)=TRUE,Y$5*(O150-Y$4)/(Y$3-Y$4)+(1-Y$5)*(1-(O150-Y$4)/(Y$3-Y$4)),"..")</f>
        <v>..</v>
      </c>
      <c r="Z150" s="47" t="str">
        <f t="shared" ref="Z150" si="42">IF(ISNUMBER(P150)=TRUE,Z$5*(P150-Z$4)/(Z$3-Z$4)+(1-Z$5)*(1-(P150-Z$4)/(Z$3-Z$4)),"..")</f>
        <v>..</v>
      </c>
      <c r="AA150" s="47" t="str">
        <f t="shared" ref="AA150" si="43">IF(ISNUMBER(Q150)=TRUE,AA$5*(Q150-AA$4)/(AA$3-AA$4)+(1-AA$5)*(1-(Q150-AA$4)/(AA$3-AA$4)),"..")</f>
        <v>..</v>
      </c>
      <c r="AB150" s="47" t="str">
        <f t="shared" ref="AB150" si="44">IF(ISNUMBER(R150)=TRUE,AB$5*(R150-AB$4)/(AB$3-AB$4)+(1-AB$5)*(1-(R150-AB$4)/(AB$3-AB$4)),"..")</f>
        <v>..</v>
      </c>
    </row>
    <row r="151" spans="1:28" x14ac:dyDescent="0.35">
      <c r="A151" s="50" t="s">
        <v>147</v>
      </c>
      <c r="B151" s="50" t="s">
        <v>382</v>
      </c>
      <c r="C151" s="47">
        <f t="shared" si="23"/>
        <v>0.29666666666666669</v>
      </c>
      <c r="D151" s="47" t="str">
        <f t="shared" si="24"/>
        <v>..</v>
      </c>
      <c r="E151" s="47" t="str">
        <f t="shared" si="25"/>
        <v>..</v>
      </c>
      <c r="F151" s="50"/>
      <c r="G151" s="50"/>
      <c r="H151" s="47"/>
      <c r="J151" s="50"/>
      <c r="K151" s="50">
        <v>61</v>
      </c>
      <c r="L151" s="50">
        <v>6</v>
      </c>
      <c r="M151" s="50">
        <v>5</v>
      </c>
      <c r="N151" s="51" t="e">
        <v>#N/A</v>
      </c>
      <c r="O151" s="51" t="e">
        <v>#N/A</v>
      </c>
      <c r="P151" s="51" t="e">
        <v>#N/A</v>
      </c>
      <c r="Q151" s="51" t="e">
        <v>#N/A</v>
      </c>
      <c r="R151" s="51" t="e">
        <v>#N/A</v>
      </c>
      <c r="U151" s="47">
        <f t="shared" si="26"/>
        <v>0.39</v>
      </c>
      <c r="V151" s="47">
        <f t="shared" si="27"/>
        <v>0.16666666666666663</v>
      </c>
      <c r="W151" s="47">
        <f t="shared" si="28"/>
        <v>0.33333333333333337</v>
      </c>
      <c r="X151" s="47" t="str">
        <f t="shared" si="29"/>
        <v>..</v>
      </c>
      <c r="Y151" s="47" t="str">
        <f t="shared" si="30"/>
        <v>..</v>
      </c>
      <c r="Z151" s="47" t="str">
        <f t="shared" si="31"/>
        <v>..</v>
      </c>
      <c r="AA151" s="47" t="str">
        <f t="shared" si="32"/>
        <v>..</v>
      </c>
      <c r="AB151" s="47" t="str">
        <f t="shared" si="33"/>
        <v>..</v>
      </c>
    </row>
    <row r="152" spans="1:28" x14ac:dyDescent="0.35">
      <c r="A152" s="50" t="s">
        <v>148</v>
      </c>
      <c r="B152" s="50" t="s">
        <v>383</v>
      </c>
      <c r="C152" s="47">
        <f t="shared" si="23"/>
        <v>0.70444444444444443</v>
      </c>
      <c r="D152" s="47">
        <f t="shared" si="24"/>
        <v>0.5</v>
      </c>
      <c r="E152" s="47">
        <f t="shared" si="25"/>
        <v>0.45833333333333337</v>
      </c>
      <c r="F152" s="50"/>
      <c r="G152" s="50"/>
      <c r="H152" s="47"/>
      <c r="J152" s="50"/>
      <c r="K152" s="50">
        <v>44</v>
      </c>
      <c r="L152" s="50">
        <v>2</v>
      </c>
      <c r="M152" s="50">
        <v>2</v>
      </c>
      <c r="N152" s="51">
        <v>4.25</v>
      </c>
      <c r="O152" s="51">
        <v>4</v>
      </c>
      <c r="P152" s="51">
        <v>4</v>
      </c>
      <c r="Q152" s="51">
        <v>2.25</v>
      </c>
      <c r="R152" s="51">
        <v>2.75</v>
      </c>
      <c r="U152" s="47">
        <f t="shared" si="26"/>
        <v>0.56000000000000005</v>
      </c>
      <c r="V152" s="47">
        <f t="shared" si="27"/>
        <v>0.83333333333333337</v>
      </c>
      <c r="W152" s="47">
        <f t="shared" si="28"/>
        <v>0.83333333333333337</v>
      </c>
      <c r="X152" s="47">
        <f t="shared" si="29"/>
        <v>0.45833333333333337</v>
      </c>
      <c r="Y152" s="47">
        <f t="shared" si="30"/>
        <v>0.5</v>
      </c>
      <c r="Z152" s="47">
        <f t="shared" si="31"/>
        <v>0.5</v>
      </c>
      <c r="AA152" s="47">
        <f t="shared" si="32"/>
        <v>0.79166666666666663</v>
      </c>
      <c r="AB152" s="47">
        <f t="shared" si="33"/>
        <v>0.70833333333333326</v>
      </c>
    </row>
    <row r="153" spans="1:28" x14ac:dyDescent="0.35">
      <c r="A153" s="50" t="s">
        <v>149</v>
      </c>
      <c r="B153" s="50" t="s">
        <v>384</v>
      </c>
      <c r="C153" s="47">
        <f t="shared" si="23"/>
        <v>0.23416666666666666</v>
      </c>
      <c r="D153" s="47">
        <f t="shared" si="24"/>
        <v>0.29166666666666663</v>
      </c>
      <c r="E153" s="47">
        <f t="shared" si="25"/>
        <v>0.16666666666666663</v>
      </c>
      <c r="F153" s="50"/>
      <c r="G153" s="50"/>
      <c r="H153" s="47"/>
      <c r="J153" s="50"/>
      <c r="K153" s="50">
        <v>72</v>
      </c>
      <c r="L153" s="50">
        <v>6</v>
      </c>
      <c r="M153" s="50">
        <v>5</v>
      </c>
      <c r="N153" s="51">
        <v>6</v>
      </c>
      <c r="O153" s="51">
        <v>5.25</v>
      </c>
      <c r="P153" s="51">
        <v>6</v>
      </c>
      <c r="Q153" s="51">
        <v>5</v>
      </c>
      <c r="R153" s="51">
        <v>6.25</v>
      </c>
      <c r="U153" s="47">
        <f t="shared" si="26"/>
        <v>0.28000000000000003</v>
      </c>
      <c r="V153" s="47">
        <f t="shared" si="27"/>
        <v>0.16666666666666663</v>
      </c>
      <c r="W153" s="47">
        <f t="shared" si="28"/>
        <v>0.33333333333333337</v>
      </c>
      <c r="X153" s="47">
        <f t="shared" si="29"/>
        <v>0.16666666666666663</v>
      </c>
      <c r="Y153" s="47">
        <f t="shared" si="30"/>
        <v>0.29166666666666663</v>
      </c>
      <c r="Z153" s="47">
        <f t="shared" si="31"/>
        <v>0.16666666666666663</v>
      </c>
      <c r="AA153" s="47">
        <f t="shared" si="32"/>
        <v>0.33333333333333337</v>
      </c>
      <c r="AB153" s="47">
        <f t="shared" si="33"/>
        <v>0.125</v>
      </c>
    </row>
    <row r="154" spans="1:28" x14ac:dyDescent="0.35">
      <c r="A154" s="50" t="s">
        <v>150</v>
      </c>
      <c r="B154" s="50" t="s">
        <v>385</v>
      </c>
      <c r="C154" s="47">
        <f t="shared" si="23"/>
        <v>0.21666666666666667</v>
      </c>
      <c r="D154" s="47" t="str">
        <f t="shared" si="24"/>
        <v>..</v>
      </c>
      <c r="E154" s="47" t="str">
        <f t="shared" si="25"/>
        <v>..</v>
      </c>
      <c r="F154" s="50"/>
      <c r="G154" s="50"/>
      <c r="H154" s="47"/>
      <c r="J154" s="50"/>
      <c r="K154" s="50">
        <v>85</v>
      </c>
      <c r="L154" s="50">
        <v>6</v>
      </c>
      <c r="M154" s="50">
        <v>5</v>
      </c>
      <c r="N154" s="51" t="e">
        <v>#N/A</v>
      </c>
      <c r="O154" s="51" t="e">
        <v>#N/A</v>
      </c>
      <c r="P154" s="51" t="e">
        <v>#N/A</v>
      </c>
      <c r="Q154" s="51" t="e">
        <v>#N/A</v>
      </c>
      <c r="R154" s="51" t="e">
        <v>#N/A</v>
      </c>
      <c r="U154" s="47">
        <f t="shared" si="26"/>
        <v>0.15000000000000002</v>
      </c>
      <c r="V154" s="47">
        <f t="shared" si="27"/>
        <v>0.16666666666666663</v>
      </c>
      <c r="W154" s="47">
        <f t="shared" si="28"/>
        <v>0.33333333333333337</v>
      </c>
      <c r="X154" s="47" t="str">
        <f t="shared" si="29"/>
        <v>..</v>
      </c>
      <c r="Y154" s="47" t="str">
        <f t="shared" si="30"/>
        <v>..</v>
      </c>
      <c r="Z154" s="47" t="str">
        <f t="shared" si="31"/>
        <v>..</v>
      </c>
      <c r="AA154" s="47" t="str">
        <f t="shared" si="32"/>
        <v>..</v>
      </c>
      <c r="AB154" s="47" t="str">
        <f t="shared" si="33"/>
        <v>..</v>
      </c>
    </row>
    <row r="155" spans="1:28" x14ac:dyDescent="0.35">
      <c r="A155" s="50" t="s">
        <v>92</v>
      </c>
      <c r="B155" s="50" t="s">
        <v>503</v>
      </c>
      <c r="C155" s="47">
        <f t="shared" si="23"/>
        <v>0.93</v>
      </c>
      <c r="D155" s="47" t="str">
        <f t="shared" si="24"/>
        <v>..</v>
      </c>
      <c r="E155" s="47" t="str">
        <f t="shared" si="25"/>
        <v>..</v>
      </c>
      <c r="F155" s="50"/>
      <c r="G155" s="50"/>
      <c r="H155" s="47"/>
      <c r="J155" s="50"/>
      <c r="K155" s="50">
        <v>21</v>
      </c>
      <c r="L155" s="50">
        <v>1</v>
      </c>
      <c r="M155" s="50">
        <v>1</v>
      </c>
      <c r="N155" s="51" t="e">
        <v>#N/A</v>
      </c>
      <c r="O155" s="51" t="e">
        <v>#N/A</v>
      </c>
      <c r="P155" s="51" t="e">
        <v>#N/A</v>
      </c>
      <c r="Q155" s="51" t="e">
        <v>#N/A</v>
      </c>
      <c r="R155" s="51" t="e">
        <v>#N/A</v>
      </c>
      <c r="U155" s="47">
        <f t="shared" si="26"/>
        <v>0.79</v>
      </c>
      <c r="V155" s="47">
        <f t="shared" si="27"/>
        <v>1</v>
      </c>
      <c r="W155" s="47">
        <f t="shared" si="28"/>
        <v>1</v>
      </c>
      <c r="X155" s="47" t="str">
        <f t="shared" si="29"/>
        <v>..</v>
      </c>
      <c r="Y155" s="47" t="str">
        <f t="shared" si="30"/>
        <v>..</v>
      </c>
      <c r="Z155" s="47" t="str">
        <f t="shared" si="31"/>
        <v>..</v>
      </c>
      <c r="AA155" s="47" t="str">
        <f t="shared" si="32"/>
        <v>..</v>
      </c>
      <c r="AB155" s="47" t="str">
        <f t="shared" si="33"/>
        <v>..</v>
      </c>
    </row>
    <row r="156" spans="1:28" x14ac:dyDescent="0.35">
      <c r="A156" s="50" t="s">
        <v>99</v>
      </c>
      <c r="B156" s="50" t="s">
        <v>445</v>
      </c>
      <c r="C156" s="47">
        <f t="shared" si="23"/>
        <v>0.94000000000000006</v>
      </c>
      <c r="D156" s="47" t="str">
        <f t="shared" si="24"/>
        <v>..</v>
      </c>
      <c r="E156" s="47" t="str">
        <f t="shared" si="25"/>
        <v>..</v>
      </c>
      <c r="F156" s="50"/>
      <c r="G156" s="50"/>
      <c r="H156" s="47"/>
      <c r="J156" s="50"/>
      <c r="K156" s="50">
        <v>18</v>
      </c>
      <c r="L156" s="50">
        <v>1</v>
      </c>
      <c r="M156" s="50">
        <v>1</v>
      </c>
      <c r="N156" s="51" t="e">
        <v>#N/A</v>
      </c>
      <c r="O156" s="51" t="e">
        <v>#N/A</v>
      </c>
      <c r="P156" s="51" t="e">
        <v>#N/A</v>
      </c>
      <c r="Q156" s="51" t="e">
        <v>#N/A</v>
      </c>
      <c r="R156" s="51" t="e">
        <v>#N/A</v>
      </c>
      <c r="U156" s="47">
        <f t="shared" si="26"/>
        <v>0.82000000000000006</v>
      </c>
      <c r="V156" s="47">
        <f t="shared" si="27"/>
        <v>1</v>
      </c>
      <c r="W156" s="47">
        <f t="shared" si="28"/>
        <v>1</v>
      </c>
      <c r="X156" s="47" t="str">
        <f t="shared" si="29"/>
        <v>..</v>
      </c>
      <c r="Y156" s="47" t="str">
        <f t="shared" si="30"/>
        <v>..</v>
      </c>
      <c r="Z156" s="47" t="str">
        <f t="shared" si="31"/>
        <v>..</v>
      </c>
      <c r="AA156" s="47" t="str">
        <f t="shared" si="32"/>
        <v>..</v>
      </c>
      <c r="AB156" s="47" t="str">
        <f t="shared" si="33"/>
        <v>..</v>
      </c>
    </row>
    <row r="157" spans="1:28" x14ac:dyDescent="0.35">
      <c r="A157" s="50" t="s">
        <v>187</v>
      </c>
      <c r="B157" s="50" t="s">
        <v>511</v>
      </c>
      <c r="C157" s="47">
        <f t="shared" si="23"/>
        <v>0.89111111111111108</v>
      </c>
      <c r="D157" s="47" t="str">
        <f t="shared" si="24"/>
        <v>..</v>
      </c>
      <c r="E157" s="47" t="str">
        <f t="shared" si="25"/>
        <v>..</v>
      </c>
      <c r="F157" s="50"/>
      <c r="G157" s="50"/>
      <c r="H157" s="47"/>
      <c r="J157" s="50"/>
      <c r="K157" s="50">
        <v>16</v>
      </c>
      <c r="L157" s="50">
        <v>2</v>
      </c>
      <c r="M157" s="50">
        <v>1</v>
      </c>
      <c r="N157" s="51" t="e">
        <v>#N/A</v>
      </c>
      <c r="O157" s="51" t="e">
        <v>#N/A</v>
      </c>
      <c r="P157" s="51" t="e">
        <v>#N/A</v>
      </c>
      <c r="Q157" s="51" t="e">
        <v>#N/A</v>
      </c>
      <c r="R157" s="51" t="e">
        <v>#N/A</v>
      </c>
      <c r="U157" s="47">
        <f t="shared" si="26"/>
        <v>0.84</v>
      </c>
      <c r="V157" s="47">
        <f t="shared" si="27"/>
        <v>0.83333333333333337</v>
      </c>
      <c r="W157" s="47">
        <f t="shared" si="28"/>
        <v>1</v>
      </c>
      <c r="X157" s="47" t="str">
        <f t="shared" si="29"/>
        <v>..</v>
      </c>
      <c r="Y157" s="47" t="str">
        <f t="shared" si="30"/>
        <v>..</v>
      </c>
      <c r="Z157" s="47" t="str">
        <f t="shared" si="31"/>
        <v>..</v>
      </c>
      <c r="AA157" s="47" t="str">
        <f t="shared" si="32"/>
        <v>..</v>
      </c>
      <c r="AB157" s="47" t="str">
        <f t="shared" si="33"/>
        <v>..</v>
      </c>
    </row>
    <row r="158" spans="1:28" x14ac:dyDescent="0.35">
      <c r="A158" s="50" t="s">
        <v>192</v>
      </c>
      <c r="B158" s="50" t="s">
        <v>386</v>
      </c>
      <c r="C158" s="47">
        <f t="shared" si="23"/>
        <v>0.79222222222222227</v>
      </c>
      <c r="D158" s="47" t="str">
        <f t="shared" si="24"/>
        <v>..</v>
      </c>
      <c r="E158" s="47" t="str">
        <f t="shared" si="25"/>
        <v>..</v>
      </c>
      <c r="F158" s="50"/>
      <c r="G158" s="50"/>
      <c r="H158" s="47"/>
      <c r="J158" s="50"/>
      <c r="K158" s="50">
        <v>29</v>
      </c>
      <c r="L158" s="50">
        <v>2</v>
      </c>
      <c r="M158" s="50">
        <v>2</v>
      </c>
      <c r="N158" s="51" t="e">
        <v>#N/A</v>
      </c>
      <c r="O158" s="51" t="e">
        <v>#N/A</v>
      </c>
      <c r="P158" s="51" t="e">
        <v>#N/A</v>
      </c>
      <c r="Q158" s="51" t="e">
        <v>#N/A</v>
      </c>
      <c r="R158" s="51" t="e">
        <v>#N/A</v>
      </c>
      <c r="U158" s="47">
        <f t="shared" si="26"/>
        <v>0.71</v>
      </c>
      <c r="V158" s="47">
        <f t="shared" si="27"/>
        <v>0.83333333333333337</v>
      </c>
      <c r="W158" s="47">
        <f t="shared" si="28"/>
        <v>0.83333333333333337</v>
      </c>
      <c r="X158" s="47" t="str">
        <f t="shared" si="29"/>
        <v>..</v>
      </c>
      <c r="Y158" s="47" t="str">
        <f t="shared" si="30"/>
        <v>..</v>
      </c>
      <c r="Z158" s="47" t="str">
        <f t="shared" si="31"/>
        <v>..</v>
      </c>
      <c r="AA158" s="47" t="str">
        <f t="shared" si="32"/>
        <v>..</v>
      </c>
      <c r="AB158" s="47" t="str">
        <f t="shared" si="33"/>
        <v>..</v>
      </c>
    </row>
    <row r="159" spans="1:28" x14ac:dyDescent="0.35">
      <c r="A159" s="50" t="s">
        <v>158</v>
      </c>
      <c r="B159" s="50" t="s">
        <v>447</v>
      </c>
      <c r="C159" s="47">
        <f t="shared" si="23"/>
        <v>0.94333333333333336</v>
      </c>
      <c r="D159" s="47" t="str">
        <f t="shared" si="24"/>
        <v>..</v>
      </c>
      <c r="E159" s="47" t="str">
        <f t="shared" si="25"/>
        <v>..</v>
      </c>
      <c r="F159" s="50"/>
      <c r="G159" s="50"/>
      <c r="H159" s="47"/>
      <c r="J159" s="50"/>
      <c r="K159" s="50">
        <v>17</v>
      </c>
      <c r="L159" s="50">
        <v>1</v>
      </c>
      <c r="M159" s="50">
        <v>1</v>
      </c>
      <c r="N159" s="51" t="e">
        <v>#N/A</v>
      </c>
      <c r="O159" s="51" t="e">
        <v>#N/A</v>
      </c>
      <c r="P159" s="51" t="e">
        <v>#N/A</v>
      </c>
      <c r="Q159" s="51" t="e">
        <v>#N/A</v>
      </c>
      <c r="R159" s="51" t="e">
        <v>#N/A</v>
      </c>
      <c r="U159" s="47">
        <f t="shared" si="26"/>
        <v>0.83</v>
      </c>
      <c r="V159" s="47">
        <f t="shared" si="27"/>
        <v>1</v>
      </c>
      <c r="W159" s="47">
        <f t="shared" si="28"/>
        <v>1</v>
      </c>
      <c r="X159" s="47" t="str">
        <f t="shared" si="29"/>
        <v>..</v>
      </c>
      <c r="Y159" s="47" t="str">
        <f t="shared" si="30"/>
        <v>..</v>
      </c>
      <c r="Z159" s="47" t="str">
        <f t="shared" si="31"/>
        <v>..</v>
      </c>
      <c r="AA159" s="47" t="str">
        <f t="shared" si="32"/>
        <v>..</v>
      </c>
      <c r="AB159" s="47" t="str">
        <f t="shared" si="33"/>
        <v>..</v>
      </c>
    </row>
    <row r="160" spans="1:28" x14ac:dyDescent="0.35">
      <c r="A160" s="50" t="s">
        <v>161</v>
      </c>
      <c r="B160" s="50" t="s">
        <v>387</v>
      </c>
      <c r="C160" s="47">
        <f t="shared" si="23"/>
        <v>0.79222222222222227</v>
      </c>
      <c r="D160" s="47" t="str">
        <f t="shared" si="24"/>
        <v>..</v>
      </c>
      <c r="E160" s="47" t="str">
        <f t="shared" si="25"/>
        <v>..</v>
      </c>
      <c r="F160" s="50"/>
      <c r="G160" s="50"/>
      <c r="H160" s="47"/>
      <c r="J160" s="50"/>
      <c r="K160" s="50">
        <v>29</v>
      </c>
      <c r="L160" s="50">
        <v>2</v>
      </c>
      <c r="M160" s="50">
        <v>2</v>
      </c>
      <c r="N160" s="51" t="e">
        <v>#N/A</v>
      </c>
      <c r="O160" s="51" t="e">
        <v>#N/A</v>
      </c>
      <c r="P160" s="51" t="e">
        <v>#N/A</v>
      </c>
      <c r="Q160" s="51" t="e">
        <v>#N/A</v>
      </c>
      <c r="R160" s="51" t="e">
        <v>#N/A</v>
      </c>
      <c r="U160" s="47">
        <f t="shared" si="26"/>
        <v>0.71</v>
      </c>
      <c r="V160" s="47">
        <f t="shared" si="27"/>
        <v>0.83333333333333337</v>
      </c>
      <c r="W160" s="47">
        <f t="shared" si="28"/>
        <v>0.83333333333333337</v>
      </c>
      <c r="X160" s="47" t="str">
        <f t="shared" si="29"/>
        <v>..</v>
      </c>
      <c r="Y160" s="47" t="str">
        <f t="shared" si="30"/>
        <v>..</v>
      </c>
      <c r="Z160" s="47" t="str">
        <f t="shared" si="31"/>
        <v>..</v>
      </c>
      <c r="AA160" s="47" t="str">
        <f t="shared" si="32"/>
        <v>..</v>
      </c>
      <c r="AB160" s="47" t="str">
        <f t="shared" si="33"/>
        <v>..</v>
      </c>
    </row>
    <row r="161" spans="1:28" x14ac:dyDescent="0.35">
      <c r="A161" s="50" t="s">
        <v>151</v>
      </c>
      <c r="B161" s="50" t="s">
        <v>388</v>
      </c>
      <c r="C161" s="47">
        <f t="shared" si="23"/>
        <v>0.12555555555555553</v>
      </c>
      <c r="D161" s="47" t="str">
        <f t="shared" si="24"/>
        <v>..</v>
      </c>
      <c r="E161" s="47" t="str">
        <f t="shared" si="25"/>
        <v>..</v>
      </c>
      <c r="F161" s="50"/>
      <c r="G161" s="50"/>
      <c r="H161" s="47"/>
      <c r="J161" s="50"/>
      <c r="K161" s="50">
        <v>79</v>
      </c>
      <c r="L161" s="50">
        <v>7</v>
      </c>
      <c r="M161" s="50">
        <v>6</v>
      </c>
      <c r="N161" s="51" t="e">
        <v>#N/A</v>
      </c>
      <c r="O161" s="51" t="e">
        <v>#N/A</v>
      </c>
      <c r="P161" s="51" t="e">
        <v>#N/A</v>
      </c>
      <c r="Q161" s="51" t="e">
        <v>#N/A</v>
      </c>
      <c r="R161" s="51" t="e">
        <v>#N/A</v>
      </c>
      <c r="U161" s="47">
        <f t="shared" si="26"/>
        <v>0.20999999999999996</v>
      </c>
      <c r="V161" s="47">
        <f t="shared" si="27"/>
        <v>0</v>
      </c>
      <c r="W161" s="47">
        <f t="shared" si="28"/>
        <v>0.16666666666666663</v>
      </c>
      <c r="X161" s="47" t="str">
        <f t="shared" si="29"/>
        <v>..</v>
      </c>
      <c r="Y161" s="47" t="str">
        <f t="shared" si="30"/>
        <v>..</v>
      </c>
      <c r="Z161" s="47" t="str">
        <f t="shared" si="31"/>
        <v>..</v>
      </c>
      <c r="AA161" s="47" t="str">
        <f t="shared" si="32"/>
        <v>..</v>
      </c>
      <c r="AB161" s="47" t="str">
        <f t="shared" si="33"/>
        <v>..</v>
      </c>
    </row>
    <row r="162" spans="1:28" x14ac:dyDescent="0.35">
      <c r="A162" s="50" t="s">
        <v>153</v>
      </c>
      <c r="B162" s="50" t="s">
        <v>389</v>
      </c>
      <c r="C162" s="47">
        <f t="shared" si="23"/>
        <v>0.68666666666666687</v>
      </c>
      <c r="D162" s="47" t="str">
        <f t="shared" si="24"/>
        <v>..</v>
      </c>
      <c r="E162" s="47" t="str">
        <f t="shared" si="25"/>
        <v>..</v>
      </c>
      <c r="F162" s="50"/>
      <c r="G162" s="50"/>
      <c r="H162" s="47"/>
      <c r="J162" s="50"/>
      <c r="K162" s="50">
        <v>44</v>
      </c>
      <c r="L162" s="50">
        <v>2</v>
      </c>
      <c r="M162" s="50">
        <v>3</v>
      </c>
      <c r="N162" s="51" t="e">
        <v>#N/A</v>
      </c>
      <c r="O162" s="51" t="e">
        <v>#N/A</v>
      </c>
      <c r="P162" s="51" t="e">
        <v>#N/A</v>
      </c>
      <c r="Q162" s="51" t="e">
        <v>#N/A</v>
      </c>
      <c r="R162" s="51" t="e">
        <v>#N/A</v>
      </c>
      <c r="U162" s="47">
        <f t="shared" si="26"/>
        <v>0.56000000000000005</v>
      </c>
      <c r="V162" s="47">
        <f t="shared" si="27"/>
        <v>0.83333333333333337</v>
      </c>
      <c r="W162" s="47">
        <f t="shared" si="28"/>
        <v>0.66666666666666674</v>
      </c>
      <c r="X162" s="47" t="str">
        <f t="shared" si="29"/>
        <v>..</v>
      </c>
      <c r="Y162" s="47" t="str">
        <f t="shared" si="30"/>
        <v>..</v>
      </c>
      <c r="Z162" s="47" t="str">
        <f t="shared" si="31"/>
        <v>..</v>
      </c>
      <c r="AA162" s="47" t="str">
        <f t="shared" si="32"/>
        <v>..</v>
      </c>
      <c r="AB162" s="47" t="str">
        <f t="shared" si="33"/>
        <v>..</v>
      </c>
    </row>
    <row r="163" spans="1:28" x14ac:dyDescent="0.35">
      <c r="A163" s="50" t="s">
        <v>227</v>
      </c>
      <c r="B163" s="50" t="s">
        <v>512</v>
      </c>
      <c r="C163" s="47">
        <f t="shared" si="23"/>
        <v>0.65277777777777779</v>
      </c>
      <c r="D163" s="47">
        <f t="shared" si="24"/>
        <v>0.45833333333333337</v>
      </c>
      <c r="E163" s="47">
        <f t="shared" si="25"/>
        <v>0.375</v>
      </c>
      <c r="F163" s="50"/>
      <c r="G163" s="50"/>
      <c r="H163" s="47"/>
      <c r="J163" s="50"/>
      <c r="K163" s="50" t="s">
        <v>232</v>
      </c>
      <c r="L163" s="50" t="s">
        <v>227</v>
      </c>
      <c r="M163" s="50" t="s">
        <v>227</v>
      </c>
      <c r="N163" s="44">
        <v>4.75</v>
      </c>
      <c r="O163" s="51">
        <v>4.25</v>
      </c>
      <c r="P163" s="51">
        <v>3.25</v>
      </c>
      <c r="Q163" s="44">
        <v>2.75</v>
      </c>
      <c r="R163" s="51">
        <v>3.25</v>
      </c>
      <c r="S163" s="1" t="s">
        <v>456</v>
      </c>
      <c r="U163" s="47" t="str">
        <f t="shared" si="26"/>
        <v>..</v>
      </c>
      <c r="V163" s="47" t="str">
        <f t="shared" si="27"/>
        <v>..</v>
      </c>
      <c r="W163" s="47" t="str">
        <f t="shared" si="28"/>
        <v>..</v>
      </c>
      <c r="X163" s="47">
        <f t="shared" si="29"/>
        <v>0.375</v>
      </c>
      <c r="Y163" s="47">
        <f t="shared" si="30"/>
        <v>0.45833333333333337</v>
      </c>
      <c r="Z163" s="47">
        <f t="shared" si="31"/>
        <v>0.625</v>
      </c>
      <c r="AA163" s="47">
        <f t="shared" si="32"/>
        <v>0.70833333333333326</v>
      </c>
      <c r="AB163" s="47">
        <f t="shared" si="33"/>
        <v>0.625</v>
      </c>
    </row>
    <row r="164" spans="1:28" x14ac:dyDescent="0.35">
      <c r="A164" s="50" t="s">
        <v>194</v>
      </c>
      <c r="B164" s="50" t="s">
        <v>457</v>
      </c>
      <c r="C164" s="47">
        <f t="shared" si="23"/>
        <v>0.63958333333333339</v>
      </c>
      <c r="D164" s="47">
        <f t="shared" si="24"/>
        <v>0.45833333333333337</v>
      </c>
      <c r="E164" s="47">
        <f t="shared" si="25"/>
        <v>0.375</v>
      </c>
      <c r="F164" s="50"/>
      <c r="G164" s="50"/>
      <c r="H164" s="47"/>
      <c r="J164" s="50"/>
      <c r="K164" s="50">
        <v>40</v>
      </c>
      <c r="L164" s="50" t="s">
        <v>227</v>
      </c>
      <c r="M164" s="50" t="s">
        <v>227</v>
      </c>
      <c r="N164" s="44">
        <v>4.75</v>
      </c>
      <c r="O164" s="51">
        <v>4.25</v>
      </c>
      <c r="P164" s="51">
        <v>3.25</v>
      </c>
      <c r="Q164" s="44">
        <v>2.75</v>
      </c>
      <c r="R164" s="51">
        <v>3.25</v>
      </c>
      <c r="U164" s="47">
        <f t="shared" si="26"/>
        <v>0.6</v>
      </c>
      <c r="V164" s="47" t="str">
        <f t="shared" si="27"/>
        <v>..</v>
      </c>
      <c r="W164" s="47" t="str">
        <f t="shared" si="28"/>
        <v>..</v>
      </c>
      <c r="X164" s="47">
        <f t="shared" si="29"/>
        <v>0.375</v>
      </c>
      <c r="Y164" s="47">
        <f t="shared" si="30"/>
        <v>0.45833333333333337</v>
      </c>
      <c r="Z164" s="47">
        <f t="shared" si="31"/>
        <v>0.625</v>
      </c>
      <c r="AA164" s="47">
        <f t="shared" si="32"/>
        <v>0.70833333333333326</v>
      </c>
      <c r="AB164" s="47">
        <f t="shared" si="33"/>
        <v>0.625</v>
      </c>
    </row>
    <row r="165" spans="1:28" x14ac:dyDescent="0.35">
      <c r="A165" s="50" t="s">
        <v>167</v>
      </c>
      <c r="B165" s="50" t="s">
        <v>390</v>
      </c>
      <c r="C165" s="47">
        <f t="shared" si="23"/>
        <v>0.57777777777777783</v>
      </c>
      <c r="D165" s="47" t="str">
        <f t="shared" si="24"/>
        <v>..</v>
      </c>
      <c r="E165" s="47" t="str">
        <f t="shared" si="25"/>
        <v>..</v>
      </c>
      <c r="F165" s="50"/>
      <c r="G165" s="50"/>
      <c r="H165" s="47"/>
      <c r="J165" s="50"/>
      <c r="K165" s="50">
        <v>60</v>
      </c>
      <c r="L165" s="50">
        <v>3</v>
      </c>
      <c r="M165" s="50">
        <v>3</v>
      </c>
      <c r="N165" s="51" t="e">
        <v>#N/A</v>
      </c>
      <c r="O165" s="51" t="e">
        <v>#N/A</v>
      </c>
      <c r="P165" s="51" t="e">
        <v>#N/A</v>
      </c>
      <c r="Q165" s="51" t="e">
        <v>#N/A</v>
      </c>
      <c r="R165" s="51" t="e">
        <v>#N/A</v>
      </c>
      <c r="U165" s="47">
        <f t="shared" si="26"/>
        <v>0.4</v>
      </c>
      <c r="V165" s="47">
        <f t="shared" si="27"/>
        <v>0.66666666666666674</v>
      </c>
      <c r="W165" s="47">
        <f t="shared" si="28"/>
        <v>0.66666666666666674</v>
      </c>
      <c r="X165" s="47" t="str">
        <f t="shared" si="29"/>
        <v>..</v>
      </c>
      <c r="Y165" s="47" t="str">
        <f t="shared" si="30"/>
        <v>..</v>
      </c>
      <c r="Z165" s="47" t="str">
        <f t="shared" si="31"/>
        <v>..</v>
      </c>
      <c r="AA165" s="47" t="str">
        <f t="shared" si="32"/>
        <v>..</v>
      </c>
      <c r="AB165" s="47" t="str">
        <f t="shared" si="33"/>
        <v>..</v>
      </c>
    </row>
    <row r="166" spans="1:28" x14ac:dyDescent="0.35">
      <c r="A166" s="50" t="s">
        <v>156</v>
      </c>
      <c r="B166" s="50" t="s">
        <v>391</v>
      </c>
      <c r="C166" s="47">
        <f t="shared" si="23"/>
        <v>0.52555555555555555</v>
      </c>
      <c r="D166" s="47" t="str">
        <f t="shared" si="24"/>
        <v>..</v>
      </c>
      <c r="E166" s="47" t="str">
        <f t="shared" si="25"/>
        <v>..</v>
      </c>
      <c r="F166" s="50"/>
      <c r="G166" s="50"/>
      <c r="H166" s="47"/>
      <c r="J166" s="50"/>
      <c r="K166" s="50">
        <v>59</v>
      </c>
      <c r="L166" s="50">
        <v>4</v>
      </c>
      <c r="M166" s="50">
        <v>3</v>
      </c>
      <c r="N166" s="51" t="e">
        <v>#N/A</v>
      </c>
      <c r="O166" s="51" t="e">
        <v>#N/A</v>
      </c>
      <c r="P166" s="51" t="e">
        <v>#N/A</v>
      </c>
      <c r="Q166" s="51" t="e">
        <v>#N/A</v>
      </c>
      <c r="R166" s="51" t="e">
        <v>#N/A</v>
      </c>
      <c r="U166" s="47">
        <f t="shared" si="26"/>
        <v>0.41000000000000003</v>
      </c>
      <c r="V166" s="47">
        <f t="shared" si="27"/>
        <v>0.5</v>
      </c>
      <c r="W166" s="47">
        <f t="shared" si="28"/>
        <v>0.66666666666666674</v>
      </c>
      <c r="X166" s="47" t="str">
        <f t="shared" si="29"/>
        <v>..</v>
      </c>
      <c r="Y166" s="47" t="str">
        <f t="shared" si="30"/>
        <v>..</v>
      </c>
      <c r="Z166" s="47" t="str">
        <f t="shared" si="31"/>
        <v>..</v>
      </c>
      <c r="AA166" s="47" t="str">
        <f t="shared" si="32"/>
        <v>..</v>
      </c>
      <c r="AB166" s="47" t="str">
        <f t="shared" si="33"/>
        <v>..</v>
      </c>
    </row>
    <row r="167" spans="1:28" x14ac:dyDescent="0.35">
      <c r="A167" s="50" t="s">
        <v>154</v>
      </c>
      <c r="B167" s="50" t="s">
        <v>392</v>
      </c>
      <c r="C167" s="47">
        <f t="shared" si="23"/>
        <v>0.39111111111111113</v>
      </c>
      <c r="D167" s="47" t="str">
        <f t="shared" si="24"/>
        <v>..</v>
      </c>
      <c r="E167" s="47" t="str">
        <f t="shared" si="25"/>
        <v>..</v>
      </c>
      <c r="F167" s="50"/>
      <c r="G167" s="50"/>
      <c r="H167" s="47"/>
      <c r="J167" s="50"/>
      <c r="K167" s="50">
        <v>66</v>
      </c>
      <c r="L167" s="50">
        <v>5</v>
      </c>
      <c r="M167" s="50">
        <v>4</v>
      </c>
      <c r="N167" s="51" t="e">
        <v>#N/A</v>
      </c>
      <c r="O167" s="51" t="e">
        <v>#N/A</v>
      </c>
      <c r="P167" s="51" t="e">
        <v>#N/A</v>
      </c>
      <c r="Q167" s="51" t="e">
        <v>#N/A</v>
      </c>
      <c r="R167" s="51" t="e">
        <v>#N/A</v>
      </c>
      <c r="U167" s="47">
        <f t="shared" si="26"/>
        <v>0.33999999999999997</v>
      </c>
      <c r="V167" s="47">
        <f t="shared" si="27"/>
        <v>0.33333333333333337</v>
      </c>
      <c r="W167" s="47">
        <f t="shared" si="28"/>
        <v>0.5</v>
      </c>
      <c r="X167" s="47" t="str">
        <f t="shared" si="29"/>
        <v>..</v>
      </c>
      <c r="Y167" s="47" t="str">
        <f t="shared" si="30"/>
        <v>..</v>
      </c>
      <c r="Z167" s="47" t="str">
        <f t="shared" si="31"/>
        <v>..</v>
      </c>
      <c r="AA167" s="47" t="str">
        <f t="shared" si="32"/>
        <v>..</v>
      </c>
      <c r="AB167" s="47" t="str">
        <f t="shared" si="33"/>
        <v>..</v>
      </c>
    </row>
    <row r="168" spans="1:28" x14ac:dyDescent="0.35">
      <c r="A168" s="50" t="s">
        <v>163</v>
      </c>
      <c r="B168" s="50" t="s">
        <v>504</v>
      </c>
      <c r="C168" s="47">
        <f t="shared" si="23"/>
        <v>0.91805555555555551</v>
      </c>
      <c r="D168" s="47">
        <f t="shared" si="24"/>
        <v>0.83333333333333337</v>
      </c>
      <c r="E168" s="47">
        <f t="shared" si="25"/>
        <v>0.66666666666666674</v>
      </c>
      <c r="F168" s="50"/>
      <c r="G168" s="50"/>
      <c r="H168" s="47"/>
      <c r="J168" s="50"/>
      <c r="K168" s="50">
        <v>20</v>
      </c>
      <c r="L168" s="50">
        <v>1</v>
      </c>
      <c r="M168" s="50">
        <v>1</v>
      </c>
      <c r="N168" s="51">
        <v>3</v>
      </c>
      <c r="O168" s="51">
        <v>2</v>
      </c>
      <c r="P168" s="51">
        <v>2.25</v>
      </c>
      <c r="Q168" s="51">
        <v>1.25</v>
      </c>
      <c r="R168" s="51">
        <v>1.25</v>
      </c>
      <c r="U168" s="47">
        <f t="shared" si="26"/>
        <v>0.8</v>
      </c>
      <c r="V168" s="47">
        <f t="shared" si="27"/>
        <v>1</v>
      </c>
      <c r="W168" s="47">
        <f t="shared" si="28"/>
        <v>1</v>
      </c>
      <c r="X168" s="47">
        <f t="shared" si="29"/>
        <v>0.66666666666666674</v>
      </c>
      <c r="Y168" s="47">
        <f t="shared" si="30"/>
        <v>0.83333333333333337</v>
      </c>
      <c r="Z168" s="47">
        <f t="shared" si="31"/>
        <v>0.79166666666666663</v>
      </c>
      <c r="AA168" s="47">
        <f t="shared" si="32"/>
        <v>0.95833333333333337</v>
      </c>
      <c r="AB168" s="47">
        <f t="shared" si="33"/>
        <v>0.95833333333333337</v>
      </c>
    </row>
    <row r="169" spans="1:28" x14ac:dyDescent="0.35">
      <c r="A169" s="50" t="s">
        <v>164</v>
      </c>
      <c r="B169" s="50" t="s">
        <v>393</v>
      </c>
      <c r="C169" s="47">
        <f t="shared" si="23"/>
        <v>0.91111111111111109</v>
      </c>
      <c r="D169" s="47">
        <f t="shared" si="24"/>
        <v>0.91666666666666663</v>
      </c>
      <c r="E169" s="47">
        <f t="shared" si="25"/>
        <v>0.79166666666666663</v>
      </c>
      <c r="F169" s="50"/>
      <c r="G169" s="50"/>
      <c r="H169" s="47"/>
      <c r="J169" s="50"/>
      <c r="K169" s="50">
        <v>20</v>
      </c>
      <c r="L169" s="50">
        <v>1</v>
      </c>
      <c r="M169" s="50">
        <v>1</v>
      </c>
      <c r="N169" s="51">
        <v>2.25</v>
      </c>
      <c r="O169" s="51">
        <v>1.5</v>
      </c>
      <c r="P169" s="51">
        <v>1.75</v>
      </c>
      <c r="Q169" s="51">
        <v>1.75</v>
      </c>
      <c r="R169" s="51">
        <v>1.5</v>
      </c>
      <c r="U169" s="47">
        <f t="shared" si="26"/>
        <v>0.8</v>
      </c>
      <c r="V169" s="47">
        <f t="shared" si="27"/>
        <v>1</v>
      </c>
      <c r="W169" s="47">
        <f t="shared" si="28"/>
        <v>1</v>
      </c>
      <c r="X169" s="47">
        <f t="shared" si="29"/>
        <v>0.79166666666666663</v>
      </c>
      <c r="Y169" s="47">
        <f t="shared" si="30"/>
        <v>0.91666666666666663</v>
      </c>
      <c r="Z169" s="47">
        <f t="shared" si="31"/>
        <v>0.875</v>
      </c>
      <c r="AA169" s="47">
        <f t="shared" si="32"/>
        <v>0.875</v>
      </c>
      <c r="AB169" s="47">
        <f t="shared" si="33"/>
        <v>0.91666666666666663</v>
      </c>
    </row>
    <row r="170" spans="1:28" x14ac:dyDescent="0.35">
      <c r="A170" s="50" t="s">
        <v>155</v>
      </c>
      <c r="B170" s="50" t="s">
        <v>394</v>
      </c>
      <c r="C170" s="47">
        <f t="shared" si="23"/>
        <v>0.6777777777777777</v>
      </c>
      <c r="D170" s="47" t="str">
        <f t="shared" si="24"/>
        <v>..</v>
      </c>
      <c r="E170" s="47" t="str">
        <f t="shared" si="25"/>
        <v>..</v>
      </c>
      <c r="F170" s="50"/>
      <c r="G170" s="50"/>
      <c r="H170" s="47"/>
      <c r="J170" s="50"/>
      <c r="K170" s="50">
        <v>30</v>
      </c>
      <c r="L170" s="50">
        <v>3</v>
      </c>
      <c r="M170" s="50">
        <v>3</v>
      </c>
      <c r="N170" s="51" t="e">
        <v>#N/A</v>
      </c>
      <c r="O170" s="51" t="e">
        <v>#N/A</v>
      </c>
      <c r="P170" s="51" t="e">
        <v>#N/A</v>
      </c>
      <c r="Q170" s="51" t="e">
        <v>#N/A</v>
      </c>
      <c r="R170" s="51" t="e">
        <v>#N/A</v>
      </c>
      <c r="U170" s="47">
        <f t="shared" si="26"/>
        <v>0.7</v>
      </c>
      <c r="V170" s="47">
        <f t="shared" si="27"/>
        <v>0.66666666666666674</v>
      </c>
      <c r="W170" s="47">
        <f t="shared" si="28"/>
        <v>0.66666666666666674</v>
      </c>
      <c r="X170" s="47" t="str">
        <f t="shared" si="29"/>
        <v>..</v>
      </c>
      <c r="Y170" s="47" t="str">
        <f t="shared" si="30"/>
        <v>..</v>
      </c>
      <c r="Z170" s="47" t="str">
        <f t="shared" si="31"/>
        <v>..</v>
      </c>
      <c r="AA170" s="47" t="str">
        <f t="shared" si="32"/>
        <v>..</v>
      </c>
      <c r="AB170" s="47" t="str">
        <f t="shared" si="33"/>
        <v>..</v>
      </c>
    </row>
    <row r="171" spans="1:28" x14ac:dyDescent="0.35">
      <c r="A171" s="50" t="s">
        <v>159</v>
      </c>
      <c r="B171" s="50" t="s">
        <v>395</v>
      </c>
      <c r="C171" s="47">
        <f t="shared" si="23"/>
        <v>0.11222222222222222</v>
      </c>
      <c r="D171" s="47" t="str">
        <f t="shared" si="24"/>
        <v>..</v>
      </c>
      <c r="E171" s="47" t="str">
        <f t="shared" si="25"/>
        <v>..</v>
      </c>
      <c r="F171" s="50"/>
      <c r="G171" s="50"/>
      <c r="H171" s="47"/>
      <c r="J171" s="50"/>
      <c r="K171" s="50">
        <v>83</v>
      </c>
      <c r="L171" s="50">
        <v>6</v>
      </c>
      <c r="M171" s="50">
        <v>7</v>
      </c>
      <c r="N171" s="51" t="e">
        <v>#N/A</v>
      </c>
      <c r="O171" s="51" t="e">
        <v>#N/A</v>
      </c>
      <c r="P171" s="51" t="e">
        <v>#N/A</v>
      </c>
      <c r="Q171" s="51" t="e">
        <v>#N/A</v>
      </c>
      <c r="R171" s="51" t="e">
        <v>#N/A</v>
      </c>
      <c r="U171" s="47">
        <f t="shared" si="26"/>
        <v>0.17000000000000004</v>
      </c>
      <c r="V171" s="47">
        <f t="shared" si="27"/>
        <v>0.16666666666666663</v>
      </c>
      <c r="W171" s="47">
        <f t="shared" si="28"/>
        <v>0</v>
      </c>
      <c r="X171" s="47" t="str">
        <f t="shared" si="29"/>
        <v>..</v>
      </c>
      <c r="Y171" s="47" t="str">
        <f t="shared" si="30"/>
        <v>..</v>
      </c>
      <c r="Z171" s="47" t="str">
        <f t="shared" si="31"/>
        <v>..</v>
      </c>
      <c r="AA171" s="47" t="str">
        <f t="shared" si="32"/>
        <v>..</v>
      </c>
      <c r="AB171" s="47" t="str">
        <f t="shared" si="33"/>
        <v>..</v>
      </c>
    </row>
    <row r="172" spans="1:28" x14ac:dyDescent="0.35">
      <c r="A172" s="50" t="s">
        <v>195</v>
      </c>
      <c r="B172" s="50" t="s">
        <v>396</v>
      </c>
      <c r="C172" s="47">
        <f t="shared" si="23"/>
        <v>0.85444444444444445</v>
      </c>
      <c r="D172" s="47" t="str">
        <f t="shared" si="24"/>
        <v>..</v>
      </c>
      <c r="E172" s="47" t="str">
        <f t="shared" si="25"/>
        <v>..</v>
      </c>
      <c r="F172" s="50"/>
      <c r="G172" s="50"/>
      <c r="H172" s="47"/>
      <c r="J172" s="50"/>
      <c r="K172" s="50">
        <v>27</v>
      </c>
      <c r="L172" s="50">
        <v>1</v>
      </c>
      <c r="M172" s="50">
        <v>2</v>
      </c>
      <c r="N172" s="51" t="e">
        <v>#N/A</v>
      </c>
      <c r="O172" s="51" t="e">
        <v>#N/A</v>
      </c>
      <c r="P172" s="51" t="e">
        <v>#N/A</v>
      </c>
      <c r="Q172" s="51" t="e">
        <v>#N/A</v>
      </c>
      <c r="R172" s="51" t="e">
        <v>#N/A</v>
      </c>
      <c r="U172" s="47">
        <f t="shared" si="26"/>
        <v>0.73</v>
      </c>
      <c r="V172" s="47">
        <f t="shared" si="27"/>
        <v>1</v>
      </c>
      <c r="W172" s="47">
        <f t="shared" si="28"/>
        <v>0.83333333333333337</v>
      </c>
      <c r="X172" s="47" t="str">
        <f t="shared" si="29"/>
        <v>..</v>
      </c>
      <c r="Y172" s="47" t="str">
        <f t="shared" si="30"/>
        <v>..</v>
      </c>
      <c r="Z172" s="47" t="str">
        <f t="shared" si="31"/>
        <v>..</v>
      </c>
      <c r="AA172" s="47" t="str">
        <f t="shared" si="32"/>
        <v>..</v>
      </c>
      <c r="AB172" s="47" t="str">
        <f t="shared" si="33"/>
        <v>..</v>
      </c>
    </row>
    <row r="173" spans="1:28" x14ac:dyDescent="0.35">
      <c r="A173" s="50" t="s">
        <v>93</v>
      </c>
      <c r="B173" s="50" t="s">
        <v>397</v>
      </c>
      <c r="C173" s="47">
        <f t="shared" si="23"/>
        <v>0.84444444444444444</v>
      </c>
      <c r="D173" s="47" t="str">
        <f t="shared" si="24"/>
        <v>..</v>
      </c>
      <c r="E173" s="47" t="str">
        <f t="shared" si="25"/>
        <v>..</v>
      </c>
      <c r="F173" s="50"/>
      <c r="G173" s="50"/>
      <c r="H173" s="47"/>
      <c r="J173" s="50"/>
      <c r="K173" s="50">
        <v>30</v>
      </c>
      <c r="L173" s="50">
        <v>1</v>
      </c>
      <c r="M173" s="50">
        <v>2</v>
      </c>
      <c r="N173" s="51" t="e">
        <v>#N/A</v>
      </c>
      <c r="O173" s="51" t="e">
        <v>#N/A</v>
      </c>
      <c r="P173" s="51" t="e">
        <v>#N/A</v>
      </c>
      <c r="Q173" s="51" t="e">
        <v>#N/A</v>
      </c>
      <c r="R173" s="51" t="e">
        <v>#N/A</v>
      </c>
      <c r="U173" s="47">
        <f t="shared" si="26"/>
        <v>0.7</v>
      </c>
      <c r="V173" s="47">
        <f t="shared" si="27"/>
        <v>1</v>
      </c>
      <c r="W173" s="47">
        <f t="shared" si="28"/>
        <v>0.83333333333333337</v>
      </c>
      <c r="X173" s="47" t="str">
        <f t="shared" si="29"/>
        <v>..</v>
      </c>
      <c r="Y173" s="47" t="str">
        <f t="shared" si="30"/>
        <v>..</v>
      </c>
      <c r="Z173" s="47" t="str">
        <f t="shared" si="31"/>
        <v>..</v>
      </c>
      <c r="AA173" s="47" t="str">
        <f t="shared" si="32"/>
        <v>..</v>
      </c>
      <c r="AB173" s="47" t="str">
        <f t="shared" si="33"/>
        <v>..</v>
      </c>
    </row>
    <row r="174" spans="1:28" x14ac:dyDescent="0.35">
      <c r="A174" s="50" t="s">
        <v>160</v>
      </c>
      <c r="B174" s="50" t="s">
        <v>450</v>
      </c>
      <c r="C174" s="47" t="str">
        <f t="shared" si="23"/>
        <v>..</v>
      </c>
      <c r="D174" s="47" t="str">
        <f t="shared" si="24"/>
        <v>..</v>
      </c>
      <c r="E174" s="47" t="str">
        <f t="shared" si="25"/>
        <v>..</v>
      </c>
      <c r="F174" s="50"/>
      <c r="G174" s="50"/>
      <c r="H174" s="47"/>
      <c r="J174" s="50"/>
      <c r="K174" s="50" t="s">
        <v>232</v>
      </c>
      <c r="L174" s="50" t="s">
        <v>227</v>
      </c>
      <c r="M174" s="50" t="s">
        <v>227</v>
      </c>
      <c r="N174" s="51" t="e">
        <v>#N/A</v>
      </c>
      <c r="O174" s="51" t="e">
        <v>#N/A</v>
      </c>
      <c r="P174" s="51" t="e">
        <v>#N/A</v>
      </c>
      <c r="Q174" s="51" t="e">
        <v>#N/A</v>
      </c>
      <c r="R174" s="51" t="e">
        <v>#N/A</v>
      </c>
      <c r="U174" s="47" t="str">
        <f t="shared" si="26"/>
        <v>..</v>
      </c>
      <c r="V174" s="47" t="str">
        <f t="shared" si="27"/>
        <v>..</v>
      </c>
      <c r="W174" s="47" t="str">
        <f t="shared" si="28"/>
        <v>..</v>
      </c>
      <c r="X174" s="47" t="str">
        <f t="shared" si="29"/>
        <v>..</v>
      </c>
      <c r="Y174" s="47" t="str">
        <f t="shared" si="30"/>
        <v>..</v>
      </c>
      <c r="Z174" s="47" t="str">
        <f t="shared" si="31"/>
        <v>..</v>
      </c>
      <c r="AA174" s="47" t="str">
        <f t="shared" si="32"/>
        <v>..</v>
      </c>
      <c r="AB174" s="47" t="str">
        <f t="shared" si="33"/>
        <v>..</v>
      </c>
    </row>
    <row r="175" spans="1:28" x14ac:dyDescent="0.35">
      <c r="A175" s="50" t="s">
        <v>52</v>
      </c>
      <c r="B175" s="50" t="s">
        <v>398</v>
      </c>
      <c r="C175" s="47">
        <f t="shared" si="23"/>
        <v>0.93</v>
      </c>
      <c r="D175" s="47" t="str">
        <f t="shared" si="24"/>
        <v>..</v>
      </c>
      <c r="E175" s="47" t="str">
        <f t="shared" si="25"/>
        <v>..</v>
      </c>
      <c r="F175" s="50"/>
      <c r="G175" s="50"/>
      <c r="H175" s="47"/>
      <c r="J175" s="50"/>
      <c r="K175" s="50">
        <v>21</v>
      </c>
      <c r="L175" s="50">
        <v>1</v>
      </c>
      <c r="M175" s="50">
        <v>1</v>
      </c>
      <c r="N175" s="51" t="e">
        <v>#N/A</v>
      </c>
      <c r="O175" s="51" t="e">
        <v>#N/A</v>
      </c>
      <c r="P175" s="51" t="e">
        <v>#N/A</v>
      </c>
      <c r="Q175" s="51" t="e">
        <v>#N/A</v>
      </c>
      <c r="R175" s="51" t="e">
        <v>#N/A</v>
      </c>
      <c r="U175" s="47">
        <f t="shared" si="26"/>
        <v>0.79</v>
      </c>
      <c r="V175" s="47">
        <f t="shared" si="27"/>
        <v>1</v>
      </c>
      <c r="W175" s="47">
        <f t="shared" si="28"/>
        <v>1</v>
      </c>
      <c r="X175" s="47" t="str">
        <f t="shared" si="29"/>
        <v>..</v>
      </c>
      <c r="Y175" s="47" t="str">
        <f t="shared" si="30"/>
        <v>..</v>
      </c>
      <c r="Z175" s="47" t="str">
        <f t="shared" si="31"/>
        <v>..</v>
      </c>
      <c r="AA175" s="47" t="str">
        <f t="shared" si="32"/>
        <v>..</v>
      </c>
      <c r="AB175" s="47" t="str">
        <f t="shared" si="33"/>
        <v>..</v>
      </c>
    </row>
    <row r="176" spans="1:28" x14ac:dyDescent="0.35">
      <c r="A176" s="50" t="s">
        <v>101</v>
      </c>
      <c r="B176" s="50" t="s">
        <v>399</v>
      </c>
      <c r="C176" s="47">
        <f t="shared" si="23"/>
        <v>0.58444444444444454</v>
      </c>
      <c r="D176" s="47" t="str">
        <f t="shared" si="24"/>
        <v>..</v>
      </c>
      <c r="E176" s="47" t="str">
        <f t="shared" si="25"/>
        <v>..</v>
      </c>
      <c r="F176" s="50"/>
      <c r="G176" s="50"/>
      <c r="H176" s="47"/>
      <c r="J176" s="50"/>
      <c r="K176" s="50">
        <v>58</v>
      </c>
      <c r="L176" s="50">
        <v>3</v>
      </c>
      <c r="M176" s="50">
        <v>3</v>
      </c>
      <c r="N176" s="51" t="e">
        <v>#N/A</v>
      </c>
      <c r="O176" s="51" t="e">
        <v>#N/A</v>
      </c>
      <c r="P176" s="51" t="e">
        <v>#N/A</v>
      </c>
      <c r="Q176" s="51" t="e">
        <v>#N/A</v>
      </c>
      <c r="R176" s="51" t="e">
        <v>#N/A</v>
      </c>
      <c r="U176" s="47">
        <f t="shared" si="26"/>
        <v>0.42000000000000004</v>
      </c>
      <c r="V176" s="47">
        <f t="shared" si="27"/>
        <v>0.66666666666666674</v>
      </c>
      <c r="W176" s="47">
        <f t="shared" si="28"/>
        <v>0.66666666666666674</v>
      </c>
      <c r="X176" s="47" t="str">
        <f t="shared" si="29"/>
        <v>..</v>
      </c>
      <c r="Y176" s="47" t="str">
        <f t="shared" si="30"/>
        <v>..</v>
      </c>
      <c r="Z176" s="47" t="str">
        <f t="shared" si="31"/>
        <v>..</v>
      </c>
      <c r="AA176" s="47" t="str">
        <f t="shared" si="32"/>
        <v>..</v>
      </c>
      <c r="AB176" s="47" t="str">
        <f t="shared" si="33"/>
        <v>..</v>
      </c>
    </row>
    <row r="177" spans="1:28" x14ac:dyDescent="0.35">
      <c r="A177" s="50" t="s">
        <v>152</v>
      </c>
      <c r="B177" s="50" t="s">
        <v>400</v>
      </c>
      <c r="C177" s="47">
        <f t="shared" si="23"/>
        <v>5.000000000000001E-2</v>
      </c>
      <c r="D177" s="47" t="str">
        <f t="shared" si="24"/>
        <v>..</v>
      </c>
      <c r="E177" s="47" t="str">
        <f t="shared" si="25"/>
        <v>..</v>
      </c>
      <c r="F177" s="50"/>
      <c r="G177" s="50"/>
      <c r="H177" s="47"/>
      <c r="J177" s="50"/>
      <c r="K177" s="50">
        <v>85</v>
      </c>
      <c r="L177" s="50">
        <v>7</v>
      </c>
      <c r="M177" s="50">
        <v>7</v>
      </c>
      <c r="N177" s="51" t="e">
        <v>#N/A</v>
      </c>
      <c r="O177" s="51" t="e">
        <v>#N/A</v>
      </c>
      <c r="P177" s="51" t="e">
        <v>#N/A</v>
      </c>
      <c r="Q177" s="51" t="e">
        <v>#N/A</v>
      </c>
      <c r="R177" s="51" t="e">
        <v>#N/A</v>
      </c>
      <c r="U177" s="47">
        <f t="shared" si="26"/>
        <v>0.15000000000000002</v>
      </c>
      <c r="V177" s="47">
        <f t="shared" si="27"/>
        <v>0</v>
      </c>
      <c r="W177" s="47">
        <f t="shared" si="28"/>
        <v>0</v>
      </c>
      <c r="X177" s="47" t="str">
        <f t="shared" si="29"/>
        <v>..</v>
      </c>
      <c r="Y177" s="47" t="str">
        <f t="shared" si="30"/>
        <v>..</v>
      </c>
      <c r="Z177" s="47" t="str">
        <f t="shared" si="31"/>
        <v>..</v>
      </c>
      <c r="AA177" s="47" t="str">
        <f t="shared" si="32"/>
        <v>..</v>
      </c>
      <c r="AB177" s="47" t="str">
        <f t="shared" si="33"/>
        <v>..</v>
      </c>
    </row>
    <row r="178" spans="1:28" x14ac:dyDescent="0.35">
      <c r="A178" s="50" t="s">
        <v>162</v>
      </c>
      <c r="B178" s="50" t="s">
        <v>401</v>
      </c>
      <c r="C178" s="47">
        <f t="shared" si="23"/>
        <v>0.81222222222222229</v>
      </c>
      <c r="D178" s="47" t="str">
        <f t="shared" si="24"/>
        <v>..</v>
      </c>
      <c r="E178" s="47" t="str">
        <f t="shared" si="25"/>
        <v>..</v>
      </c>
      <c r="F178" s="50"/>
      <c r="G178" s="50"/>
      <c r="H178" s="47"/>
      <c r="J178" s="50"/>
      <c r="K178" s="50">
        <v>23</v>
      </c>
      <c r="L178" s="50">
        <v>2</v>
      </c>
      <c r="M178" s="50">
        <v>2</v>
      </c>
      <c r="N178" s="51" t="e">
        <v>#N/A</v>
      </c>
      <c r="O178" s="51" t="e">
        <v>#N/A</v>
      </c>
      <c r="P178" s="51" t="e">
        <v>#N/A</v>
      </c>
      <c r="Q178" s="51" t="e">
        <v>#N/A</v>
      </c>
      <c r="R178" s="51" t="e">
        <v>#N/A</v>
      </c>
      <c r="U178" s="47">
        <f t="shared" si="26"/>
        <v>0.77</v>
      </c>
      <c r="V178" s="47">
        <f t="shared" si="27"/>
        <v>0.83333333333333337</v>
      </c>
      <c r="W178" s="47">
        <f t="shared" si="28"/>
        <v>0.83333333333333337</v>
      </c>
      <c r="X178" s="47" t="str">
        <f t="shared" si="29"/>
        <v>..</v>
      </c>
      <c r="Y178" s="47" t="str">
        <f t="shared" si="30"/>
        <v>..</v>
      </c>
      <c r="Z178" s="47" t="str">
        <f t="shared" si="31"/>
        <v>..</v>
      </c>
      <c r="AA178" s="47" t="str">
        <f t="shared" si="32"/>
        <v>..</v>
      </c>
      <c r="AB178" s="47" t="str">
        <f t="shared" si="33"/>
        <v>..</v>
      </c>
    </row>
    <row r="179" spans="1:28" x14ac:dyDescent="0.35">
      <c r="A179" s="50" t="s">
        <v>166</v>
      </c>
      <c r="B179" s="50" t="s">
        <v>402</v>
      </c>
      <c r="C179" s="47">
        <f t="shared" si="23"/>
        <v>0.18777777777777779</v>
      </c>
      <c r="D179" s="47" t="str">
        <f t="shared" si="24"/>
        <v>..</v>
      </c>
      <c r="E179" s="47" t="str">
        <f t="shared" si="25"/>
        <v>..</v>
      </c>
      <c r="F179" s="50"/>
      <c r="G179" s="50"/>
      <c r="H179" s="47"/>
      <c r="J179" s="50"/>
      <c r="K179" s="50">
        <v>77</v>
      </c>
      <c r="L179" s="50">
        <v>7</v>
      </c>
      <c r="M179" s="50">
        <v>5</v>
      </c>
      <c r="N179" s="51" t="e">
        <v>#N/A</v>
      </c>
      <c r="O179" s="51" t="e">
        <v>#N/A</v>
      </c>
      <c r="P179" s="51" t="e">
        <v>#N/A</v>
      </c>
      <c r="Q179" s="51" t="e">
        <v>#N/A</v>
      </c>
      <c r="R179" s="51" t="e">
        <v>#N/A</v>
      </c>
      <c r="U179" s="47">
        <f t="shared" si="26"/>
        <v>0.22999999999999998</v>
      </c>
      <c r="V179" s="47">
        <f t="shared" si="27"/>
        <v>0</v>
      </c>
      <c r="W179" s="47">
        <f t="shared" si="28"/>
        <v>0.33333333333333337</v>
      </c>
      <c r="X179" s="47" t="str">
        <f t="shared" si="29"/>
        <v>..</v>
      </c>
      <c r="Y179" s="47" t="str">
        <f t="shared" si="30"/>
        <v>..</v>
      </c>
      <c r="Z179" s="47" t="str">
        <f t="shared" si="31"/>
        <v>..</v>
      </c>
      <c r="AA179" s="47" t="str">
        <f t="shared" si="32"/>
        <v>..</v>
      </c>
      <c r="AB179" s="47" t="str">
        <f t="shared" si="33"/>
        <v>..</v>
      </c>
    </row>
    <row r="180" spans="1:28" x14ac:dyDescent="0.35">
      <c r="A180" s="50" t="s">
        <v>165</v>
      </c>
      <c r="B180" s="50" t="s">
        <v>403</v>
      </c>
      <c r="C180" s="47">
        <f t="shared" si="23"/>
        <v>0.96666666666666667</v>
      </c>
      <c r="D180" s="47" t="str">
        <f t="shared" si="24"/>
        <v>..</v>
      </c>
      <c r="E180" s="47" t="str">
        <f t="shared" si="25"/>
        <v>..</v>
      </c>
      <c r="F180" s="50"/>
      <c r="G180" s="50"/>
      <c r="H180" s="47"/>
      <c r="J180" s="50"/>
      <c r="K180" s="50">
        <v>10</v>
      </c>
      <c r="L180" s="50">
        <v>1</v>
      </c>
      <c r="M180" s="50">
        <v>1</v>
      </c>
      <c r="N180" s="51" t="e">
        <v>#N/A</v>
      </c>
      <c r="O180" s="51" t="e">
        <v>#N/A</v>
      </c>
      <c r="P180" s="51" t="e">
        <v>#N/A</v>
      </c>
      <c r="Q180" s="51" t="e">
        <v>#N/A</v>
      </c>
      <c r="R180" s="51" t="e">
        <v>#N/A</v>
      </c>
      <c r="U180" s="47">
        <f t="shared" si="26"/>
        <v>0.9</v>
      </c>
      <c r="V180" s="47">
        <f t="shared" si="27"/>
        <v>1</v>
      </c>
      <c r="W180" s="47">
        <f t="shared" si="28"/>
        <v>1</v>
      </c>
      <c r="X180" s="47" t="str">
        <f t="shared" si="29"/>
        <v>..</v>
      </c>
      <c r="Y180" s="47" t="str">
        <f t="shared" si="30"/>
        <v>..</v>
      </c>
      <c r="Z180" s="47" t="str">
        <f t="shared" si="31"/>
        <v>..</v>
      </c>
      <c r="AA180" s="47" t="str">
        <f t="shared" si="32"/>
        <v>..</v>
      </c>
      <c r="AB180" s="47" t="str">
        <f t="shared" si="33"/>
        <v>..</v>
      </c>
    </row>
    <row r="181" spans="1:28" x14ac:dyDescent="0.35">
      <c r="A181" s="50" t="s">
        <v>30</v>
      </c>
      <c r="B181" s="50" t="s">
        <v>404</v>
      </c>
      <c r="C181" s="47">
        <f t="shared" si="23"/>
        <v>0.96333333333333337</v>
      </c>
      <c r="D181" s="47" t="str">
        <f t="shared" si="24"/>
        <v>..</v>
      </c>
      <c r="E181" s="47" t="str">
        <f t="shared" si="25"/>
        <v>..</v>
      </c>
      <c r="F181" s="50"/>
      <c r="G181" s="50"/>
      <c r="H181" s="47"/>
      <c r="J181" s="50"/>
      <c r="K181" s="50">
        <v>11</v>
      </c>
      <c r="L181" s="50">
        <v>1</v>
      </c>
      <c r="M181" s="50">
        <v>1</v>
      </c>
      <c r="N181" s="51" t="e">
        <v>#N/A</v>
      </c>
      <c r="O181" s="51" t="e">
        <v>#N/A</v>
      </c>
      <c r="P181" s="51" t="e">
        <v>#N/A</v>
      </c>
      <c r="Q181" s="51" t="e">
        <v>#N/A</v>
      </c>
      <c r="R181" s="51" t="e">
        <v>#N/A</v>
      </c>
      <c r="U181" s="47">
        <f t="shared" si="26"/>
        <v>0.89</v>
      </c>
      <c r="V181" s="47">
        <f t="shared" si="27"/>
        <v>1</v>
      </c>
      <c r="W181" s="47">
        <f t="shared" si="28"/>
        <v>1</v>
      </c>
      <c r="X181" s="47" t="str">
        <f t="shared" si="29"/>
        <v>..</v>
      </c>
      <c r="Y181" s="47" t="str">
        <f t="shared" si="30"/>
        <v>..</v>
      </c>
      <c r="Z181" s="47" t="str">
        <f t="shared" si="31"/>
        <v>..</v>
      </c>
      <c r="AA181" s="47" t="str">
        <f t="shared" si="32"/>
        <v>..</v>
      </c>
      <c r="AB181" s="47" t="str">
        <f t="shared" si="33"/>
        <v>..</v>
      </c>
    </row>
    <row r="182" spans="1:28" x14ac:dyDescent="0.35">
      <c r="A182" s="50" t="s">
        <v>168</v>
      </c>
      <c r="B182" s="50" t="s">
        <v>405</v>
      </c>
      <c r="C182" s="47">
        <f t="shared" si="23"/>
        <v>5.3333333333333344E-2</v>
      </c>
      <c r="D182" s="47" t="str">
        <f t="shared" si="24"/>
        <v>..</v>
      </c>
      <c r="E182" s="47" t="str">
        <f t="shared" si="25"/>
        <v>..</v>
      </c>
      <c r="F182" s="50"/>
      <c r="G182" s="50"/>
      <c r="H182" s="47"/>
      <c r="J182" s="50"/>
      <c r="K182" s="50">
        <v>84</v>
      </c>
      <c r="L182" s="50">
        <v>7</v>
      </c>
      <c r="M182" s="50">
        <v>7</v>
      </c>
      <c r="N182" s="51" t="e">
        <v>#N/A</v>
      </c>
      <c r="O182" s="51" t="e">
        <v>#N/A</v>
      </c>
      <c r="P182" s="51" t="e">
        <v>#N/A</v>
      </c>
      <c r="Q182" s="51" t="e">
        <v>#N/A</v>
      </c>
      <c r="R182" s="51" t="e">
        <v>#N/A</v>
      </c>
      <c r="U182" s="47">
        <f t="shared" si="26"/>
        <v>0.16000000000000003</v>
      </c>
      <c r="V182" s="47">
        <f t="shared" si="27"/>
        <v>0</v>
      </c>
      <c r="W182" s="47">
        <f t="shared" si="28"/>
        <v>0</v>
      </c>
      <c r="X182" s="47" t="str">
        <f t="shared" si="29"/>
        <v>..</v>
      </c>
      <c r="Y182" s="47" t="str">
        <f t="shared" si="30"/>
        <v>..</v>
      </c>
      <c r="Z182" s="47" t="str">
        <f t="shared" si="31"/>
        <v>..</v>
      </c>
      <c r="AA182" s="47" t="str">
        <f t="shared" si="32"/>
        <v>..</v>
      </c>
      <c r="AB182" s="47" t="str">
        <f t="shared" si="33"/>
        <v>..</v>
      </c>
    </row>
    <row r="183" spans="1:28" x14ac:dyDescent="0.35">
      <c r="A183" s="50" t="s">
        <v>180</v>
      </c>
      <c r="B183" s="50" t="s">
        <v>406</v>
      </c>
      <c r="C183" s="47">
        <f t="shared" si="23"/>
        <v>0.93333333333333324</v>
      </c>
      <c r="D183" s="47" t="str">
        <f t="shared" si="24"/>
        <v>..</v>
      </c>
      <c r="E183" s="47" t="str">
        <f t="shared" si="25"/>
        <v>..</v>
      </c>
      <c r="F183" s="50"/>
      <c r="G183" s="50"/>
      <c r="H183" s="47"/>
      <c r="J183" s="50"/>
      <c r="K183" s="50">
        <v>20</v>
      </c>
      <c r="L183" s="50">
        <v>1</v>
      </c>
      <c r="M183" s="50">
        <v>1</v>
      </c>
      <c r="N183" s="51" t="e">
        <v>#N/A</v>
      </c>
      <c r="O183" s="51" t="e">
        <v>#N/A</v>
      </c>
      <c r="P183" s="51" t="e">
        <v>#N/A</v>
      </c>
      <c r="Q183" s="51" t="e">
        <v>#N/A</v>
      </c>
      <c r="R183" s="51" t="e">
        <v>#N/A</v>
      </c>
      <c r="U183" s="47">
        <f t="shared" si="26"/>
        <v>0.8</v>
      </c>
      <c r="V183" s="47">
        <f t="shared" si="27"/>
        <v>1</v>
      </c>
      <c r="W183" s="47">
        <f t="shared" si="28"/>
        <v>1</v>
      </c>
      <c r="X183" s="47" t="str">
        <f t="shared" si="29"/>
        <v>..</v>
      </c>
      <c r="Y183" s="47" t="str">
        <f t="shared" si="30"/>
        <v>..</v>
      </c>
      <c r="Z183" s="47" t="str">
        <f t="shared" si="31"/>
        <v>..</v>
      </c>
      <c r="AA183" s="47" t="str">
        <f t="shared" si="32"/>
        <v>..</v>
      </c>
      <c r="AB183" s="47" t="str">
        <f t="shared" si="33"/>
        <v>..</v>
      </c>
    </row>
    <row r="184" spans="1:28" x14ac:dyDescent="0.35">
      <c r="A184" s="50" t="s">
        <v>172</v>
      </c>
      <c r="B184" s="50" t="s">
        <v>407</v>
      </c>
      <c r="C184" s="47">
        <f t="shared" si="23"/>
        <v>0.22055555555555553</v>
      </c>
      <c r="D184" s="47">
        <f t="shared" si="24"/>
        <v>0.20833333333333337</v>
      </c>
      <c r="E184" s="47">
        <f t="shared" si="25"/>
        <v>0.125</v>
      </c>
      <c r="F184" s="50"/>
      <c r="G184" s="50"/>
      <c r="H184" s="47"/>
      <c r="J184" s="50"/>
      <c r="K184" s="50">
        <v>76</v>
      </c>
      <c r="L184" s="50">
        <v>6</v>
      </c>
      <c r="M184" s="50">
        <v>5</v>
      </c>
      <c r="N184" s="51">
        <v>6.25</v>
      </c>
      <c r="O184" s="51">
        <v>5.75</v>
      </c>
      <c r="P184" s="51">
        <v>6.25</v>
      </c>
      <c r="Q184" s="51">
        <v>5</v>
      </c>
      <c r="R184" s="51">
        <v>6.25</v>
      </c>
      <c r="U184" s="47">
        <f t="shared" si="26"/>
        <v>0.24</v>
      </c>
      <c r="V184" s="47">
        <f t="shared" si="27"/>
        <v>0.16666666666666663</v>
      </c>
      <c r="W184" s="47">
        <f t="shared" si="28"/>
        <v>0.33333333333333337</v>
      </c>
      <c r="X184" s="47">
        <f t="shared" si="29"/>
        <v>0.125</v>
      </c>
      <c r="Y184" s="47">
        <f t="shared" si="30"/>
        <v>0.20833333333333337</v>
      </c>
      <c r="Z184" s="47">
        <f t="shared" si="31"/>
        <v>0.125</v>
      </c>
      <c r="AA184" s="47">
        <f t="shared" si="32"/>
        <v>0.33333333333333337</v>
      </c>
      <c r="AB184" s="47">
        <f t="shared" si="33"/>
        <v>0.125</v>
      </c>
    </row>
    <row r="185" spans="1:28" x14ac:dyDescent="0.35">
      <c r="A185" s="50" t="s">
        <v>181</v>
      </c>
      <c r="B185" s="50" t="s">
        <v>408</v>
      </c>
      <c r="C185" s="47">
        <f t="shared" si="23"/>
        <v>0.55555555555555558</v>
      </c>
      <c r="D185" s="47" t="str">
        <f t="shared" si="24"/>
        <v>..</v>
      </c>
      <c r="E185" s="47" t="str">
        <f t="shared" si="25"/>
        <v>..</v>
      </c>
      <c r="F185" s="50"/>
      <c r="G185" s="50"/>
      <c r="H185" s="47"/>
      <c r="J185" s="50"/>
      <c r="K185" s="50">
        <v>50</v>
      </c>
      <c r="L185" s="50">
        <v>4</v>
      </c>
      <c r="M185" s="50">
        <v>3</v>
      </c>
      <c r="N185" s="51" t="e">
        <v>#N/A</v>
      </c>
      <c r="O185" s="51" t="e">
        <v>#N/A</v>
      </c>
      <c r="P185" s="51" t="e">
        <v>#N/A</v>
      </c>
      <c r="Q185" s="51" t="e">
        <v>#N/A</v>
      </c>
      <c r="R185" s="51" t="e">
        <v>#N/A</v>
      </c>
      <c r="U185" s="47">
        <f t="shared" si="26"/>
        <v>0.5</v>
      </c>
      <c r="V185" s="47">
        <f t="shared" si="27"/>
        <v>0.5</v>
      </c>
      <c r="W185" s="47">
        <f t="shared" si="28"/>
        <v>0.66666666666666674</v>
      </c>
      <c r="X185" s="47" t="str">
        <f t="shared" si="29"/>
        <v>..</v>
      </c>
      <c r="Y185" s="47" t="str">
        <f t="shared" si="30"/>
        <v>..</v>
      </c>
      <c r="Z185" s="47" t="str">
        <f t="shared" si="31"/>
        <v>..</v>
      </c>
      <c r="AA185" s="47" t="str">
        <f t="shared" si="32"/>
        <v>..</v>
      </c>
      <c r="AB185" s="47" t="str">
        <f t="shared" si="33"/>
        <v>..</v>
      </c>
    </row>
    <row r="186" spans="1:28" x14ac:dyDescent="0.35">
      <c r="A186" s="50" t="s">
        <v>171</v>
      </c>
      <c r="B186" s="50" t="s">
        <v>409</v>
      </c>
      <c r="C186" s="47">
        <f t="shared" si="23"/>
        <v>0.61111111111111116</v>
      </c>
      <c r="D186" s="47" t="str">
        <f t="shared" si="24"/>
        <v>..</v>
      </c>
      <c r="E186" s="47" t="str">
        <f t="shared" si="25"/>
        <v>..</v>
      </c>
      <c r="F186" s="50"/>
      <c r="G186" s="50"/>
      <c r="H186" s="47"/>
      <c r="J186" s="50"/>
      <c r="K186" s="50">
        <v>50</v>
      </c>
      <c r="L186" s="50">
        <v>3</v>
      </c>
      <c r="M186" s="50">
        <v>3</v>
      </c>
      <c r="N186" s="51" t="e">
        <v>#N/A</v>
      </c>
      <c r="O186" s="51" t="e">
        <v>#N/A</v>
      </c>
      <c r="P186" s="51" t="e">
        <v>#N/A</v>
      </c>
      <c r="Q186" s="51" t="e">
        <v>#N/A</v>
      </c>
      <c r="R186" s="51" t="e">
        <v>#N/A</v>
      </c>
      <c r="U186" s="47">
        <f t="shared" si="26"/>
        <v>0.5</v>
      </c>
      <c r="V186" s="47">
        <f t="shared" si="27"/>
        <v>0.66666666666666674</v>
      </c>
      <c r="W186" s="47">
        <f t="shared" si="28"/>
        <v>0.66666666666666674</v>
      </c>
      <c r="X186" s="47" t="str">
        <f t="shared" si="29"/>
        <v>..</v>
      </c>
      <c r="Y186" s="47" t="str">
        <f t="shared" si="30"/>
        <v>..</v>
      </c>
      <c r="Z186" s="47" t="str">
        <f t="shared" si="31"/>
        <v>..</v>
      </c>
      <c r="AA186" s="47" t="str">
        <f t="shared" si="32"/>
        <v>..</v>
      </c>
      <c r="AB186" s="47" t="str">
        <f t="shared" si="33"/>
        <v>..</v>
      </c>
    </row>
    <row r="187" spans="1:28" x14ac:dyDescent="0.35">
      <c r="A187" s="50" t="s">
        <v>170</v>
      </c>
      <c r="B187" s="50" t="s">
        <v>410</v>
      </c>
      <c r="C187" s="47">
        <f t="shared" si="23"/>
        <v>0.24</v>
      </c>
      <c r="D187" s="47" t="str">
        <f t="shared" si="24"/>
        <v>..</v>
      </c>
      <c r="E187" s="47" t="str">
        <f t="shared" si="25"/>
        <v>..</v>
      </c>
      <c r="F187" s="50"/>
      <c r="G187" s="50"/>
      <c r="H187" s="47"/>
      <c r="J187" s="50"/>
      <c r="K187" s="50">
        <v>78</v>
      </c>
      <c r="L187" s="50">
        <v>6</v>
      </c>
      <c r="M187" s="50">
        <v>5</v>
      </c>
      <c r="N187" s="51" t="e">
        <v>#N/A</v>
      </c>
      <c r="O187" s="51" t="e">
        <v>#N/A</v>
      </c>
      <c r="P187" s="51" t="e">
        <v>#N/A</v>
      </c>
      <c r="Q187" s="51" t="e">
        <v>#N/A</v>
      </c>
      <c r="R187" s="51" t="e">
        <v>#N/A</v>
      </c>
      <c r="U187" s="47">
        <f t="shared" si="26"/>
        <v>0.21999999999999997</v>
      </c>
      <c r="V187" s="47">
        <f t="shared" si="27"/>
        <v>0.16666666666666663</v>
      </c>
      <c r="W187" s="47">
        <f t="shared" si="28"/>
        <v>0.33333333333333337</v>
      </c>
      <c r="X187" s="47" t="str">
        <f t="shared" si="29"/>
        <v>..</v>
      </c>
      <c r="Y187" s="47" t="str">
        <f t="shared" si="30"/>
        <v>..</v>
      </c>
      <c r="Z187" s="47" t="str">
        <f t="shared" si="31"/>
        <v>..</v>
      </c>
      <c r="AA187" s="47" t="str">
        <f t="shared" si="32"/>
        <v>..</v>
      </c>
      <c r="AB187" s="47" t="str">
        <f t="shared" si="33"/>
        <v>..</v>
      </c>
    </row>
    <row r="188" spans="1:28" x14ac:dyDescent="0.35">
      <c r="A188" s="50" t="s">
        <v>175</v>
      </c>
      <c r="B188" s="50" t="s">
        <v>411</v>
      </c>
      <c r="C188" s="47">
        <f t="shared" si="23"/>
        <v>0.55999999999999994</v>
      </c>
      <c r="D188" s="47" t="str">
        <f t="shared" si="24"/>
        <v>..</v>
      </c>
      <c r="E188" s="47" t="str">
        <f t="shared" si="25"/>
        <v>..</v>
      </c>
      <c r="F188" s="50"/>
      <c r="G188" s="50"/>
      <c r="H188" s="47"/>
      <c r="J188" s="50"/>
      <c r="K188" s="50">
        <v>32</v>
      </c>
      <c r="L188" s="50">
        <v>5</v>
      </c>
      <c r="M188" s="50">
        <v>3</v>
      </c>
      <c r="N188" s="51" t="e">
        <v>#N/A</v>
      </c>
      <c r="O188" s="51" t="e">
        <v>#N/A</v>
      </c>
      <c r="P188" s="51" t="e">
        <v>#N/A</v>
      </c>
      <c r="Q188" s="51" t="e">
        <v>#N/A</v>
      </c>
      <c r="R188" s="51" t="e">
        <v>#N/A</v>
      </c>
      <c r="U188" s="47">
        <f t="shared" si="26"/>
        <v>0.67999999999999994</v>
      </c>
      <c r="V188" s="47">
        <f t="shared" si="27"/>
        <v>0.33333333333333337</v>
      </c>
      <c r="W188" s="47">
        <f t="shared" si="28"/>
        <v>0.66666666666666674</v>
      </c>
      <c r="X188" s="47" t="str">
        <f t="shared" si="29"/>
        <v>..</v>
      </c>
      <c r="Y188" s="47" t="str">
        <f t="shared" si="30"/>
        <v>..</v>
      </c>
      <c r="Z188" s="47" t="str">
        <f t="shared" si="31"/>
        <v>..</v>
      </c>
      <c r="AA188" s="47" t="str">
        <f t="shared" si="32"/>
        <v>..</v>
      </c>
      <c r="AB188" s="47" t="str">
        <f t="shared" si="33"/>
        <v>..</v>
      </c>
    </row>
    <row r="189" spans="1:28" x14ac:dyDescent="0.35">
      <c r="A189" s="50" t="s">
        <v>176</v>
      </c>
      <c r="B189" s="50" t="s">
        <v>412</v>
      </c>
      <c r="C189" s="47">
        <f t="shared" si="23"/>
        <v>0.7466666666666667</v>
      </c>
      <c r="D189" s="47" t="str">
        <f t="shared" si="24"/>
        <v>..</v>
      </c>
      <c r="E189" s="47" t="str">
        <f t="shared" si="25"/>
        <v>..</v>
      </c>
      <c r="F189" s="50"/>
      <c r="G189" s="50"/>
      <c r="H189" s="47"/>
      <c r="J189" s="50"/>
      <c r="K189" s="50">
        <v>26</v>
      </c>
      <c r="L189" s="50">
        <v>3</v>
      </c>
      <c r="M189" s="50">
        <v>2</v>
      </c>
      <c r="N189" s="51" t="e">
        <v>#N/A</v>
      </c>
      <c r="O189" s="51" t="e">
        <v>#N/A</v>
      </c>
      <c r="P189" s="51" t="e">
        <v>#N/A</v>
      </c>
      <c r="Q189" s="51" t="e">
        <v>#N/A</v>
      </c>
      <c r="R189" s="51" t="e">
        <v>#N/A</v>
      </c>
      <c r="U189" s="47">
        <f t="shared" si="26"/>
        <v>0.74</v>
      </c>
      <c r="V189" s="47">
        <f t="shared" si="27"/>
        <v>0.66666666666666674</v>
      </c>
      <c r="W189" s="47">
        <f t="shared" si="28"/>
        <v>0.83333333333333337</v>
      </c>
      <c r="X189" s="47" t="str">
        <f t="shared" si="29"/>
        <v>..</v>
      </c>
      <c r="Y189" s="47" t="str">
        <f t="shared" si="30"/>
        <v>..</v>
      </c>
      <c r="Z189" s="47" t="str">
        <f t="shared" si="31"/>
        <v>..</v>
      </c>
      <c r="AA189" s="47" t="str">
        <f t="shared" si="32"/>
        <v>..</v>
      </c>
      <c r="AB189" s="47" t="str">
        <f t="shared" si="33"/>
        <v>..</v>
      </c>
    </row>
    <row r="190" spans="1:28" x14ac:dyDescent="0.35">
      <c r="A190" s="50" t="s">
        <v>177</v>
      </c>
      <c r="B190" s="50" t="s">
        <v>413</v>
      </c>
      <c r="C190" s="47">
        <f t="shared" si="23"/>
        <v>0.22333333333333336</v>
      </c>
      <c r="D190" s="47" t="str">
        <f t="shared" si="24"/>
        <v>..</v>
      </c>
      <c r="E190" s="47" t="str">
        <f t="shared" si="25"/>
        <v>..</v>
      </c>
      <c r="F190" s="50"/>
      <c r="G190" s="50"/>
      <c r="H190" s="47"/>
      <c r="J190" s="50"/>
      <c r="K190" s="50">
        <v>83</v>
      </c>
      <c r="L190" s="50">
        <v>6</v>
      </c>
      <c r="M190" s="50">
        <v>5</v>
      </c>
      <c r="N190" s="51" t="e">
        <v>#N/A</v>
      </c>
      <c r="O190" s="51" t="e">
        <v>#N/A</v>
      </c>
      <c r="P190" s="51" t="e">
        <v>#N/A</v>
      </c>
      <c r="Q190" s="51" t="e">
        <v>#N/A</v>
      </c>
      <c r="R190" s="51" t="e">
        <v>#N/A</v>
      </c>
      <c r="U190" s="47">
        <f t="shared" si="26"/>
        <v>0.17000000000000004</v>
      </c>
      <c r="V190" s="47">
        <f t="shared" si="27"/>
        <v>0.16666666666666663</v>
      </c>
      <c r="W190" s="47">
        <f t="shared" si="28"/>
        <v>0.33333333333333337</v>
      </c>
      <c r="X190" s="47" t="str">
        <f t="shared" si="29"/>
        <v>..</v>
      </c>
      <c r="Y190" s="47" t="str">
        <f t="shared" si="30"/>
        <v>..</v>
      </c>
      <c r="Z190" s="47" t="str">
        <f t="shared" si="31"/>
        <v>..</v>
      </c>
      <c r="AA190" s="47" t="str">
        <f t="shared" si="32"/>
        <v>..</v>
      </c>
      <c r="AB190" s="47" t="str">
        <f t="shared" si="33"/>
        <v>..</v>
      </c>
    </row>
    <row r="191" spans="1:28" x14ac:dyDescent="0.35">
      <c r="A191" s="50" t="s">
        <v>178</v>
      </c>
      <c r="B191" s="50" t="s">
        <v>414</v>
      </c>
      <c r="C191" s="47">
        <f t="shared" si="23"/>
        <v>0.61777777777777787</v>
      </c>
      <c r="D191" s="47" t="str">
        <f t="shared" si="24"/>
        <v>..</v>
      </c>
      <c r="E191" s="47" t="str">
        <f t="shared" si="25"/>
        <v>..</v>
      </c>
      <c r="F191" s="50"/>
      <c r="G191" s="50"/>
      <c r="H191" s="47"/>
      <c r="J191" s="50"/>
      <c r="K191" s="50">
        <v>48</v>
      </c>
      <c r="L191" s="50">
        <v>3</v>
      </c>
      <c r="M191" s="50">
        <v>3</v>
      </c>
      <c r="N191" s="51" t="e">
        <v>#N/A</v>
      </c>
      <c r="O191" s="51" t="e">
        <v>#N/A</v>
      </c>
      <c r="P191" s="51" t="e">
        <v>#N/A</v>
      </c>
      <c r="Q191" s="51" t="e">
        <v>#N/A</v>
      </c>
      <c r="R191" s="51" t="e">
        <v>#N/A</v>
      </c>
      <c r="U191" s="47">
        <f t="shared" si="26"/>
        <v>0.52</v>
      </c>
      <c r="V191" s="47">
        <f t="shared" si="27"/>
        <v>0.66666666666666674</v>
      </c>
      <c r="W191" s="47">
        <f t="shared" si="28"/>
        <v>0.66666666666666674</v>
      </c>
      <c r="X191" s="47" t="str">
        <f t="shared" si="29"/>
        <v>..</v>
      </c>
      <c r="Y191" s="47" t="str">
        <f t="shared" si="30"/>
        <v>..</v>
      </c>
      <c r="Z191" s="47" t="str">
        <f t="shared" si="31"/>
        <v>..</v>
      </c>
      <c r="AA191" s="47" t="str">
        <f t="shared" si="32"/>
        <v>..</v>
      </c>
      <c r="AB191" s="47" t="str">
        <f t="shared" si="33"/>
        <v>..</v>
      </c>
    </row>
    <row r="192" spans="1:28" x14ac:dyDescent="0.35">
      <c r="A192" s="50" t="s">
        <v>173</v>
      </c>
      <c r="B192" s="50" t="s">
        <v>415</v>
      </c>
      <c r="C192" s="47">
        <f t="shared" si="23"/>
        <v>6.6666666666666723E-3</v>
      </c>
      <c r="D192" s="47">
        <f t="shared" si="24"/>
        <v>0</v>
      </c>
      <c r="E192" s="47">
        <f t="shared" si="25"/>
        <v>4.166666666666663E-2</v>
      </c>
      <c r="F192" s="50"/>
      <c r="G192" s="50"/>
      <c r="H192" s="47"/>
      <c r="J192" s="50"/>
      <c r="K192" s="50">
        <v>96</v>
      </c>
      <c r="L192" s="50">
        <v>7</v>
      </c>
      <c r="M192" s="50">
        <v>7</v>
      </c>
      <c r="N192" s="51">
        <v>6.75</v>
      </c>
      <c r="O192" s="51">
        <v>7</v>
      </c>
      <c r="P192" s="51">
        <v>7</v>
      </c>
      <c r="Q192" s="51">
        <v>7</v>
      </c>
      <c r="R192" s="51">
        <v>7</v>
      </c>
      <c r="U192" s="47">
        <f t="shared" si="26"/>
        <v>4.0000000000000036E-2</v>
      </c>
      <c r="V192" s="47">
        <f t="shared" si="27"/>
        <v>0</v>
      </c>
      <c r="W192" s="47">
        <f t="shared" si="28"/>
        <v>0</v>
      </c>
      <c r="X192" s="47">
        <f t="shared" si="29"/>
        <v>4.166666666666663E-2</v>
      </c>
      <c r="Y192" s="47">
        <f t="shared" si="30"/>
        <v>0</v>
      </c>
      <c r="Z192" s="47">
        <f t="shared" si="31"/>
        <v>0</v>
      </c>
      <c r="AA192" s="47">
        <f t="shared" si="32"/>
        <v>0</v>
      </c>
      <c r="AB192" s="47">
        <f t="shared" si="33"/>
        <v>0</v>
      </c>
    </row>
    <row r="193" spans="1:28" x14ac:dyDescent="0.35">
      <c r="A193" s="50" t="s">
        <v>179</v>
      </c>
      <c r="B193" s="50" t="s">
        <v>416</v>
      </c>
      <c r="C193" s="47">
        <f t="shared" si="23"/>
        <v>0.91333333333333344</v>
      </c>
      <c r="D193" s="47" t="str">
        <f t="shared" si="24"/>
        <v>..</v>
      </c>
      <c r="E193" s="47" t="str">
        <f t="shared" si="25"/>
        <v>..</v>
      </c>
      <c r="F193" s="50"/>
      <c r="G193" s="50"/>
      <c r="H193" s="47"/>
      <c r="J193" s="50"/>
      <c r="K193" s="50">
        <v>26</v>
      </c>
      <c r="L193" s="50">
        <v>1</v>
      </c>
      <c r="M193" s="50">
        <v>1</v>
      </c>
      <c r="N193" s="51" t="e">
        <v>#N/A</v>
      </c>
      <c r="O193" s="51" t="e">
        <v>#N/A</v>
      </c>
      <c r="P193" s="51" t="e">
        <v>#N/A</v>
      </c>
      <c r="Q193" s="51" t="e">
        <v>#N/A</v>
      </c>
      <c r="R193" s="51" t="e">
        <v>#N/A</v>
      </c>
      <c r="U193" s="47">
        <f t="shared" si="26"/>
        <v>0.74</v>
      </c>
      <c r="V193" s="47">
        <f t="shared" si="27"/>
        <v>1</v>
      </c>
      <c r="W193" s="47">
        <f t="shared" si="28"/>
        <v>1</v>
      </c>
      <c r="X193" s="47" t="str">
        <f t="shared" si="29"/>
        <v>..</v>
      </c>
      <c r="Y193" s="47" t="str">
        <f t="shared" si="30"/>
        <v>..</v>
      </c>
      <c r="Z193" s="47" t="str">
        <f t="shared" si="31"/>
        <v>..</v>
      </c>
      <c r="AA193" s="47" t="str">
        <f t="shared" si="32"/>
        <v>..</v>
      </c>
      <c r="AB193" s="47" t="str">
        <f t="shared" si="33"/>
        <v>..</v>
      </c>
    </row>
    <row r="194" spans="1:28" x14ac:dyDescent="0.35">
      <c r="A194" s="50" t="s">
        <v>182</v>
      </c>
      <c r="B194" s="50" t="s">
        <v>417</v>
      </c>
      <c r="C194" s="47">
        <f t="shared" si="23"/>
        <v>0.43777777777777782</v>
      </c>
      <c r="D194" s="47" t="str">
        <f t="shared" si="24"/>
        <v>..</v>
      </c>
      <c r="E194" s="47" t="str">
        <f t="shared" si="25"/>
        <v>..</v>
      </c>
      <c r="F194" s="50"/>
      <c r="G194" s="50"/>
      <c r="H194" s="47"/>
      <c r="J194" s="50"/>
      <c r="K194" s="50">
        <v>52</v>
      </c>
      <c r="L194" s="50">
        <v>5</v>
      </c>
      <c r="M194" s="50">
        <v>4</v>
      </c>
      <c r="N194" s="51" t="e">
        <v>#N/A</v>
      </c>
      <c r="O194" s="51" t="e">
        <v>#N/A</v>
      </c>
      <c r="P194" s="51" t="e">
        <v>#N/A</v>
      </c>
      <c r="Q194" s="51" t="e">
        <v>#N/A</v>
      </c>
      <c r="R194" s="51" t="e">
        <v>#N/A</v>
      </c>
      <c r="U194" s="47">
        <f t="shared" si="26"/>
        <v>0.48</v>
      </c>
      <c r="V194" s="47">
        <f t="shared" si="27"/>
        <v>0.33333333333333337</v>
      </c>
      <c r="W194" s="47">
        <f t="shared" si="28"/>
        <v>0.5</v>
      </c>
      <c r="X194" s="47" t="str">
        <f t="shared" si="29"/>
        <v>..</v>
      </c>
      <c r="Y194" s="47" t="str">
        <f t="shared" si="30"/>
        <v>..</v>
      </c>
      <c r="Z194" s="47" t="str">
        <f t="shared" si="31"/>
        <v>..</v>
      </c>
      <c r="AA194" s="47" t="str">
        <f t="shared" si="32"/>
        <v>..</v>
      </c>
      <c r="AB194" s="47" t="str">
        <f t="shared" si="33"/>
        <v>..</v>
      </c>
    </row>
    <row r="195" spans="1:28" x14ac:dyDescent="0.35">
      <c r="A195" s="50" t="s">
        <v>183</v>
      </c>
      <c r="B195" s="50" t="s">
        <v>418</v>
      </c>
      <c r="C195" s="47">
        <f t="shared" si="23"/>
        <v>0.64083333333333325</v>
      </c>
      <c r="D195" s="47">
        <f t="shared" si="24"/>
        <v>0.45833333333333337</v>
      </c>
      <c r="E195" s="47">
        <f t="shared" si="25"/>
        <v>0.20833333333333337</v>
      </c>
      <c r="F195" s="50"/>
      <c r="G195" s="50"/>
      <c r="H195" s="47"/>
      <c r="J195" s="50"/>
      <c r="K195" s="50">
        <v>53</v>
      </c>
      <c r="L195" s="50">
        <v>3</v>
      </c>
      <c r="M195" s="50">
        <v>2</v>
      </c>
      <c r="N195" s="51">
        <v>5.75</v>
      </c>
      <c r="O195" s="51">
        <v>4.25</v>
      </c>
      <c r="P195" s="51">
        <v>3.75</v>
      </c>
      <c r="Q195" s="51">
        <v>2.75</v>
      </c>
      <c r="R195" s="51">
        <v>3.25</v>
      </c>
      <c r="U195" s="47">
        <f t="shared" si="26"/>
        <v>0.47</v>
      </c>
      <c r="V195" s="47">
        <f t="shared" si="27"/>
        <v>0.66666666666666674</v>
      </c>
      <c r="W195" s="47">
        <f t="shared" si="28"/>
        <v>0.83333333333333337</v>
      </c>
      <c r="X195" s="47">
        <f t="shared" si="29"/>
        <v>0.20833333333333337</v>
      </c>
      <c r="Y195" s="47">
        <f t="shared" si="30"/>
        <v>0.45833333333333337</v>
      </c>
      <c r="Z195" s="47">
        <f t="shared" si="31"/>
        <v>0.54166666666666674</v>
      </c>
      <c r="AA195" s="47">
        <f t="shared" si="32"/>
        <v>0.70833333333333326</v>
      </c>
      <c r="AB195" s="47">
        <f t="shared" si="33"/>
        <v>0.625</v>
      </c>
    </row>
    <row r="196" spans="1:28" x14ac:dyDescent="0.35">
      <c r="A196" s="50" t="s">
        <v>4</v>
      </c>
      <c r="B196" s="50" t="s">
        <v>419</v>
      </c>
      <c r="C196" s="47">
        <f t="shared" si="23"/>
        <v>0.22777777777777775</v>
      </c>
      <c r="D196" s="47" t="str">
        <f t="shared" si="24"/>
        <v>..</v>
      </c>
      <c r="E196" s="47" t="str">
        <f t="shared" si="25"/>
        <v>..</v>
      </c>
      <c r="F196" s="50"/>
      <c r="G196" s="50"/>
      <c r="H196" s="47"/>
      <c r="J196" s="50"/>
      <c r="K196" s="50">
        <v>65</v>
      </c>
      <c r="L196" s="50">
        <v>6</v>
      </c>
      <c r="M196" s="50">
        <v>6</v>
      </c>
      <c r="N196" s="51" t="e">
        <v>#N/A</v>
      </c>
      <c r="O196" s="51" t="e">
        <v>#N/A</v>
      </c>
      <c r="P196" s="51" t="e">
        <v>#N/A</v>
      </c>
      <c r="Q196" s="51" t="e">
        <v>#N/A</v>
      </c>
      <c r="R196" s="51" t="e">
        <v>#N/A</v>
      </c>
      <c r="U196" s="47">
        <f t="shared" si="26"/>
        <v>0.35</v>
      </c>
      <c r="V196" s="47">
        <f t="shared" si="27"/>
        <v>0.16666666666666663</v>
      </c>
      <c r="W196" s="47">
        <f t="shared" si="28"/>
        <v>0.16666666666666663</v>
      </c>
      <c r="X196" s="47" t="str">
        <f t="shared" si="29"/>
        <v>..</v>
      </c>
      <c r="Y196" s="47" t="str">
        <f t="shared" si="30"/>
        <v>..</v>
      </c>
      <c r="Z196" s="47" t="str">
        <f t="shared" si="31"/>
        <v>..</v>
      </c>
      <c r="AA196" s="47" t="str">
        <f t="shared" si="32"/>
        <v>..</v>
      </c>
      <c r="AB196" s="47" t="str">
        <f t="shared" si="33"/>
        <v>..</v>
      </c>
    </row>
    <row r="197" spans="1:28" x14ac:dyDescent="0.35">
      <c r="A197" s="50" t="s">
        <v>60</v>
      </c>
      <c r="B197" s="50" t="s">
        <v>420</v>
      </c>
      <c r="C197" s="47">
        <f t="shared" ref="C197:C206" si="45">IF(ISNUMBER(AVERAGE(U197:W197,Z197:AB197)),AVERAGE(U197:W197,Z197:AB197),"..")</f>
        <v>0.93666666666666665</v>
      </c>
      <c r="D197" s="47" t="str">
        <f t="shared" ref="D197:D206" si="46">+Y197</f>
        <v>..</v>
      </c>
      <c r="E197" s="47" t="str">
        <f t="shared" ref="E197:E206" si="47">+X197</f>
        <v>..</v>
      </c>
      <c r="F197" s="50"/>
      <c r="G197" s="50"/>
      <c r="H197" s="47"/>
      <c r="J197" s="50"/>
      <c r="K197" s="50">
        <v>19</v>
      </c>
      <c r="L197" s="50">
        <v>1</v>
      </c>
      <c r="M197" s="50">
        <v>1</v>
      </c>
      <c r="N197" s="51" t="e">
        <v>#N/A</v>
      </c>
      <c r="O197" s="51" t="e">
        <v>#N/A</v>
      </c>
      <c r="P197" s="51" t="e">
        <v>#N/A</v>
      </c>
      <c r="Q197" s="51" t="e">
        <v>#N/A</v>
      </c>
      <c r="R197" s="51" t="e">
        <v>#N/A</v>
      </c>
      <c r="U197" s="47">
        <f t="shared" ref="U197:U206" si="48">IF(ISNUMBER(K197)=TRUE,U$5*(K197-U$4)/(U$3-U$4)+(1-U$5)*(1-(K197-U$4)/(U$3-U$4)),"..")</f>
        <v>0.81</v>
      </c>
      <c r="V197" s="47">
        <f t="shared" ref="V197:V206" si="49">IF(ISNUMBER(L197)=TRUE,V$5*(L197-V$4)/(V$3-V$4)+(1-V$5)*(1-(L197-V$4)/(V$3-V$4)),"..")</f>
        <v>1</v>
      </c>
      <c r="W197" s="47">
        <f t="shared" ref="W197:W206" si="50">IF(ISNUMBER(M197)=TRUE,W$5*(M197-W$4)/(W$3-W$4)+(1-W$5)*(1-(M197-W$4)/(W$3-W$4)),"..")</f>
        <v>1</v>
      </c>
      <c r="X197" s="47" t="str">
        <f t="shared" ref="X197:X206" si="51">IF(ISNUMBER(N197)=TRUE,X$5*(N197-X$4)/(X$3-X$4)+(1-X$5)*(1-(N197-X$4)/(X$3-X$4)),"..")</f>
        <v>..</v>
      </c>
      <c r="Y197" s="47" t="str">
        <f t="shared" ref="Y197:Y206" si="52">IF(ISNUMBER(O197)=TRUE,Y$5*(O197-Y$4)/(Y$3-Y$4)+(1-Y$5)*(1-(O197-Y$4)/(Y$3-Y$4)),"..")</f>
        <v>..</v>
      </c>
      <c r="Z197" s="47" t="str">
        <f t="shared" ref="Z197:Z206" si="53">IF(ISNUMBER(P197)=TRUE,Z$5*(P197-Z$4)/(Z$3-Z$4)+(1-Z$5)*(1-(P197-Z$4)/(Z$3-Z$4)),"..")</f>
        <v>..</v>
      </c>
      <c r="AA197" s="47" t="str">
        <f t="shared" ref="AA197:AA206" si="54">IF(ISNUMBER(Q197)=TRUE,AA$5*(Q197-AA$4)/(AA$3-AA$4)+(1-AA$5)*(1-(Q197-AA$4)/(AA$3-AA$4)),"..")</f>
        <v>..</v>
      </c>
      <c r="AB197" s="47" t="str">
        <f t="shared" ref="AB197:AB206" si="55">IF(ISNUMBER(R197)=TRUE,AB$5*(R197-AB$4)/(AB$3-AB$4)+(1-AB$5)*(1-(R197-AB$4)/(AB$3-AB$4)),"..")</f>
        <v>..</v>
      </c>
    </row>
    <row r="198" spans="1:28" x14ac:dyDescent="0.35">
      <c r="A198" s="50" t="s">
        <v>185</v>
      </c>
      <c r="B198" s="50" t="s">
        <v>421</v>
      </c>
      <c r="C198" s="47">
        <f t="shared" si="45"/>
        <v>0.94666666666666666</v>
      </c>
      <c r="D198" s="47" t="str">
        <f t="shared" si="46"/>
        <v>..</v>
      </c>
      <c r="E198" s="47" t="str">
        <f t="shared" si="47"/>
        <v>..</v>
      </c>
      <c r="F198" s="50"/>
      <c r="G198" s="50"/>
      <c r="H198" s="47"/>
      <c r="J198" s="50"/>
      <c r="K198" s="50">
        <v>16</v>
      </c>
      <c r="L198" s="50">
        <v>1</v>
      </c>
      <c r="M198" s="50">
        <v>1</v>
      </c>
      <c r="N198" s="51" t="e">
        <v>#N/A</v>
      </c>
      <c r="O198" s="51" t="e">
        <v>#N/A</v>
      </c>
      <c r="P198" s="51" t="e">
        <v>#N/A</v>
      </c>
      <c r="Q198" s="51" t="e">
        <v>#N/A</v>
      </c>
      <c r="R198" s="51" t="e">
        <v>#N/A</v>
      </c>
      <c r="U198" s="47">
        <f t="shared" si="48"/>
        <v>0.84</v>
      </c>
      <c r="V198" s="47">
        <f t="shared" si="49"/>
        <v>1</v>
      </c>
      <c r="W198" s="47">
        <f t="shared" si="50"/>
        <v>1</v>
      </c>
      <c r="X198" s="47" t="str">
        <f t="shared" si="51"/>
        <v>..</v>
      </c>
      <c r="Y198" s="47" t="str">
        <f t="shared" si="52"/>
        <v>..</v>
      </c>
      <c r="Z198" s="47" t="str">
        <f t="shared" si="53"/>
        <v>..</v>
      </c>
      <c r="AA198" s="47" t="str">
        <f t="shared" si="54"/>
        <v>..</v>
      </c>
      <c r="AB198" s="47" t="str">
        <f t="shared" si="55"/>
        <v>..</v>
      </c>
    </row>
    <row r="199" spans="1:28" x14ac:dyDescent="0.35">
      <c r="A199" s="50" t="s">
        <v>184</v>
      </c>
      <c r="B199" s="50" t="s">
        <v>422</v>
      </c>
      <c r="C199" s="47">
        <f t="shared" si="45"/>
        <v>0.90666666666666662</v>
      </c>
      <c r="D199" s="47" t="str">
        <f t="shared" si="46"/>
        <v>..</v>
      </c>
      <c r="E199" s="47" t="str">
        <f t="shared" si="47"/>
        <v>..</v>
      </c>
      <c r="F199" s="50"/>
      <c r="G199" s="50"/>
      <c r="H199" s="47"/>
      <c r="J199" s="50"/>
      <c r="K199" s="50">
        <v>28</v>
      </c>
      <c r="L199" s="50">
        <v>1</v>
      </c>
      <c r="M199" s="50">
        <v>1</v>
      </c>
      <c r="N199" s="51" t="e">
        <v>#N/A</v>
      </c>
      <c r="O199" s="51" t="e">
        <v>#N/A</v>
      </c>
      <c r="P199" s="51" t="e">
        <v>#N/A</v>
      </c>
      <c r="Q199" s="51" t="e">
        <v>#N/A</v>
      </c>
      <c r="R199" s="51" t="e">
        <v>#N/A</v>
      </c>
      <c r="U199" s="47">
        <f t="shared" si="48"/>
        <v>0.72</v>
      </c>
      <c r="V199" s="47">
        <f t="shared" si="49"/>
        <v>1</v>
      </c>
      <c r="W199" s="47">
        <f t="shared" si="50"/>
        <v>1</v>
      </c>
      <c r="X199" s="47" t="str">
        <f t="shared" si="51"/>
        <v>..</v>
      </c>
      <c r="Y199" s="47" t="str">
        <f t="shared" si="52"/>
        <v>..</v>
      </c>
      <c r="Z199" s="47" t="str">
        <f t="shared" si="53"/>
        <v>..</v>
      </c>
      <c r="AA199" s="47" t="str">
        <f t="shared" si="54"/>
        <v>..</v>
      </c>
      <c r="AB199" s="47" t="str">
        <f t="shared" si="55"/>
        <v>..</v>
      </c>
    </row>
    <row r="200" spans="1:28" x14ac:dyDescent="0.35">
      <c r="A200" s="44" t="s">
        <v>186</v>
      </c>
      <c r="B200" s="44" t="s">
        <v>423</v>
      </c>
      <c r="C200" s="47">
        <f t="shared" si="45"/>
        <v>2.36111111111111E-2</v>
      </c>
      <c r="D200" s="47">
        <f t="shared" si="46"/>
        <v>4.166666666666663E-2</v>
      </c>
      <c r="E200" s="47">
        <f t="shared" si="47"/>
        <v>8.333333333333337E-2</v>
      </c>
      <c r="H200" s="47"/>
      <c r="K200" s="44">
        <v>90</v>
      </c>
      <c r="L200" s="44">
        <v>7</v>
      </c>
      <c r="M200" s="44">
        <v>7</v>
      </c>
      <c r="N200" s="44">
        <v>6.5</v>
      </c>
      <c r="O200" s="44">
        <v>6.75</v>
      </c>
      <c r="P200" s="44">
        <v>7</v>
      </c>
      <c r="Q200" s="44">
        <v>7</v>
      </c>
      <c r="R200" s="44">
        <v>6.75</v>
      </c>
      <c r="U200" s="47">
        <f t="shared" si="48"/>
        <v>9.9999999999999978E-2</v>
      </c>
      <c r="V200" s="47">
        <f t="shared" si="49"/>
        <v>0</v>
      </c>
      <c r="W200" s="47">
        <f t="shared" si="50"/>
        <v>0</v>
      </c>
      <c r="X200" s="47">
        <f t="shared" si="51"/>
        <v>8.333333333333337E-2</v>
      </c>
      <c r="Y200" s="47">
        <f t="shared" si="52"/>
        <v>4.166666666666663E-2</v>
      </c>
      <c r="Z200" s="47">
        <f t="shared" si="53"/>
        <v>0</v>
      </c>
      <c r="AA200" s="47">
        <f t="shared" si="54"/>
        <v>0</v>
      </c>
      <c r="AB200" s="47">
        <f t="shared" si="55"/>
        <v>4.166666666666663E-2</v>
      </c>
    </row>
    <row r="201" spans="1:28" x14ac:dyDescent="0.35">
      <c r="A201" s="44" t="s">
        <v>190</v>
      </c>
      <c r="B201" s="44" t="s">
        <v>424</v>
      </c>
      <c r="C201" s="47">
        <f t="shared" si="45"/>
        <v>0.80555555555555569</v>
      </c>
      <c r="D201" s="47" t="str">
        <f t="shared" si="46"/>
        <v>..</v>
      </c>
      <c r="E201" s="47" t="str">
        <f t="shared" si="47"/>
        <v>..</v>
      </c>
      <c r="H201" s="47"/>
      <c r="K201" s="44">
        <v>25</v>
      </c>
      <c r="L201" s="44">
        <v>2</v>
      </c>
      <c r="M201" s="44">
        <v>2</v>
      </c>
      <c r="N201" s="44" t="e">
        <v>#N/A</v>
      </c>
      <c r="O201" s="44" t="e">
        <v>#N/A</v>
      </c>
      <c r="P201" s="44" t="e">
        <v>#N/A</v>
      </c>
      <c r="Q201" s="44" t="e">
        <v>#N/A</v>
      </c>
      <c r="R201" s="44" t="e">
        <v>#N/A</v>
      </c>
      <c r="U201" s="47">
        <f t="shared" si="48"/>
        <v>0.75</v>
      </c>
      <c r="V201" s="47">
        <f t="shared" si="49"/>
        <v>0.83333333333333337</v>
      </c>
      <c r="W201" s="47">
        <f t="shared" si="50"/>
        <v>0.83333333333333337</v>
      </c>
      <c r="X201" s="47" t="str">
        <f t="shared" si="51"/>
        <v>..</v>
      </c>
      <c r="Y201" s="47" t="str">
        <f t="shared" si="52"/>
        <v>..</v>
      </c>
      <c r="Z201" s="47" t="str">
        <f t="shared" si="53"/>
        <v>..</v>
      </c>
      <c r="AA201" s="47" t="str">
        <f t="shared" si="54"/>
        <v>..</v>
      </c>
      <c r="AB201" s="47" t="str">
        <f t="shared" si="55"/>
        <v>..</v>
      </c>
    </row>
    <row r="202" spans="1:28" x14ac:dyDescent="0.35">
      <c r="A202" s="44" t="s">
        <v>188</v>
      </c>
      <c r="B202" s="44" t="s">
        <v>425</v>
      </c>
      <c r="C202" s="47">
        <f t="shared" si="45"/>
        <v>0.42666666666666669</v>
      </c>
      <c r="D202" s="47" t="str">
        <f t="shared" si="46"/>
        <v>..</v>
      </c>
      <c r="E202" s="47" t="str">
        <f t="shared" si="47"/>
        <v>..</v>
      </c>
      <c r="H202" s="47"/>
      <c r="K202" s="44">
        <v>72</v>
      </c>
      <c r="L202" s="44">
        <v>4</v>
      </c>
      <c r="M202" s="44">
        <v>4</v>
      </c>
      <c r="N202" s="44" t="e">
        <v>#N/A</v>
      </c>
      <c r="O202" s="44" t="e">
        <v>#N/A</v>
      </c>
      <c r="P202" s="44" t="e">
        <v>#N/A</v>
      </c>
      <c r="Q202" s="44" t="e">
        <v>#N/A</v>
      </c>
      <c r="R202" s="44" t="e">
        <v>#N/A</v>
      </c>
      <c r="U202" s="47">
        <f t="shared" si="48"/>
        <v>0.28000000000000003</v>
      </c>
      <c r="V202" s="47">
        <f t="shared" si="49"/>
        <v>0.5</v>
      </c>
      <c r="W202" s="47">
        <f t="shared" si="50"/>
        <v>0.5</v>
      </c>
      <c r="X202" s="47" t="str">
        <f t="shared" si="51"/>
        <v>..</v>
      </c>
      <c r="Y202" s="47" t="str">
        <f t="shared" si="52"/>
        <v>..</v>
      </c>
      <c r="Z202" s="47" t="str">
        <f t="shared" si="53"/>
        <v>..</v>
      </c>
      <c r="AA202" s="47" t="str">
        <f t="shared" si="54"/>
        <v>..</v>
      </c>
      <c r="AB202" s="47" t="str">
        <f t="shared" si="55"/>
        <v>..</v>
      </c>
    </row>
    <row r="203" spans="1:28" x14ac:dyDescent="0.35">
      <c r="A203" s="44" t="s">
        <v>189</v>
      </c>
      <c r="B203" s="44" t="s">
        <v>426</v>
      </c>
      <c r="C203" s="47">
        <f t="shared" si="45"/>
        <v>0.18111111111111111</v>
      </c>
      <c r="D203" s="47" t="str">
        <f t="shared" si="46"/>
        <v>..</v>
      </c>
      <c r="E203" s="47" t="str">
        <f t="shared" si="47"/>
        <v>..</v>
      </c>
      <c r="H203" s="47"/>
      <c r="K203" s="44">
        <v>79</v>
      </c>
      <c r="L203" s="44">
        <v>7</v>
      </c>
      <c r="M203" s="44">
        <v>5</v>
      </c>
      <c r="N203" s="44" t="e">
        <v>#N/A</v>
      </c>
      <c r="O203" s="44" t="e">
        <v>#N/A</v>
      </c>
      <c r="P203" s="44" t="e">
        <v>#N/A</v>
      </c>
      <c r="Q203" s="44" t="e">
        <v>#N/A</v>
      </c>
      <c r="R203" s="44" t="e">
        <v>#N/A</v>
      </c>
      <c r="U203" s="47">
        <f t="shared" si="48"/>
        <v>0.20999999999999996</v>
      </c>
      <c r="V203" s="47">
        <f t="shared" si="49"/>
        <v>0</v>
      </c>
      <c r="W203" s="47">
        <f t="shared" si="50"/>
        <v>0.33333333333333337</v>
      </c>
      <c r="X203" s="47" t="str">
        <f t="shared" si="51"/>
        <v>..</v>
      </c>
      <c r="Y203" s="47" t="str">
        <f t="shared" si="52"/>
        <v>..</v>
      </c>
      <c r="Z203" s="47" t="str">
        <f t="shared" si="53"/>
        <v>..</v>
      </c>
      <c r="AA203" s="47" t="str">
        <f t="shared" si="54"/>
        <v>..</v>
      </c>
      <c r="AB203" s="47" t="str">
        <f t="shared" si="55"/>
        <v>..</v>
      </c>
    </row>
    <row r="204" spans="1:28" x14ac:dyDescent="0.35">
      <c r="A204" s="44" t="s">
        <v>193</v>
      </c>
      <c r="B204" s="44" t="s">
        <v>427</v>
      </c>
      <c r="C204" s="47">
        <f t="shared" si="45"/>
        <v>0.28555555555555556</v>
      </c>
      <c r="D204" s="47" t="str">
        <f t="shared" si="46"/>
        <v>..</v>
      </c>
      <c r="E204" s="47" t="str">
        <f t="shared" si="47"/>
        <v>..</v>
      </c>
      <c r="H204" s="47"/>
      <c r="K204" s="44">
        <v>81</v>
      </c>
      <c r="L204" s="44">
        <v>5</v>
      </c>
      <c r="M204" s="44">
        <v>5</v>
      </c>
      <c r="N204" s="44" t="e">
        <v>#N/A</v>
      </c>
      <c r="O204" s="44" t="e">
        <v>#N/A</v>
      </c>
      <c r="P204" s="44" t="e">
        <v>#N/A</v>
      </c>
      <c r="Q204" s="44" t="e">
        <v>#N/A</v>
      </c>
      <c r="R204" s="44" t="e">
        <v>#N/A</v>
      </c>
      <c r="U204" s="47">
        <f t="shared" si="48"/>
        <v>0.18999999999999995</v>
      </c>
      <c r="V204" s="47">
        <f t="shared" si="49"/>
        <v>0.33333333333333337</v>
      </c>
      <c r="W204" s="47">
        <f t="shared" si="50"/>
        <v>0.33333333333333337</v>
      </c>
      <c r="X204" s="47" t="str">
        <f t="shared" si="51"/>
        <v>..</v>
      </c>
      <c r="Y204" s="47" t="str">
        <f t="shared" si="52"/>
        <v>..</v>
      </c>
      <c r="Z204" s="47" t="str">
        <f t="shared" si="53"/>
        <v>..</v>
      </c>
      <c r="AA204" s="47" t="str">
        <f t="shared" si="54"/>
        <v>..</v>
      </c>
      <c r="AB204" s="47" t="str">
        <f t="shared" si="55"/>
        <v>..</v>
      </c>
    </row>
    <row r="205" spans="1:28" x14ac:dyDescent="0.35">
      <c r="A205" s="44" t="s">
        <v>196</v>
      </c>
      <c r="B205" s="44" t="s">
        <v>428</v>
      </c>
      <c r="C205" s="47">
        <f t="shared" si="45"/>
        <v>0.45333333333333331</v>
      </c>
      <c r="D205" s="47" t="str">
        <f t="shared" si="46"/>
        <v>..</v>
      </c>
      <c r="E205" s="47" t="str">
        <f t="shared" si="47"/>
        <v>..</v>
      </c>
      <c r="H205" s="47"/>
      <c r="K205" s="44">
        <v>64</v>
      </c>
      <c r="L205" s="44">
        <v>4</v>
      </c>
      <c r="M205" s="44">
        <v>4</v>
      </c>
      <c r="N205" s="44" t="e">
        <v>#N/A</v>
      </c>
      <c r="O205" s="44" t="e">
        <v>#N/A</v>
      </c>
      <c r="P205" s="44" t="e">
        <v>#N/A</v>
      </c>
      <c r="Q205" s="44" t="e">
        <v>#N/A</v>
      </c>
      <c r="R205" s="44" t="e">
        <v>#N/A</v>
      </c>
      <c r="U205" s="47">
        <f t="shared" si="48"/>
        <v>0.36</v>
      </c>
      <c r="V205" s="47">
        <f t="shared" si="49"/>
        <v>0.5</v>
      </c>
      <c r="W205" s="47">
        <f t="shared" si="50"/>
        <v>0.5</v>
      </c>
      <c r="X205" s="47" t="str">
        <f t="shared" si="51"/>
        <v>..</v>
      </c>
      <c r="Y205" s="47" t="str">
        <f t="shared" si="52"/>
        <v>..</v>
      </c>
      <c r="Z205" s="47" t="str">
        <f t="shared" si="53"/>
        <v>..</v>
      </c>
      <c r="AA205" s="47" t="str">
        <f t="shared" si="54"/>
        <v>..</v>
      </c>
      <c r="AB205" s="47" t="str">
        <f t="shared" si="55"/>
        <v>..</v>
      </c>
    </row>
    <row r="206" spans="1:28" x14ac:dyDescent="0.35">
      <c r="A206" s="44" t="s">
        <v>197</v>
      </c>
      <c r="B206" s="44" t="s">
        <v>429</v>
      </c>
      <c r="C206" s="47">
        <f t="shared" si="45"/>
        <v>8.8888888888888865E-2</v>
      </c>
      <c r="D206" s="47" t="str">
        <f t="shared" si="46"/>
        <v>..</v>
      </c>
      <c r="E206" s="47" t="str">
        <f t="shared" si="47"/>
        <v>..</v>
      </c>
      <c r="H206" s="47"/>
      <c r="K206" s="44">
        <v>90</v>
      </c>
      <c r="L206" s="44">
        <v>7</v>
      </c>
      <c r="M206" s="44">
        <v>6</v>
      </c>
      <c r="N206" s="44" t="e">
        <v>#N/A</v>
      </c>
      <c r="O206" s="44" t="e">
        <v>#N/A</v>
      </c>
      <c r="P206" s="44" t="e">
        <v>#N/A</v>
      </c>
      <c r="Q206" s="44" t="e">
        <v>#N/A</v>
      </c>
      <c r="R206" s="44" t="e">
        <v>#N/A</v>
      </c>
      <c r="U206" s="47">
        <f t="shared" si="48"/>
        <v>9.9999999999999978E-2</v>
      </c>
      <c r="V206" s="47">
        <f t="shared" si="49"/>
        <v>0</v>
      </c>
      <c r="W206" s="47">
        <f t="shared" si="50"/>
        <v>0.16666666666666663</v>
      </c>
      <c r="X206" s="47" t="str">
        <f t="shared" si="51"/>
        <v>..</v>
      </c>
      <c r="Y206" s="47" t="str">
        <f t="shared" si="52"/>
        <v>..</v>
      </c>
      <c r="Z206" s="47" t="str">
        <f t="shared" si="53"/>
        <v>..</v>
      </c>
      <c r="AA206" s="47" t="str">
        <f t="shared" si="54"/>
        <v>..</v>
      </c>
      <c r="AB206" s="47" t="str">
        <f t="shared" si="55"/>
        <v>..</v>
      </c>
    </row>
  </sheetData>
  <pageMargins left="0.7" right="0.7" top="0.75" bottom="0.75" header="0.3" footer="0.3"/>
  <pageSetup orientation="portrait"/>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E206"/>
  <sheetViews>
    <sheetView workbookViewId="0">
      <pane xSplit="2" ySplit="7" topLeftCell="C105" activePane="bottomRight" state="frozen"/>
      <selection pane="topRight" activeCell="C1" sqref="C1"/>
      <selection pane="bottomLeft" activeCell="A8" sqref="A8"/>
      <selection pane="bottomRight" activeCell="A7" sqref="A7:B7"/>
    </sheetView>
  </sheetViews>
  <sheetFormatPr defaultColWidth="8.81640625" defaultRowHeight="14.5" x14ac:dyDescent="0.35"/>
  <cols>
    <col min="1" max="1" width="8.81640625" style="44"/>
    <col min="2" max="2" width="19.453125" style="44" customWidth="1"/>
    <col min="3" max="8" width="10.54296875" style="44" customWidth="1"/>
    <col min="9" max="9" width="4.453125" style="44" customWidth="1"/>
    <col min="10" max="11" width="8.81640625" style="44"/>
    <col min="12" max="13" width="10.54296875" style="44" customWidth="1"/>
    <col min="14" max="19" width="8.81640625" style="44"/>
    <col min="20" max="20" width="5.453125" style="44" customWidth="1"/>
    <col min="21" max="27" width="8.81640625" style="44"/>
    <col min="28" max="28" width="9" style="44" customWidth="1"/>
    <col min="29" max="16384" width="8.81640625" style="44"/>
  </cols>
  <sheetData>
    <row r="1" spans="1:31" s="45" customFormat="1" x14ac:dyDescent="0.35">
      <c r="C1" s="45" t="s">
        <v>238</v>
      </c>
      <c r="K1" s="45" t="s">
        <v>239</v>
      </c>
      <c r="U1" s="45" t="s">
        <v>240</v>
      </c>
    </row>
    <row r="2" spans="1:31" s="52" customFormat="1" ht="116" x14ac:dyDescent="0.35">
      <c r="C2" s="52" t="s">
        <v>456</v>
      </c>
      <c r="K2" s="52" t="s">
        <v>458</v>
      </c>
      <c r="L2" s="52" t="s">
        <v>430</v>
      </c>
      <c r="M2" s="52" t="s">
        <v>226</v>
      </c>
      <c r="N2" s="53" t="s">
        <v>459</v>
      </c>
      <c r="O2" s="53" t="s">
        <v>515</v>
      </c>
      <c r="P2" s="53" t="s">
        <v>461</v>
      </c>
      <c r="Q2" s="53" t="s">
        <v>462</v>
      </c>
      <c r="R2" s="53" t="s">
        <v>463</v>
      </c>
      <c r="U2" s="54" t="s">
        <v>458</v>
      </c>
      <c r="V2" s="54" t="s">
        <v>430</v>
      </c>
      <c r="W2" s="54" t="s">
        <v>226</v>
      </c>
      <c r="X2" s="53" t="s">
        <v>459</v>
      </c>
      <c r="Y2" s="53" t="s">
        <v>460</v>
      </c>
      <c r="Z2" s="53" t="s">
        <v>461</v>
      </c>
      <c r="AA2" s="53" t="s">
        <v>462</v>
      </c>
      <c r="AB2" s="53" t="s">
        <v>463</v>
      </c>
      <c r="AC2" s="54"/>
      <c r="AD2" s="54"/>
      <c r="AE2" s="54"/>
    </row>
    <row r="3" spans="1:31" x14ac:dyDescent="0.35">
      <c r="B3" s="44" t="s">
        <v>456</v>
      </c>
      <c r="J3" s="44" t="s">
        <v>241</v>
      </c>
      <c r="K3" s="44">
        <v>100</v>
      </c>
      <c r="L3" s="44">
        <v>7</v>
      </c>
      <c r="M3" s="44">
        <v>7</v>
      </c>
      <c r="N3" s="46">
        <v>7</v>
      </c>
      <c r="O3" s="46">
        <v>7</v>
      </c>
      <c r="P3" s="46">
        <v>7</v>
      </c>
      <c r="Q3" s="46">
        <v>7</v>
      </c>
      <c r="R3" s="46">
        <v>7</v>
      </c>
      <c r="S3" s="46"/>
      <c r="U3" s="46">
        <v>100</v>
      </c>
      <c r="V3" s="46">
        <v>7</v>
      </c>
      <c r="W3" s="46">
        <v>7</v>
      </c>
      <c r="X3" s="46">
        <v>7</v>
      </c>
      <c r="Y3" s="46">
        <v>7</v>
      </c>
      <c r="Z3" s="46">
        <v>7</v>
      </c>
      <c r="AA3" s="46">
        <v>7</v>
      </c>
      <c r="AB3" s="46">
        <v>7</v>
      </c>
      <c r="AC3" s="46"/>
      <c r="AD3" s="46"/>
      <c r="AE3" s="46"/>
    </row>
    <row r="4" spans="1:31" x14ac:dyDescent="0.35">
      <c r="J4" s="44" t="s">
        <v>242</v>
      </c>
      <c r="K4" s="44">
        <v>0</v>
      </c>
      <c r="L4" s="44">
        <v>1</v>
      </c>
      <c r="M4" s="44">
        <v>1</v>
      </c>
      <c r="N4" s="46">
        <v>1</v>
      </c>
      <c r="O4" s="46">
        <v>1</v>
      </c>
      <c r="P4" s="46">
        <v>1</v>
      </c>
      <c r="Q4" s="46">
        <v>1</v>
      </c>
      <c r="R4" s="46">
        <v>1</v>
      </c>
      <c r="S4" s="46"/>
      <c r="U4" s="46">
        <v>0</v>
      </c>
      <c r="V4" s="46">
        <v>1</v>
      </c>
      <c r="W4" s="46">
        <v>1</v>
      </c>
      <c r="X4" s="46">
        <v>1</v>
      </c>
      <c r="Y4" s="46">
        <v>1</v>
      </c>
      <c r="Z4" s="46">
        <v>1</v>
      </c>
      <c r="AA4" s="46">
        <v>1</v>
      </c>
      <c r="AB4" s="46">
        <v>1</v>
      </c>
      <c r="AC4" s="46"/>
      <c r="AD4" s="46"/>
      <c r="AE4" s="46"/>
    </row>
    <row r="5" spans="1:31" x14ac:dyDescent="0.35">
      <c r="H5" s="44" t="s">
        <v>456</v>
      </c>
      <c r="J5" s="44" t="s">
        <v>243</v>
      </c>
      <c r="K5" s="44">
        <v>0</v>
      </c>
      <c r="L5" s="44">
        <v>0</v>
      </c>
      <c r="M5" s="44">
        <v>0</v>
      </c>
      <c r="N5" s="46">
        <v>0</v>
      </c>
      <c r="O5" s="46">
        <v>0</v>
      </c>
      <c r="P5" s="46">
        <v>0</v>
      </c>
      <c r="Q5" s="46">
        <v>0</v>
      </c>
      <c r="R5" s="46">
        <v>0</v>
      </c>
      <c r="S5" s="46"/>
      <c r="U5" s="46">
        <v>0</v>
      </c>
      <c r="V5" s="46">
        <v>0</v>
      </c>
      <c r="W5" s="46">
        <v>0</v>
      </c>
      <c r="X5" s="46">
        <v>0</v>
      </c>
      <c r="Y5" s="46">
        <v>0</v>
      </c>
      <c r="Z5" s="46">
        <v>0</v>
      </c>
      <c r="AA5" s="46">
        <v>0</v>
      </c>
      <c r="AB5" s="46">
        <v>0</v>
      </c>
      <c r="AC5" s="46"/>
      <c r="AD5" s="46"/>
      <c r="AE5" s="46"/>
    </row>
    <row r="6" spans="1:31" x14ac:dyDescent="0.35">
      <c r="J6" s="44" t="s">
        <v>244</v>
      </c>
      <c r="K6" s="44" t="s">
        <v>245</v>
      </c>
      <c r="L6" s="44" t="s">
        <v>245</v>
      </c>
      <c r="M6" s="44" t="s">
        <v>245</v>
      </c>
      <c r="N6" s="46" t="s">
        <v>247</v>
      </c>
      <c r="O6" s="46" t="s">
        <v>246</v>
      </c>
      <c r="P6" s="46" t="s">
        <v>245</v>
      </c>
      <c r="Q6" s="46" t="s">
        <v>245</v>
      </c>
      <c r="R6" s="46" t="s">
        <v>245</v>
      </c>
      <c r="S6" s="46"/>
      <c r="U6" s="46" t="s">
        <v>245</v>
      </c>
      <c r="V6" s="46" t="s">
        <v>245</v>
      </c>
      <c r="W6" s="46" t="s">
        <v>245</v>
      </c>
      <c r="X6" s="46" t="s">
        <v>247</v>
      </c>
      <c r="Y6" s="46" t="s">
        <v>246</v>
      </c>
      <c r="Z6" s="46" t="s">
        <v>245</v>
      </c>
      <c r="AA6" s="46" t="s">
        <v>245</v>
      </c>
      <c r="AB6" s="46" t="s">
        <v>245</v>
      </c>
      <c r="AC6" s="46"/>
      <c r="AD6" s="46"/>
      <c r="AE6" s="46"/>
    </row>
    <row r="7" spans="1:31" x14ac:dyDescent="0.35">
      <c r="A7" s="44" t="s">
        <v>600</v>
      </c>
      <c r="B7" s="44" t="s">
        <v>601</v>
      </c>
      <c r="C7" s="44" t="s">
        <v>482</v>
      </c>
      <c r="D7" s="44" t="s">
        <v>483</v>
      </c>
      <c r="E7" s="44" t="s">
        <v>484</v>
      </c>
    </row>
    <row r="8" spans="1:31" x14ac:dyDescent="0.35">
      <c r="A8" s="50" t="s">
        <v>1</v>
      </c>
      <c r="B8" s="50" t="s">
        <v>248</v>
      </c>
      <c r="C8" s="47">
        <f>IF(ISNUMBER(AVERAGE(U8:W8,Z8:AB8)),AVERAGE(U8:W8,Z8:AB8),"..")</f>
        <v>0.27333333333333332</v>
      </c>
      <c r="D8" s="47" t="str">
        <f>+Y8</f>
        <v>..</v>
      </c>
      <c r="E8" s="47" t="str">
        <f>+X8</f>
        <v>..</v>
      </c>
      <c r="F8" s="50"/>
      <c r="G8" s="50"/>
      <c r="H8" s="47" t="s">
        <v>456</v>
      </c>
      <c r="J8" s="50"/>
      <c r="K8" s="50">
        <v>68</v>
      </c>
      <c r="L8" s="50">
        <v>5</v>
      </c>
      <c r="M8" s="50">
        <v>6</v>
      </c>
      <c r="N8" s="51" t="e">
        <v>#N/A</v>
      </c>
      <c r="O8" s="51" t="e">
        <v>#N/A</v>
      </c>
      <c r="P8" s="51" t="e">
        <v>#N/A</v>
      </c>
      <c r="Q8" s="51" t="e">
        <v>#N/A</v>
      </c>
      <c r="R8" s="51" t="e">
        <v>#N/A</v>
      </c>
      <c r="U8" s="47">
        <f>IF(ISNUMBER(K8)=TRUE,U$5*(K8-U$4)/(U$3-U$4)+(1-U$5)*(1-(K8-U$4)/(U$3-U$4)),"..")</f>
        <v>0.31999999999999995</v>
      </c>
      <c r="V8" s="47">
        <f t="shared" ref="V8:AB8" si="0">IF(ISNUMBER(L8)=TRUE,V$5*(L8-V$4)/(V$3-V$4)+(1-V$5)*(1-(L8-V$4)/(V$3-V$4)),"..")</f>
        <v>0.33333333333333337</v>
      </c>
      <c r="W8" s="47">
        <f t="shared" si="0"/>
        <v>0.16666666666666663</v>
      </c>
      <c r="X8" s="47" t="str">
        <f t="shared" si="0"/>
        <v>..</v>
      </c>
      <c r="Y8" s="47" t="str">
        <f t="shared" si="0"/>
        <v>..</v>
      </c>
      <c r="Z8" s="47" t="str">
        <f t="shared" si="0"/>
        <v>..</v>
      </c>
      <c r="AA8" s="47" t="str">
        <f t="shared" si="0"/>
        <v>..</v>
      </c>
      <c r="AB8" s="47" t="str">
        <f t="shared" si="0"/>
        <v>..</v>
      </c>
    </row>
    <row r="9" spans="1:31" x14ac:dyDescent="0.35">
      <c r="A9" s="50" t="s">
        <v>3</v>
      </c>
      <c r="B9" s="50" t="s">
        <v>249</v>
      </c>
      <c r="C9" s="47">
        <f t="shared" ref="C9:C70" si="1">IF(ISNUMBER(AVERAGE(U9:W9,Z9:AB9)),AVERAGE(U9:W9,Z9:AB9),"..")</f>
        <v>0.58166666666666667</v>
      </c>
      <c r="D9" s="47">
        <f t="shared" ref="D9:D70" si="2">+Y9</f>
        <v>0.41666666666666663</v>
      </c>
      <c r="E9" s="47">
        <f t="shared" ref="E9:E70" si="3">+X9</f>
        <v>0.29166666666666663</v>
      </c>
      <c r="F9" s="50"/>
      <c r="G9" s="50"/>
      <c r="H9" s="47"/>
      <c r="J9" s="50"/>
      <c r="K9" s="50">
        <v>51</v>
      </c>
      <c r="L9" s="50">
        <v>3</v>
      </c>
      <c r="M9" s="50">
        <v>3</v>
      </c>
      <c r="N9" s="51">
        <v>5.25</v>
      </c>
      <c r="O9" s="51">
        <v>4.5</v>
      </c>
      <c r="P9" s="51">
        <v>4</v>
      </c>
      <c r="Q9" s="51">
        <v>3.25</v>
      </c>
      <c r="R9" s="51">
        <v>3.75</v>
      </c>
      <c r="U9" s="47">
        <f t="shared" ref="U9:U70" si="4">IF(ISNUMBER(K9)=TRUE,U$5*(K9-U$4)/(U$3-U$4)+(1-U$5)*(1-(K9-U$4)/(U$3-U$4)),"..")</f>
        <v>0.49</v>
      </c>
      <c r="V9" s="47">
        <f t="shared" ref="V9:V70" si="5">IF(ISNUMBER(L9)=TRUE,V$5*(L9-V$4)/(V$3-V$4)+(1-V$5)*(1-(L9-V$4)/(V$3-V$4)),"..")</f>
        <v>0.66666666666666674</v>
      </c>
      <c r="W9" s="47">
        <f t="shared" ref="W9:W70" si="6">IF(ISNUMBER(M9)=TRUE,W$5*(M9-W$4)/(W$3-W$4)+(1-W$5)*(1-(M9-W$4)/(W$3-W$4)),"..")</f>
        <v>0.66666666666666674</v>
      </c>
      <c r="X9" s="47">
        <f t="shared" ref="X9:X70" si="7">IF(ISNUMBER(N9)=TRUE,X$5*(N9-X$4)/(X$3-X$4)+(1-X$5)*(1-(N9-X$4)/(X$3-X$4)),"..")</f>
        <v>0.29166666666666663</v>
      </c>
      <c r="Y9" s="47">
        <f t="shared" ref="Y9:Y70" si="8">IF(ISNUMBER(O9)=TRUE,Y$5*(O9-Y$4)/(Y$3-Y$4)+(1-Y$5)*(1-(O9-Y$4)/(Y$3-Y$4)),"..")</f>
        <v>0.41666666666666663</v>
      </c>
      <c r="Z9" s="47">
        <f t="shared" ref="Z9:Z70" si="9">IF(ISNUMBER(P9)=TRUE,Z$5*(P9-Z$4)/(Z$3-Z$4)+(1-Z$5)*(1-(P9-Z$4)/(Z$3-Z$4)),"..")</f>
        <v>0.5</v>
      </c>
      <c r="AA9" s="47">
        <f t="shared" ref="AA9:AA70" si="10">IF(ISNUMBER(Q9)=TRUE,AA$5*(Q9-AA$4)/(AA$3-AA$4)+(1-AA$5)*(1-(Q9-AA$4)/(AA$3-AA$4)),"..")</f>
        <v>0.625</v>
      </c>
      <c r="AB9" s="47">
        <f t="shared" ref="AB9:AB70" si="11">IF(ISNUMBER(R9)=TRUE,AB$5*(R9-AB$4)/(AB$3-AB$4)+(1-AB$5)*(1-(R9-AB$4)/(AB$3-AB$4)),"..")</f>
        <v>0.54166666666666674</v>
      </c>
    </row>
    <row r="10" spans="1:31" x14ac:dyDescent="0.35">
      <c r="A10" s="50" t="s">
        <v>48</v>
      </c>
      <c r="B10" s="50" t="s">
        <v>250</v>
      </c>
      <c r="C10" s="47">
        <f t="shared" si="1"/>
        <v>0.28666666666666668</v>
      </c>
      <c r="D10" s="47" t="str">
        <f t="shared" si="2"/>
        <v>..</v>
      </c>
      <c r="E10" s="47" t="str">
        <f t="shared" si="3"/>
        <v>..</v>
      </c>
      <c r="F10" s="50"/>
      <c r="G10" s="50"/>
      <c r="H10" s="47"/>
      <c r="J10" s="50"/>
      <c r="K10" s="50">
        <v>64</v>
      </c>
      <c r="L10" s="50">
        <v>6</v>
      </c>
      <c r="M10" s="50">
        <v>5</v>
      </c>
      <c r="N10" s="51" t="e">
        <v>#N/A</v>
      </c>
      <c r="O10" s="51" t="e">
        <v>#N/A</v>
      </c>
      <c r="P10" s="51" t="e">
        <v>#N/A</v>
      </c>
      <c r="Q10" s="51" t="e">
        <v>#N/A</v>
      </c>
      <c r="R10" s="51" t="e">
        <v>#N/A</v>
      </c>
      <c r="U10" s="47">
        <f t="shared" si="4"/>
        <v>0.36</v>
      </c>
      <c r="V10" s="47">
        <f t="shared" si="5"/>
        <v>0.16666666666666663</v>
      </c>
      <c r="W10" s="47">
        <f t="shared" si="6"/>
        <v>0.33333333333333337</v>
      </c>
      <c r="X10" s="47" t="str">
        <f t="shared" si="7"/>
        <v>..</v>
      </c>
      <c r="Y10" s="47" t="str">
        <f t="shared" si="8"/>
        <v>..</v>
      </c>
      <c r="Z10" s="47" t="str">
        <f t="shared" si="9"/>
        <v>..</v>
      </c>
      <c r="AA10" s="47" t="str">
        <f t="shared" si="10"/>
        <v>..</v>
      </c>
      <c r="AB10" s="47" t="str">
        <f t="shared" si="11"/>
        <v>..</v>
      </c>
    </row>
    <row r="11" spans="1:31" x14ac:dyDescent="0.35">
      <c r="A11" s="50" t="s">
        <v>0</v>
      </c>
      <c r="B11" s="50" t="s">
        <v>251</v>
      </c>
      <c r="C11" s="47">
        <f t="shared" si="1"/>
        <v>0.95333333333333325</v>
      </c>
      <c r="D11" s="47" t="str">
        <f t="shared" si="2"/>
        <v>..</v>
      </c>
      <c r="E11" s="47" t="str">
        <f t="shared" si="3"/>
        <v>..</v>
      </c>
      <c r="F11" s="50"/>
      <c r="G11" s="50"/>
      <c r="H11" s="47" t="s">
        <v>456</v>
      </c>
      <c r="J11" s="50"/>
      <c r="K11" s="50">
        <v>14</v>
      </c>
      <c r="L11" s="50">
        <v>1</v>
      </c>
      <c r="M11" s="50">
        <v>1</v>
      </c>
      <c r="N11" s="51" t="e">
        <v>#N/A</v>
      </c>
      <c r="O11" s="51" t="e">
        <v>#N/A</v>
      </c>
      <c r="P11" s="51" t="e">
        <v>#N/A</v>
      </c>
      <c r="Q11" s="51" t="e">
        <v>#N/A</v>
      </c>
      <c r="R11" s="51" t="e">
        <v>#N/A</v>
      </c>
      <c r="U11" s="47">
        <f t="shared" si="4"/>
        <v>0.86</v>
      </c>
      <c r="V11" s="47">
        <f t="shared" si="5"/>
        <v>1</v>
      </c>
      <c r="W11" s="47">
        <f t="shared" si="6"/>
        <v>1</v>
      </c>
      <c r="X11" s="47" t="str">
        <f t="shared" si="7"/>
        <v>..</v>
      </c>
      <c r="Y11" s="47" t="str">
        <f t="shared" si="8"/>
        <v>..</v>
      </c>
      <c r="Z11" s="47" t="str">
        <f t="shared" si="9"/>
        <v>..</v>
      </c>
      <c r="AA11" s="47" t="str">
        <f t="shared" si="10"/>
        <v>..</v>
      </c>
      <c r="AB11" s="47" t="str">
        <f t="shared" si="11"/>
        <v>..</v>
      </c>
    </row>
    <row r="12" spans="1:31" x14ac:dyDescent="0.35">
      <c r="A12" s="50" t="s">
        <v>2</v>
      </c>
      <c r="B12" s="50" t="s">
        <v>252</v>
      </c>
      <c r="C12" s="47">
        <f t="shared" si="1"/>
        <v>0.27999999999999997</v>
      </c>
      <c r="D12" s="47" t="str">
        <f t="shared" si="2"/>
        <v>..</v>
      </c>
      <c r="E12" s="47" t="str">
        <f t="shared" si="3"/>
        <v>..</v>
      </c>
      <c r="F12" s="50"/>
      <c r="G12" s="50"/>
      <c r="H12" s="47"/>
      <c r="J12" s="50" t="s">
        <v>456</v>
      </c>
      <c r="K12" s="50">
        <v>66</v>
      </c>
      <c r="L12" s="50">
        <v>6</v>
      </c>
      <c r="M12" s="50">
        <v>5</v>
      </c>
      <c r="N12" s="51" t="e">
        <v>#N/A</v>
      </c>
      <c r="O12" s="51" t="e">
        <v>#N/A</v>
      </c>
      <c r="P12" s="51" t="e">
        <v>#N/A</v>
      </c>
      <c r="Q12" s="51" t="e">
        <v>#N/A</v>
      </c>
      <c r="R12" s="51" t="e">
        <v>#N/A</v>
      </c>
      <c r="U12" s="47">
        <f t="shared" si="4"/>
        <v>0.33999999999999997</v>
      </c>
      <c r="V12" s="47">
        <f t="shared" si="5"/>
        <v>0.16666666666666663</v>
      </c>
      <c r="W12" s="47">
        <f t="shared" si="6"/>
        <v>0.33333333333333337</v>
      </c>
      <c r="X12" s="47" t="str">
        <f t="shared" si="7"/>
        <v>..</v>
      </c>
      <c r="Y12" s="47" t="str">
        <f t="shared" si="8"/>
        <v>..</v>
      </c>
      <c r="Z12" s="47" t="str">
        <f t="shared" si="9"/>
        <v>..</v>
      </c>
      <c r="AA12" s="47" t="str">
        <f t="shared" si="10"/>
        <v>..</v>
      </c>
      <c r="AB12" s="47" t="str">
        <f t="shared" si="11"/>
        <v>..</v>
      </c>
    </row>
    <row r="13" spans="1:31" x14ac:dyDescent="0.35">
      <c r="A13" s="50" t="s">
        <v>7</v>
      </c>
      <c r="B13" s="50" t="s">
        <v>253</v>
      </c>
      <c r="C13" s="47">
        <f t="shared" si="1"/>
        <v>0.75555555555555554</v>
      </c>
      <c r="D13" s="47" t="str">
        <f t="shared" si="2"/>
        <v>..</v>
      </c>
      <c r="E13" s="47" t="str">
        <f t="shared" si="3"/>
        <v>..</v>
      </c>
      <c r="F13" s="50"/>
      <c r="G13" s="50"/>
      <c r="H13" s="48"/>
      <c r="J13" s="50"/>
      <c r="K13" s="50">
        <v>40</v>
      </c>
      <c r="L13" s="50">
        <v>2</v>
      </c>
      <c r="M13" s="50">
        <v>2</v>
      </c>
      <c r="N13" s="51" t="e">
        <v>#N/A</v>
      </c>
      <c r="O13" s="51" t="e">
        <v>#N/A</v>
      </c>
      <c r="P13" s="51" t="e">
        <v>#N/A</v>
      </c>
      <c r="Q13" s="51" t="e">
        <v>#N/A</v>
      </c>
      <c r="R13" s="51" t="e">
        <v>#N/A</v>
      </c>
      <c r="U13" s="47">
        <f t="shared" si="4"/>
        <v>0.6</v>
      </c>
      <c r="V13" s="47">
        <f t="shared" si="5"/>
        <v>0.83333333333333337</v>
      </c>
      <c r="W13" s="47">
        <f t="shared" si="6"/>
        <v>0.83333333333333337</v>
      </c>
      <c r="X13" s="47" t="str">
        <f t="shared" si="7"/>
        <v>..</v>
      </c>
      <c r="Y13" s="47" t="str">
        <f t="shared" si="8"/>
        <v>..</v>
      </c>
      <c r="Z13" s="47" t="str">
        <f t="shared" si="9"/>
        <v>..</v>
      </c>
      <c r="AA13" s="47" t="str">
        <f t="shared" si="10"/>
        <v>..</v>
      </c>
      <c r="AB13" s="47" t="str">
        <f t="shared" si="11"/>
        <v>..</v>
      </c>
    </row>
    <row r="14" spans="1:31" x14ac:dyDescent="0.35">
      <c r="A14" s="50" t="s">
        <v>5</v>
      </c>
      <c r="B14" s="50" t="s">
        <v>254</v>
      </c>
      <c r="C14" s="47">
        <f t="shared" si="1"/>
        <v>0.75222222222222224</v>
      </c>
      <c r="D14" s="47" t="str">
        <f t="shared" si="2"/>
        <v>..</v>
      </c>
      <c r="E14" s="47" t="str">
        <f t="shared" si="3"/>
        <v>..</v>
      </c>
      <c r="F14" s="50"/>
      <c r="G14" s="50"/>
      <c r="H14" s="47"/>
      <c r="J14" s="50"/>
      <c r="K14" s="50">
        <v>41</v>
      </c>
      <c r="L14" s="50">
        <v>2</v>
      </c>
      <c r="M14" s="50">
        <v>2</v>
      </c>
      <c r="N14" s="51" t="e">
        <v>#N/A</v>
      </c>
      <c r="O14" s="51" t="e">
        <v>#N/A</v>
      </c>
      <c r="P14" s="51" t="e">
        <v>#N/A</v>
      </c>
      <c r="Q14" s="51" t="e">
        <v>#N/A</v>
      </c>
      <c r="R14" s="51" t="e">
        <v>#N/A</v>
      </c>
      <c r="U14" s="47">
        <f t="shared" si="4"/>
        <v>0.59000000000000008</v>
      </c>
      <c r="V14" s="47">
        <f t="shared" si="5"/>
        <v>0.83333333333333337</v>
      </c>
      <c r="W14" s="47">
        <f t="shared" si="6"/>
        <v>0.83333333333333337</v>
      </c>
      <c r="X14" s="47" t="str">
        <f t="shared" si="7"/>
        <v>..</v>
      </c>
      <c r="Y14" s="47" t="str">
        <f t="shared" si="8"/>
        <v>..</v>
      </c>
      <c r="Z14" s="47" t="str">
        <f t="shared" si="9"/>
        <v>..</v>
      </c>
      <c r="AA14" s="47" t="str">
        <f t="shared" si="10"/>
        <v>..</v>
      </c>
      <c r="AB14" s="47" t="str">
        <f t="shared" si="11"/>
        <v>..</v>
      </c>
    </row>
    <row r="15" spans="1:31" x14ac:dyDescent="0.35">
      <c r="A15" s="50" t="s">
        <v>6</v>
      </c>
      <c r="B15" s="50" t="s">
        <v>255</v>
      </c>
      <c r="C15" s="47">
        <f t="shared" si="1"/>
        <v>0.3725</v>
      </c>
      <c r="D15" s="47">
        <f t="shared" si="2"/>
        <v>0.29166666666666663</v>
      </c>
      <c r="E15" s="47">
        <f t="shared" si="3"/>
        <v>0.20833333333333337</v>
      </c>
      <c r="F15" s="50"/>
      <c r="G15" s="50"/>
      <c r="H15" s="47"/>
      <c r="J15" s="50"/>
      <c r="K15" s="50">
        <v>64</v>
      </c>
      <c r="L15" s="50">
        <v>5</v>
      </c>
      <c r="M15" s="50">
        <v>4</v>
      </c>
      <c r="N15" s="51">
        <v>5.75</v>
      </c>
      <c r="O15" s="51">
        <v>5.25</v>
      </c>
      <c r="P15" s="51">
        <v>5.5</v>
      </c>
      <c r="Q15" s="51">
        <v>3.5</v>
      </c>
      <c r="R15" s="51">
        <v>5.75</v>
      </c>
      <c r="U15" s="47">
        <f t="shared" si="4"/>
        <v>0.36</v>
      </c>
      <c r="V15" s="47">
        <f t="shared" si="5"/>
        <v>0.33333333333333337</v>
      </c>
      <c r="W15" s="47">
        <f t="shared" si="6"/>
        <v>0.5</v>
      </c>
      <c r="X15" s="47">
        <f t="shared" si="7"/>
        <v>0.20833333333333337</v>
      </c>
      <c r="Y15" s="47">
        <f t="shared" si="8"/>
        <v>0.29166666666666663</v>
      </c>
      <c r="Z15" s="47">
        <f t="shared" si="9"/>
        <v>0.25</v>
      </c>
      <c r="AA15" s="47">
        <f t="shared" si="10"/>
        <v>0.58333333333333326</v>
      </c>
      <c r="AB15" s="47">
        <f t="shared" si="11"/>
        <v>0.20833333333333337</v>
      </c>
    </row>
    <row r="16" spans="1:31" x14ac:dyDescent="0.35">
      <c r="A16" s="50" t="s">
        <v>8</v>
      </c>
      <c r="B16" s="50" t="s">
        <v>256</v>
      </c>
      <c r="C16" s="47">
        <f t="shared" si="1"/>
        <v>0.94000000000000006</v>
      </c>
      <c r="D16" s="47" t="str">
        <f t="shared" si="2"/>
        <v>..</v>
      </c>
      <c r="E16" s="47" t="str">
        <f t="shared" si="3"/>
        <v>..</v>
      </c>
      <c r="F16" s="50"/>
      <c r="G16" s="50"/>
      <c r="H16" s="47"/>
      <c r="J16" s="50"/>
      <c r="K16" s="50">
        <v>18</v>
      </c>
      <c r="L16" s="50">
        <v>1</v>
      </c>
      <c r="M16" s="50">
        <v>1</v>
      </c>
      <c r="N16" s="51" t="e">
        <v>#N/A</v>
      </c>
      <c r="O16" s="51" t="e">
        <v>#N/A</v>
      </c>
      <c r="P16" s="51" t="e">
        <v>#N/A</v>
      </c>
      <c r="Q16" s="51" t="e">
        <v>#N/A</v>
      </c>
      <c r="R16" s="51" t="e">
        <v>#N/A</v>
      </c>
      <c r="U16" s="47">
        <f t="shared" si="4"/>
        <v>0.82000000000000006</v>
      </c>
      <c r="V16" s="47">
        <f t="shared" si="5"/>
        <v>1</v>
      </c>
      <c r="W16" s="47">
        <f t="shared" si="6"/>
        <v>1</v>
      </c>
      <c r="X16" s="47" t="str">
        <f t="shared" si="7"/>
        <v>..</v>
      </c>
      <c r="Y16" s="47" t="str">
        <f t="shared" si="8"/>
        <v>..</v>
      </c>
      <c r="Z16" s="47" t="str">
        <f t="shared" si="9"/>
        <v>..</v>
      </c>
      <c r="AA16" s="47" t="str">
        <f t="shared" si="10"/>
        <v>..</v>
      </c>
      <c r="AB16" s="47" t="str">
        <f t="shared" si="11"/>
        <v>..</v>
      </c>
    </row>
    <row r="17" spans="1:28" x14ac:dyDescent="0.35">
      <c r="A17" s="50" t="s">
        <v>9</v>
      </c>
      <c r="B17" s="50" t="s">
        <v>257</v>
      </c>
      <c r="C17" s="47">
        <f t="shared" si="1"/>
        <v>0.93</v>
      </c>
      <c r="D17" s="47" t="str">
        <f t="shared" si="2"/>
        <v>..</v>
      </c>
      <c r="E17" s="47" t="str">
        <f t="shared" si="3"/>
        <v>..</v>
      </c>
      <c r="F17" s="50"/>
      <c r="G17" s="50"/>
      <c r="H17" s="47"/>
      <c r="J17" s="50"/>
      <c r="K17" s="50">
        <v>21</v>
      </c>
      <c r="L17" s="50">
        <v>1</v>
      </c>
      <c r="M17" s="50">
        <v>1</v>
      </c>
      <c r="N17" s="51" t="e">
        <v>#N/A</v>
      </c>
      <c r="O17" s="51" t="e">
        <v>#N/A</v>
      </c>
      <c r="P17" s="51" t="e">
        <v>#N/A</v>
      </c>
      <c r="Q17" s="51" t="e">
        <v>#N/A</v>
      </c>
      <c r="R17" s="51" t="e">
        <v>#N/A</v>
      </c>
      <c r="U17" s="47">
        <f t="shared" si="4"/>
        <v>0.79</v>
      </c>
      <c r="V17" s="47">
        <f t="shared" si="5"/>
        <v>1</v>
      </c>
      <c r="W17" s="47">
        <f t="shared" si="6"/>
        <v>1</v>
      </c>
      <c r="X17" s="47" t="str">
        <f t="shared" si="7"/>
        <v>..</v>
      </c>
      <c r="Y17" s="47" t="str">
        <f t="shared" si="8"/>
        <v>..</v>
      </c>
      <c r="Z17" s="47" t="str">
        <f t="shared" si="9"/>
        <v>..</v>
      </c>
      <c r="AA17" s="47" t="str">
        <f t="shared" si="10"/>
        <v>..</v>
      </c>
      <c r="AB17" s="47" t="str">
        <f t="shared" si="11"/>
        <v>..</v>
      </c>
    </row>
    <row r="18" spans="1:28" x14ac:dyDescent="0.35">
      <c r="A18" s="50" t="s">
        <v>10</v>
      </c>
      <c r="B18" s="50" t="s">
        <v>258</v>
      </c>
      <c r="C18" s="47">
        <f t="shared" si="1"/>
        <v>0.24111111111111114</v>
      </c>
      <c r="D18" s="47">
        <f t="shared" si="2"/>
        <v>0.20833333333333337</v>
      </c>
      <c r="E18" s="47">
        <f t="shared" si="3"/>
        <v>0.125</v>
      </c>
      <c r="F18" s="50"/>
      <c r="G18" s="50"/>
      <c r="H18" s="47"/>
      <c r="J18" s="50"/>
      <c r="K18" s="50">
        <v>72</v>
      </c>
      <c r="L18" s="50">
        <v>6</v>
      </c>
      <c r="M18" s="50">
        <v>5</v>
      </c>
      <c r="N18" s="51">
        <v>6.25</v>
      </c>
      <c r="O18" s="51">
        <v>5.75</v>
      </c>
      <c r="P18" s="51">
        <v>6</v>
      </c>
      <c r="Q18" s="51">
        <v>4.75</v>
      </c>
      <c r="R18" s="51">
        <v>6.25</v>
      </c>
      <c r="U18" s="47">
        <f t="shared" si="4"/>
        <v>0.28000000000000003</v>
      </c>
      <c r="V18" s="47">
        <f t="shared" si="5"/>
        <v>0.16666666666666663</v>
      </c>
      <c r="W18" s="47">
        <f t="shared" si="6"/>
        <v>0.33333333333333337</v>
      </c>
      <c r="X18" s="47">
        <f t="shared" si="7"/>
        <v>0.125</v>
      </c>
      <c r="Y18" s="47">
        <f t="shared" si="8"/>
        <v>0.20833333333333337</v>
      </c>
      <c r="Z18" s="47">
        <f t="shared" si="9"/>
        <v>0.16666666666666663</v>
      </c>
      <c r="AA18" s="47">
        <f t="shared" si="10"/>
        <v>0.375</v>
      </c>
      <c r="AB18" s="47">
        <f t="shared" si="11"/>
        <v>0.125</v>
      </c>
    </row>
    <row r="19" spans="1:28" x14ac:dyDescent="0.35">
      <c r="A19" s="50" t="s">
        <v>18</v>
      </c>
      <c r="B19" s="50" t="s">
        <v>259</v>
      </c>
      <c r="C19" s="47">
        <f t="shared" si="1"/>
        <v>0.95333333333333325</v>
      </c>
      <c r="D19" s="47" t="str">
        <f t="shared" si="2"/>
        <v>..</v>
      </c>
      <c r="E19" s="47" t="str">
        <f t="shared" si="3"/>
        <v>..</v>
      </c>
      <c r="F19" s="50"/>
      <c r="G19" s="50"/>
      <c r="H19" s="47"/>
      <c r="J19" s="50"/>
      <c r="K19" s="50">
        <v>14</v>
      </c>
      <c r="L19" s="50">
        <v>1</v>
      </c>
      <c r="M19" s="50">
        <v>1</v>
      </c>
      <c r="N19" s="51" t="e">
        <v>#N/A</v>
      </c>
      <c r="O19" s="51" t="e">
        <v>#N/A</v>
      </c>
      <c r="P19" s="51" t="e">
        <v>#N/A</v>
      </c>
      <c r="Q19" s="51" t="e">
        <v>#N/A</v>
      </c>
      <c r="R19" s="51" t="e">
        <v>#N/A</v>
      </c>
      <c r="U19" s="47">
        <f t="shared" si="4"/>
        <v>0.86</v>
      </c>
      <c r="V19" s="47">
        <f t="shared" si="5"/>
        <v>1</v>
      </c>
      <c r="W19" s="47">
        <f t="shared" si="6"/>
        <v>1</v>
      </c>
      <c r="X19" s="47" t="str">
        <f t="shared" si="7"/>
        <v>..</v>
      </c>
      <c r="Y19" s="47" t="str">
        <f t="shared" si="8"/>
        <v>..</v>
      </c>
      <c r="Z19" s="47" t="str">
        <f t="shared" si="9"/>
        <v>..</v>
      </c>
      <c r="AA19" s="47" t="str">
        <f t="shared" si="10"/>
        <v>..</v>
      </c>
      <c r="AB19" s="47" t="str">
        <f t="shared" si="11"/>
        <v>..</v>
      </c>
    </row>
    <row r="20" spans="1:28" x14ac:dyDescent="0.35">
      <c r="A20" s="50" t="s">
        <v>17</v>
      </c>
      <c r="B20" s="50" t="s">
        <v>260</v>
      </c>
      <c r="C20" s="47">
        <f t="shared" si="1"/>
        <v>0.31888888888888894</v>
      </c>
      <c r="D20" s="47" t="str">
        <f t="shared" si="2"/>
        <v>..</v>
      </c>
      <c r="E20" s="47" t="str">
        <f t="shared" si="3"/>
        <v>..</v>
      </c>
      <c r="F20" s="50"/>
      <c r="G20" s="50"/>
      <c r="H20" s="47"/>
      <c r="J20" s="50"/>
      <c r="K20" s="50">
        <v>71</v>
      </c>
      <c r="L20" s="50">
        <v>5</v>
      </c>
      <c r="M20" s="50">
        <v>5</v>
      </c>
      <c r="N20" s="51" t="e">
        <v>#N/A</v>
      </c>
      <c r="O20" s="51" t="e">
        <v>#N/A</v>
      </c>
      <c r="P20" s="51" t="e">
        <v>#N/A</v>
      </c>
      <c r="Q20" s="51" t="e">
        <v>#N/A</v>
      </c>
      <c r="R20" s="51" t="e">
        <v>#N/A</v>
      </c>
      <c r="U20" s="47">
        <f t="shared" si="4"/>
        <v>0.29000000000000004</v>
      </c>
      <c r="V20" s="47">
        <f t="shared" si="5"/>
        <v>0.33333333333333337</v>
      </c>
      <c r="W20" s="47">
        <f t="shared" si="6"/>
        <v>0.33333333333333337</v>
      </c>
      <c r="X20" s="47" t="str">
        <f t="shared" si="7"/>
        <v>..</v>
      </c>
      <c r="Y20" s="47" t="str">
        <f t="shared" si="8"/>
        <v>..</v>
      </c>
      <c r="Z20" s="47" t="str">
        <f t="shared" si="9"/>
        <v>..</v>
      </c>
      <c r="AA20" s="47" t="str">
        <f t="shared" si="10"/>
        <v>..</v>
      </c>
      <c r="AB20" s="47" t="str">
        <f t="shared" si="11"/>
        <v>..</v>
      </c>
    </row>
    <row r="21" spans="1:28" x14ac:dyDescent="0.35">
      <c r="A21" s="50" t="s">
        <v>15</v>
      </c>
      <c r="B21" s="50" t="s">
        <v>261</v>
      </c>
      <c r="C21" s="47">
        <f t="shared" si="1"/>
        <v>0.43999999999999995</v>
      </c>
      <c r="D21" s="47" t="str">
        <f t="shared" si="2"/>
        <v>..</v>
      </c>
      <c r="E21" s="47" t="str">
        <f t="shared" si="3"/>
        <v>..</v>
      </c>
      <c r="F21" s="50"/>
      <c r="G21" s="50"/>
      <c r="H21" s="47"/>
      <c r="J21" s="50"/>
      <c r="K21" s="50">
        <v>68</v>
      </c>
      <c r="L21" s="50">
        <v>4</v>
      </c>
      <c r="M21" s="50">
        <v>4</v>
      </c>
      <c r="N21" s="51" t="e">
        <v>#N/A</v>
      </c>
      <c r="O21" s="51" t="e">
        <v>#N/A</v>
      </c>
      <c r="P21" s="51" t="e">
        <v>#N/A</v>
      </c>
      <c r="Q21" s="51" t="e">
        <v>#N/A</v>
      </c>
      <c r="R21" s="51" t="e">
        <v>#N/A</v>
      </c>
      <c r="U21" s="47">
        <f t="shared" si="4"/>
        <v>0.31999999999999995</v>
      </c>
      <c r="V21" s="47">
        <f t="shared" si="5"/>
        <v>0.5</v>
      </c>
      <c r="W21" s="47">
        <f t="shared" si="6"/>
        <v>0.5</v>
      </c>
      <c r="X21" s="47" t="str">
        <f t="shared" si="7"/>
        <v>..</v>
      </c>
      <c r="Y21" s="47" t="str">
        <f t="shared" si="8"/>
        <v>..</v>
      </c>
      <c r="Z21" s="47" t="str">
        <f t="shared" si="9"/>
        <v>..</v>
      </c>
      <c r="AA21" s="47" t="str">
        <f t="shared" si="10"/>
        <v>..</v>
      </c>
      <c r="AB21" s="47" t="str">
        <f t="shared" si="11"/>
        <v>..</v>
      </c>
    </row>
    <row r="22" spans="1:28" x14ac:dyDescent="0.35">
      <c r="A22" s="50" t="s">
        <v>24</v>
      </c>
      <c r="B22" s="50" t="s">
        <v>262</v>
      </c>
      <c r="C22" s="47">
        <f t="shared" si="1"/>
        <v>0.94333333333333336</v>
      </c>
      <c r="D22" s="47" t="str">
        <f t="shared" si="2"/>
        <v>..</v>
      </c>
      <c r="E22" s="47" t="str">
        <f t="shared" si="3"/>
        <v>..</v>
      </c>
      <c r="F22" s="50"/>
      <c r="G22" s="50"/>
      <c r="H22" s="47"/>
      <c r="J22" s="50"/>
      <c r="K22" s="50">
        <v>17</v>
      </c>
      <c r="L22" s="50">
        <v>1</v>
      </c>
      <c r="M22" s="50">
        <v>1</v>
      </c>
      <c r="N22" s="51" t="e">
        <v>#N/A</v>
      </c>
      <c r="O22" s="51" t="e">
        <v>#N/A</v>
      </c>
      <c r="P22" s="51" t="e">
        <v>#N/A</v>
      </c>
      <c r="Q22" s="51" t="e">
        <v>#N/A</v>
      </c>
      <c r="R22" s="51" t="e">
        <v>#N/A</v>
      </c>
      <c r="U22" s="47">
        <f t="shared" si="4"/>
        <v>0.83</v>
      </c>
      <c r="V22" s="47">
        <f t="shared" si="5"/>
        <v>1</v>
      </c>
      <c r="W22" s="47">
        <f t="shared" si="6"/>
        <v>1</v>
      </c>
      <c r="X22" s="47" t="str">
        <f t="shared" si="7"/>
        <v>..</v>
      </c>
      <c r="Y22" s="47" t="str">
        <f t="shared" si="8"/>
        <v>..</v>
      </c>
      <c r="Z22" s="47" t="str">
        <f t="shared" si="9"/>
        <v>..</v>
      </c>
      <c r="AA22" s="47" t="str">
        <f t="shared" si="10"/>
        <v>..</v>
      </c>
      <c r="AB22" s="47" t="str">
        <f t="shared" si="11"/>
        <v>..</v>
      </c>
    </row>
    <row r="23" spans="1:28" x14ac:dyDescent="0.35">
      <c r="A23" s="50" t="s">
        <v>20</v>
      </c>
      <c r="B23" s="50" t="s">
        <v>263</v>
      </c>
      <c r="C23" s="47">
        <f t="shared" si="1"/>
        <v>6.4999999999999988E-2</v>
      </c>
      <c r="D23" s="47">
        <f t="shared" si="2"/>
        <v>4.166666666666663E-2</v>
      </c>
      <c r="E23" s="47">
        <f t="shared" si="3"/>
        <v>0.16666666666666663</v>
      </c>
      <c r="F23" s="50"/>
      <c r="G23" s="50"/>
      <c r="H23" s="47"/>
      <c r="J23" s="50"/>
      <c r="K23" s="50">
        <v>86</v>
      </c>
      <c r="L23" s="50">
        <v>7</v>
      </c>
      <c r="M23" s="50">
        <v>6</v>
      </c>
      <c r="N23" s="51">
        <v>6</v>
      </c>
      <c r="O23" s="51">
        <v>6.75</v>
      </c>
      <c r="P23" s="51">
        <v>6.75</v>
      </c>
      <c r="Q23" s="51">
        <v>6.75</v>
      </c>
      <c r="R23" s="51">
        <v>7</v>
      </c>
      <c r="U23" s="47">
        <f t="shared" si="4"/>
        <v>0.14000000000000001</v>
      </c>
      <c r="V23" s="47">
        <f t="shared" si="5"/>
        <v>0</v>
      </c>
      <c r="W23" s="47">
        <f t="shared" si="6"/>
        <v>0.16666666666666663</v>
      </c>
      <c r="X23" s="47">
        <f t="shared" si="7"/>
        <v>0.16666666666666663</v>
      </c>
      <c r="Y23" s="47">
        <f t="shared" si="8"/>
        <v>4.166666666666663E-2</v>
      </c>
      <c r="Z23" s="47">
        <f t="shared" si="9"/>
        <v>4.166666666666663E-2</v>
      </c>
      <c r="AA23" s="47">
        <f t="shared" si="10"/>
        <v>4.166666666666663E-2</v>
      </c>
      <c r="AB23" s="47">
        <f t="shared" si="11"/>
        <v>0</v>
      </c>
    </row>
    <row r="24" spans="1:28" x14ac:dyDescent="0.35">
      <c r="A24" s="50" t="s">
        <v>12</v>
      </c>
      <c r="B24" s="50" t="s">
        <v>264</v>
      </c>
      <c r="C24" s="47">
        <f t="shared" si="1"/>
        <v>0.96333333333333337</v>
      </c>
      <c r="D24" s="47" t="str">
        <f t="shared" si="2"/>
        <v>..</v>
      </c>
      <c r="E24" s="47" t="str">
        <f t="shared" si="3"/>
        <v>..</v>
      </c>
      <c r="F24" s="50"/>
      <c r="G24" s="50"/>
      <c r="H24" s="47"/>
      <c r="J24" s="50"/>
      <c r="K24" s="50">
        <v>11</v>
      </c>
      <c r="L24" s="50">
        <v>1</v>
      </c>
      <c r="M24" s="50">
        <v>1</v>
      </c>
      <c r="N24" s="51" t="e">
        <v>#N/A</v>
      </c>
      <c r="O24" s="51" t="e">
        <v>#N/A</v>
      </c>
      <c r="P24" s="51" t="e">
        <v>#N/A</v>
      </c>
      <c r="Q24" s="51" t="e">
        <v>#N/A</v>
      </c>
      <c r="R24" s="51" t="e">
        <v>#N/A</v>
      </c>
      <c r="U24" s="47">
        <f t="shared" si="4"/>
        <v>0.89</v>
      </c>
      <c r="V24" s="47">
        <f t="shared" si="5"/>
        <v>1</v>
      </c>
      <c r="W24" s="47">
        <f t="shared" si="6"/>
        <v>1</v>
      </c>
      <c r="X24" s="47" t="str">
        <f t="shared" si="7"/>
        <v>..</v>
      </c>
      <c r="Y24" s="47" t="str">
        <f t="shared" si="8"/>
        <v>..</v>
      </c>
      <c r="Z24" s="47" t="str">
        <f t="shared" si="9"/>
        <v>..</v>
      </c>
      <c r="AA24" s="47" t="str">
        <f t="shared" si="10"/>
        <v>..</v>
      </c>
      <c r="AB24" s="47" t="str">
        <f t="shared" si="11"/>
        <v>..</v>
      </c>
    </row>
    <row r="25" spans="1:28" x14ac:dyDescent="0.35">
      <c r="A25" s="50" t="s">
        <v>21</v>
      </c>
      <c r="B25" s="50" t="s">
        <v>265</v>
      </c>
      <c r="C25" s="47">
        <f t="shared" si="1"/>
        <v>0.87777777777777777</v>
      </c>
      <c r="D25" s="47" t="str">
        <f t="shared" si="2"/>
        <v>..</v>
      </c>
      <c r="E25" s="47" t="str">
        <f t="shared" si="3"/>
        <v>..</v>
      </c>
      <c r="F25" s="50"/>
      <c r="G25" s="50"/>
      <c r="H25" s="47"/>
      <c r="J25" s="50"/>
      <c r="K25" s="50">
        <v>20</v>
      </c>
      <c r="L25" s="50">
        <v>1</v>
      </c>
      <c r="M25" s="50">
        <v>2</v>
      </c>
      <c r="N25" s="51" t="e">
        <v>#N/A</v>
      </c>
      <c r="O25" s="51" t="e">
        <v>#N/A</v>
      </c>
      <c r="P25" s="51" t="e">
        <v>#N/A</v>
      </c>
      <c r="Q25" s="51" t="e">
        <v>#N/A</v>
      </c>
      <c r="R25" s="51" t="e">
        <v>#N/A</v>
      </c>
      <c r="U25" s="47">
        <f t="shared" si="4"/>
        <v>0.8</v>
      </c>
      <c r="V25" s="47">
        <f t="shared" si="5"/>
        <v>1</v>
      </c>
      <c r="W25" s="47">
        <f t="shared" si="6"/>
        <v>0.83333333333333337</v>
      </c>
      <c r="X25" s="47" t="str">
        <f t="shared" si="7"/>
        <v>..</v>
      </c>
      <c r="Y25" s="47" t="str">
        <f t="shared" si="8"/>
        <v>..</v>
      </c>
      <c r="Z25" s="47" t="str">
        <f t="shared" si="9"/>
        <v>..</v>
      </c>
      <c r="AA25" s="47" t="str">
        <f t="shared" si="10"/>
        <v>..</v>
      </c>
      <c r="AB25" s="47" t="str">
        <f t="shared" si="11"/>
        <v>..</v>
      </c>
    </row>
    <row r="26" spans="1:28" x14ac:dyDescent="0.35">
      <c r="A26" s="50" t="s">
        <v>13</v>
      </c>
      <c r="B26" s="50" t="s">
        <v>266</v>
      </c>
      <c r="C26" s="47">
        <f t="shared" si="1"/>
        <v>0.78888888888888886</v>
      </c>
      <c r="D26" s="47" t="str">
        <f t="shared" si="2"/>
        <v>..</v>
      </c>
      <c r="E26" s="47" t="str">
        <f t="shared" si="3"/>
        <v>..</v>
      </c>
      <c r="F26" s="50"/>
      <c r="G26" s="50"/>
      <c r="H26" s="47"/>
      <c r="J26" s="50"/>
      <c r="K26" s="50">
        <v>30</v>
      </c>
      <c r="L26" s="50">
        <v>2</v>
      </c>
      <c r="M26" s="50">
        <v>2</v>
      </c>
      <c r="N26" s="51" t="e">
        <v>#N/A</v>
      </c>
      <c r="O26" s="51" t="e">
        <v>#N/A</v>
      </c>
      <c r="P26" s="51" t="e">
        <v>#N/A</v>
      </c>
      <c r="Q26" s="51" t="e">
        <v>#N/A</v>
      </c>
      <c r="R26" s="51" t="e">
        <v>#N/A</v>
      </c>
      <c r="U26" s="47">
        <f t="shared" si="4"/>
        <v>0.7</v>
      </c>
      <c r="V26" s="47">
        <f t="shared" si="5"/>
        <v>0.83333333333333337</v>
      </c>
      <c r="W26" s="47">
        <f t="shared" si="6"/>
        <v>0.83333333333333337</v>
      </c>
      <c r="X26" s="47" t="str">
        <f t="shared" si="7"/>
        <v>..</v>
      </c>
      <c r="Y26" s="47" t="str">
        <f t="shared" si="8"/>
        <v>..</v>
      </c>
      <c r="Z26" s="47" t="str">
        <f t="shared" si="9"/>
        <v>..</v>
      </c>
      <c r="AA26" s="47" t="str">
        <f t="shared" si="10"/>
        <v>..</v>
      </c>
      <c r="AB26" s="47" t="str">
        <f t="shared" si="11"/>
        <v>..</v>
      </c>
    </row>
    <row r="27" spans="1:28" x14ac:dyDescent="0.35">
      <c r="A27" s="50" t="s">
        <v>26</v>
      </c>
      <c r="B27" s="50" t="s">
        <v>267</v>
      </c>
      <c r="C27" s="47">
        <f t="shared" si="1"/>
        <v>0.27999999999999997</v>
      </c>
      <c r="D27" s="47" t="str">
        <f t="shared" si="2"/>
        <v>..</v>
      </c>
      <c r="E27" s="47" t="str">
        <f t="shared" si="3"/>
        <v>..</v>
      </c>
      <c r="F27" s="50"/>
      <c r="G27" s="50"/>
      <c r="H27" s="47"/>
      <c r="J27" s="50"/>
      <c r="K27" s="50">
        <v>66</v>
      </c>
      <c r="L27" s="50">
        <v>6</v>
      </c>
      <c r="M27" s="50">
        <v>5</v>
      </c>
      <c r="N27" s="51" t="e">
        <v>#N/A</v>
      </c>
      <c r="O27" s="51" t="e">
        <v>#N/A</v>
      </c>
      <c r="P27" s="51" t="e">
        <v>#N/A</v>
      </c>
      <c r="Q27" s="51" t="e">
        <v>#N/A</v>
      </c>
      <c r="R27" s="51" t="e">
        <v>#N/A</v>
      </c>
      <c r="U27" s="47">
        <f t="shared" si="4"/>
        <v>0.33999999999999997</v>
      </c>
      <c r="V27" s="47">
        <f t="shared" si="5"/>
        <v>0.16666666666666663</v>
      </c>
      <c r="W27" s="47">
        <f t="shared" si="6"/>
        <v>0.33333333333333337</v>
      </c>
      <c r="X27" s="47" t="str">
        <f t="shared" si="7"/>
        <v>..</v>
      </c>
      <c r="Y27" s="47" t="str">
        <f t="shared" si="8"/>
        <v>..</v>
      </c>
      <c r="Z27" s="47" t="str">
        <f t="shared" si="9"/>
        <v>..</v>
      </c>
      <c r="AA27" s="47" t="str">
        <f t="shared" si="10"/>
        <v>..</v>
      </c>
      <c r="AB27" s="47" t="str">
        <f t="shared" si="11"/>
        <v>..</v>
      </c>
    </row>
    <row r="28" spans="1:28" x14ac:dyDescent="0.35">
      <c r="A28" s="50" t="s">
        <v>22</v>
      </c>
      <c r="B28" s="50" t="s">
        <v>268</v>
      </c>
      <c r="C28" s="47">
        <f t="shared" si="1"/>
        <v>0.6611111111111112</v>
      </c>
      <c r="D28" s="47" t="str">
        <f t="shared" si="2"/>
        <v>..</v>
      </c>
      <c r="E28" s="47" t="str">
        <f t="shared" si="3"/>
        <v>..</v>
      </c>
      <c r="F28" s="50"/>
      <c r="G28" s="50"/>
      <c r="H28" s="47"/>
      <c r="J28" s="50"/>
      <c r="K28" s="50">
        <v>35</v>
      </c>
      <c r="L28" s="50">
        <v>3</v>
      </c>
      <c r="M28" s="50">
        <v>3</v>
      </c>
      <c r="N28" s="51" t="e">
        <v>#N/A</v>
      </c>
      <c r="O28" s="51" t="e">
        <v>#N/A</v>
      </c>
      <c r="P28" s="51" t="e">
        <v>#N/A</v>
      </c>
      <c r="Q28" s="51" t="e">
        <v>#N/A</v>
      </c>
      <c r="R28" s="51" t="e">
        <v>#N/A</v>
      </c>
      <c r="U28" s="47">
        <f t="shared" si="4"/>
        <v>0.65</v>
      </c>
      <c r="V28" s="47">
        <f t="shared" si="5"/>
        <v>0.66666666666666674</v>
      </c>
      <c r="W28" s="47">
        <f t="shared" si="6"/>
        <v>0.66666666666666674</v>
      </c>
      <c r="X28" s="47" t="str">
        <f t="shared" si="7"/>
        <v>..</v>
      </c>
      <c r="Y28" s="47" t="str">
        <f t="shared" si="8"/>
        <v>..</v>
      </c>
      <c r="Z28" s="47" t="str">
        <f t="shared" si="9"/>
        <v>..</v>
      </c>
      <c r="AA28" s="47" t="str">
        <f t="shared" si="10"/>
        <v>..</v>
      </c>
      <c r="AB28" s="47" t="str">
        <f t="shared" si="11"/>
        <v>..</v>
      </c>
    </row>
    <row r="29" spans="1:28" x14ac:dyDescent="0.35">
      <c r="A29" s="50" t="s">
        <v>19</v>
      </c>
      <c r="B29" s="50" t="s">
        <v>437</v>
      </c>
      <c r="C29" s="47">
        <f t="shared" si="1"/>
        <v>0.56388888888888899</v>
      </c>
      <c r="D29" s="47">
        <f t="shared" si="2"/>
        <v>0.45833333333333337</v>
      </c>
      <c r="E29" s="47">
        <f t="shared" si="3"/>
        <v>0.41666666666666663</v>
      </c>
      <c r="F29" s="50"/>
      <c r="G29" s="50"/>
      <c r="H29" s="47"/>
      <c r="J29" s="50"/>
      <c r="K29" s="50">
        <v>45</v>
      </c>
      <c r="L29" s="50">
        <v>4</v>
      </c>
      <c r="M29" s="50">
        <v>3</v>
      </c>
      <c r="N29" s="55">
        <v>4.5</v>
      </c>
      <c r="O29" s="55">
        <v>4.25</v>
      </c>
      <c r="P29" s="55">
        <v>4</v>
      </c>
      <c r="Q29" s="55">
        <v>3.75</v>
      </c>
      <c r="R29" s="55">
        <v>3.25</v>
      </c>
      <c r="U29" s="47">
        <f t="shared" si="4"/>
        <v>0.55000000000000004</v>
      </c>
      <c r="V29" s="47">
        <f t="shared" si="5"/>
        <v>0.5</v>
      </c>
      <c r="W29" s="47">
        <f t="shared" si="6"/>
        <v>0.66666666666666674</v>
      </c>
      <c r="X29" s="47">
        <f t="shared" si="7"/>
        <v>0.41666666666666663</v>
      </c>
      <c r="Y29" s="47">
        <f t="shared" si="8"/>
        <v>0.45833333333333337</v>
      </c>
      <c r="Z29" s="47">
        <f t="shared" si="9"/>
        <v>0.5</v>
      </c>
      <c r="AA29" s="47">
        <f t="shared" si="10"/>
        <v>0.54166666666666674</v>
      </c>
      <c r="AB29" s="47">
        <f t="shared" si="11"/>
        <v>0.625</v>
      </c>
    </row>
    <row r="30" spans="1:28" x14ac:dyDescent="0.35">
      <c r="A30" s="50" t="s">
        <v>27</v>
      </c>
      <c r="B30" s="50" t="s">
        <v>269</v>
      </c>
      <c r="C30" s="47">
        <f t="shared" si="1"/>
        <v>0.78888888888888886</v>
      </c>
      <c r="D30" s="47" t="str">
        <f t="shared" si="2"/>
        <v>..</v>
      </c>
      <c r="E30" s="47" t="str">
        <f t="shared" si="3"/>
        <v>..</v>
      </c>
      <c r="F30" s="50"/>
      <c r="G30" s="50"/>
      <c r="H30" s="47"/>
      <c r="J30" s="50"/>
      <c r="K30" s="50">
        <v>30</v>
      </c>
      <c r="L30" s="50">
        <v>2</v>
      </c>
      <c r="M30" s="50">
        <v>2</v>
      </c>
      <c r="N30" s="51" t="e">
        <v>#N/A</v>
      </c>
      <c r="O30" s="51" t="e">
        <v>#N/A</v>
      </c>
      <c r="P30" s="51" t="e">
        <v>#N/A</v>
      </c>
      <c r="Q30" s="51" t="e">
        <v>#N/A</v>
      </c>
      <c r="R30" s="51" t="e">
        <v>#N/A</v>
      </c>
      <c r="U30" s="47">
        <f t="shared" si="4"/>
        <v>0.7</v>
      </c>
      <c r="V30" s="47">
        <f t="shared" si="5"/>
        <v>0.83333333333333337</v>
      </c>
      <c r="W30" s="47">
        <f t="shared" si="6"/>
        <v>0.83333333333333337</v>
      </c>
      <c r="X30" s="47" t="str">
        <f t="shared" si="7"/>
        <v>..</v>
      </c>
      <c r="Y30" s="47" t="str">
        <f t="shared" si="8"/>
        <v>..</v>
      </c>
      <c r="Z30" s="47" t="str">
        <f t="shared" si="9"/>
        <v>..</v>
      </c>
      <c r="AA30" s="47" t="str">
        <f t="shared" si="10"/>
        <v>..</v>
      </c>
      <c r="AB30" s="47" t="str">
        <f t="shared" si="11"/>
        <v>..</v>
      </c>
    </row>
    <row r="31" spans="1:28" x14ac:dyDescent="0.35">
      <c r="A31" s="50" t="s">
        <v>23</v>
      </c>
      <c r="B31" s="50" t="s">
        <v>270</v>
      </c>
      <c r="C31" s="47">
        <f t="shared" si="1"/>
        <v>0.70000000000000007</v>
      </c>
      <c r="D31" s="47" t="str">
        <f t="shared" si="2"/>
        <v>..</v>
      </c>
      <c r="E31" s="47" t="str">
        <f t="shared" si="3"/>
        <v>..</v>
      </c>
      <c r="F31" s="50"/>
      <c r="G31" s="50"/>
      <c r="H31" s="47"/>
      <c r="J31" s="50"/>
      <c r="K31" s="50">
        <v>40</v>
      </c>
      <c r="L31" s="50">
        <v>2</v>
      </c>
      <c r="M31" s="50">
        <v>3</v>
      </c>
      <c r="N31" s="51" t="e">
        <v>#N/A</v>
      </c>
      <c r="O31" s="51" t="e">
        <v>#N/A</v>
      </c>
      <c r="P31" s="51" t="e">
        <v>#N/A</v>
      </c>
      <c r="Q31" s="51" t="e">
        <v>#N/A</v>
      </c>
      <c r="R31" s="51" t="e">
        <v>#N/A</v>
      </c>
      <c r="U31" s="47">
        <f t="shared" si="4"/>
        <v>0.6</v>
      </c>
      <c r="V31" s="47">
        <f t="shared" si="5"/>
        <v>0.83333333333333337</v>
      </c>
      <c r="W31" s="47">
        <f t="shared" si="6"/>
        <v>0.66666666666666674</v>
      </c>
      <c r="X31" s="47" t="str">
        <f t="shared" si="7"/>
        <v>..</v>
      </c>
      <c r="Y31" s="47" t="str">
        <f t="shared" si="8"/>
        <v>..</v>
      </c>
      <c r="Z31" s="47" t="str">
        <f t="shared" si="9"/>
        <v>..</v>
      </c>
      <c r="AA31" s="47" t="str">
        <f t="shared" si="10"/>
        <v>..</v>
      </c>
      <c r="AB31" s="47" t="str">
        <f t="shared" si="11"/>
        <v>..</v>
      </c>
    </row>
    <row r="32" spans="1:28" x14ac:dyDescent="0.35">
      <c r="A32" s="50" t="s">
        <v>25</v>
      </c>
      <c r="B32" s="50" t="s">
        <v>271</v>
      </c>
      <c r="C32" s="47">
        <f t="shared" si="1"/>
        <v>0.25</v>
      </c>
      <c r="D32" s="47" t="str">
        <f t="shared" si="2"/>
        <v>..</v>
      </c>
      <c r="E32" s="47" t="str">
        <f t="shared" si="3"/>
        <v>..</v>
      </c>
      <c r="F32" s="50"/>
      <c r="G32" s="50"/>
      <c r="H32" s="47"/>
      <c r="J32" s="50"/>
      <c r="K32" s="50">
        <v>75</v>
      </c>
      <c r="L32" s="50">
        <v>6</v>
      </c>
      <c r="M32" s="50">
        <v>5</v>
      </c>
      <c r="N32" s="51" t="e">
        <v>#N/A</v>
      </c>
      <c r="O32" s="51" t="e">
        <v>#N/A</v>
      </c>
      <c r="P32" s="51" t="e">
        <v>#N/A</v>
      </c>
      <c r="Q32" s="51" t="e">
        <v>#N/A</v>
      </c>
      <c r="R32" s="51" t="e">
        <v>#N/A</v>
      </c>
      <c r="U32" s="47">
        <f t="shared" si="4"/>
        <v>0.25</v>
      </c>
      <c r="V32" s="47">
        <f t="shared" si="5"/>
        <v>0.16666666666666663</v>
      </c>
      <c r="W32" s="47">
        <f t="shared" si="6"/>
        <v>0.33333333333333337</v>
      </c>
      <c r="X32" s="47" t="str">
        <f t="shared" si="7"/>
        <v>..</v>
      </c>
      <c r="Y32" s="47" t="str">
        <f t="shared" si="8"/>
        <v>..</v>
      </c>
      <c r="Z32" s="47" t="str">
        <f t="shared" si="9"/>
        <v>..</v>
      </c>
      <c r="AA32" s="47" t="str">
        <f t="shared" si="10"/>
        <v>..</v>
      </c>
      <c r="AB32" s="47" t="str">
        <f t="shared" si="11"/>
        <v>..</v>
      </c>
    </row>
    <row r="33" spans="1:28" x14ac:dyDescent="0.35">
      <c r="A33" s="50" t="s">
        <v>16</v>
      </c>
      <c r="B33" s="50" t="s">
        <v>272</v>
      </c>
      <c r="C33" s="47">
        <f t="shared" si="1"/>
        <v>0.77499999999999991</v>
      </c>
      <c r="D33" s="47">
        <f t="shared" si="2"/>
        <v>0.625</v>
      </c>
      <c r="E33" s="47">
        <f t="shared" si="3"/>
        <v>0.5</v>
      </c>
      <c r="F33" s="50"/>
      <c r="G33" s="50"/>
      <c r="H33" s="47"/>
      <c r="J33" s="50"/>
      <c r="K33" s="50">
        <v>35</v>
      </c>
      <c r="L33" s="50">
        <v>1</v>
      </c>
      <c r="M33" s="50">
        <v>2</v>
      </c>
      <c r="N33" s="51">
        <v>4</v>
      </c>
      <c r="O33" s="51">
        <v>3.25</v>
      </c>
      <c r="P33" s="51">
        <v>3.5</v>
      </c>
      <c r="Q33" s="51">
        <v>2.75</v>
      </c>
      <c r="R33" s="51">
        <v>1.75</v>
      </c>
      <c r="U33" s="47">
        <f t="shared" si="4"/>
        <v>0.65</v>
      </c>
      <c r="V33" s="47">
        <f t="shared" si="5"/>
        <v>1</v>
      </c>
      <c r="W33" s="47">
        <f t="shared" si="6"/>
        <v>0.83333333333333337</v>
      </c>
      <c r="X33" s="47">
        <f t="shared" si="7"/>
        <v>0.5</v>
      </c>
      <c r="Y33" s="47">
        <f t="shared" si="8"/>
        <v>0.625</v>
      </c>
      <c r="Z33" s="47">
        <f t="shared" si="9"/>
        <v>0.58333333333333326</v>
      </c>
      <c r="AA33" s="47">
        <f t="shared" si="10"/>
        <v>0.70833333333333326</v>
      </c>
      <c r="AB33" s="47">
        <f t="shared" si="11"/>
        <v>0.875</v>
      </c>
    </row>
    <row r="34" spans="1:28" x14ac:dyDescent="0.35">
      <c r="A34" s="50" t="s">
        <v>14</v>
      </c>
      <c r="B34" s="50" t="s">
        <v>273</v>
      </c>
      <c r="C34" s="47">
        <f t="shared" si="1"/>
        <v>0.4777777777777778</v>
      </c>
      <c r="D34" s="47" t="str">
        <f t="shared" si="2"/>
        <v>..</v>
      </c>
      <c r="E34" s="47" t="str">
        <f t="shared" si="3"/>
        <v>..</v>
      </c>
      <c r="F34" s="50"/>
      <c r="G34" s="50"/>
      <c r="H34" s="47"/>
      <c r="J34" s="50"/>
      <c r="K34" s="50">
        <v>40</v>
      </c>
      <c r="L34" s="50">
        <v>5</v>
      </c>
      <c r="M34" s="50">
        <v>4</v>
      </c>
      <c r="N34" s="51" t="e">
        <v>#N/A</v>
      </c>
      <c r="O34" s="51" t="e">
        <v>#N/A</v>
      </c>
      <c r="P34" s="51" t="e">
        <v>#N/A</v>
      </c>
      <c r="Q34" s="51" t="e">
        <v>#N/A</v>
      </c>
      <c r="R34" s="51" t="e">
        <v>#N/A</v>
      </c>
      <c r="U34" s="47">
        <f t="shared" si="4"/>
        <v>0.6</v>
      </c>
      <c r="V34" s="47">
        <f t="shared" si="5"/>
        <v>0.33333333333333337</v>
      </c>
      <c r="W34" s="47">
        <f t="shared" si="6"/>
        <v>0.5</v>
      </c>
      <c r="X34" s="47" t="str">
        <f t="shared" si="7"/>
        <v>..</v>
      </c>
      <c r="Y34" s="47" t="str">
        <f t="shared" si="8"/>
        <v>..</v>
      </c>
      <c r="Z34" s="47" t="str">
        <f t="shared" si="9"/>
        <v>..</v>
      </c>
      <c r="AA34" s="47" t="str">
        <f t="shared" si="10"/>
        <v>..</v>
      </c>
      <c r="AB34" s="47" t="str">
        <f t="shared" si="11"/>
        <v>..</v>
      </c>
    </row>
    <row r="35" spans="1:28" x14ac:dyDescent="0.35">
      <c r="A35" s="50" t="s">
        <v>118</v>
      </c>
      <c r="B35" s="50" t="s">
        <v>505</v>
      </c>
      <c r="C35" s="47">
        <f t="shared" si="1"/>
        <v>1.3333333333333345E-2</v>
      </c>
      <c r="D35" s="47" t="str">
        <f t="shared" si="2"/>
        <v>..</v>
      </c>
      <c r="E35" s="47" t="str">
        <f t="shared" si="3"/>
        <v>..</v>
      </c>
      <c r="F35" s="50"/>
      <c r="G35" s="50"/>
      <c r="H35" s="47"/>
      <c r="J35" s="50"/>
      <c r="K35" s="50">
        <v>96</v>
      </c>
      <c r="L35" s="50">
        <v>7</v>
      </c>
      <c r="M35" s="50">
        <v>7</v>
      </c>
      <c r="N35" s="51" t="e">
        <v>#N/A</v>
      </c>
      <c r="O35" s="51" t="e">
        <v>#N/A</v>
      </c>
      <c r="P35" s="51" t="e">
        <v>#N/A</v>
      </c>
      <c r="Q35" s="51" t="e">
        <v>#N/A</v>
      </c>
      <c r="R35" s="51" t="e">
        <v>#N/A</v>
      </c>
      <c r="U35" s="47">
        <f t="shared" si="4"/>
        <v>4.0000000000000036E-2</v>
      </c>
      <c r="V35" s="47">
        <f t="shared" si="5"/>
        <v>0</v>
      </c>
      <c r="W35" s="47">
        <f t="shared" si="6"/>
        <v>0</v>
      </c>
      <c r="X35" s="47" t="str">
        <f t="shared" si="7"/>
        <v>..</v>
      </c>
      <c r="Y35" s="47" t="str">
        <f t="shared" si="8"/>
        <v>..</v>
      </c>
      <c r="Z35" s="47" t="str">
        <f t="shared" si="9"/>
        <v>..</v>
      </c>
      <c r="AA35" s="47" t="str">
        <f t="shared" si="10"/>
        <v>..</v>
      </c>
      <c r="AB35" s="47" t="str">
        <f t="shared" si="11"/>
        <v>..</v>
      </c>
    </row>
    <row r="36" spans="1:28" x14ac:dyDescent="0.35">
      <c r="A36" s="50" t="s">
        <v>11</v>
      </c>
      <c r="B36" s="50" t="s">
        <v>274</v>
      </c>
      <c r="C36" s="47">
        <f t="shared" si="1"/>
        <v>0.30888888888888894</v>
      </c>
      <c r="D36" s="47" t="str">
        <f t="shared" si="2"/>
        <v>..</v>
      </c>
      <c r="E36" s="47" t="str">
        <f t="shared" si="3"/>
        <v>..</v>
      </c>
      <c r="F36" s="50"/>
      <c r="G36" s="50"/>
      <c r="H36" s="47"/>
      <c r="J36" s="50"/>
      <c r="K36" s="50">
        <v>74</v>
      </c>
      <c r="L36" s="50">
        <v>5</v>
      </c>
      <c r="M36" s="50">
        <v>5</v>
      </c>
      <c r="N36" s="51" t="e">
        <v>#N/A</v>
      </c>
      <c r="O36" s="51" t="e">
        <v>#N/A</v>
      </c>
      <c r="P36" s="51" t="e">
        <v>#N/A</v>
      </c>
      <c r="Q36" s="51" t="e">
        <v>#N/A</v>
      </c>
      <c r="R36" s="51" t="e">
        <v>#N/A</v>
      </c>
      <c r="U36" s="47">
        <f t="shared" si="4"/>
        <v>0.26</v>
      </c>
      <c r="V36" s="47">
        <f t="shared" si="5"/>
        <v>0.33333333333333337</v>
      </c>
      <c r="W36" s="47">
        <f t="shared" si="6"/>
        <v>0.33333333333333337</v>
      </c>
      <c r="X36" s="47" t="str">
        <f t="shared" si="7"/>
        <v>..</v>
      </c>
      <c r="Y36" s="47" t="str">
        <f t="shared" si="8"/>
        <v>..</v>
      </c>
      <c r="Z36" s="47" t="str">
        <f t="shared" si="9"/>
        <v>..</v>
      </c>
      <c r="AA36" s="47" t="str">
        <f t="shared" si="10"/>
        <v>..</v>
      </c>
      <c r="AB36" s="47" t="str">
        <f t="shared" si="11"/>
        <v>..</v>
      </c>
    </row>
    <row r="37" spans="1:28" x14ac:dyDescent="0.35">
      <c r="A37" s="50" t="s">
        <v>90</v>
      </c>
      <c r="B37" s="50" t="s">
        <v>275</v>
      </c>
      <c r="C37" s="47">
        <f t="shared" si="1"/>
        <v>0.29333333333333333</v>
      </c>
      <c r="D37" s="47" t="str">
        <f t="shared" si="2"/>
        <v>..</v>
      </c>
      <c r="E37" s="47" t="str">
        <f t="shared" si="3"/>
        <v>..</v>
      </c>
      <c r="F37" s="50"/>
      <c r="G37" s="50"/>
      <c r="H37" s="47"/>
      <c r="J37" s="50"/>
      <c r="K37" s="50">
        <v>62</v>
      </c>
      <c r="L37" s="50">
        <v>6</v>
      </c>
      <c r="M37" s="50">
        <v>5</v>
      </c>
      <c r="N37" s="51" t="e">
        <v>#N/A</v>
      </c>
      <c r="O37" s="51" t="e">
        <v>#N/A</v>
      </c>
      <c r="P37" s="51" t="e">
        <v>#N/A</v>
      </c>
      <c r="Q37" s="51" t="e">
        <v>#N/A</v>
      </c>
      <c r="R37" s="51" t="e">
        <v>#N/A</v>
      </c>
      <c r="U37" s="47">
        <f t="shared" si="4"/>
        <v>0.38</v>
      </c>
      <c r="V37" s="47">
        <f t="shared" si="5"/>
        <v>0.16666666666666663</v>
      </c>
      <c r="W37" s="47">
        <f t="shared" si="6"/>
        <v>0.33333333333333337</v>
      </c>
      <c r="X37" s="47" t="str">
        <f t="shared" si="7"/>
        <v>..</v>
      </c>
      <c r="Y37" s="47" t="str">
        <f t="shared" si="8"/>
        <v>..</v>
      </c>
      <c r="Z37" s="47" t="str">
        <f t="shared" si="9"/>
        <v>..</v>
      </c>
      <c r="AA37" s="47" t="str">
        <f t="shared" si="10"/>
        <v>..</v>
      </c>
      <c r="AB37" s="47" t="str">
        <f t="shared" si="11"/>
        <v>..</v>
      </c>
    </row>
    <row r="38" spans="1:28" x14ac:dyDescent="0.35">
      <c r="A38" s="50" t="s">
        <v>34</v>
      </c>
      <c r="B38" s="50" t="s">
        <v>276</v>
      </c>
      <c r="C38" s="47">
        <f t="shared" si="1"/>
        <v>0.21777777777777774</v>
      </c>
      <c r="D38" s="47" t="str">
        <f t="shared" si="2"/>
        <v>..</v>
      </c>
      <c r="E38" s="47" t="str">
        <f t="shared" si="3"/>
        <v>..</v>
      </c>
      <c r="F38" s="50"/>
      <c r="G38" s="50"/>
      <c r="H38" s="47"/>
      <c r="J38" s="50"/>
      <c r="K38" s="50">
        <v>68</v>
      </c>
      <c r="L38" s="50">
        <v>6</v>
      </c>
      <c r="M38" s="50">
        <v>6</v>
      </c>
      <c r="N38" s="51" t="e">
        <v>#N/A</v>
      </c>
      <c r="O38" s="51" t="e">
        <v>#N/A</v>
      </c>
      <c r="P38" s="51" t="e">
        <v>#N/A</v>
      </c>
      <c r="Q38" s="51" t="e">
        <v>#N/A</v>
      </c>
      <c r="R38" s="51" t="e">
        <v>#N/A</v>
      </c>
      <c r="U38" s="47">
        <f t="shared" si="4"/>
        <v>0.31999999999999995</v>
      </c>
      <c r="V38" s="47">
        <f t="shared" si="5"/>
        <v>0.16666666666666663</v>
      </c>
      <c r="W38" s="47">
        <f t="shared" si="6"/>
        <v>0.16666666666666663</v>
      </c>
      <c r="X38" s="47" t="str">
        <f t="shared" si="7"/>
        <v>..</v>
      </c>
      <c r="Y38" s="47" t="str">
        <f t="shared" si="8"/>
        <v>..</v>
      </c>
      <c r="Z38" s="47" t="str">
        <f t="shared" si="9"/>
        <v>..</v>
      </c>
      <c r="AA38" s="47" t="str">
        <f t="shared" si="10"/>
        <v>..</v>
      </c>
      <c r="AB38" s="47" t="str">
        <f t="shared" si="11"/>
        <v>..</v>
      </c>
    </row>
    <row r="39" spans="1:28" x14ac:dyDescent="0.35">
      <c r="A39" s="50" t="s">
        <v>29</v>
      </c>
      <c r="B39" s="50" t="s">
        <v>277</v>
      </c>
      <c r="C39" s="47">
        <f t="shared" si="1"/>
        <v>0.94333333333333336</v>
      </c>
      <c r="D39" s="47" t="str">
        <f t="shared" si="2"/>
        <v>..</v>
      </c>
      <c r="E39" s="47" t="str">
        <f t="shared" si="3"/>
        <v>..</v>
      </c>
      <c r="F39" s="50"/>
      <c r="G39" s="50"/>
      <c r="H39" s="47"/>
      <c r="J39" s="50"/>
      <c r="K39" s="50">
        <v>17</v>
      </c>
      <c r="L39" s="50">
        <v>1</v>
      </c>
      <c r="M39" s="50">
        <v>1</v>
      </c>
      <c r="N39" s="51" t="e">
        <v>#N/A</v>
      </c>
      <c r="O39" s="51" t="e">
        <v>#N/A</v>
      </c>
      <c r="P39" s="51" t="e">
        <v>#N/A</v>
      </c>
      <c r="Q39" s="51" t="e">
        <v>#N/A</v>
      </c>
      <c r="R39" s="51" t="e">
        <v>#N/A</v>
      </c>
      <c r="U39" s="47">
        <f t="shared" si="4"/>
        <v>0.83</v>
      </c>
      <c r="V39" s="47">
        <f t="shared" si="5"/>
        <v>1</v>
      </c>
      <c r="W39" s="47">
        <f t="shared" si="6"/>
        <v>1</v>
      </c>
      <c r="X39" s="47" t="str">
        <f t="shared" si="7"/>
        <v>..</v>
      </c>
      <c r="Y39" s="47" t="str">
        <f t="shared" si="8"/>
        <v>..</v>
      </c>
      <c r="Z39" s="47" t="str">
        <f t="shared" si="9"/>
        <v>..</v>
      </c>
      <c r="AA39" s="47" t="str">
        <f t="shared" si="10"/>
        <v>..</v>
      </c>
      <c r="AB39" s="47" t="str">
        <f t="shared" si="11"/>
        <v>..</v>
      </c>
    </row>
    <row r="40" spans="1:28" x14ac:dyDescent="0.35">
      <c r="A40" s="50" t="s">
        <v>38</v>
      </c>
      <c r="B40" s="50" t="s">
        <v>278</v>
      </c>
      <c r="C40" s="47">
        <f t="shared" si="1"/>
        <v>0.8933333333333332</v>
      </c>
      <c r="D40" s="47" t="str">
        <f t="shared" si="2"/>
        <v>..</v>
      </c>
      <c r="E40" s="47" t="str">
        <f t="shared" si="3"/>
        <v>..</v>
      </c>
      <c r="F40" s="50"/>
      <c r="G40" s="50"/>
      <c r="H40" s="47"/>
      <c r="J40" s="50"/>
      <c r="K40" s="50">
        <v>32</v>
      </c>
      <c r="L40" s="50">
        <v>1</v>
      </c>
      <c r="M40" s="50">
        <v>1</v>
      </c>
      <c r="N40" s="51" t="e">
        <v>#N/A</v>
      </c>
      <c r="O40" s="51" t="e">
        <v>#N/A</v>
      </c>
      <c r="P40" s="51" t="e">
        <v>#N/A</v>
      </c>
      <c r="Q40" s="51" t="e">
        <v>#N/A</v>
      </c>
      <c r="R40" s="51" t="e">
        <v>#N/A</v>
      </c>
      <c r="U40" s="47">
        <f t="shared" si="4"/>
        <v>0.67999999999999994</v>
      </c>
      <c r="V40" s="47">
        <f t="shared" si="5"/>
        <v>1</v>
      </c>
      <c r="W40" s="47">
        <f t="shared" si="6"/>
        <v>1</v>
      </c>
      <c r="X40" s="47" t="str">
        <f t="shared" si="7"/>
        <v>..</v>
      </c>
      <c r="Y40" s="47" t="str">
        <f t="shared" si="8"/>
        <v>..</v>
      </c>
      <c r="Z40" s="47" t="str">
        <f t="shared" si="9"/>
        <v>..</v>
      </c>
      <c r="AA40" s="47" t="str">
        <f t="shared" si="10"/>
        <v>..</v>
      </c>
      <c r="AB40" s="47" t="str">
        <f t="shared" si="11"/>
        <v>..</v>
      </c>
    </row>
    <row r="41" spans="1:28" x14ac:dyDescent="0.35">
      <c r="A41" s="50" t="s">
        <v>28</v>
      </c>
      <c r="B41" s="50" t="s">
        <v>279</v>
      </c>
      <c r="C41" s="47">
        <f t="shared" si="1"/>
        <v>0.28999999999999998</v>
      </c>
      <c r="D41" s="47" t="str">
        <f t="shared" si="2"/>
        <v>..</v>
      </c>
      <c r="E41" s="47" t="str">
        <f t="shared" si="3"/>
        <v>..</v>
      </c>
      <c r="F41" s="50"/>
      <c r="G41" s="50"/>
      <c r="H41" s="47"/>
      <c r="J41" s="50"/>
      <c r="K41" s="50">
        <v>63</v>
      </c>
      <c r="L41" s="50">
        <v>6</v>
      </c>
      <c r="M41" s="50">
        <v>5</v>
      </c>
      <c r="N41" s="51" t="e">
        <v>#N/A</v>
      </c>
      <c r="O41" s="51" t="e">
        <v>#N/A</v>
      </c>
      <c r="P41" s="51" t="e">
        <v>#N/A</v>
      </c>
      <c r="Q41" s="51" t="e">
        <v>#N/A</v>
      </c>
      <c r="R41" s="51" t="e">
        <v>#N/A</v>
      </c>
      <c r="U41" s="47">
        <f t="shared" si="4"/>
        <v>0.37</v>
      </c>
      <c r="V41" s="47">
        <f t="shared" si="5"/>
        <v>0.16666666666666663</v>
      </c>
      <c r="W41" s="47">
        <f t="shared" si="6"/>
        <v>0.33333333333333337</v>
      </c>
      <c r="X41" s="47" t="str">
        <f t="shared" si="7"/>
        <v>..</v>
      </c>
      <c r="Y41" s="47" t="str">
        <f t="shared" si="8"/>
        <v>..</v>
      </c>
      <c r="Z41" s="47" t="str">
        <f t="shared" si="9"/>
        <v>..</v>
      </c>
      <c r="AA41" s="47" t="str">
        <f t="shared" si="10"/>
        <v>..</v>
      </c>
      <c r="AB41" s="47" t="str">
        <f t="shared" si="11"/>
        <v>..</v>
      </c>
    </row>
    <row r="42" spans="1:28" x14ac:dyDescent="0.35">
      <c r="A42" s="50" t="s">
        <v>169</v>
      </c>
      <c r="B42" s="50" t="s">
        <v>280</v>
      </c>
      <c r="C42" s="47">
        <f t="shared" si="1"/>
        <v>0.25666666666666665</v>
      </c>
      <c r="D42" s="47" t="str">
        <f t="shared" si="2"/>
        <v>..</v>
      </c>
      <c r="E42" s="47" t="str">
        <f t="shared" si="3"/>
        <v>..</v>
      </c>
      <c r="F42" s="50"/>
      <c r="G42" s="50"/>
      <c r="H42" s="47"/>
      <c r="J42" s="50"/>
      <c r="K42" s="50">
        <v>73</v>
      </c>
      <c r="L42" s="50">
        <v>6</v>
      </c>
      <c r="M42" s="50">
        <v>5</v>
      </c>
      <c r="N42" s="51" t="e">
        <v>#N/A</v>
      </c>
      <c r="O42" s="51" t="e">
        <v>#N/A</v>
      </c>
      <c r="P42" s="51" t="e">
        <v>#N/A</v>
      </c>
      <c r="Q42" s="51" t="e">
        <v>#N/A</v>
      </c>
      <c r="R42" s="51" t="e">
        <v>#N/A</v>
      </c>
      <c r="U42" s="47">
        <f t="shared" si="4"/>
        <v>0.27</v>
      </c>
      <c r="V42" s="47">
        <f t="shared" si="5"/>
        <v>0.16666666666666663</v>
      </c>
      <c r="W42" s="47">
        <f t="shared" si="6"/>
        <v>0.33333333333333337</v>
      </c>
      <c r="X42" s="47" t="str">
        <f t="shared" si="7"/>
        <v>..</v>
      </c>
      <c r="Y42" s="47" t="str">
        <f t="shared" si="8"/>
        <v>..</v>
      </c>
      <c r="Z42" s="47" t="str">
        <f t="shared" si="9"/>
        <v>..</v>
      </c>
      <c r="AA42" s="47" t="str">
        <f t="shared" si="10"/>
        <v>..</v>
      </c>
      <c r="AB42" s="47" t="str">
        <f t="shared" si="11"/>
        <v>..</v>
      </c>
    </row>
    <row r="43" spans="1:28" x14ac:dyDescent="0.35">
      <c r="A43" s="50" t="s">
        <v>31</v>
      </c>
      <c r="B43" s="50" t="s">
        <v>281</v>
      </c>
      <c r="C43" s="47">
        <f t="shared" si="1"/>
        <v>0.91999999999999993</v>
      </c>
      <c r="D43" s="47" t="str">
        <f t="shared" si="2"/>
        <v>..</v>
      </c>
      <c r="E43" s="47" t="str">
        <f t="shared" si="3"/>
        <v>..</v>
      </c>
      <c r="F43" s="50"/>
      <c r="G43" s="50"/>
      <c r="H43" s="47"/>
      <c r="J43" s="50"/>
      <c r="K43" s="50">
        <v>24</v>
      </c>
      <c r="L43" s="50">
        <v>1</v>
      </c>
      <c r="M43" s="50">
        <v>1</v>
      </c>
      <c r="N43" s="51" t="e">
        <v>#N/A</v>
      </c>
      <c r="O43" s="51" t="e">
        <v>#N/A</v>
      </c>
      <c r="P43" s="51" t="e">
        <v>#N/A</v>
      </c>
      <c r="Q43" s="51" t="e">
        <v>#N/A</v>
      </c>
      <c r="R43" s="51" t="e">
        <v>#N/A</v>
      </c>
      <c r="U43" s="47">
        <f t="shared" si="4"/>
        <v>0.76</v>
      </c>
      <c r="V43" s="47">
        <f t="shared" si="5"/>
        <v>1</v>
      </c>
      <c r="W43" s="47">
        <f t="shared" si="6"/>
        <v>1</v>
      </c>
      <c r="X43" s="47" t="str">
        <f t="shared" si="7"/>
        <v>..</v>
      </c>
      <c r="Y43" s="47" t="str">
        <f t="shared" si="8"/>
        <v>..</v>
      </c>
      <c r="Z43" s="47" t="str">
        <f t="shared" si="9"/>
        <v>..</v>
      </c>
      <c r="AA43" s="47" t="str">
        <f t="shared" si="10"/>
        <v>..</v>
      </c>
      <c r="AB43" s="47" t="str">
        <f t="shared" si="11"/>
        <v>..</v>
      </c>
    </row>
    <row r="44" spans="1:28" x14ac:dyDescent="0.35">
      <c r="A44" s="50" t="s">
        <v>32</v>
      </c>
      <c r="B44" s="50" t="s">
        <v>282</v>
      </c>
      <c r="C44" s="47">
        <f t="shared" si="1"/>
        <v>0.11555555555555556</v>
      </c>
      <c r="D44" s="47" t="str">
        <f t="shared" si="2"/>
        <v>..</v>
      </c>
      <c r="E44" s="47" t="str">
        <f t="shared" si="3"/>
        <v>..</v>
      </c>
      <c r="F44" s="50"/>
      <c r="G44" s="50"/>
      <c r="H44" s="47"/>
      <c r="J44" s="50"/>
      <c r="K44" s="50">
        <v>82</v>
      </c>
      <c r="L44" s="50">
        <v>7</v>
      </c>
      <c r="M44" s="50">
        <v>6</v>
      </c>
      <c r="N44" s="51" t="e">
        <v>#N/A</v>
      </c>
      <c r="O44" s="51" t="e">
        <v>#N/A</v>
      </c>
      <c r="P44" s="51" t="e">
        <v>#N/A</v>
      </c>
      <c r="Q44" s="51" t="e">
        <v>#N/A</v>
      </c>
      <c r="R44" s="51" t="e">
        <v>#N/A</v>
      </c>
      <c r="U44" s="47">
        <f t="shared" si="4"/>
        <v>0.18000000000000005</v>
      </c>
      <c r="V44" s="47">
        <f t="shared" si="5"/>
        <v>0</v>
      </c>
      <c r="W44" s="47">
        <f t="shared" si="6"/>
        <v>0.16666666666666663</v>
      </c>
      <c r="X44" s="47" t="str">
        <f t="shared" si="7"/>
        <v>..</v>
      </c>
      <c r="Y44" s="47" t="str">
        <f t="shared" si="8"/>
        <v>..</v>
      </c>
      <c r="Z44" s="47" t="str">
        <f t="shared" si="9"/>
        <v>..</v>
      </c>
      <c r="AA44" s="47" t="str">
        <f t="shared" si="10"/>
        <v>..</v>
      </c>
      <c r="AB44" s="47" t="str">
        <f t="shared" si="11"/>
        <v>..</v>
      </c>
    </row>
    <row r="45" spans="1:28" x14ac:dyDescent="0.35">
      <c r="A45" s="50" t="s">
        <v>36</v>
      </c>
      <c r="B45" s="50" t="s">
        <v>283</v>
      </c>
      <c r="C45" s="47">
        <f t="shared" si="1"/>
        <v>0.45666666666666672</v>
      </c>
      <c r="D45" s="47" t="str">
        <f t="shared" si="2"/>
        <v>..</v>
      </c>
      <c r="E45" s="47" t="str">
        <f t="shared" si="3"/>
        <v>..</v>
      </c>
      <c r="F45" s="50"/>
      <c r="G45" s="50"/>
      <c r="H45" s="47"/>
      <c r="J45" s="50"/>
      <c r="K45" s="50">
        <v>63</v>
      </c>
      <c r="L45" s="50">
        <v>4</v>
      </c>
      <c r="M45" s="50">
        <v>4</v>
      </c>
      <c r="N45" s="51" t="e">
        <v>#N/A</v>
      </c>
      <c r="O45" s="51" t="e">
        <v>#N/A</v>
      </c>
      <c r="P45" s="51" t="e">
        <v>#N/A</v>
      </c>
      <c r="Q45" s="51" t="e">
        <v>#N/A</v>
      </c>
      <c r="R45" s="51" t="e">
        <v>#N/A</v>
      </c>
      <c r="U45" s="47">
        <f t="shared" si="4"/>
        <v>0.37</v>
      </c>
      <c r="V45" s="47">
        <f t="shared" si="5"/>
        <v>0.5</v>
      </c>
      <c r="W45" s="47">
        <f t="shared" si="6"/>
        <v>0.5</v>
      </c>
      <c r="X45" s="47" t="str">
        <f t="shared" si="7"/>
        <v>..</v>
      </c>
      <c r="Y45" s="47" t="str">
        <f t="shared" si="8"/>
        <v>..</v>
      </c>
      <c r="Z45" s="47" t="str">
        <f t="shared" si="9"/>
        <v>..</v>
      </c>
      <c r="AA45" s="47" t="str">
        <f t="shared" si="10"/>
        <v>..</v>
      </c>
      <c r="AB45" s="47" t="str">
        <f t="shared" si="11"/>
        <v>..</v>
      </c>
    </row>
    <row r="46" spans="1:28" x14ac:dyDescent="0.35">
      <c r="A46" s="50" t="s">
        <v>37</v>
      </c>
      <c r="B46" s="50" t="s">
        <v>284</v>
      </c>
      <c r="C46" s="47">
        <f t="shared" si="1"/>
        <v>0.52</v>
      </c>
      <c r="D46" s="47" t="str">
        <f t="shared" si="2"/>
        <v>..</v>
      </c>
      <c r="E46" s="47" t="str">
        <f t="shared" si="3"/>
        <v>..</v>
      </c>
      <c r="F46" s="50"/>
      <c r="G46" s="50"/>
      <c r="H46" s="47"/>
      <c r="J46" s="50"/>
      <c r="K46" s="50">
        <v>44</v>
      </c>
      <c r="L46" s="50">
        <v>4</v>
      </c>
      <c r="M46" s="50">
        <v>4</v>
      </c>
      <c r="N46" s="51" t="e">
        <v>#N/A</v>
      </c>
      <c r="O46" s="51" t="e">
        <v>#N/A</v>
      </c>
      <c r="P46" s="51" t="e">
        <v>#N/A</v>
      </c>
      <c r="Q46" s="51" t="e">
        <v>#N/A</v>
      </c>
      <c r="R46" s="51" t="e">
        <v>#N/A</v>
      </c>
      <c r="U46" s="47">
        <f t="shared" si="4"/>
        <v>0.56000000000000005</v>
      </c>
      <c r="V46" s="47">
        <f t="shared" si="5"/>
        <v>0.5</v>
      </c>
      <c r="W46" s="47">
        <f t="shared" si="6"/>
        <v>0.5</v>
      </c>
      <c r="X46" s="47" t="str">
        <f t="shared" si="7"/>
        <v>..</v>
      </c>
      <c r="Y46" s="47" t="str">
        <f t="shared" si="8"/>
        <v>..</v>
      </c>
      <c r="Z46" s="47" t="str">
        <f t="shared" si="9"/>
        <v>..</v>
      </c>
      <c r="AA46" s="47" t="str">
        <f t="shared" si="10"/>
        <v>..</v>
      </c>
      <c r="AB46" s="47" t="str">
        <f t="shared" si="11"/>
        <v>..</v>
      </c>
    </row>
    <row r="47" spans="1:28" x14ac:dyDescent="0.35">
      <c r="A47" s="50" t="s">
        <v>291</v>
      </c>
      <c r="B47" s="50" t="s">
        <v>506</v>
      </c>
      <c r="C47" s="47">
        <f t="shared" si="1"/>
        <v>0.1744444444444444</v>
      </c>
      <c r="D47" s="47" t="str">
        <f t="shared" si="2"/>
        <v>..</v>
      </c>
      <c r="E47" s="47" t="str">
        <f t="shared" si="3"/>
        <v>..</v>
      </c>
      <c r="F47" s="50"/>
      <c r="G47" s="50"/>
      <c r="H47" s="47"/>
      <c r="J47" s="50"/>
      <c r="K47" s="50">
        <v>81</v>
      </c>
      <c r="L47" s="50">
        <v>6</v>
      </c>
      <c r="M47" s="50">
        <v>6</v>
      </c>
      <c r="N47" s="51" t="e">
        <v>#N/A</v>
      </c>
      <c r="O47" s="51" t="e">
        <v>#N/A</v>
      </c>
      <c r="P47" s="51" t="e">
        <v>#N/A</v>
      </c>
      <c r="Q47" s="51" t="e">
        <v>#N/A</v>
      </c>
      <c r="R47" s="51" t="e">
        <v>#N/A</v>
      </c>
      <c r="U47" s="47">
        <f t="shared" si="4"/>
        <v>0.18999999999999995</v>
      </c>
      <c r="V47" s="47">
        <f t="shared" si="5"/>
        <v>0.16666666666666663</v>
      </c>
      <c r="W47" s="47">
        <f t="shared" si="6"/>
        <v>0.16666666666666663</v>
      </c>
      <c r="X47" s="47" t="str">
        <f t="shared" si="7"/>
        <v>..</v>
      </c>
      <c r="Y47" s="47" t="str">
        <f t="shared" si="8"/>
        <v>..</v>
      </c>
      <c r="Z47" s="47" t="str">
        <f t="shared" si="9"/>
        <v>..</v>
      </c>
      <c r="AA47" s="47" t="str">
        <f t="shared" si="10"/>
        <v>..</v>
      </c>
      <c r="AB47" s="47" t="str">
        <f t="shared" si="11"/>
        <v>..</v>
      </c>
    </row>
    <row r="48" spans="1:28" x14ac:dyDescent="0.35">
      <c r="A48" s="50" t="s">
        <v>35</v>
      </c>
      <c r="B48" s="50" t="s">
        <v>507</v>
      </c>
      <c r="C48" s="47">
        <f t="shared" si="1"/>
        <v>0.44111111111111106</v>
      </c>
      <c r="D48" s="47" t="str">
        <f t="shared" si="2"/>
        <v>..</v>
      </c>
      <c r="E48" s="47" t="str">
        <f t="shared" si="3"/>
        <v>..</v>
      </c>
      <c r="F48" s="50"/>
      <c r="G48" s="50"/>
      <c r="H48" s="47"/>
      <c r="J48" s="50"/>
      <c r="K48" s="50">
        <v>51</v>
      </c>
      <c r="L48" s="50">
        <v>5</v>
      </c>
      <c r="M48" s="50">
        <v>4</v>
      </c>
      <c r="N48" s="51" t="e">
        <v>#N/A</v>
      </c>
      <c r="O48" s="51" t="e">
        <v>#N/A</v>
      </c>
      <c r="P48" s="51" t="e">
        <v>#N/A</v>
      </c>
      <c r="Q48" s="51" t="e">
        <v>#N/A</v>
      </c>
      <c r="R48" s="51" t="e">
        <v>#N/A</v>
      </c>
      <c r="U48" s="47">
        <f t="shared" si="4"/>
        <v>0.49</v>
      </c>
      <c r="V48" s="47">
        <f t="shared" si="5"/>
        <v>0.33333333333333337</v>
      </c>
      <c r="W48" s="47">
        <f t="shared" si="6"/>
        <v>0.5</v>
      </c>
      <c r="X48" s="47" t="str">
        <f t="shared" si="7"/>
        <v>..</v>
      </c>
      <c r="Y48" s="47" t="str">
        <f t="shared" si="8"/>
        <v>..</v>
      </c>
      <c r="Z48" s="47" t="str">
        <f t="shared" si="9"/>
        <v>..</v>
      </c>
      <c r="AA48" s="47" t="str">
        <f t="shared" si="10"/>
        <v>..</v>
      </c>
      <c r="AB48" s="47" t="str">
        <f t="shared" si="11"/>
        <v>..</v>
      </c>
    </row>
    <row r="49" spans="1:28" x14ac:dyDescent="0.35">
      <c r="A49" s="50" t="s">
        <v>39</v>
      </c>
      <c r="B49" s="50" t="s">
        <v>286</v>
      </c>
      <c r="C49" s="47">
        <f t="shared" si="1"/>
        <v>0.93666666666666665</v>
      </c>
      <c r="D49" s="47" t="str">
        <f t="shared" si="2"/>
        <v>..</v>
      </c>
      <c r="E49" s="47" t="str">
        <f t="shared" si="3"/>
        <v>..</v>
      </c>
      <c r="F49" s="50"/>
      <c r="G49" s="50"/>
      <c r="H49" s="47"/>
      <c r="J49" s="50"/>
      <c r="K49" s="50">
        <v>19</v>
      </c>
      <c r="L49" s="50">
        <v>1</v>
      </c>
      <c r="M49" s="50">
        <v>1</v>
      </c>
      <c r="N49" s="51" t="e">
        <v>#N/A</v>
      </c>
      <c r="O49" s="51" t="e">
        <v>#N/A</v>
      </c>
      <c r="P49" s="51" t="e">
        <v>#N/A</v>
      </c>
      <c r="Q49" s="51" t="e">
        <v>#N/A</v>
      </c>
      <c r="R49" s="51" t="e">
        <v>#N/A</v>
      </c>
      <c r="U49" s="47">
        <f t="shared" si="4"/>
        <v>0.81</v>
      </c>
      <c r="V49" s="47">
        <f t="shared" si="5"/>
        <v>1</v>
      </c>
      <c r="W49" s="47">
        <f t="shared" si="6"/>
        <v>1</v>
      </c>
      <c r="X49" s="47" t="str">
        <f t="shared" si="7"/>
        <v>..</v>
      </c>
      <c r="Y49" s="47" t="str">
        <f t="shared" si="8"/>
        <v>..</v>
      </c>
      <c r="Z49" s="47" t="str">
        <f t="shared" si="9"/>
        <v>..</v>
      </c>
      <c r="AA49" s="47" t="str">
        <f t="shared" si="10"/>
        <v>..</v>
      </c>
      <c r="AB49" s="47" t="str">
        <f t="shared" si="11"/>
        <v>..</v>
      </c>
    </row>
    <row r="50" spans="1:28" x14ac:dyDescent="0.35">
      <c r="A50" s="50" t="s">
        <v>33</v>
      </c>
      <c r="B50" s="50" t="s">
        <v>508</v>
      </c>
      <c r="C50" s="47">
        <f t="shared" si="1"/>
        <v>0.21444444444444444</v>
      </c>
      <c r="D50" s="47" t="str">
        <f t="shared" si="2"/>
        <v>..</v>
      </c>
      <c r="E50" s="47" t="str">
        <f t="shared" si="3"/>
        <v>..</v>
      </c>
      <c r="F50" s="50"/>
      <c r="G50" s="50"/>
      <c r="H50" s="47"/>
      <c r="J50" s="50"/>
      <c r="K50" s="50">
        <v>69</v>
      </c>
      <c r="L50" s="50">
        <v>6</v>
      </c>
      <c r="M50" s="50">
        <v>6</v>
      </c>
      <c r="N50" s="51" t="e">
        <v>#N/A</v>
      </c>
      <c r="O50" s="51" t="e">
        <v>#N/A</v>
      </c>
      <c r="P50" s="51" t="e">
        <v>#N/A</v>
      </c>
      <c r="Q50" s="51" t="e">
        <v>#N/A</v>
      </c>
      <c r="R50" s="51" t="e">
        <v>#N/A</v>
      </c>
      <c r="U50" s="47">
        <f t="shared" si="4"/>
        <v>0.31000000000000005</v>
      </c>
      <c r="V50" s="47">
        <f t="shared" si="5"/>
        <v>0.16666666666666663</v>
      </c>
      <c r="W50" s="47">
        <f t="shared" si="6"/>
        <v>0.16666666666666663</v>
      </c>
      <c r="X50" s="47" t="str">
        <f t="shared" si="7"/>
        <v>..</v>
      </c>
      <c r="Y50" s="47" t="str">
        <f t="shared" si="8"/>
        <v>..</v>
      </c>
      <c r="Z50" s="47" t="str">
        <f t="shared" si="9"/>
        <v>..</v>
      </c>
      <c r="AA50" s="47" t="str">
        <f t="shared" si="10"/>
        <v>..</v>
      </c>
      <c r="AB50" s="47" t="str">
        <f t="shared" si="11"/>
        <v>..</v>
      </c>
    </row>
    <row r="51" spans="1:28" x14ac:dyDescent="0.35">
      <c r="A51" s="50" t="s">
        <v>73</v>
      </c>
      <c r="B51" s="50" t="s">
        <v>287</v>
      </c>
      <c r="C51" s="47">
        <f t="shared" si="1"/>
        <v>0.69527777777777799</v>
      </c>
      <c r="D51" s="47">
        <f t="shared" si="2"/>
        <v>0.41666666666666663</v>
      </c>
      <c r="E51" s="47">
        <f t="shared" si="3"/>
        <v>0.375</v>
      </c>
      <c r="F51" s="50"/>
      <c r="G51" s="50"/>
      <c r="H51" s="47"/>
      <c r="J51" s="50"/>
      <c r="K51" s="50">
        <v>37</v>
      </c>
      <c r="L51" s="50">
        <v>2</v>
      </c>
      <c r="M51" s="50">
        <v>2</v>
      </c>
      <c r="N51" s="51">
        <v>4.75</v>
      </c>
      <c r="O51" s="51">
        <v>4.5</v>
      </c>
      <c r="P51" s="51">
        <v>3.75</v>
      </c>
      <c r="Q51" s="51">
        <v>3</v>
      </c>
      <c r="R51" s="51">
        <v>3</v>
      </c>
      <c r="U51" s="47">
        <f t="shared" si="4"/>
        <v>0.63</v>
      </c>
      <c r="V51" s="47">
        <f t="shared" si="5"/>
        <v>0.83333333333333337</v>
      </c>
      <c r="W51" s="47">
        <f t="shared" si="6"/>
        <v>0.83333333333333337</v>
      </c>
      <c r="X51" s="47">
        <f t="shared" si="7"/>
        <v>0.375</v>
      </c>
      <c r="Y51" s="47">
        <f t="shared" si="8"/>
        <v>0.41666666666666663</v>
      </c>
      <c r="Z51" s="47">
        <f t="shared" si="9"/>
        <v>0.54166666666666674</v>
      </c>
      <c r="AA51" s="47">
        <f t="shared" si="10"/>
        <v>0.66666666666666674</v>
      </c>
      <c r="AB51" s="47">
        <f t="shared" si="11"/>
        <v>0.66666666666666674</v>
      </c>
    </row>
    <row r="52" spans="1:28" x14ac:dyDescent="0.35">
      <c r="A52" s="50" t="s">
        <v>40</v>
      </c>
      <c r="B52" s="50" t="s">
        <v>288</v>
      </c>
      <c r="C52" s="47">
        <f t="shared" si="1"/>
        <v>1.3333333333333345E-2</v>
      </c>
      <c r="D52" s="47" t="str">
        <f t="shared" si="2"/>
        <v>..</v>
      </c>
      <c r="E52" s="47" t="str">
        <f t="shared" si="3"/>
        <v>..</v>
      </c>
      <c r="F52" s="50"/>
      <c r="G52" s="50"/>
      <c r="H52" s="47"/>
      <c r="J52" s="50"/>
      <c r="K52" s="50">
        <v>96</v>
      </c>
      <c r="L52" s="50">
        <v>7</v>
      </c>
      <c r="M52" s="50">
        <v>7</v>
      </c>
      <c r="N52" s="51" t="e">
        <v>#N/A</v>
      </c>
      <c r="O52" s="51" t="e">
        <v>#N/A</v>
      </c>
      <c r="P52" s="51" t="e">
        <v>#N/A</v>
      </c>
      <c r="Q52" s="51" t="e">
        <v>#N/A</v>
      </c>
      <c r="R52" s="51" t="e">
        <v>#N/A</v>
      </c>
      <c r="U52" s="47">
        <f t="shared" si="4"/>
        <v>4.0000000000000036E-2</v>
      </c>
      <c r="V52" s="47">
        <f t="shared" si="5"/>
        <v>0</v>
      </c>
      <c r="W52" s="47">
        <f t="shared" si="6"/>
        <v>0</v>
      </c>
      <c r="X52" s="47" t="str">
        <f t="shared" si="7"/>
        <v>..</v>
      </c>
      <c r="Y52" s="47" t="str">
        <f t="shared" si="8"/>
        <v>..</v>
      </c>
      <c r="Z52" s="47" t="str">
        <f t="shared" si="9"/>
        <v>..</v>
      </c>
      <c r="AA52" s="47" t="str">
        <f t="shared" si="10"/>
        <v>..</v>
      </c>
      <c r="AB52" s="47" t="str">
        <f t="shared" si="11"/>
        <v>..</v>
      </c>
    </row>
    <row r="53" spans="1:28" x14ac:dyDescent="0.35">
      <c r="A53" s="50" t="s">
        <v>41</v>
      </c>
      <c r="B53" s="50" t="s">
        <v>509</v>
      </c>
      <c r="C53" s="47">
        <f t="shared" si="1"/>
        <v>0.92666666666666675</v>
      </c>
      <c r="D53" s="47" t="str">
        <f t="shared" si="2"/>
        <v>..</v>
      </c>
      <c r="E53" s="47" t="str">
        <f t="shared" si="3"/>
        <v>..</v>
      </c>
      <c r="F53" s="50"/>
      <c r="G53" s="50"/>
      <c r="H53" s="47"/>
      <c r="J53" s="50"/>
      <c r="K53" s="50">
        <v>22</v>
      </c>
      <c r="L53" s="50">
        <v>1</v>
      </c>
      <c r="M53" s="50">
        <v>1</v>
      </c>
      <c r="N53" s="51" t="e">
        <v>#N/A</v>
      </c>
      <c r="O53" s="51" t="e">
        <v>#N/A</v>
      </c>
      <c r="P53" s="51" t="e">
        <v>#N/A</v>
      </c>
      <c r="Q53" s="51" t="e">
        <v>#N/A</v>
      </c>
      <c r="R53" s="51" t="e">
        <v>#N/A</v>
      </c>
      <c r="U53" s="47">
        <f t="shared" si="4"/>
        <v>0.78</v>
      </c>
      <c r="V53" s="47">
        <f t="shared" si="5"/>
        <v>1</v>
      </c>
      <c r="W53" s="47">
        <f t="shared" si="6"/>
        <v>1</v>
      </c>
      <c r="X53" s="47" t="str">
        <f t="shared" si="7"/>
        <v>..</v>
      </c>
      <c r="Y53" s="47" t="str">
        <f t="shared" si="8"/>
        <v>..</v>
      </c>
      <c r="Z53" s="47" t="str">
        <f t="shared" si="9"/>
        <v>..</v>
      </c>
      <c r="AA53" s="47" t="str">
        <f t="shared" si="10"/>
        <v>..</v>
      </c>
      <c r="AB53" s="47" t="str">
        <f t="shared" si="11"/>
        <v>..</v>
      </c>
    </row>
    <row r="54" spans="1:28" x14ac:dyDescent="0.35">
      <c r="A54" s="50" t="s">
        <v>42</v>
      </c>
      <c r="B54" s="50" t="s">
        <v>290</v>
      </c>
      <c r="C54" s="47">
        <f t="shared" si="1"/>
        <v>0.89388888888888884</v>
      </c>
      <c r="D54" s="47">
        <f t="shared" si="2"/>
        <v>0.75</v>
      </c>
      <c r="E54" s="47">
        <f t="shared" si="3"/>
        <v>0.58333333333333326</v>
      </c>
      <c r="F54" s="50"/>
      <c r="G54" s="50"/>
      <c r="H54" s="47"/>
      <c r="J54" s="50"/>
      <c r="K54" s="50">
        <v>22</v>
      </c>
      <c r="L54" s="50">
        <v>1</v>
      </c>
      <c r="M54" s="50">
        <v>1</v>
      </c>
      <c r="N54" s="51">
        <v>3.5</v>
      </c>
      <c r="O54" s="51">
        <v>2.5</v>
      </c>
      <c r="P54" s="51">
        <v>2</v>
      </c>
      <c r="Q54" s="51">
        <v>1.5</v>
      </c>
      <c r="R54" s="51">
        <v>2</v>
      </c>
      <c r="U54" s="47">
        <f t="shared" si="4"/>
        <v>0.78</v>
      </c>
      <c r="V54" s="47">
        <f t="shared" si="5"/>
        <v>1</v>
      </c>
      <c r="W54" s="47">
        <f t="shared" si="6"/>
        <v>1</v>
      </c>
      <c r="X54" s="47">
        <f t="shared" si="7"/>
        <v>0.58333333333333326</v>
      </c>
      <c r="Y54" s="47">
        <f t="shared" si="8"/>
        <v>0.75</v>
      </c>
      <c r="Z54" s="47">
        <f t="shared" si="9"/>
        <v>0.83333333333333337</v>
      </c>
      <c r="AA54" s="47">
        <f t="shared" si="10"/>
        <v>0.91666666666666663</v>
      </c>
      <c r="AB54" s="47">
        <f t="shared" si="11"/>
        <v>0.83333333333333337</v>
      </c>
    </row>
    <row r="55" spans="1:28" x14ac:dyDescent="0.35">
      <c r="A55" s="50" t="s">
        <v>46</v>
      </c>
      <c r="B55" s="50" t="s">
        <v>292</v>
      </c>
      <c r="C55" s="47">
        <f t="shared" si="1"/>
        <v>0.96666666666666667</v>
      </c>
      <c r="D55" s="47" t="str">
        <f t="shared" si="2"/>
        <v>..</v>
      </c>
      <c r="E55" s="47" t="str">
        <f t="shared" si="3"/>
        <v>..</v>
      </c>
      <c r="F55" s="50"/>
      <c r="G55" s="50"/>
      <c r="H55" s="47"/>
      <c r="J55" s="50"/>
      <c r="K55" s="50">
        <v>10</v>
      </c>
      <c r="L55" s="50">
        <v>1</v>
      </c>
      <c r="M55" s="50">
        <v>1</v>
      </c>
      <c r="N55" s="51" t="e">
        <v>#N/A</v>
      </c>
      <c r="O55" s="51" t="e">
        <v>#N/A</v>
      </c>
      <c r="P55" s="51" t="e">
        <v>#N/A</v>
      </c>
      <c r="Q55" s="51" t="e">
        <v>#N/A</v>
      </c>
      <c r="R55" s="51" t="e">
        <v>#N/A</v>
      </c>
      <c r="U55" s="47">
        <f t="shared" si="4"/>
        <v>0.9</v>
      </c>
      <c r="V55" s="47">
        <f t="shared" si="5"/>
        <v>1</v>
      </c>
      <c r="W55" s="47">
        <f t="shared" si="6"/>
        <v>1</v>
      </c>
      <c r="X55" s="47" t="str">
        <f t="shared" si="7"/>
        <v>..</v>
      </c>
      <c r="Y55" s="47" t="str">
        <f t="shared" si="8"/>
        <v>..</v>
      </c>
      <c r="Z55" s="47" t="str">
        <f t="shared" si="9"/>
        <v>..</v>
      </c>
      <c r="AA55" s="47" t="str">
        <f t="shared" si="10"/>
        <v>..</v>
      </c>
      <c r="AB55" s="47" t="str">
        <f t="shared" si="11"/>
        <v>..</v>
      </c>
    </row>
    <row r="56" spans="1:28" x14ac:dyDescent="0.35">
      <c r="A56" s="50" t="s">
        <v>44</v>
      </c>
      <c r="B56" s="50" t="s">
        <v>293</v>
      </c>
      <c r="C56" s="47">
        <f t="shared" si="1"/>
        <v>0.33222222222222225</v>
      </c>
      <c r="D56" s="47" t="str">
        <f t="shared" si="2"/>
        <v>..</v>
      </c>
      <c r="E56" s="47" t="str">
        <f t="shared" si="3"/>
        <v>..</v>
      </c>
      <c r="F56" s="50"/>
      <c r="G56" s="50"/>
      <c r="H56" s="47"/>
      <c r="J56" s="50"/>
      <c r="K56" s="50">
        <v>67</v>
      </c>
      <c r="L56" s="50">
        <v>5</v>
      </c>
      <c r="M56" s="50">
        <v>5</v>
      </c>
      <c r="N56" s="51" t="e">
        <v>#N/A</v>
      </c>
      <c r="O56" s="51" t="e">
        <v>#N/A</v>
      </c>
      <c r="P56" s="51" t="e">
        <v>#N/A</v>
      </c>
      <c r="Q56" s="51" t="e">
        <v>#N/A</v>
      </c>
      <c r="R56" s="51" t="e">
        <v>#N/A</v>
      </c>
      <c r="U56" s="47">
        <f t="shared" si="4"/>
        <v>0.32999999999999996</v>
      </c>
      <c r="V56" s="47">
        <f t="shared" si="5"/>
        <v>0.33333333333333337</v>
      </c>
      <c r="W56" s="47">
        <f t="shared" si="6"/>
        <v>0.33333333333333337</v>
      </c>
      <c r="X56" s="47" t="str">
        <f t="shared" si="7"/>
        <v>..</v>
      </c>
      <c r="Y56" s="47" t="str">
        <f t="shared" si="8"/>
        <v>..</v>
      </c>
      <c r="Z56" s="47" t="str">
        <f t="shared" si="9"/>
        <v>..</v>
      </c>
      <c r="AA56" s="47" t="str">
        <f t="shared" si="10"/>
        <v>..</v>
      </c>
      <c r="AB56" s="47" t="str">
        <f t="shared" si="11"/>
        <v>..</v>
      </c>
    </row>
    <row r="57" spans="1:28" x14ac:dyDescent="0.35">
      <c r="A57" s="50" t="s">
        <v>45</v>
      </c>
      <c r="B57" s="50" t="s">
        <v>294</v>
      </c>
      <c r="C57" s="47">
        <f t="shared" si="1"/>
        <v>0.94333333333333336</v>
      </c>
      <c r="D57" s="47" t="str">
        <f t="shared" si="2"/>
        <v>..</v>
      </c>
      <c r="E57" s="47" t="str">
        <f t="shared" si="3"/>
        <v>..</v>
      </c>
      <c r="F57" s="50"/>
      <c r="G57" s="50"/>
      <c r="H57" s="47"/>
      <c r="J57" s="50"/>
      <c r="K57" s="50">
        <v>17</v>
      </c>
      <c r="L57" s="50">
        <v>1</v>
      </c>
      <c r="M57" s="50">
        <v>1</v>
      </c>
      <c r="N57" s="51" t="e">
        <v>#N/A</v>
      </c>
      <c r="O57" s="51" t="e">
        <v>#N/A</v>
      </c>
      <c r="P57" s="51" t="e">
        <v>#N/A</v>
      </c>
      <c r="Q57" s="51" t="e">
        <v>#N/A</v>
      </c>
      <c r="R57" s="51" t="e">
        <v>#N/A</v>
      </c>
      <c r="U57" s="47">
        <f t="shared" si="4"/>
        <v>0.83</v>
      </c>
      <c r="V57" s="47">
        <f t="shared" si="5"/>
        <v>1</v>
      </c>
      <c r="W57" s="47">
        <f t="shared" si="6"/>
        <v>1</v>
      </c>
      <c r="X57" s="47" t="str">
        <f t="shared" si="7"/>
        <v>..</v>
      </c>
      <c r="Y57" s="47" t="str">
        <f t="shared" si="8"/>
        <v>..</v>
      </c>
      <c r="Z57" s="47" t="str">
        <f t="shared" si="9"/>
        <v>..</v>
      </c>
      <c r="AA57" s="47" t="str">
        <f t="shared" si="10"/>
        <v>..</v>
      </c>
      <c r="AB57" s="47" t="str">
        <f t="shared" si="11"/>
        <v>..</v>
      </c>
    </row>
    <row r="58" spans="1:28" x14ac:dyDescent="0.35">
      <c r="A58" s="50" t="s">
        <v>47</v>
      </c>
      <c r="B58" s="50" t="s">
        <v>295</v>
      </c>
      <c r="C58" s="47">
        <f t="shared" si="1"/>
        <v>0.76222222222222225</v>
      </c>
      <c r="D58" s="47" t="str">
        <f t="shared" si="2"/>
        <v>..</v>
      </c>
      <c r="E58" s="47" t="str">
        <f t="shared" si="3"/>
        <v>..</v>
      </c>
      <c r="F58" s="50"/>
      <c r="G58" s="50"/>
      <c r="H58" s="47"/>
      <c r="J58" s="50"/>
      <c r="K58" s="50">
        <v>38</v>
      </c>
      <c r="L58" s="50">
        <v>2</v>
      </c>
      <c r="M58" s="50">
        <v>2</v>
      </c>
      <c r="N58" s="51" t="e">
        <v>#N/A</v>
      </c>
      <c r="O58" s="51" t="e">
        <v>#N/A</v>
      </c>
      <c r="P58" s="51" t="e">
        <v>#N/A</v>
      </c>
      <c r="Q58" s="51" t="e">
        <v>#N/A</v>
      </c>
      <c r="R58" s="51" t="e">
        <v>#N/A</v>
      </c>
      <c r="U58" s="47">
        <f t="shared" si="4"/>
        <v>0.62</v>
      </c>
      <c r="V58" s="47">
        <f t="shared" si="5"/>
        <v>0.83333333333333337</v>
      </c>
      <c r="W58" s="47">
        <f t="shared" si="6"/>
        <v>0.83333333333333337</v>
      </c>
      <c r="X58" s="47" t="str">
        <f t="shared" si="7"/>
        <v>..</v>
      </c>
      <c r="Y58" s="47" t="str">
        <f t="shared" si="8"/>
        <v>..</v>
      </c>
      <c r="Z58" s="47" t="str">
        <f t="shared" si="9"/>
        <v>..</v>
      </c>
      <c r="AA58" s="47" t="str">
        <f t="shared" si="10"/>
        <v>..</v>
      </c>
      <c r="AB58" s="47" t="str">
        <f t="shared" si="11"/>
        <v>..</v>
      </c>
    </row>
    <row r="59" spans="1:28" x14ac:dyDescent="0.35">
      <c r="A59" s="50" t="s">
        <v>174</v>
      </c>
      <c r="B59" s="50" t="s">
        <v>296</v>
      </c>
      <c r="C59" s="47">
        <f t="shared" si="1"/>
        <v>0.6777777777777777</v>
      </c>
      <c r="D59" s="47" t="str">
        <f t="shared" si="2"/>
        <v>..</v>
      </c>
      <c r="E59" s="47" t="str">
        <f t="shared" si="3"/>
        <v>..</v>
      </c>
      <c r="F59" s="50"/>
      <c r="G59" s="50"/>
      <c r="H59" s="47"/>
      <c r="J59" s="50"/>
      <c r="K59" s="50">
        <v>30</v>
      </c>
      <c r="L59" s="50">
        <v>3</v>
      </c>
      <c r="M59" s="50">
        <v>3</v>
      </c>
      <c r="N59" s="51" t="e">
        <v>#N/A</v>
      </c>
      <c r="O59" s="51" t="e">
        <v>#N/A</v>
      </c>
      <c r="P59" s="51" t="e">
        <v>#N/A</v>
      </c>
      <c r="Q59" s="51" t="e">
        <v>#N/A</v>
      </c>
      <c r="R59" s="51" t="e">
        <v>#N/A</v>
      </c>
      <c r="U59" s="47">
        <f t="shared" si="4"/>
        <v>0.7</v>
      </c>
      <c r="V59" s="47">
        <f t="shared" si="5"/>
        <v>0.66666666666666674</v>
      </c>
      <c r="W59" s="47">
        <f t="shared" si="6"/>
        <v>0.66666666666666674</v>
      </c>
      <c r="X59" s="47" t="str">
        <f t="shared" si="7"/>
        <v>..</v>
      </c>
      <c r="Y59" s="47" t="str">
        <f t="shared" si="8"/>
        <v>..</v>
      </c>
      <c r="Z59" s="47" t="str">
        <f t="shared" si="9"/>
        <v>..</v>
      </c>
      <c r="AA59" s="47" t="str">
        <f t="shared" si="10"/>
        <v>..</v>
      </c>
      <c r="AB59" s="47" t="str">
        <f t="shared" si="11"/>
        <v>..</v>
      </c>
    </row>
    <row r="60" spans="1:28" x14ac:dyDescent="0.35">
      <c r="A60" s="50" t="s">
        <v>49</v>
      </c>
      <c r="B60" s="50" t="s">
        <v>297</v>
      </c>
      <c r="C60" s="47">
        <f t="shared" si="1"/>
        <v>0.64111111111111119</v>
      </c>
      <c r="D60" s="47" t="str">
        <f t="shared" si="2"/>
        <v>..</v>
      </c>
      <c r="E60" s="47" t="str">
        <f t="shared" si="3"/>
        <v>..</v>
      </c>
      <c r="F60" s="50"/>
      <c r="G60" s="50"/>
      <c r="H60" s="47"/>
      <c r="J60" s="50"/>
      <c r="K60" s="50">
        <v>41</v>
      </c>
      <c r="L60" s="50">
        <v>3</v>
      </c>
      <c r="M60" s="50">
        <v>3</v>
      </c>
      <c r="N60" s="51" t="e">
        <v>#N/A</v>
      </c>
      <c r="O60" s="51" t="e">
        <v>#N/A</v>
      </c>
      <c r="P60" s="51" t="e">
        <v>#N/A</v>
      </c>
      <c r="Q60" s="51" t="e">
        <v>#N/A</v>
      </c>
      <c r="R60" s="51" t="e">
        <v>#N/A</v>
      </c>
      <c r="U60" s="47">
        <f t="shared" si="4"/>
        <v>0.59000000000000008</v>
      </c>
      <c r="V60" s="47">
        <f t="shared" si="5"/>
        <v>0.66666666666666674</v>
      </c>
      <c r="W60" s="47">
        <f t="shared" si="6"/>
        <v>0.66666666666666674</v>
      </c>
      <c r="X60" s="47" t="str">
        <f t="shared" si="7"/>
        <v>..</v>
      </c>
      <c r="Y60" s="47" t="str">
        <f t="shared" si="8"/>
        <v>..</v>
      </c>
      <c r="Z60" s="47" t="str">
        <f t="shared" si="9"/>
        <v>..</v>
      </c>
      <c r="AA60" s="47" t="str">
        <f t="shared" si="10"/>
        <v>..</v>
      </c>
      <c r="AB60" s="47" t="str">
        <f t="shared" si="11"/>
        <v>..</v>
      </c>
    </row>
    <row r="61" spans="1:28" x14ac:dyDescent="0.35">
      <c r="A61" s="50" t="s">
        <v>50</v>
      </c>
      <c r="B61" s="50" t="s">
        <v>298</v>
      </c>
      <c r="C61" s="47">
        <f t="shared" si="1"/>
        <v>0.27333333333333332</v>
      </c>
      <c r="D61" s="47" t="str">
        <f t="shared" si="2"/>
        <v>..</v>
      </c>
      <c r="E61" s="47" t="str">
        <f t="shared" si="3"/>
        <v>..</v>
      </c>
      <c r="F61" s="50"/>
      <c r="G61" s="50"/>
      <c r="H61" s="47"/>
      <c r="J61" s="50"/>
      <c r="K61" s="50">
        <v>68</v>
      </c>
      <c r="L61" s="50">
        <v>6</v>
      </c>
      <c r="M61" s="50">
        <v>5</v>
      </c>
      <c r="N61" s="51" t="e">
        <v>#N/A</v>
      </c>
      <c r="O61" s="51" t="e">
        <v>#N/A</v>
      </c>
      <c r="P61" s="51" t="e">
        <v>#N/A</v>
      </c>
      <c r="Q61" s="51" t="e">
        <v>#N/A</v>
      </c>
      <c r="R61" s="51" t="e">
        <v>#N/A</v>
      </c>
      <c r="U61" s="47">
        <f t="shared" si="4"/>
        <v>0.31999999999999995</v>
      </c>
      <c r="V61" s="47">
        <f t="shared" si="5"/>
        <v>0.16666666666666663</v>
      </c>
      <c r="W61" s="47">
        <f t="shared" si="6"/>
        <v>0.33333333333333337</v>
      </c>
      <c r="X61" s="47" t="str">
        <f t="shared" si="7"/>
        <v>..</v>
      </c>
      <c r="Y61" s="47" t="str">
        <f t="shared" si="8"/>
        <v>..</v>
      </c>
      <c r="Z61" s="47" t="str">
        <f t="shared" si="9"/>
        <v>..</v>
      </c>
      <c r="AA61" s="47" t="str">
        <f t="shared" si="10"/>
        <v>..</v>
      </c>
      <c r="AB61" s="47" t="str">
        <f t="shared" si="11"/>
        <v>..</v>
      </c>
    </row>
    <row r="62" spans="1:28" x14ac:dyDescent="0.35">
      <c r="A62" s="50" t="s">
        <v>157</v>
      </c>
      <c r="B62" s="50" t="s">
        <v>299</v>
      </c>
      <c r="C62" s="47">
        <f t="shared" si="1"/>
        <v>0.69666666666666666</v>
      </c>
      <c r="D62" s="47" t="str">
        <f t="shared" si="2"/>
        <v>..</v>
      </c>
      <c r="E62" s="47" t="str">
        <f t="shared" si="3"/>
        <v>..</v>
      </c>
      <c r="F62" s="50"/>
      <c r="G62" s="50"/>
      <c r="H62" s="47"/>
      <c r="J62" s="50"/>
      <c r="K62" s="50">
        <v>41</v>
      </c>
      <c r="L62" s="50">
        <v>2</v>
      </c>
      <c r="M62" s="50">
        <v>3</v>
      </c>
      <c r="N62" s="51" t="e">
        <v>#N/A</v>
      </c>
      <c r="O62" s="51" t="e">
        <v>#N/A</v>
      </c>
      <c r="P62" s="51" t="e">
        <v>#N/A</v>
      </c>
      <c r="Q62" s="51" t="e">
        <v>#N/A</v>
      </c>
      <c r="R62" s="51" t="e">
        <v>#N/A</v>
      </c>
      <c r="U62" s="47">
        <f t="shared" si="4"/>
        <v>0.59000000000000008</v>
      </c>
      <c r="V62" s="47">
        <f t="shared" si="5"/>
        <v>0.83333333333333337</v>
      </c>
      <c r="W62" s="47">
        <f t="shared" si="6"/>
        <v>0.66666666666666674</v>
      </c>
      <c r="X62" s="47" t="str">
        <f t="shared" si="7"/>
        <v>..</v>
      </c>
      <c r="Y62" s="47" t="str">
        <f t="shared" si="8"/>
        <v>..</v>
      </c>
      <c r="Z62" s="47" t="str">
        <f t="shared" si="9"/>
        <v>..</v>
      </c>
      <c r="AA62" s="47" t="str">
        <f t="shared" si="10"/>
        <v>..</v>
      </c>
      <c r="AB62" s="47" t="str">
        <f t="shared" si="11"/>
        <v>..</v>
      </c>
    </row>
    <row r="63" spans="1:28" x14ac:dyDescent="0.35">
      <c r="A63" s="50" t="s">
        <v>66</v>
      </c>
      <c r="B63" s="50" t="s">
        <v>300</v>
      </c>
      <c r="C63" s="47">
        <f t="shared" si="1"/>
        <v>9.5555555555555546E-2</v>
      </c>
      <c r="D63" s="47" t="str">
        <f t="shared" si="2"/>
        <v>..</v>
      </c>
      <c r="E63" s="47" t="str">
        <f t="shared" si="3"/>
        <v>..</v>
      </c>
      <c r="F63" s="50"/>
      <c r="G63" s="50"/>
      <c r="H63" s="47"/>
      <c r="J63" s="50"/>
      <c r="K63" s="50">
        <v>88</v>
      </c>
      <c r="L63" s="50">
        <v>7</v>
      </c>
      <c r="M63" s="50">
        <v>6</v>
      </c>
      <c r="N63" s="51" t="e">
        <v>#N/A</v>
      </c>
      <c r="O63" s="51" t="e">
        <v>#N/A</v>
      </c>
      <c r="P63" s="51" t="e">
        <v>#N/A</v>
      </c>
      <c r="Q63" s="51" t="e">
        <v>#N/A</v>
      </c>
      <c r="R63" s="51" t="e">
        <v>#N/A</v>
      </c>
      <c r="U63" s="47">
        <f t="shared" si="4"/>
        <v>0.12</v>
      </c>
      <c r="V63" s="47">
        <f t="shared" si="5"/>
        <v>0</v>
      </c>
      <c r="W63" s="47">
        <f t="shared" si="6"/>
        <v>0.16666666666666663</v>
      </c>
      <c r="X63" s="47" t="str">
        <f t="shared" si="7"/>
        <v>..</v>
      </c>
      <c r="Y63" s="47" t="str">
        <f t="shared" si="8"/>
        <v>..</v>
      </c>
      <c r="Z63" s="47" t="str">
        <f t="shared" si="9"/>
        <v>..</v>
      </c>
      <c r="AA63" s="47" t="str">
        <f t="shared" si="10"/>
        <v>..</v>
      </c>
      <c r="AB63" s="47" t="str">
        <f t="shared" si="11"/>
        <v>..</v>
      </c>
    </row>
    <row r="64" spans="1:28" x14ac:dyDescent="0.35">
      <c r="A64" s="50" t="s">
        <v>51</v>
      </c>
      <c r="B64" s="50" t="s">
        <v>301</v>
      </c>
      <c r="C64" s="47">
        <f t="shared" si="1"/>
        <v>8.5555555555555537E-2</v>
      </c>
      <c r="D64" s="47" t="str">
        <f t="shared" si="2"/>
        <v>..</v>
      </c>
      <c r="E64" s="47" t="str">
        <f t="shared" si="3"/>
        <v>..</v>
      </c>
      <c r="F64" s="50"/>
      <c r="G64" s="50"/>
      <c r="H64" s="47"/>
      <c r="J64" s="50"/>
      <c r="K64" s="50">
        <v>91</v>
      </c>
      <c r="L64" s="50">
        <v>7</v>
      </c>
      <c r="M64" s="50">
        <v>6</v>
      </c>
      <c r="N64" s="51" t="e">
        <v>#N/A</v>
      </c>
      <c r="O64" s="51" t="e">
        <v>#N/A</v>
      </c>
      <c r="P64" s="51" t="e">
        <v>#N/A</v>
      </c>
      <c r="Q64" s="51" t="e">
        <v>#N/A</v>
      </c>
      <c r="R64" s="51" t="e">
        <v>#N/A</v>
      </c>
      <c r="U64" s="47">
        <f t="shared" si="4"/>
        <v>8.9999999999999969E-2</v>
      </c>
      <c r="V64" s="47">
        <f t="shared" si="5"/>
        <v>0</v>
      </c>
      <c r="W64" s="47">
        <f t="shared" si="6"/>
        <v>0.16666666666666663</v>
      </c>
      <c r="X64" s="47" t="str">
        <f t="shared" si="7"/>
        <v>..</v>
      </c>
      <c r="Y64" s="47" t="str">
        <f t="shared" si="8"/>
        <v>..</v>
      </c>
      <c r="Z64" s="47" t="str">
        <f t="shared" si="9"/>
        <v>..</v>
      </c>
      <c r="AA64" s="47" t="str">
        <f t="shared" si="10"/>
        <v>..</v>
      </c>
      <c r="AB64" s="47" t="str">
        <f t="shared" si="11"/>
        <v>..</v>
      </c>
    </row>
    <row r="65" spans="1:28" x14ac:dyDescent="0.35">
      <c r="A65" s="50" t="s">
        <v>53</v>
      </c>
      <c r="B65" s="50" t="s">
        <v>302</v>
      </c>
      <c r="C65" s="47">
        <f t="shared" si="1"/>
        <v>0.91611111111111121</v>
      </c>
      <c r="D65" s="47">
        <f t="shared" si="2"/>
        <v>0.91666666666666663</v>
      </c>
      <c r="E65" s="47">
        <f t="shared" si="3"/>
        <v>0.75</v>
      </c>
      <c r="F65" s="50"/>
      <c r="G65" s="50"/>
      <c r="H65" s="47"/>
      <c r="J65" s="50"/>
      <c r="K65" s="50">
        <v>17</v>
      </c>
      <c r="L65" s="50">
        <v>1</v>
      </c>
      <c r="M65" s="50">
        <v>1</v>
      </c>
      <c r="N65" s="51">
        <v>2.5</v>
      </c>
      <c r="O65" s="51">
        <v>1.5</v>
      </c>
      <c r="P65" s="51">
        <v>1.5</v>
      </c>
      <c r="Q65" s="51">
        <v>2</v>
      </c>
      <c r="R65" s="51">
        <v>1.5</v>
      </c>
      <c r="U65" s="47">
        <f t="shared" si="4"/>
        <v>0.83</v>
      </c>
      <c r="V65" s="47">
        <f t="shared" si="5"/>
        <v>1</v>
      </c>
      <c r="W65" s="47">
        <f t="shared" si="6"/>
        <v>1</v>
      </c>
      <c r="X65" s="47">
        <f t="shared" si="7"/>
        <v>0.75</v>
      </c>
      <c r="Y65" s="47">
        <f t="shared" si="8"/>
        <v>0.91666666666666663</v>
      </c>
      <c r="Z65" s="47">
        <f t="shared" si="9"/>
        <v>0.91666666666666663</v>
      </c>
      <c r="AA65" s="47">
        <f t="shared" si="10"/>
        <v>0.83333333333333337</v>
      </c>
      <c r="AB65" s="47">
        <f t="shared" si="11"/>
        <v>0.91666666666666663</v>
      </c>
    </row>
    <row r="66" spans="1:28" x14ac:dyDescent="0.35">
      <c r="A66" s="50" t="s">
        <v>54</v>
      </c>
      <c r="B66" s="50" t="s">
        <v>303</v>
      </c>
      <c r="C66" s="47">
        <f t="shared" si="1"/>
        <v>0.3288888888888889</v>
      </c>
      <c r="D66" s="47" t="str">
        <f t="shared" si="2"/>
        <v>..</v>
      </c>
      <c r="E66" s="47" t="str">
        <f t="shared" si="3"/>
        <v>..</v>
      </c>
      <c r="F66" s="50"/>
      <c r="G66" s="50"/>
      <c r="H66" s="47"/>
      <c r="J66" s="50"/>
      <c r="K66" s="50">
        <v>68</v>
      </c>
      <c r="L66" s="50">
        <v>5</v>
      </c>
      <c r="M66" s="50">
        <v>5</v>
      </c>
      <c r="N66" s="51" t="e">
        <v>#N/A</v>
      </c>
      <c r="O66" s="51" t="e">
        <v>#N/A</v>
      </c>
      <c r="P66" s="51" t="e">
        <v>#N/A</v>
      </c>
      <c r="Q66" s="51" t="e">
        <v>#N/A</v>
      </c>
      <c r="R66" s="51" t="e">
        <v>#N/A</v>
      </c>
      <c r="U66" s="47">
        <f t="shared" si="4"/>
        <v>0.31999999999999995</v>
      </c>
      <c r="V66" s="47">
        <f t="shared" si="5"/>
        <v>0.33333333333333337</v>
      </c>
      <c r="W66" s="47">
        <f t="shared" si="6"/>
        <v>0.33333333333333337</v>
      </c>
      <c r="X66" s="47" t="str">
        <f t="shared" si="7"/>
        <v>..</v>
      </c>
      <c r="Y66" s="47" t="str">
        <f t="shared" si="8"/>
        <v>..</v>
      </c>
      <c r="Z66" s="47" t="str">
        <f t="shared" si="9"/>
        <v>..</v>
      </c>
      <c r="AA66" s="47" t="str">
        <f t="shared" si="10"/>
        <v>..</v>
      </c>
      <c r="AB66" s="47" t="str">
        <f t="shared" si="11"/>
        <v>..</v>
      </c>
    </row>
    <row r="67" spans="1:28" x14ac:dyDescent="0.35">
      <c r="A67" s="50" t="s">
        <v>56</v>
      </c>
      <c r="B67" s="50" t="s">
        <v>304</v>
      </c>
      <c r="C67" s="47">
        <f t="shared" si="1"/>
        <v>0.62222222222222223</v>
      </c>
      <c r="D67" s="47" t="str">
        <f t="shared" si="2"/>
        <v>..</v>
      </c>
      <c r="E67" s="47" t="str">
        <f t="shared" si="3"/>
        <v>..</v>
      </c>
      <c r="F67" s="50"/>
      <c r="G67" s="50"/>
      <c r="H67" s="47"/>
      <c r="J67" s="50"/>
      <c r="K67" s="50">
        <v>30</v>
      </c>
      <c r="L67" s="50">
        <v>4</v>
      </c>
      <c r="M67" s="50">
        <v>3</v>
      </c>
      <c r="N67" s="51" t="e">
        <v>#N/A</v>
      </c>
      <c r="O67" s="51" t="e">
        <v>#N/A</v>
      </c>
      <c r="P67" s="51" t="e">
        <v>#N/A</v>
      </c>
      <c r="Q67" s="51" t="e">
        <v>#N/A</v>
      </c>
      <c r="R67" s="51" t="e">
        <v>#N/A</v>
      </c>
      <c r="U67" s="47">
        <f t="shared" si="4"/>
        <v>0.7</v>
      </c>
      <c r="V67" s="47">
        <f t="shared" si="5"/>
        <v>0.5</v>
      </c>
      <c r="W67" s="47">
        <f t="shared" si="6"/>
        <v>0.66666666666666674</v>
      </c>
      <c r="X67" s="47" t="str">
        <f t="shared" si="7"/>
        <v>..</v>
      </c>
      <c r="Y67" s="47" t="str">
        <f t="shared" si="8"/>
        <v>..</v>
      </c>
      <c r="Z67" s="47" t="str">
        <f t="shared" si="9"/>
        <v>..</v>
      </c>
      <c r="AA67" s="47" t="str">
        <f t="shared" si="10"/>
        <v>..</v>
      </c>
      <c r="AB67" s="47" t="str">
        <f t="shared" si="11"/>
        <v>..</v>
      </c>
    </row>
    <row r="68" spans="1:28" x14ac:dyDescent="0.35">
      <c r="A68" s="50" t="s">
        <v>55</v>
      </c>
      <c r="B68" s="50" t="s">
        <v>305</v>
      </c>
      <c r="C68" s="47">
        <f t="shared" si="1"/>
        <v>0.97000000000000008</v>
      </c>
      <c r="D68" s="47" t="str">
        <f t="shared" si="2"/>
        <v>..</v>
      </c>
      <c r="E68" s="47" t="str">
        <f t="shared" si="3"/>
        <v>..</v>
      </c>
      <c r="F68" s="50"/>
      <c r="G68" s="50"/>
      <c r="H68" s="47"/>
      <c r="J68" s="50"/>
      <c r="K68" s="50">
        <v>9</v>
      </c>
      <c r="L68" s="50">
        <v>1</v>
      </c>
      <c r="M68" s="50">
        <v>1</v>
      </c>
      <c r="N68" s="51" t="e">
        <v>#N/A</v>
      </c>
      <c r="O68" s="51" t="e">
        <v>#N/A</v>
      </c>
      <c r="P68" s="51" t="e">
        <v>#N/A</v>
      </c>
      <c r="Q68" s="51" t="e">
        <v>#N/A</v>
      </c>
      <c r="R68" s="51" t="e">
        <v>#N/A</v>
      </c>
      <c r="U68" s="47">
        <f t="shared" si="4"/>
        <v>0.91</v>
      </c>
      <c r="V68" s="47">
        <f t="shared" si="5"/>
        <v>1</v>
      </c>
      <c r="W68" s="47">
        <f t="shared" si="6"/>
        <v>1</v>
      </c>
      <c r="X68" s="47" t="str">
        <f t="shared" si="7"/>
        <v>..</v>
      </c>
      <c r="Y68" s="47" t="str">
        <f t="shared" si="8"/>
        <v>..</v>
      </c>
      <c r="Z68" s="47" t="str">
        <f t="shared" si="9"/>
        <v>..</v>
      </c>
      <c r="AA68" s="47" t="str">
        <f t="shared" si="10"/>
        <v>..</v>
      </c>
      <c r="AB68" s="47" t="str">
        <f t="shared" si="11"/>
        <v>..</v>
      </c>
    </row>
    <row r="69" spans="1:28" x14ac:dyDescent="0.35">
      <c r="A69" s="50" t="s">
        <v>57</v>
      </c>
      <c r="B69" s="50" t="s">
        <v>306</v>
      </c>
      <c r="C69" s="47">
        <f t="shared" si="1"/>
        <v>0.93333333333333324</v>
      </c>
      <c r="D69" s="47" t="str">
        <f t="shared" si="2"/>
        <v>..</v>
      </c>
      <c r="E69" s="47" t="str">
        <f t="shared" si="3"/>
        <v>..</v>
      </c>
      <c r="F69" s="50"/>
      <c r="G69" s="50"/>
      <c r="H69" s="47"/>
      <c r="J69" s="50"/>
      <c r="K69" s="50">
        <v>20</v>
      </c>
      <c r="L69" s="50">
        <v>1</v>
      </c>
      <c r="M69" s="50">
        <v>1</v>
      </c>
      <c r="N69" s="51" t="e">
        <v>#N/A</v>
      </c>
      <c r="O69" s="51" t="e">
        <v>#N/A</v>
      </c>
      <c r="P69" s="51" t="e">
        <v>#N/A</v>
      </c>
      <c r="Q69" s="51" t="e">
        <v>#N/A</v>
      </c>
      <c r="R69" s="51" t="e">
        <v>#N/A</v>
      </c>
      <c r="U69" s="47">
        <f t="shared" si="4"/>
        <v>0.8</v>
      </c>
      <c r="V69" s="47">
        <f t="shared" si="5"/>
        <v>1</v>
      </c>
      <c r="W69" s="47">
        <f t="shared" si="6"/>
        <v>1</v>
      </c>
      <c r="X69" s="47" t="str">
        <f t="shared" si="7"/>
        <v>..</v>
      </c>
      <c r="Y69" s="47" t="str">
        <f t="shared" si="8"/>
        <v>..</v>
      </c>
      <c r="Z69" s="47" t="str">
        <f t="shared" si="9"/>
        <v>..</v>
      </c>
      <c r="AA69" s="47" t="str">
        <f t="shared" si="10"/>
        <v>..</v>
      </c>
      <c r="AB69" s="47" t="str">
        <f t="shared" si="11"/>
        <v>..</v>
      </c>
    </row>
    <row r="70" spans="1:28" x14ac:dyDescent="0.35">
      <c r="A70" s="50" t="s">
        <v>59</v>
      </c>
      <c r="B70" s="50" t="s">
        <v>307</v>
      </c>
      <c r="C70" s="47">
        <f t="shared" si="1"/>
        <v>0.39111111111111113</v>
      </c>
      <c r="D70" s="47" t="str">
        <f t="shared" si="2"/>
        <v>..</v>
      </c>
      <c r="E70" s="47" t="str">
        <f t="shared" si="3"/>
        <v>..</v>
      </c>
      <c r="F70" s="50"/>
      <c r="G70" s="50"/>
      <c r="H70" s="47"/>
      <c r="J70" s="50"/>
      <c r="K70" s="50">
        <v>66</v>
      </c>
      <c r="L70" s="50">
        <v>5</v>
      </c>
      <c r="M70" s="50">
        <v>4</v>
      </c>
      <c r="N70" s="51" t="e">
        <v>#N/A</v>
      </c>
      <c r="O70" s="51" t="e">
        <v>#N/A</v>
      </c>
      <c r="P70" s="51" t="e">
        <v>#N/A</v>
      </c>
      <c r="Q70" s="51" t="e">
        <v>#N/A</v>
      </c>
      <c r="R70" s="51" t="e">
        <v>#N/A</v>
      </c>
      <c r="U70" s="47">
        <f t="shared" si="4"/>
        <v>0.33999999999999997</v>
      </c>
      <c r="V70" s="47">
        <f t="shared" si="5"/>
        <v>0.33333333333333337</v>
      </c>
      <c r="W70" s="47">
        <f t="shared" si="6"/>
        <v>0.5</v>
      </c>
      <c r="X70" s="47" t="str">
        <f t="shared" si="7"/>
        <v>..</v>
      </c>
      <c r="Y70" s="47" t="str">
        <f t="shared" si="8"/>
        <v>..</v>
      </c>
      <c r="Z70" s="47" t="str">
        <f t="shared" si="9"/>
        <v>..</v>
      </c>
      <c r="AA70" s="47" t="str">
        <f t="shared" si="10"/>
        <v>..</v>
      </c>
      <c r="AB70" s="47" t="str">
        <f t="shared" si="11"/>
        <v>..</v>
      </c>
    </row>
    <row r="71" spans="1:28" x14ac:dyDescent="0.35">
      <c r="A71" s="50" t="s">
        <v>64</v>
      </c>
      <c r="B71" s="50" t="s">
        <v>500</v>
      </c>
      <c r="C71" s="47">
        <f t="shared" ref="C71:C132" si="12">IF(ISNUMBER(AVERAGE(U71:W71,Z71:AB71)),AVERAGE(U71:W71,Z71:AB71),"..")</f>
        <v>0.42666666666666669</v>
      </c>
      <c r="D71" s="47" t="str">
        <f t="shared" ref="D71:D132" si="13">+Y71</f>
        <v>..</v>
      </c>
      <c r="E71" s="47" t="str">
        <f t="shared" ref="E71:E132" si="14">+X71</f>
        <v>..</v>
      </c>
      <c r="F71" s="50"/>
      <c r="G71" s="50"/>
      <c r="H71" s="47"/>
      <c r="J71" s="50"/>
      <c r="K71" s="50">
        <v>72</v>
      </c>
      <c r="L71" s="50">
        <v>4</v>
      </c>
      <c r="M71" s="50">
        <v>4</v>
      </c>
      <c r="N71" s="51" t="e">
        <v>#N/A</v>
      </c>
      <c r="O71" s="51" t="e">
        <v>#N/A</v>
      </c>
      <c r="P71" s="51" t="e">
        <v>#N/A</v>
      </c>
      <c r="Q71" s="51" t="e">
        <v>#N/A</v>
      </c>
      <c r="R71" s="51" t="e">
        <v>#N/A</v>
      </c>
      <c r="U71" s="47">
        <f t="shared" ref="U71:U132" si="15">IF(ISNUMBER(K71)=TRUE,U$5*(K71-U$4)/(U$3-U$4)+(1-U$5)*(1-(K71-U$4)/(U$3-U$4)),"..")</f>
        <v>0.28000000000000003</v>
      </c>
      <c r="V71" s="47">
        <f t="shared" ref="V71:V132" si="16">IF(ISNUMBER(L71)=TRUE,V$5*(L71-V$4)/(V$3-V$4)+(1-V$5)*(1-(L71-V$4)/(V$3-V$4)),"..")</f>
        <v>0.5</v>
      </c>
      <c r="W71" s="47">
        <f t="shared" ref="W71:W132" si="17">IF(ISNUMBER(M71)=TRUE,W$5*(M71-W$4)/(W$3-W$4)+(1-W$5)*(1-(M71-W$4)/(W$3-W$4)),"..")</f>
        <v>0.5</v>
      </c>
      <c r="X71" s="47" t="str">
        <f t="shared" ref="X71:X132" si="18">IF(ISNUMBER(N71)=TRUE,X$5*(N71-X$4)/(X$3-X$4)+(1-X$5)*(1-(N71-X$4)/(X$3-X$4)),"..")</f>
        <v>..</v>
      </c>
      <c r="Y71" s="47" t="str">
        <f t="shared" ref="Y71:Y132" si="19">IF(ISNUMBER(O71)=TRUE,Y$5*(O71-Y$4)/(Y$3-Y$4)+(1-Y$5)*(1-(O71-Y$4)/(Y$3-Y$4)),"..")</f>
        <v>..</v>
      </c>
      <c r="Z71" s="47" t="str">
        <f t="shared" ref="Z71:Z132" si="20">IF(ISNUMBER(P71)=TRUE,Z$5*(P71-Z$4)/(Z$3-Z$4)+(1-Z$5)*(1-(P71-Z$4)/(Z$3-Z$4)),"..")</f>
        <v>..</v>
      </c>
      <c r="AA71" s="47" t="str">
        <f t="shared" ref="AA71:AA132" si="21">IF(ISNUMBER(Q71)=TRUE,AA$5*(Q71-AA$4)/(AA$3-AA$4)+(1-AA$5)*(1-(Q71-AA$4)/(AA$3-AA$4)),"..")</f>
        <v>..</v>
      </c>
      <c r="AB71" s="47" t="str">
        <f t="shared" ref="AB71:AB132" si="22">IF(ISNUMBER(R71)=TRUE,AB$5*(R71-AB$4)/(AB$3-AB$4)+(1-AB$5)*(1-(R71-AB$4)/(AB$3-AB$4)),"..")</f>
        <v>..</v>
      </c>
    </row>
    <row r="72" spans="1:28" x14ac:dyDescent="0.35">
      <c r="A72" s="50" t="s">
        <v>61</v>
      </c>
      <c r="B72" s="50" t="s">
        <v>309</v>
      </c>
      <c r="C72" s="47">
        <f t="shared" si="12"/>
        <v>0.50388888888888894</v>
      </c>
      <c r="D72" s="47">
        <f t="shared" si="13"/>
        <v>0.33333333333333337</v>
      </c>
      <c r="E72" s="47">
        <f t="shared" si="14"/>
        <v>0.20833333333333337</v>
      </c>
      <c r="F72" s="50"/>
      <c r="G72" s="50"/>
      <c r="H72" s="47"/>
      <c r="J72" s="50"/>
      <c r="K72" s="50">
        <v>56</v>
      </c>
      <c r="L72" s="50">
        <v>3</v>
      </c>
      <c r="M72" s="50">
        <v>4</v>
      </c>
      <c r="N72" s="51">
        <v>5.75</v>
      </c>
      <c r="O72" s="51">
        <v>5</v>
      </c>
      <c r="P72" s="51">
        <v>4.25</v>
      </c>
      <c r="Q72" s="51">
        <v>3.5</v>
      </c>
      <c r="R72" s="51">
        <v>4.75</v>
      </c>
      <c r="U72" s="47">
        <f t="shared" si="15"/>
        <v>0.43999999999999995</v>
      </c>
      <c r="V72" s="47">
        <f t="shared" si="16"/>
        <v>0.66666666666666674</v>
      </c>
      <c r="W72" s="47">
        <f t="shared" si="17"/>
        <v>0.5</v>
      </c>
      <c r="X72" s="47">
        <f t="shared" si="18"/>
        <v>0.20833333333333337</v>
      </c>
      <c r="Y72" s="47">
        <f t="shared" si="19"/>
        <v>0.33333333333333337</v>
      </c>
      <c r="Z72" s="47">
        <f t="shared" si="20"/>
        <v>0.45833333333333337</v>
      </c>
      <c r="AA72" s="47">
        <f t="shared" si="21"/>
        <v>0.58333333333333326</v>
      </c>
      <c r="AB72" s="47">
        <f t="shared" si="22"/>
        <v>0.375</v>
      </c>
    </row>
    <row r="73" spans="1:28" x14ac:dyDescent="0.35">
      <c r="A73" s="50" t="s">
        <v>43</v>
      </c>
      <c r="B73" s="50" t="s">
        <v>310</v>
      </c>
      <c r="C73" s="47">
        <f t="shared" si="12"/>
        <v>0.94666666666666666</v>
      </c>
      <c r="D73" s="47" t="str">
        <f t="shared" si="13"/>
        <v>..</v>
      </c>
      <c r="E73" s="47" t="str">
        <f t="shared" si="14"/>
        <v>..</v>
      </c>
      <c r="F73" s="50"/>
      <c r="G73" s="50"/>
      <c r="H73" s="47"/>
      <c r="J73" s="50"/>
      <c r="K73" s="50">
        <v>16</v>
      </c>
      <c r="L73" s="50">
        <v>1</v>
      </c>
      <c r="M73" s="50">
        <v>1</v>
      </c>
      <c r="N73" s="51" t="e">
        <v>#N/A</v>
      </c>
      <c r="O73" s="51" t="e">
        <v>#N/A</v>
      </c>
      <c r="P73" s="51" t="e">
        <v>#N/A</v>
      </c>
      <c r="Q73" s="51" t="e">
        <v>#N/A</v>
      </c>
      <c r="R73" s="51" t="e">
        <v>#N/A</v>
      </c>
      <c r="U73" s="47">
        <f t="shared" si="15"/>
        <v>0.84</v>
      </c>
      <c r="V73" s="47">
        <f t="shared" si="16"/>
        <v>1</v>
      </c>
      <c r="W73" s="47">
        <f t="shared" si="17"/>
        <v>1</v>
      </c>
      <c r="X73" s="47" t="str">
        <f t="shared" si="18"/>
        <v>..</v>
      </c>
      <c r="Y73" s="47" t="str">
        <f t="shared" si="19"/>
        <v>..</v>
      </c>
      <c r="Z73" s="47" t="str">
        <f t="shared" si="20"/>
        <v>..</v>
      </c>
      <c r="AA73" s="47" t="str">
        <f t="shared" si="21"/>
        <v>..</v>
      </c>
      <c r="AB73" s="47" t="str">
        <f t="shared" si="22"/>
        <v>..</v>
      </c>
    </row>
    <row r="74" spans="1:28" x14ac:dyDescent="0.35">
      <c r="A74" s="50" t="s">
        <v>62</v>
      </c>
      <c r="B74" s="50" t="s">
        <v>311</v>
      </c>
      <c r="C74" s="47">
        <f t="shared" si="12"/>
        <v>0.80222222222222228</v>
      </c>
      <c r="D74" s="47" t="str">
        <f t="shared" si="13"/>
        <v>..</v>
      </c>
      <c r="E74" s="47" t="str">
        <f t="shared" si="14"/>
        <v>..</v>
      </c>
      <c r="F74" s="50"/>
      <c r="G74" s="50"/>
      <c r="H74" s="47"/>
      <c r="J74" s="50"/>
      <c r="K74" s="50">
        <v>26</v>
      </c>
      <c r="L74" s="50">
        <v>2</v>
      </c>
      <c r="M74" s="50">
        <v>2</v>
      </c>
      <c r="N74" s="51" t="e">
        <v>#N/A</v>
      </c>
      <c r="O74" s="51" t="e">
        <v>#N/A</v>
      </c>
      <c r="P74" s="51" t="e">
        <v>#N/A</v>
      </c>
      <c r="Q74" s="51" t="e">
        <v>#N/A</v>
      </c>
      <c r="R74" s="51" t="e">
        <v>#N/A</v>
      </c>
      <c r="U74" s="47">
        <f t="shared" si="15"/>
        <v>0.74</v>
      </c>
      <c r="V74" s="47">
        <f t="shared" si="16"/>
        <v>0.83333333333333337</v>
      </c>
      <c r="W74" s="47">
        <f t="shared" si="17"/>
        <v>0.83333333333333337</v>
      </c>
      <c r="X74" s="47" t="str">
        <f t="shared" si="18"/>
        <v>..</v>
      </c>
      <c r="Y74" s="47" t="str">
        <f t="shared" si="19"/>
        <v>..</v>
      </c>
      <c r="Z74" s="47" t="str">
        <f t="shared" si="20"/>
        <v>..</v>
      </c>
      <c r="AA74" s="47" t="str">
        <f t="shared" si="21"/>
        <v>..</v>
      </c>
      <c r="AB74" s="47" t="str">
        <f t="shared" si="22"/>
        <v>..</v>
      </c>
    </row>
    <row r="75" spans="1:28" x14ac:dyDescent="0.35">
      <c r="A75" s="50" t="s">
        <v>67</v>
      </c>
      <c r="B75" s="50" t="s">
        <v>312</v>
      </c>
      <c r="C75" s="47">
        <f t="shared" si="12"/>
        <v>0.85111111111111104</v>
      </c>
      <c r="D75" s="47" t="str">
        <f t="shared" si="13"/>
        <v>..</v>
      </c>
      <c r="E75" s="47" t="str">
        <f t="shared" si="14"/>
        <v>..</v>
      </c>
      <c r="F75" s="50"/>
      <c r="G75" s="50"/>
      <c r="H75" s="47"/>
      <c r="J75" s="50"/>
      <c r="K75" s="50">
        <v>28</v>
      </c>
      <c r="L75" s="50">
        <v>1</v>
      </c>
      <c r="M75" s="50">
        <v>2</v>
      </c>
      <c r="N75" s="51" t="e">
        <v>#N/A</v>
      </c>
      <c r="O75" s="51" t="e">
        <v>#N/A</v>
      </c>
      <c r="P75" s="51" t="e">
        <v>#N/A</v>
      </c>
      <c r="Q75" s="51" t="e">
        <v>#N/A</v>
      </c>
      <c r="R75" s="51" t="e">
        <v>#N/A</v>
      </c>
      <c r="U75" s="47">
        <f t="shared" si="15"/>
        <v>0.72</v>
      </c>
      <c r="V75" s="47">
        <f t="shared" si="16"/>
        <v>1</v>
      </c>
      <c r="W75" s="47">
        <f t="shared" si="17"/>
        <v>0.83333333333333337</v>
      </c>
      <c r="X75" s="47" t="str">
        <f t="shared" si="18"/>
        <v>..</v>
      </c>
      <c r="Y75" s="47" t="str">
        <f t="shared" si="19"/>
        <v>..</v>
      </c>
      <c r="Z75" s="47" t="str">
        <f t="shared" si="20"/>
        <v>..</v>
      </c>
      <c r="AA75" s="47" t="str">
        <f t="shared" si="21"/>
        <v>..</v>
      </c>
      <c r="AB75" s="47" t="str">
        <f t="shared" si="22"/>
        <v>..</v>
      </c>
    </row>
    <row r="76" spans="1:28" x14ac:dyDescent="0.35">
      <c r="A76" s="50" t="s">
        <v>68</v>
      </c>
      <c r="B76" s="50" t="s">
        <v>313</v>
      </c>
      <c r="C76" s="47">
        <f t="shared" si="12"/>
        <v>0.87777777777777777</v>
      </c>
      <c r="D76" s="47" t="str">
        <f t="shared" si="13"/>
        <v>..</v>
      </c>
      <c r="E76" s="47" t="str">
        <f t="shared" si="14"/>
        <v>..</v>
      </c>
      <c r="F76" s="50"/>
      <c r="G76" s="50"/>
      <c r="H76" s="47"/>
      <c r="J76" s="50"/>
      <c r="K76" s="50">
        <v>20</v>
      </c>
      <c r="L76" s="50">
        <v>1</v>
      </c>
      <c r="M76" s="50">
        <v>2</v>
      </c>
      <c r="N76" s="51" t="e">
        <v>#N/A</v>
      </c>
      <c r="O76" s="51" t="e">
        <v>#N/A</v>
      </c>
      <c r="P76" s="51" t="e">
        <v>#N/A</v>
      </c>
      <c r="Q76" s="51" t="e">
        <v>#N/A</v>
      </c>
      <c r="R76" s="51" t="e">
        <v>#N/A</v>
      </c>
      <c r="U76" s="47">
        <f t="shared" si="15"/>
        <v>0.8</v>
      </c>
      <c r="V76" s="47">
        <f t="shared" si="16"/>
        <v>1</v>
      </c>
      <c r="W76" s="47">
        <f t="shared" si="17"/>
        <v>0.83333333333333337</v>
      </c>
      <c r="X76" s="47" t="str">
        <f t="shared" si="18"/>
        <v>..</v>
      </c>
      <c r="Y76" s="47" t="str">
        <f t="shared" si="19"/>
        <v>..</v>
      </c>
      <c r="Z76" s="47" t="str">
        <f t="shared" si="20"/>
        <v>..</v>
      </c>
      <c r="AA76" s="47" t="str">
        <f t="shared" si="21"/>
        <v>..</v>
      </c>
      <c r="AB76" s="47" t="str">
        <f t="shared" si="22"/>
        <v>..</v>
      </c>
    </row>
    <row r="77" spans="1:28" x14ac:dyDescent="0.35">
      <c r="A77" s="50" t="s">
        <v>69</v>
      </c>
      <c r="B77" s="50" t="s">
        <v>314</v>
      </c>
      <c r="C77" s="47">
        <f t="shared" si="12"/>
        <v>0.47333333333333333</v>
      </c>
      <c r="D77" s="47" t="str">
        <f t="shared" si="13"/>
        <v>..</v>
      </c>
      <c r="E77" s="47" t="str">
        <f t="shared" si="14"/>
        <v>..</v>
      </c>
      <c r="F77" s="50"/>
      <c r="G77" s="50"/>
      <c r="H77" s="47"/>
      <c r="J77" s="50"/>
      <c r="K77" s="50">
        <v>58</v>
      </c>
      <c r="L77" s="50">
        <v>4</v>
      </c>
      <c r="M77" s="50">
        <v>4</v>
      </c>
      <c r="N77" s="51" t="e">
        <v>#N/A</v>
      </c>
      <c r="O77" s="51" t="e">
        <v>#N/A</v>
      </c>
      <c r="P77" s="51" t="e">
        <v>#N/A</v>
      </c>
      <c r="Q77" s="51" t="e">
        <v>#N/A</v>
      </c>
      <c r="R77" s="51" t="e">
        <v>#N/A</v>
      </c>
      <c r="U77" s="47">
        <f t="shared" si="15"/>
        <v>0.42000000000000004</v>
      </c>
      <c r="V77" s="47">
        <f t="shared" si="16"/>
        <v>0.5</v>
      </c>
      <c r="W77" s="47">
        <f t="shared" si="17"/>
        <v>0.5</v>
      </c>
      <c r="X77" s="47" t="str">
        <f t="shared" si="18"/>
        <v>..</v>
      </c>
      <c r="Y77" s="47" t="str">
        <f t="shared" si="19"/>
        <v>..</v>
      </c>
      <c r="Z77" s="47" t="str">
        <f t="shared" si="20"/>
        <v>..</v>
      </c>
      <c r="AA77" s="47" t="str">
        <f t="shared" si="21"/>
        <v>..</v>
      </c>
      <c r="AB77" s="47" t="str">
        <f t="shared" si="22"/>
        <v>..</v>
      </c>
    </row>
    <row r="78" spans="1:28" x14ac:dyDescent="0.35">
      <c r="A78" s="50" t="s">
        <v>63</v>
      </c>
      <c r="B78" s="50" t="s">
        <v>315</v>
      </c>
      <c r="C78" s="47">
        <f t="shared" si="12"/>
        <v>0.25666666666666665</v>
      </c>
      <c r="D78" s="47" t="str">
        <f t="shared" si="13"/>
        <v>..</v>
      </c>
      <c r="E78" s="47" t="str">
        <f t="shared" si="14"/>
        <v>..</v>
      </c>
      <c r="F78" s="50"/>
      <c r="G78" s="50"/>
      <c r="H78" s="47"/>
      <c r="J78" s="50"/>
      <c r="K78" s="50">
        <v>73</v>
      </c>
      <c r="L78" s="50">
        <v>6</v>
      </c>
      <c r="M78" s="50">
        <v>5</v>
      </c>
      <c r="N78" s="51" t="e">
        <v>#N/A</v>
      </c>
      <c r="O78" s="51" t="e">
        <v>#N/A</v>
      </c>
      <c r="P78" s="51" t="e">
        <v>#N/A</v>
      </c>
      <c r="Q78" s="51" t="e">
        <v>#N/A</v>
      </c>
      <c r="R78" s="51" t="e">
        <v>#N/A</v>
      </c>
      <c r="U78" s="47">
        <f t="shared" si="15"/>
        <v>0.27</v>
      </c>
      <c r="V78" s="47">
        <f t="shared" si="16"/>
        <v>0.16666666666666663</v>
      </c>
      <c r="W78" s="47">
        <f t="shared" si="17"/>
        <v>0.33333333333333337</v>
      </c>
      <c r="X78" s="47" t="str">
        <f t="shared" si="18"/>
        <v>..</v>
      </c>
      <c r="Y78" s="47" t="str">
        <f t="shared" si="19"/>
        <v>..</v>
      </c>
      <c r="Z78" s="47" t="str">
        <f t="shared" si="20"/>
        <v>..</v>
      </c>
      <c r="AA78" s="47" t="str">
        <f t="shared" si="21"/>
        <v>..</v>
      </c>
      <c r="AB78" s="47" t="str">
        <f t="shared" si="22"/>
        <v>..</v>
      </c>
    </row>
    <row r="79" spans="1:28" x14ac:dyDescent="0.35">
      <c r="A79" s="50" t="s">
        <v>65</v>
      </c>
      <c r="B79" s="50" t="s">
        <v>316</v>
      </c>
      <c r="C79" s="47">
        <f t="shared" si="12"/>
        <v>0.48333333333333334</v>
      </c>
      <c r="D79" s="47" t="str">
        <f t="shared" si="13"/>
        <v>..</v>
      </c>
      <c r="E79" s="47" t="str">
        <f t="shared" si="14"/>
        <v>..</v>
      </c>
      <c r="F79" s="50"/>
      <c r="G79" s="50"/>
      <c r="H79" s="47"/>
      <c r="J79" s="50"/>
      <c r="K79" s="50">
        <v>55</v>
      </c>
      <c r="L79" s="50">
        <v>4</v>
      </c>
      <c r="M79" s="50">
        <v>4</v>
      </c>
      <c r="N79" s="51" t="e">
        <v>#N/A</v>
      </c>
      <c r="O79" s="51" t="e">
        <v>#N/A</v>
      </c>
      <c r="P79" s="51" t="e">
        <v>#N/A</v>
      </c>
      <c r="Q79" s="51" t="e">
        <v>#N/A</v>
      </c>
      <c r="R79" s="51" t="e">
        <v>#N/A</v>
      </c>
      <c r="U79" s="47">
        <f t="shared" si="15"/>
        <v>0.44999999999999996</v>
      </c>
      <c r="V79" s="47">
        <f t="shared" si="16"/>
        <v>0.5</v>
      </c>
      <c r="W79" s="47">
        <f t="shared" si="17"/>
        <v>0.5</v>
      </c>
      <c r="X79" s="47" t="str">
        <f t="shared" si="18"/>
        <v>..</v>
      </c>
      <c r="Y79" s="47" t="str">
        <f t="shared" si="19"/>
        <v>..</v>
      </c>
      <c r="Z79" s="47" t="str">
        <f t="shared" si="20"/>
        <v>..</v>
      </c>
      <c r="AA79" s="47" t="str">
        <f t="shared" si="21"/>
        <v>..</v>
      </c>
      <c r="AB79" s="47" t="str">
        <f t="shared" si="22"/>
        <v>..</v>
      </c>
    </row>
    <row r="80" spans="1:28" x14ac:dyDescent="0.35">
      <c r="A80" s="50" t="s">
        <v>70</v>
      </c>
      <c r="B80" s="50" t="s">
        <v>317</v>
      </c>
      <c r="C80" s="47">
        <f t="shared" si="12"/>
        <v>0.81222222222222229</v>
      </c>
      <c r="D80" s="47" t="str">
        <f t="shared" si="13"/>
        <v>..</v>
      </c>
      <c r="E80" s="47" t="str">
        <f t="shared" si="14"/>
        <v>..</v>
      </c>
      <c r="F80" s="50"/>
      <c r="G80" s="50"/>
      <c r="H80" s="47"/>
      <c r="J80" s="50"/>
      <c r="K80" s="50">
        <v>23</v>
      </c>
      <c r="L80" s="50">
        <v>2</v>
      </c>
      <c r="M80" s="50">
        <v>2</v>
      </c>
      <c r="N80" s="51" t="e">
        <v>#N/A</v>
      </c>
      <c r="O80" s="51" t="e">
        <v>#N/A</v>
      </c>
      <c r="P80" s="51" t="e">
        <v>#N/A</v>
      </c>
      <c r="Q80" s="51" t="e">
        <v>#N/A</v>
      </c>
      <c r="R80" s="51" t="e">
        <v>#N/A</v>
      </c>
      <c r="U80" s="47">
        <f t="shared" si="15"/>
        <v>0.77</v>
      </c>
      <c r="V80" s="47">
        <f t="shared" si="16"/>
        <v>0.83333333333333337</v>
      </c>
      <c r="W80" s="47">
        <f t="shared" si="17"/>
        <v>0.83333333333333337</v>
      </c>
      <c r="X80" s="47" t="str">
        <f t="shared" si="18"/>
        <v>..</v>
      </c>
      <c r="Y80" s="47" t="str">
        <f t="shared" si="19"/>
        <v>..</v>
      </c>
      <c r="Z80" s="47" t="str">
        <f t="shared" si="20"/>
        <v>..</v>
      </c>
      <c r="AA80" s="47" t="str">
        <f t="shared" si="21"/>
        <v>..</v>
      </c>
      <c r="AB80" s="47" t="str">
        <f t="shared" si="22"/>
        <v>..</v>
      </c>
    </row>
    <row r="81" spans="1:28" x14ac:dyDescent="0.35">
      <c r="A81" s="50" t="s">
        <v>74</v>
      </c>
      <c r="B81" s="50" t="s">
        <v>318</v>
      </c>
      <c r="C81" s="47">
        <f t="shared" si="12"/>
        <v>0.16888888888888887</v>
      </c>
      <c r="D81" s="47" t="str">
        <f t="shared" si="13"/>
        <v>..</v>
      </c>
      <c r="E81" s="47" t="str">
        <f t="shared" si="14"/>
        <v>..</v>
      </c>
      <c r="F81" s="50"/>
      <c r="G81" s="50"/>
      <c r="H81" s="47"/>
      <c r="J81" s="50"/>
      <c r="K81" s="50">
        <v>66</v>
      </c>
      <c r="L81" s="50">
        <v>7</v>
      </c>
      <c r="M81" s="50">
        <v>6</v>
      </c>
      <c r="N81" s="51" t="e">
        <v>#N/A</v>
      </c>
      <c r="O81" s="51" t="e">
        <v>#N/A</v>
      </c>
      <c r="P81" s="51" t="e">
        <v>#N/A</v>
      </c>
      <c r="Q81" s="51" t="e">
        <v>#N/A</v>
      </c>
      <c r="R81" s="51" t="e">
        <v>#N/A</v>
      </c>
      <c r="U81" s="47">
        <f t="shared" si="15"/>
        <v>0.33999999999999997</v>
      </c>
      <c r="V81" s="47">
        <f t="shared" si="16"/>
        <v>0</v>
      </c>
      <c r="W81" s="47">
        <f t="shared" si="17"/>
        <v>0.16666666666666663</v>
      </c>
      <c r="X81" s="47" t="str">
        <f t="shared" si="18"/>
        <v>..</v>
      </c>
      <c r="Y81" s="47" t="str">
        <f t="shared" si="19"/>
        <v>..</v>
      </c>
      <c r="Z81" s="47" t="str">
        <f t="shared" si="20"/>
        <v>..</v>
      </c>
      <c r="AA81" s="47" t="str">
        <f t="shared" si="21"/>
        <v>..</v>
      </c>
      <c r="AB81" s="47" t="str">
        <f t="shared" si="22"/>
        <v>..</v>
      </c>
    </row>
    <row r="82" spans="1:28" x14ac:dyDescent="0.35">
      <c r="A82" s="50" t="s">
        <v>72</v>
      </c>
      <c r="B82" s="50" t="s">
        <v>319</v>
      </c>
      <c r="C82" s="47">
        <f t="shared" si="12"/>
        <v>0.60777777777777786</v>
      </c>
      <c r="D82" s="47" t="str">
        <f t="shared" si="13"/>
        <v>..</v>
      </c>
      <c r="E82" s="47" t="str">
        <f t="shared" si="14"/>
        <v>..</v>
      </c>
      <c r="F82" s="50"/>
      <c r="G82" s="50"/>
      <c r="H82" s="47"/>
      <c r="J82" s="50"/>
      <c r="K82" s="50">
        <v>51</v>
      </c>
      <c r="L82" s="50">
        <v>3</v>
      </c>
      <c r="M82" s="50">
        <v>3</v>
      </c>
      <c r="N82" s="51" t="e">
        <v>#N/A</v>
      </c>
      <c r="O82" s="51" t="e">
        <v>#N/A</v>
      </c>
      <c r="P82" s="51" t="e">
        <v>#N/A</v>
      </c>
      <c r="Q82" s="51" t="e">
        <v>#N/A</v>
      </c>
      <c r="R82" s="51" t="e">
        <v>#N/A</v>
      </c>
      <c r="U82" s="47">
        <f t="shared" si="15"/>
        <v>0.49</v>
      </c>
      <c r="V82" s="47">
        <f t="shared" si="16"/>
        <v>0.66666666666666674</v>
      </c>
      <c r="W82" s="47">
        <f t="shared" si="17"/>
        <v>0.66666666666666674</v>
      </c>
      <c r="X82" s="47" t="str">
        <f t="shared" si="18"/>
        <v>..</v>
      </c>
      <c r="Y82" s="47" t="str">
        <f t="shared" si="19"/>
        <v>..</v>
      </c>
      <c r="Z82" s="47" t="str">
        <f t="shared" si="20"/>
        <v>..</v>
      </c>
      <c r="AA82" s="47" t="str">
        <f t="shared" si="21"/>
        <v>..</v>
      </c>
      <c r="AB82" s="47" t="str">
        <f t="shared" si="22"/>
        <v>..</v>
      </c>
    </row>
    <row r="83" spans="1:28" x14ac:dyDescent="0.35">
      <c r="A83" s="50" t="s">
        <v>71</v>
      </c>
      <c r="B83" s="50" t="s">
        <v>320</v>
      </c>
      <c r="C83" s="47">
        <f t="shared" si="12"/>
        <v>0.72</v>
      </c>
      <c r="D83" s="47" t="str">
        <f t="shared" si="13"/>
        <v>..</v>
      </c>
      <c r="E83" s="47" t="str">
        <f t="shared" si="14"/>
        <v>..</v>
      </c>
      <c r="F83" s="50"/>
      <c r="G83" s="50"/>
      <c r="H83" s="47"/>
      <c r="J83" s="50"/>
      <c r="K83" s="50">
        <v>28</v>
      </c>
      <c r="L83" s="50" t="e">
        <v>#N/A</v>
      </c>
      <c r="M83" s="50" t="e">
        <v>#N/A</v>
      </c>
      <c r="N83" s="51" t="e">
        <v>#N/A</v>
      </c>
      <c r="O83" s="51" t="e">
        <v>#N/A</v>
      </c>
      <c r="P83" s="51" t="e">
        <v>#N/A</v>
      </c>
      <c r="Q83" s="51" t="e">
        <v>#N/A</v>
      </c>
      <c r="R83" s="51" t="e">
        <v>#N/A</v>
      </c>
      <c r="U83" s="47">
        <f t="shared" si="15"/>
        <v>0.72</v>
      </c>
      <c r="V83" s="47" t="str">
        <f t="shared" si="16"/>
        <v>..</v>
      </c>
      <c r="W83" s="47" t="str">
        <f t="shared" si="17"/>
        <v>..</v>
      </c>
      <c r="X83" s="47" t="str">
        <f t="shared" si="18"/>
        <v>..</v>
      </c>
      <c r="Y83" s="47" t="str">
        <f t="shared" si="19"/>
        <v>..</v>
      </c>
      <c r="Z83" s="47" t="str">
        <f t="shared" si="20"/>
        <v>..</v>
      </c>
      <c r="AA83" s="47" t="str">
        <f t="shared" si="21"/>
        <v>..</v>
      </c>
      <c r="AB83" s="47" t="str">
        <f t="shared" si="22"/>
        <v>..</v>
      </c>
    </row>
    <row r="84" spans="1:28" x14ac:dyDescent="0.35">
      <c r="A84" s="50" t="s">
        <v>75</v>
      </c>
      <c r="B84" s="50" t="s">
        <v>321</v>
      </c>
      <c r="C84" s="47">
        <f t="shared" si="12"/>
        <v>0.90944444444444439</v>
      </c>
      <c r="D84" s="47">
        <f t="shared" si="13"/>
        <v>0.875</v>
      </c>
      <c r="E84" s="47">
        <f t="shared" si="14"/>
        <v>0.70833333333333326</v>
      </c>
      <c r="F84" s="50"/>
      <c r="G84" s="50"/>
      <c r="H84" s="47"/>
      <c r="J84" s="50"/>
      <c r="K84" s="50">
        <v>21</v>
      </c>
      <c r="L84" s="50">
        <v>1</v>
      </c>
      <c r="M84" s="50">
        <v>1</v>
      </c>
      <c r="N84" s="51">
        <v>2.75</v>
      </c>
      <c r="O84" s="51">
        <v>1.75</v>
      </c>
      <c r="P84" s="51">
        <v>2.5</v>
      </c>
      <c r="Q84" s="51">
        <v>1.25</v>
      </c>
      <c r="R84" s="51">
        <v>1.25</v>
      </c>
      <c r="U84" s="47">
        <f t="shared" si="15"/>
        <v>0.79</v>
      </c>
      <c r="V84" s="47">
        <f t="shared" si="16"/>
        <v>1</v>
      </c>
      <c r="W84" s="47">
        <f t="shared" si="17"/>
        <v>1</v>
      </c>
      <c r="X84" s="47">
        <f t="shared" si="18"/>
        <v>0.70833333333333326</v>
      </c>
      <c r="Y84" s="47">
        <f t="shared" si="19"/>
        <v>0.875</v>
      </c>
      <c r="Z84" s="47">
        <f t="shared" si="20"/>
        <v>0.75</v>
      </c>
      <c r="AA84" s="47">
        <f t="shared" si="21"/>
        <v>0.95833333333333337</v>
      </c>
      <c r="AB84" s="47">
        <f t="shared" si="22"/>
        <v>0.95833333333333337</v>
      </c>
    </row>
    <row r="85" spans="1:28" x14ac:dyDescent="0.35">
      <c r="A85" s="50" t="s">
        <v>81</v>
      </c>
      <c r="B85" s="50" t="s">
        <v>322</v>
      </c>
      <c r="C85" s="47">
        <f t="shared" si="12"/>
        <v>0.97000000000000008</v>
      </c>
      <c r="D85" s="47" t="str">
        <f t="shared" si="13"/>
        <v>..</v>
      </c>
      <c r="E85" s="47" t="str">
        <f t="shared" si="14"/>
        <v>..</v>
      </c>
      <c r="F85" s="50"/>
      <c r="G85" s="50"/>
      <c r="H85" s="47"/>
      <c r="J85" s="50"/>
      <c r="K85" s="50">
        <v>9</v>
      </c>
      <c r="L85" s="50">
        <v>1</v>
      </c>
      <c r="M85" s="50">
        <v>1</v>
      </c>
      <c r="N85" s="51" t="e">
        <v>#N/A</v>
      </c>
      <c r="O85" s="51" t="e">
        <v>#N/A</v>
      </c>
      <c r="P85" s="51" t="e">
        <v>#N/A</v>
      </c>
      <c r="Q85" s="51" t="e">
        <v>#N/A</v>
      </c>
      <c r="R85" s="51" t="e">
        <v>#N/A</v>
      </c>
      <c r="U85" s="47">
        <f t="shared" si="15"/>
        <v>0.91</v>
      </c>
      <c r="V85" s="47">
        <f t="shared" si="16"/>
        <v>1</v>
      </c>
      <c r="W85" s="47">
        <f t="shared" si="17"/>
        <v>1</v>
      </c>
      <c r="X85" s="47" t="str">
        <f t="shared" si="18"/>
        <v>..</v>
      </c>
      <c r="Y85" s="47" t="str">
        <f t="shared" si="19"/>
        <v>..</v>
      </c>
      <c r="Z85" s="47" t="str">
        <f t="shared" si="20"/>
        <v>..</v>
      </c>
      <c r="AA85" s="47" t="str">
        <f t="shared" si="21"/>
        <v>..</v>
      </c>
      <c r="AB85" s="47" t="str">
        <f t="shared" si="22"/>
        <v>..</v>
      </c>
    </row>
    <row r="86" spans="1:28" x14ac:dyDescent="0.35">
      <c r="A86" s="50" t="s">
        <v>77</v>
      </c>
      <c r="B86" s="50" t="s">
        <v>323</v>
      </c>
      <c r="C86" s="47">
        <f t="shared" si="12"/>
        <v>0.70666666666666667</v>
      </c>
      <c r="D86" s="47" t="str">
        <f t="shared" si="13"/>
        <v>..</v>
      </c>
      <c r="E86" s="47" t="str">
        <f t="shared" si="14"/>
        <v>..</v>
      </c>
      <c r="F86" s="50"/>
      <c r="G86" s="50"/>
      <c r="H86" s="47"/>
      <c r="J86" s="50"/>
      <c r="K86" s="50">
        <v>38</v>
      </c>
      <c r="L86" s="50">
        <v>2</v>
      </c>
      <c r="M86" s="50">
        <v>3</v>
      </c>
      <c r="N86" s="51" t="e">
        <v>#N/A</v>
      </c>
      <c r="O86" s="51" t="e">
        <v>#N/A</v>
      </c>
      <c r="P86" s="51" t="e">
        <v>#N/A</v>
      </c>
      <c r="Q86" s="51" t="e">
        <v>#N/A</v>
      </c>
      <c r="R86" s="51" t="e">
        <v>#N/A</v>
      </c>
      <c r="U86" s="47">
        <f t="shared" si="15"/>
        <v>0.62</v>
      </c>
      <c r="V86" s="47">
        <f t="shared" si="16"/>
        <v>0.83333333333333337</v>
      </c>
      <c r="W86" s="47">
        <f t="shared" si="17"/>
        <v>0.66666666666666674</v>
      </c>
      <c r="X86" s="47" t="str">
        <f t="shared" si="18"/>
        <v>..</v>
      </c>
      <c r="Y86" s="47" t="str">
        <f t="shared" si="19"/>
        <v>..</v>
      </c>
      <c r="Z86" s="47" t="str">
        <f t="shared" si="20"/>
        <v>..</v>
      </c>
      <c r="AA86" s="47" t="str">
        <f t="shared" si="21"/>
        <v>..</v>
      </c>
      <c r="AB86" s="47" t="str">
        <f t="shared" si="22"/>
        <v>..</v>
      </c>
    </row>
    <row r="87" spans="1:28" x14ac:dyDescent="0.35">
      <c r="A87" s="50" t="s">
        <v>76</v>
      </c>
      <c r="B87" s="50" t="s">
        <v>324</v>
      </c>
      <c r="C87" s="47">
        <f t="shared" si="12"/>
        <v>0.52888888888888896</v>
      </c>
      <c r="D87" s="47" t="str">
        <f t="shared" si="13"/>
        <v>..</v>
      </c>
      <c r="E87" s="47" t="str">
        <f t="shared" si="14"/>
        <v>..</v>
      </c>
      <c r="F87" s="50"/>
      <c r="G87" s="50"/>
      <c r="H87" s="47"/>
      <c r="J87" s="50"/>
      <c r="K87" s="50">
        <v>58</v>
      </c>
      <c r="L87" s="50">
        <v>3</v>
      </c>
      <c r="M87" s="50">
        <v>4</v>
      </c>
      <c r="N87" s="51" t="e">
        <v>#N/A</v>
      </c>
      <c r="O87" s="51" t="e">
        <v>#N/A</v>
      </c>
      <c r="P87" s="51" t="e">
        <v>#N/A</v>
      </c>
      <c r="Q87" s="51" t="e">
        <v>#N/A</v>
      </c>
      <c r="R87" s="51" t="e">
        <v>#N/A</v>
      </c>
      <c r="U87" s="47">
        <f t="shared" si="15"/>
        <v>0.42000000000000004</v>
      </c>
      <c r="V87" s="47">
        <f t="shared" si="16"/>
        <v>0.66666666666666674</v>
      </c>
      <c r="W87" s="47">
        <f t="shared" si="17"/>
        <v>0.5</v>
      </c>
      <c r="X87" s="47" t="str">
        <f t="shared" si="18"/>
        <v>..</v>
      </c>
      <c r="Y87" s="47" t="str">
        <f t="shared" si="19"/>
        <v>..</v>
      </c>
      <c r="Z87" s="47" t="str">
        <f t="shared" si="20"/>
        <v>..</v>
      </c>
      <c r="AA87" s="47" t="str">
        <f t="shared" si="21"/>
        <v>..</v>
      </c>
      <c r="AB87" s="47" t="str">
        <f t="shared" si="22"/>
        <v>..</v>
      </c>
    </row>
    <row r="88" spans="1:28" x14ac:dyDescent="0.35">
      <c r="A88" s="50" t="s">
        <v>79</v>
      </c>
      <c r="B88" s="50" t="s">
        <v>325</v>
      </c>
      <c r="C88" s="47">
        <f t="shared" si="12"/>
        <v>0.17777777777777773</v>
      </c>
      <c r="D88" s="47" t="str">
        <f t="shared" si="13"/>
        <v>..</v>
      </c>
      <c r="E88" s="47" t="str">
        <f t="shared" si="14"/>
        <v>..</v>
      </c>
      <c r="F88" s="50"/>
      <c r="G88" s="50"/>
      <c r="H88" s="47"/>
      <c r="J88" s="50"/>
      <c r="K88" s="50">
        <v>80</v>
      </c>
      <c r="L88" s="50">
        <v>6</v>
      </c>
      <c r="M88" s="50">
        <v>6</v>
      </c>
      <c r="N88" s="51" t="e">
        <v>#N/A</v>
      </c>
      <c r="O88" s="51" t="e">
        <v>#N/A</v>
      </c>
      <c r="P88" s="51" t="e">
        <v>#N/A</v>
      </c>
      <c r="Q88" s="51" t="e">
        <v>#N/A</v>
      </c>
      <c r="R88" s="51" t="e">
        <v>#N/A</v>
      </c>
      <c r="U88" s="47">
        <f t="shared" si="15"/>
        <v>0.19999999999999996</v>
      </c>
      <c r="V88" s="47">
        <f t="shared" si="16"/>
        <v>0.16666666666666663</v>
      </c>
      <c r="W88" s="47">
        <f t="shared" si="17"/>
        <v>0.16666666666666663</v>
      </c>
      <c r="X88" s="47" t="str">
        <f t="shared" si="18"/>
        <v>..</v>
      </c>
      <c r="Y88" s="47" t="str">
        <f t="shared" si="19"/>
        <v>..</v>
      </c>
      <c r="Z88" s="47" t="str">
        <f t="shared" si="20"/>
        <v>..</v>
      </c>
      <c r="AA88" s="47" t="str">
        <f t="shared" si="21"/>
        <v>..</v>
      </c>
      <c r="AB88" s="47" t="str">
        <f t="shared" si="22"/>
        <v>..</v>
      </c>
    </row>
    <row r="89" spans="1:28" x14ac:dyDescent="0.35">
      <c r="A89" s="50" t="s">
        <v>80</v>
      </c>
      <c r="B89" s="50" t="s">
        <v>326</v>
      </c>
      <c r="C89" s="47">
        <f t="shared" si="12"/>
        <v>0.21111111111111114</v>
      </c>
      <c r="D89" s="47" t="str">
        <f t="shared" si="13"/>
        <v>..</v>
      </c>
      <c r="E89" s="47" t="str">
        <f t="shared" si="14"/>
        <v>..</v>
      </c>
      <c r="F89" s="50"/>
      <c r="G89" s="50"/>
      <c r="H89" s="47"/>
      <c r="J89" s="50"/>
      <c r="K89" s="50">
        <v>70</v>
      </c>
      <c r="L89" s="50">
        <v>7</v>
      </c>
      <c r="M89" s="50">
        <v>5</v>
      </c>
      <c r="N89" s="51" t="e">
        <v>#N/A</v>
      </c>
      <c r="O89" s="51" t="e">
        <v>#N/A</v>
      </c>
      <c r="P89" s="51" t="e">
        <v>#N/A</v>
      </c>
      <c r="Q89" s="51" t="e">
        <v>#N/A</v>
      </c>
      <c r="R89" s="51" t="e">
        <v>#N/A</v>
      </c>
      <c r="U89" s="47">
        <f t="shared" si="15"/>
        <v>0.30000000000000004</v>
      </c>
      <c r="V89" s="47">
        <f t="shared" si="16"/>
        <v>0</v>
      </c>
      <c r="W89" s="47">
        <f t="shared" si="17"/>
        <v>0.33333333333333337</v>
      </c>
      <c r="X89" s="47" t="str">
        <f t="shared" si="18"/>
        <v>..</v>
      </c>
      <c r="Y89" s="47" t="str">
        <f t="shared" si="19"/>
        <v>..</v>
      </c>
      <c r="Z89" s="47" t="str">
        <f t="shared" si="20"/>
        <v>..</v>
      </c>
      <c r="AA89" s="47" t="str">
        <f t="shared" si="21"/>
        <v>..</v>
      </c>
      <c r="AB89" s="47" t="str">
        <f t="shared" si="22"/>
        <v>..</v>
      </c>
    </row>
    <row r="90" spans="1:28" x14ac:dyDescent="0.35">
      <c r="A90" s="50" t="s">
        <v>78</v>
      </c>
      <c r="B90" s="50" t="s">
        <v>327</v>
      </c>
      <c r="C90" s="47">
        <f t="shared" si="12"/>
        <v>0.95000000000000007</v>
      </c>
      <c r="D90" s="47" t="str">
        <f t="shared" si="13"/>
        <v>..</v>
      </c>
      <c r="E90" s="47" t="str">
        <f t="shared" si="14"/>
        <v>..</v>
      </c>
      <c r="F90" s="50"/>
      <c r="G90" s="50"/>
      <c r="H90" s="47"/>
      <c r="J90" s="50"/>
      <c r="K90" s="50">
        <v>15</v>
      </c>
      <c r="L90" s="50">
        <v>1</v>
      </c>
      <c r="M90" s="50">
        <v>1</v>
      </c>
      <c r="N90" s="51" t="e">
        <v>#N/A</v>
      </c>
      <c r="O90" s="51" t="e">
        <v>#N/A</v>
      </c>
      <c r="P90" s="51" t="e">
        <v>#N/A</v>
      </c>
      <c r="Q90" s="51" t="e">
        <v>#N/A</v>
      </c>
      <c r="R90" s="51" t="e">
        <v>#N/A</v>
      </c>
      <c r="U90" s="47">
        <f t="shared" si="15"/>
        <v>0.85</v>
      </c>
      <c r="V90" s="47">
        <f t="shared" si="16"/>
        <v>1</v>
      </c>
      <c r="W90" s="47">
        <f t="shared" si="17"/>
        <v>1</v>
      </c>
      <c r="X90" s="47" t="str">
        <f t="shared" si="18"/>
        <v>..</v>
      </c>
      <c r="Y90" s="47" t="str">
        <f t="shared" si="19"/>
        <v>..</v>
      </c>
      <c r="Z90" s="47" t="str">
        <f t="shared" si="20"/>
        <v>..</v>
      </c>
      <c r="AA90" s="47" t="str">
        <f t="shared" si="21"/>
        <v>..</v>
      </c>
      <c r="AB90" s="47" t="str">
        <f t="shared" si="22"/>
        <v>..</v>
      </c>
    </row>
    <row r="91" spans="1:28" x14ac:dyDescent="0.35">
      <c r="A91" s="50" t="s">
        <v>82</v>
      </c>
      <c r="B91" s="50" t="s">
        <v>328</v>
      </c>
      <c r="C91" s="47">
        <f t="shared" si="12"/>
        <v>0.79555555555555557</v>
      </c>
      <c r="D91" s="47" t="str">
        <f t="shared" si="13"/>
        <v>..</v>
      </c>
      <c r="E91" s="47" t="str">
        <f t="shared" si="14"/>
        <v>..</v>
      </c>
      <c r="F91" s="50"/>
      <c r="G91" s="50"/>
      <c r="H91" s="47"/>
      <c r="J91" s="50"/>
      <c r="K91" s="50">
        <v>28</v>
      </c>
      <c r="L91" s="50">
        <v>1</v>
      </c>
      <c r="M91" s="50">
        <v>3</v>
      </c>
      <c r="N91" s="51" t="e">
        <v>#N/A</v>
      </c>
      <c r="O91" s="51" t="e">
        <v>#N/A</v>
      </c>
      <c r="P91" s="51" t="e">
        <v>#N/A</v>
      </c>
      <c r="Q91" s="51" t="e">
        <v>#N/A</v>
      </c>
      <c r="R91" s="51" t="e">
        <v>#N/A</v>
      </c>
      <c r="U91" s="47">
        <f t="shared" si="15"/>
        <v>0.72</v>
      </c>
      <c r="V91" s="47">
        <f t="shared" si="16"/>
        <v>1</v>
      </c>
      <c r="W91" s="47">
        <f t="shared" si="17"/>
        <v>0.66666666666666674</v>
      </c>
      <c r="X91" s="47" t="str">
        <f t="shared" si="18"/>
        <v>..</v>
      </c>
      <c r="Y91" s="47" t="str">
        <f t="shared" si="19"/>
        <v>..</v>
      </c>
      <c r="Z91" s="47" t="str">
        <f t="shared" si="20"/>
        <v>..</v>
      </c>
      <c r="AA91" s="47" t="str">
        <f t="shared" si="21"/>
        <v>..</v>
      </c>
      <c r="AB91" s="47" t="str">
        <f t="shared" si="22"/>
        <v>..</v>
      </c>
    </row>
    <row r="92" spans="1:28" x14ac:dyDescent="0.35">
      <c r="A92" s="50" t="s">
        <v>191</v>
      </c>
      <c r="B92" s="50" t="s">
        <v>510</v>
      </c>
      <c r="C92" s="47">
        <f t="shared" si="12"/>
        <v>0.22</v>
      </c>
      <c r="D92" s="47" t="str">
        <f t="shared" si="13"/>
        <v>..</v>
      </c>
      <c r="E92" s="47" t="str">
        <f t="shared" si="14"/>
        <v>..</v>
      </c>
      <c r="F92" s="50"/>
      <c r="G92" s="50"/>
      <c r="H92" s="47"/>
      <c r="J92" s="50"/>
      <c r="K92" s="50">
        <v>84</v>
      </c>
      <c r="L92" s="50">
        <v>5</v>
      </c>
      <c r="M92" s="50">
        <v>6</v>
      </c>
      <c r="N92" s="51" t="e">
        <v>#N/A</v>
      </c>
      <c r="O92" s="51" t="e">
        <v>#N/A</v>
      </c>
      <c r="P92" s="51" t="e">
        <v>#N/A</v>
      </c>
      <c r="Q92" s="51" t="e">
        <v>#N/A</v>
      </c>
      <c r="R92" s="51" t="e">
        <v>#N/A</v>
      </c>
      <c r="U92" s="47">
        <f t="shared" si="15"/>
        <v>0.16000000000000003</v>
      </c>
      <c r="V92" s="47">
        <f t="shared" si="16"/>
        <v>0.33333333333333337</v>
      </c>
      <c r="W92" s="47">
        <f t="shared" si="17"/>
        <v>0.16666666666666663</v>
      </c>
      <c r="X92" s="47" t="str">
        <f t="shared" si="18"/>
        <v>..</v>
      </c>
      <c r="Y92" s="47" t="str">
        <f t="shared" si="19"/>
        <v>..</v>
      </c>
      <c r="Z92" s="47" t="str">
        <f t="shared" si="20"/>
        <v>..</v>
      </c>
      <c r="AA92" s="47" t="str">
        <f t="shared" si="21"/>
        <v>..</v>
      </c>
      <c r="AB92" s="47" t="str">
        <f t="shared" si="22"/>
        <v>..</v>
      </c>
    </row>
    <row r="93" spans="1:28" x14ac:dyDescent="0.35">
      <c r="A93" s="50" t="s">
        <v>83</v>
      </c>
      <c r="B93" s="50" t="s">
        <v>329</v>
      </c>
      <c r="C93" s="47">
        <f t="shared" si="12"/>
        <v>0.8833333333333333</v>
      </c>
      <c r="D93" s="47" t="str">
        <f t="shared" si="13"/>
        <v>..</v>
      </c>
      <c r="E93" s="47" t="str">
        <f t="shared" si="14"/>
        <v>..</v>
      </c>
      <c r="F93" s="50"/>
      <c r="G93" s="50"/>
      <c r="H93" s="47"/>
      <c r="J93" s="50"/>
      <c r="K93" s="50">
        <v>35</v>
      </c>
      <c r="L93" s="50">
        <v>1</v>
      </c>
      <c r="M93" s="50">
        <v>1</v>
      </c>
      <c r="N93" s="51" t="e">
        <v>#N/A</v>
      </c>
      <c r="O93" s="51" t="e">
        <v>#N/A</v>
      </c>
      <c r="P93" s="51" t="e">
        <v>#N/A</v>
      </c>
      <c r="Q93" s="51" t="e">
        <v>#N/A</v>
      </c>
      <c r="R93" s="51" t="e">
        <v>#N/A</v>
      </c>
      <c r="U93" s="47">
        <f t="shared" si="15"/>
        <v>0.65</v>
      </c>
      <c r="V93" s="47">
        <f t="shared" si="16"/>
        <v>1</v>
      </c>
      <c r="W93" s="47">
        <f t="shared" si="17"/>
        <v>1</v>
      </c>
      <c r="X93" s="47" t="str">
        <f t="shared" si="18"/>
        <v>..</v>
      </c>
      <c r="Y93" s="47" t="str">
        <f t="shared" si="19"/>
        <v>..</v>
      </c>
      <c r="Z93" s="47" t="str">
        <f t="shared" si="20"/>
        <v>..</v>
      </c>
      <c r="AA93" s="47" t="str">
        <f t="shared" si="21"/>
        <v>..</v>
      </c>
      <c r="AB93" s="47" t="str">
        <f t="shared" si="22"/>
        <v>..</v>
      </c>
    </row>
    <row r="94" spans="1:28" x14ac:dyDescent="0.35">
      <c r="A94" s="50" t="s">
        <v>84</v>
      </c>
      <c r="B94" s="50" t="s">
        <v>330</v>
      </c>
      <c r="C94" s="47">
        <f t="shared" si="12"/>
        <v>0.78333333333333333</v>
      </c>
      <c r="D94" s="47" t="str">
        <f t="shared" si="13"/>
        <v>..</v>
      </c>
      <c r="E94" s="47" t="str">
        <f t="shared" si="14"/>
        <v>..</v>
      </c>
      <c r="F94" s="50"/>
      <c r="G94" s="50"/>
      <c r="H94" s="47"/>
      <c r="J94" s="50"/>
      <c r="K94" s="50">
        <v>15</v>
      </c>
      <c r="L94" s="50">
        <v>2</v>
      </c>
      <c r="M94" s="50">
        <v>3</v>
      </c>
      <c r="N94" s="51" t="e">
        <v>#N/A</v>
      </c>
      <c r="O94" s="51" t="e">
        <v>#N/A</v>
      </c>
      <c r="P94" s="51" t="e">
        <v>#N/A</v>
      </c>
      <c r="Q94" s="51" t="e">
        <v>#N/A</v>
      </c>
      <c r="R94" s="51" t="e">
        <v>#N/A</v>
      </c>
      <c r="U94" s="47">
        <f t="shared" si="15"/>
        <v>0.85</v>
      </c>
      <c r="V94" s="47">
        <f t="shared" si="16"/>
        <v>0.83333333333333337</v>
      </c>
      <c r="W94" s="47">
        <f t="shared" si="17"/>
        <v>0.66666666666666674</v>
      </c>
      <c r="X94" s="47" t="str">
        <f t="shared" si="18"/>
        <v>..</v>
      </c>
      <c r="Y94" s="47" t="str">
        <f t="shared" si="19"/>
        <v>..</v>
      </c>
      <c r="Z94" s="47" t="str">
        <f t="shared" si="20"/>
        <v>..</v>
      </c>
      <c r="AA94" s="47" t="str">
        <f t="shared" si="21"/>
        <v>..</v>
      </c>
      <c r="AB94" s="47" t="str">
        <f t="shared" si="22"/>
        <v>..</v>
      </c>
    </row>
    <row r="95" spans="1:28" x14ac:dyDescent="0.35">
      <c r="A95" s="50" t="s">
        <v>86</v>
      </c>
      <c r="B95" s="50" t="s">
        <v>331</v>
      </c>
      <c r="C95" s="47">
        <f t="shared" si="12"/>
        <v>0.87777777777777777</v>
      </c>
      <c r="D95" s="47" t="str">
        <f t="shared" si="13"/>
        <v>..</v>
      </c>
      <c r="E95" s="47" t="str">
        <f t="shared" si="14"/>
        <v>..</v>
      </c>
      <c r="F95" s="50"/>
      <c r="G95" s="50"/>
      <c r="H95" s="47"/>
      <c r="J95" s="50"/>
      <c r="K95" s="50">
        <v>20</v>
      </c>
      <c r="L95" s="50">
        <v>1</v>
      </c>
      <c r="M95" s="50">
        <v>2</v>
      </c>
      <c r="N95" s="51" t="e">
        <v>#N/A</v>
      </c>
      <c r="O95" s="51" t="e">
        <v>#N/A</v>
      </c>
      <c r="P95" s="51" t="e">
        <v>#N/A</v>
      </c>
      <c r="Q95" s="51" t="e">
        <v>#N/A</v>
      </c>
      <c r="R95" s="51" t="e">
        <v>#N/A</v>
      </c>
      <c r="U95" s="47">
        <f t="shared" si="15"/>
        <v>0.8</v>
      </c>
      <c r="V95" s="47">
        <f t="shared" si="16"/>
        <v>1</v>
      </c>
      <c r="W95" s="47">
        <f t="shared" si="17"/>
        <v>0.83333333333333337</v>
      </c>
      <c r="X95" s="47" t="str">
        <f t="shared" si="18"/>
        <v>..</v>
      </c>
      <c r="Y95" s="47" t="str">
        <f t="shared" si="19"/>
        <v>..</v>
      </c>
      <c r="Z95" s="47" t="str">
        <f t="shared" si="20"/>
        <v>..</v>
      </c>
      <c r="AA95" s="47" t="str">
        <f t="shared" si="21"/>
        <v>..</v>
      </c>
      <c r="AB95" s="47" t="str">
        <f t="shared" si="22"/>
        <v>..</v>
      </c>
    </row>
    <row r="96" spans="1:28" x14ac:dyDescent="0.35">
      <c r="A96" s="50" t="s">
        <v>85</v>
      </c>
      <c r="B96" s="50" t="s">
        <v>332</v>
      </c>
      <c r="C96" s="47">
        <f t="shared" si="12"/>
        <v>0.40444444444444444</v>
      </c>
      <c r="D96" s="47" t="str">
        <f t="shared" si="13"/>
        <v>..</v>
      </c>
      <c r="E96" s="47" t="str">
        <f t="shared" si="14"/>
        <v>..</v>
      </c>
      <c r="F96" s="50"/>
      <c r="G96" s="50"/>
      <c r="H96" s="47"/>
      <c r="J96" s="50"/>
      <c r="K96" s="50">
        <v>62</v>
      </c>
      <c r="L96" s="50">
        <v>5</v>
      </c>
      <c r="M96" s="50">
        <v>4</v>
      </c>
      <c r="N96" s="51" t="e">
        <v>#N/A</v>
      </c>
      <c r="O96" s="51" t="e">
        <v>#N/A</v>
      </c>
      <c r="P96" s="51" t="e">
        <v>#N/A</v>
      </c>
      <c r="Q96" s="51" t="e">
        <v>#N/A</v>
      </c>
      <c r="R96" s="51" t="e">
        <v>#N/A</v>
      </c>
      <c r="U96" s="47">
        <f t="shared" si="15"/>
        <v>0.38</v>
      </c>
      <c r="V96" s="47">
        <f t="shared" si="16"/>
        <v>0.33333333333333337</v>
      </c>
      <c r="W96" s="47">
        <f t="shared" si="17"/>
        <v>0.5</v>
      </c>
      <c r="X96" s="47" t="str">
        <f t="shared" si="18"/>
        <v>..</v>
      </c>
      <c r="Y96" s="47" t="str">
        <f t="shared" si="19"/>
        <v>..</v>
      </c>
      <c r="Z96" s="47" t="str">
        <f t="shared" si="20"/>
        <v>..</v>
      </c>
      <c r="AA96" s="47" t="str">
        <f t="shared" si="21"/>
        <v>..</v>
      </c>
      <c r="AB96" s="47" t="str">
        <f t="shared" si="22"/>
        <v>..</v>
      </c>
    </row>
    <row r="97" spans="1:28" x14ac:dyDescent="0.35">
      <c r="A97" s="50" t="s">
        <v>87</v>
      </c>
      <c r="B97" s="50" t="s">
        <v>333</v>
      </c>
      <c r="C97" s="47">
        <f t="shared" si="12"/>
        <v>0.1944444444444445</v>
      </c>
      <c r="D97" s="47">
        <f t="shared" si="13"/>
        <v>0.125</v>
      </c>
      <c r="E97" s="47">
        <f t="shared" si="14"/>
        <v>8.333333333333337E-2</v>
      </c>
      <c r="F97" s="50"/>
      <c r="G97" s="50"/>
      <c r="H97" s="47"/>
      <c r="J97" s="50"/>
      <c r="K97" s="50">
        <v>75</v>
      </c>
      <c r="L97" s="50">
        <v>6</v>
      </c>
      <c r="M97" s="50">
        <v>5</v>
      </c>
      <c r="N97" s="51">
        <v>6.5</v>
      </c>
      <c r="O97" s="51">
        <v>6.25</v>
      </c>
      <c r="P97" s="51">
        <v>6.5</v>
      </c>
      <c r="Q97" s="51">
        <v>5.5</v>
      </c>
      <c r="R97" s="51">
        <v>6.5</v>
      </c>
      <c r="U97" s="47">
        <f t="shared" si="15"/>
        <v>0.25</v>
      </c>
      <c r="V97" s="47">
        <f t="shared" si="16"/>
        <v>0.16666666666666663</v>
      </c>
      <c r="W97" s="47">
        <f t="shared" si="17"/>
        <v>0.33333333333333337</v>
      </c>
      <c r="X97" s="47">
        <f t="shared" si="18"/>
        <v>8.333333333333337E-2</v>
      </c>
      <c r="Y97" s="47">
        <f t="shared" si="19"/>
        <v>0.125</v>
      </c>
      <c r="Z97" s="47">
        <f t="shared" si="20"/>
        <v>8.333333333333337E-2</v>
      </c>
      <c r="AA97" s="47">
        <f t="shared" si="21"/>
        <v>0.25</v>
      </c>
      <c r="AB97" s="47">
        <f t="shared" si="22"/>
        <v>8.333333333333337E-2</v>
      </c>
    </row>
    <row r="98" spans="1:28" x14ac:dyDescent="0.35">
      <c r="A98" s="50" t="s">
        <v>88</v>
      </c>
      <c r="B98" s="50" t="s">
        <v>334</v>
      </c>
      <c r="C98" s="47">
        <f t="shared" si="12"/>
        <v>0.57444444444444442</v>
      </c>
      <c r="D98" s="47" t="str">
        <f t="shared" si="13"/>
        <v>..</v>
      </c>
      <c r="E98" s="47" t="str">
        <f t="shared" si="14"/>
        <v>..</v>
      </c>
      <c r="F98" s="50"/>
      <c r="G98" s="50"/>
      <c r="H98" s="47"/>
      <c r="J98" s="50"/>
      <c r="K98" s="50">
        <v>61</v>
      </c>
      <c r="L98" s="50">
        <v>3</v>
      </c>
      <c r="M98" s="50">
        <v>3</v>
      </c>
      <c r="N98" s="51" t="e">
        <v>#N/A</v>
      </c>
      <c r="O98" s="51" t="e">
        <v>#N/A</v>
      </c>
      <c r="P98" s="51" t="e">
        <v>#N/A</v>
      </c>
      <c r="Q98" s="51" t="e">
        <v>#N/A</v>
      </c>
      <c r="R98" s="51" t="e">
        <v>#N/A</v>
      </c>
      <c r="U98" s="47">
        <f t="shared" si="15"/>
        <v>0.39</v>
      </c>
      <c r="V98" s="47">
        <f t="shared" si="16"/>
        <v>0.66666666666666674</v>
      </c>
      <c r="W98" s="47">
        <f t="shared" si="17"/>
        <v>0.66666666666666674</v>
      </c>
      <c r="X98" s="47" t="str">
        <f t="shared" si="18"/>
        <v>..</v>
      </c>
      <c r="Y98" s="47" t="str">
        <f t="shared" si="19"/>
        <v>..</v>
      </c>
      <c r="Z98" s="47" t="str">
        <f t="shared" si="20"/>
        <v>..</v>
      </c>
      <c r="AA98" s="47" t="str">
        <f t="shared" si="21"/>
        <v>..</v>
      </c>
      <c r="AB98" s="47" t="str">
        <f t="shared" si="22"/>
        <v>..</v>
      </c>
    </row>
    <row r="99" spans="1:28" x14ac:dyDescent="0.35">
      <c r="A99" s="50" t="s">
        <v>91</v>
      </c>
      <c r="B99" s="50" t="s">
        <v>335</v>
      </c>
      <c r="C99" s="47">
        <f t="shared" si="12"/>
        <v>0.91333333333333344</v>
      </c>
      <c r="D99" s="47" t="str">
        <f t="shared" si="13"/>
        <v>..</v>
      </c>
      <c r="E99" s="47" t="str">
        <f t="shared" si="14"/>
        <v>..</v>
      </c>
      <c r="F99" s="50"/>
      <c r="G99" s="50"/>
      <c r="H99" s="47"/>
      <c r="J99" s="50"/>
      <c r="K99" s="50">
        <v>26</v>
      </c>
      <c r="L99" s="50">
        <v>1</v>
      </c>
      <c r="M99" s="50">
        <v>1</v>
      </c>
      <c r="N99" s="51" t="e">
        <v>#N/A</v>
      </c>
      <c r="O99" s="51" t="e">
        <v>#N/A</v>
      </c>
      <c r="P99" s="51" t="e">
        <v>#N/A</v>
      </c>
      <c r="Q99" s="51" t="e">
        <v>#N/A</v>
      </c>
      <c r="R99" s="51" t="e">
        <v>#N/A</v>
      </c>
      <c r="U99" s="47">
        <f t="shared" si="15"/>
        <v>0.74</v>
      </c>
      <c r="V99" s="47">
        <f t="shared" si="16"/>
        <v>1</v>
      </c>
      <c r="W99" s="47">
        <f t="shared" si="17"/>
        <v>1</v>
      </c>
      <c r="X99" s="47" t="str">
        <f t="shared" si="18"/>
        <v>..</v>
      </c>
      <c r="Y99" s="47" t="str">
        <f t="shared" si="19"/>
        <v>..</v>
      </c>
      <c r="Z99" s="47" t="str">
        <f t="shared" si="20"/>
        <v>..</v>
      </c>
      <c r="AA99" s="47" t="str">
        <f t="shared" si="21"/>
        <v>..</v>
      </c>
      <c r="AB99" s="47" t="str">
        <f t="shared" si="22"/>
        <v>..</v>
      </c>
    </row>
    <row r="100" spans="1:28" x14ac:dyDescent="0.35">
      <c r="A100" s="50" t="s">
        <v>106</v>
      </c>
      <c r="B100" s="50" t="s">
        <v>436</v>
      </c>
      <c r="C100" s="47">
        <f t="shared" si="12"/>
        <v>0.32500000000000001</v>
      </c>
      <c r="D100" s="47">
        <f t="shared" si="13"/>
        <v>0.20833333333333337</v>
      </c>
      <c r="E100" s="47">
        <f t="shared" si="14"/>
        <v>0.16666666666666663</v>
      </c>
      <c r="F100" s="50"/>
      <c r="G100" s="50"/>
      <c r="H100" s="47"/>
      <c r="J100" s="50"/>
      <c r="K100" s="50" t="s">
        <v>232</v>
      </c>
      <c r="L100" s="50">
        <v>6</v>
      </c>
      <c r="M100" s="50">
        <v>5</v>
      </c>
      <c r="N100" s="51">
        <v>6</v>
      </c>
      <c r="O100" s="51">
        <v>5.75</v>
      </c>
      <c r="P100" s="51">
        <v>5.5</v>
      </c>
      <c r="Q100" s="51">
        <v>4</v>
      </c>
      <c r="R100" s="51">
        <v>4.75</v>
      </c>
      <c r="U100" s="47" t="str">
        <f t="shared" si="15"/>
        <v>..</v>
      </c>
      <c r="V100" s="47">
        <f t="shared" si="16"/>
        <v>0.16666666666666663</v>
      </c>
      <c r="W100" s="47">
        <f t="shared" si="17"/>
        <v>0.33333333333333337</v>
      </c>
      <c r="X100" s="47">
        <f t="shared" si="18"/>
        <v>0.16666666666666663</v>
      </c>
      <c r="Y100" s="47">
        <f t="shared" si="19"/>
        <v>0.20833333333333337</v>
      </c>
      <c r="Z100" s="47">
        <f t="shared" si="20"/>
        <v>0.25</v>
      </c>
      <c r="AA100" s="47">
        <f t="shared" si="21"/>
        <v>0.5</v>
      </c>
      <c r="AB100" s="47">
        <f t="shared" si="22"/>
        <v>0.375</v>
      </c>
    </row>
    <row r="101" spans="1:28" x14ac:dyDescent="0.35">
      <c r="A101" s="50" t="s">
        <v>94</v>
      </c>
      <c r="B101" s="50" t="s">
        <v>336</v>
      </c>
      <c r="C101" s="47">
        <f t="shared" si="12"/>
        <v>0.4177777777777778</v>
      </c>
      <c r="D101" s="47" t="str">
        <f t="shared" si="13"/>
        <v>..</v>
      </c>
      <c r="E101" s="47" t="str">
        <f t="shared" si="14"/>
        <v>..</v>
      </c>
      <c r="F101" s="50"/>
      <c r="G101" s="50"/>
      <c r="H101" s="47"/>
      <c r="J101" s="50"/>
      <c r="K101" s="50">
        <v>58</v>
      </c>
      <c r="L101" s="50">
        <v>4</v>
      </c>
      <c r="M101" s="50">
        <v>5</v>
      </c>
      <c r="N101" s="51" t="e">
        <v>#N/A</v>
      </c>
      <c r="O101" s="51" t="e">
        <v>#N/A</v>
      </c>
      <c r="P101" s="51" t="e">
        <v>#N/A</v>
      </c>
      <c r="Q101" s="51" t="e">
        <v>#N/A</v>
      </c>
      <c r="R101" s="51" t="e">
        <v>#N/A</v>
      </c>
      <c r="U101" s="47">
        <f t="shared" si="15"/>
        <v>0.42000000000000004</v>
      </c>
      <c r="V101" s="47">
        <f t="shared" si="16"/>
        <v>0.5</v>
      </c>
      <c r="W101" s="47">
        <f t="shared" si="17"/>
        <v>0.33333333333333337</v>
      </c>
      <c r="X101" s="47" t="str">
        <f t="shared" si="18"/>
        <v>..</v>
      </c>
      <c r="Y101" s="47" t="str">
        <f t="shared" si="19"/>
        <v>..</v>
      </c>
      <c r="Z101" s="47" t="str">
        <f t="shared" si="20"/>
        <v>..</v>
      </c>
      <c r="AA101" s="47" t="str">
        <f t="shared" si="21"/>
        <v>..</v>
      </c>
      <c r="AB101" s="47" t="str">
        <f t="shared" si="22"/>
        <v>..</v>
      </c>
    </row>
    <row r="102" spans="1:28" x14ac:dyDescent="0.35">
      <c r="A102" s="50" t="s">
        <v>89</v>
      </c>
      <c r="B102" s="50" t="s">
        <v>337</v>
      </c>
      <c r="C102" s="47">
        <f t="shared" si="12"/>
        <v>0.26361111111111107</v>
      </c>
      <c r="D102" s="47">
        <f t="shared" si="13"/>
        <v>0.25</v>
      </c>
      <c r="E102" s="47">
        <f t="shared" si="14"/>
        <v>0.16666666666666663</v>
      </c>
      <c r="F102" s="50"/>
      <c r="G102" s="50"/>
      <c r="H102" s="47"/>
      <c r="J102" s="50"/>
      <c r="K102" s="50">
        <v>71</v>
      </c>
      <c r="L102" s="50">
        <v>6</v>
      </c>
      <c r="M102" s="50">
        <v>5</v>
      </c>
      <c r="N102" s="51">
        <v>6</v>
      </c>
      <c r="O102" s="51">
        <v>5.5</v>
      </c>
      <c r="P102" s="51">
        <v>5.75</v>
      </c>
      <c r="Q102" s="51">
        <v>4.5</v>
      </c>
      <c r="R102" s="51">
        <v>6</v>
      </c>
      <c r="U102" s="47">
        <f t="shared" si="15"/>
        <v>0.29000000000000004</v>
      </c>
      <c r="V102" s="47">
        <f t="shared" si="16"/>
        <v>0.16666666666666663</v>
      </c>
      <c r="W102" s="47">
        <f t="shared" si="17"/>
        <v>0.33333333333333337</v>
      </c>
      <c r="X102" s="47">
        <f t="shared" si="18"/>
        <v>0.16666666666666663</v>
      </c>
      <c r="Y102" s="47">
        <f t="shared" si="19"/>
        <v>0.25</v>
      </c>
      <c r="Z102" s="47">
        <f t="shared" si="20"/>
        <v>0.20833333333333337</v>
      </c>
      <c r="AA102" s="47">
        <f t="shared" si="21"/>
        <v>0.41666666666666663</v>
      </c>
      <c r="AB102" s="47">
        <f t="shared" si="22"/>
        <v>0.16666666666666663</v>
      </c>
    </row>
    <row r="103" spans="1:28" x14ac:dyDescent="0.35">
      <c r="A103" s="50" t="s">
        <v>95</v>
      </c>
      <c r="B103" s="50" t="s">
        <v>338</v>
      </c>
      <c r="C103" s="47">
        <f t="shared" si="12"/>
        <v>0.11222222222222222</v>
      </c>
      <c r="D103" s="47" t="str">
        <f t="shared" si="13"/>
        <v>..</v>
      </c>
      <c r="E103" s="47" t="str">
        <f t="shared" si="14"/>
        <v>..</v>
      </c>
      <c r="F103" s="50"/>
      <c r="G103" s="50"/>
      <c r="H103" s="47"/>
      <c r="J103" s="50"/>
      <c r="K103" s="50">
        <v>83</v>
      </c>
      <c r="L103" s="50">
        <v>7</v>
      </c>
      <c r="M103" s="50">
        <v>6</v>
      </c>
      <c r="N103" s="51" t="e">
        <v>#N/A</v>
      </c>
      <c r="O103" s="51" t="e">
        <v>#N/A</v>
      </c>
      <c r="P103" s="51" t="e">
        <v>#N/A</v>
      </c>
      <c r="Q103" s="51" t="e">
        <v>#N/A</v>
      </c>
      <c r="R103" s="51" t="e">
        <v>#N/A</v>
      </c>
      <c r="U103" s="47">
        <f t="shared" si="15"/>
        <v>0.17000000000000004</v>
      </c>
      <c r="V103" s="47">
        <f t="shared" si="16"/>
        <v>0</v>
      </c>
      <c r="W103" s="47">
        <f t="shared" si="17"/>
        <v>0.16666666666666663</v>
      </c>
      <c r="X103" s="47" t="str">
        <f t="shared" si="18"/>
        <v>..</v>
      </c>
      <c r="Y103" s="47" t="str">
        <f t="shared" si="19"/>
        <v>..</v>
      </c>
      <c r="Z103" s="47" t="str">
        <f t="shared" si="20"/>
        <v>..</v>
      </c>
      <c r="AA103" s="47" t="str">
        <f t="shared" si="21"/>
        <v>..</v>
      </c>
      <c r="AB103" s="47" t="str">
        <f t="shared" si="22"/>
        <v>..</v>
      </c>
    </row>
    <row r="104" spans="1:28" x14ac:dyDescent="0.35">
      <c r="A104" s="50" t="s">
        <v>105</v>
      </c>
      <c r="B104" s="50" t="s">
        <v>339</v>
      </c>
      <c r="C104" s="47">
        <f t="shared" si="12"/>
        <v>0.88833333333333331</v>
      </c>
      <c r="D104" s="47">
        <f t="shared" si="13"/>
        <v>0.875</v>
      </c>
      <c r="E104" s="47">
        <f t="shared" si="14"/>
        <v>0.58333333333333326</v>
      </c>
      <c r="F104" s="50"/>
      <c r="G104" s="50"/>
      <c r="H104" s="47"/>
      <c r="J104" s="50"/>
      <c r="K104" s="50">
        <v>17</v>
      </c>
      <c r="L104" s="50">
        <v>1</v>
      </c>
      <c r="M104" s="50">
        <v>2</v>
      </c>
      <c r="N104" s="51">
        <v>3.5</v>
      </c>
      <c r="O104" s="51">
        <v>1.75</v>
      </c>
      <c r="P104" s="51">
        <v>1.5</v>
      </c>
      <c r="Q104" s="51">
        <v>1.75</v>
      </c>
      <c r="R104" s="51">
        <v>1.75</v>
      </c>
      <c r="U104" s="47">
        <f t="shared" si="15"/>
        <v>0.83</v>
      </c>
      <c r="V104" s="47">
        <f t="shared" si="16"/>
        <v>1</v>
      </c>
      <c r="W104" s="47">
        <f t="shared" si="17"/>
        <v>0.83333333333333337</v>
      </c>
      <c r="X104" s="47">
        <f t="shared" si="18"/>
        <v>0.58333333333333326</v>
      </c>
      <c r="Y104" s="47">
        <f t="shared" si="19"/>
        <v>0.875</v>
      </c>
      <c r="Z104" s="47">
        <f t="shared" si="20"/>
        <v>0.91666666666666663</v>
      </c>
      <c r="AA104" s="47">
        <f t="shared" si="21"/>
        <v>0.875</v>
      </c>
      <c r="AB104" s="47">
        <f t="shared" si="22"/>
        <v>0.875</v>
      </c>
    </row>
    <row r="105" spans="1:28" x14ac:dyDescent="0.35">
      <c r="A105" s="50" t="s">
        <v>96</v>
      </c>
      <c r="B105" s="50" t="s">
        <v>340</v>
      </c>
      <c r="C105" s="47">
        <f t="shared" si="12"/>
        <v>0.3</v>
      </c>
      <c r="D105" s="47" t="str">
        <f t="shared" si="13"/>
        <v>..</v>
      </c>
      <c r="E105" s="47" t="str">
        <f t="shared" si="14"/>
        <v>..</v>
      </c>
      <c r="F105" s="50"/>
      <c r="G105" s="50"/>
      <c r="H105" s="47"/>
      <c r="J105" s="50"/>
      <c r="K105" s="50">
        <v>60</v>
      </c>
      <c r="L105" s="50">
        <v>6</v>
      </c>
      <c r="M105" s="50">
        <v>5</v>
      </c>
      <c r="N105" s="51" t="e">
        <v>#N/A</v>
      </c>
      <c r="O105" s="51" t="e">
        <v>#N/A</v>
      </c>
      <c r="P105" s="51" t="e">
        <v>#N/A</v>
      </c>
      <c r="Q105" s="51" t="e">
        <v>#N/A</v>
      </c>
      <c r="R105" s="51" t="e">
        <v>#N/A</v>
      </c>
      <c r="U105" s="47">
        <f t="shared" si="15"/>
        <v>0.4</v>
      </c>
      <c r="V105" s="47">
        <f t="shared" si="16"/>
        <v>0.16666666666666663</v>
      </c>
      <c r="W105" s="47">
        <f t="shared" si="17"/>
        <v>0.33333333333333337</v>
      </c>
      <c r="X105" s="47" t="str">
        <f t="shared" si="18"/>
        <v>..</v>
      </c>
      <c r="Y105" s="47" t="str">
        <f t="shared" si="19"/>
        <v>..</v>
      </c>
      <c r="Z105" s="47" t="str">
        <f t="shared" si="20"/>
        <v>..</v>
      </c>
      <c r="AA105" s="47" t="str">
        <f t="shared" si="21"/>
        <v>..</v>
      </c>
      <c r="AB105" s="47" t="str">
        <f t="shared" si="22"/>
        <v>..</v>
      </c>
    </row>
    <row r="106" spans="1:28" x14ac:dyDescent="0.35">
      <c r="A106" s="50" t="s">
        <v>102</v>
      </c>
      <c r="B106" s="50" t="s">
        <v>341</v>
      </c>
      <c r="C106" s="47">
        <f t="shared" si="12"/>
        <v>0.69333333333333336</v>
      </c>
      <c r="D106" s="47" t="str">
        <f t="shared" si="13"/>
        <v>..</v>
      </c>
      <c r="E106" s="47" t="str">
        <f t="shared" si="14"/>
        <v>..</v>
      </c>
      <c r="F106" s="50"/>
      <c r="G106" s="50"/>
      <c r="H106" s="47"/>
      <c r="J106" s="50"/>
      <c r="K106" s="50">
        <v>42</v>
      </c>
      <c r="L106" s="50">
        <v>2</v>
      </c>
      <c r="M106" s="50">
        <v>3</v>
      </c>
      <c r="N106" s="51" t="e">
        <v>#N/A</v>
      </c>
      <c r="O106" s="51" t="e">
        <v>#N/A</v>
      </c>
      <c r="P106" s="51" t="e">
        <v>#N/A</v>
      </c>
      <c r="Q106" s="51" t="e">
        <v>#N/A</v>
      </c>
      <c r="R106" s="51" t="e">
        <v>#N/A</v>
      </c>
      <c r="U106" s="47">
        <f t="shared" si="15"/>
        <v>0.58000000000000007</v>
      </c>
      <c r="V106" s="47">
        <f t="shared" si="16"/>
        <v>0.83333333333333337</v>
      </c>
      <c r="W106" s="47">
        <f t="shared" si="17"/>
        <v>0.66666666666666674</v>
      </c>
      <c r="X106" s="47" t="str">
        <f t="shared" si="18"/>
        <v>..</v>
      </c>
      <c r="Y106" s="47" t="str">
        <f t="shared" si="19"/>
        <v>..</v>
      </c>
      <c r="Z106" s="47" t="str">
        <f t="shared" si="20"/>
        <v>..</v>
      </c>
      <c r="AA106" s="47" t="str">
        <f t="shared" si="21"/>
        <v>..</v>
      </c>
      <c r="AB106" s="47" t="str">
        <f t="shared" si="22"/>
        <v>..</v>
      </c>
    </row>
    <row r="107" spans="1:28" x14ac:dyDescent="0.35">
      <c r="A107" s="50" t="s">
        <v>97</v>
      </c>
      <c r="B107" s="50" t="s">
        <v>342</v>
      </c>
      <c r="C107" s="47">
        <f t="shared" si="12"/>
        <v>0.36777777777777781</v>
      </c>
      <c r="D107" s="47" t="str">
        <f t="shared" si="13"/>
        <v>..</v>
      </c>
      <c r="E107" s="47" t="str">
        <f t="shared" si="14"/>
        <v>..</v>
      </c>
      <c r="F107" s="50"/>
      <c r="G107" s="50"/>
      <c r="H107" s="47"/>
      <c r="J107" s="50"/>
      <c r="K107" s="50">
        <v>73</v>
      </c>
      <c r="L107" s="50">
        <v>5</v>
      </c>
      <c r="M107" s="50">
        <v>4</v>
      </c>
      <c r="N107" s="51" t="e">
        <v>#N/A</v>
      </c>
      <c r="O107" s="51" t="e">
        <v>#N/A</v>
      </c>
      <c r="P107" s="51" t="e">
        <v>#N/A</v>
      </c>
      <c r="Q107" s="51" t="e">
        <v>#N/A</v>
      </c>
      <c r="R107" s="51" t="e">
        <v>#N/A</v>
      </c>
      <c r="U107" s="47">
        <f t="shared" si="15"/>
        <v>0.27</v>
      </c>
      <c r="V107" s="47">
        <f t="shared" si="16"/>
        <v>0.33333333333333337</v>
      </c>
      <c r="W107" s="47">
        <f t="shared" si="17"/>
        <v>0.5</v>
      </c>
      <c r="X107" s="47" t="str">
        <f t="shared" si="18"/>
        <v>..</v>
      </c>
      <c r="Y107" s="47" t="str">
        <f t="shared" si="19"/>
        <v>..</v>
      </c>
      <c r="Z107" s="47" t="str">
        <f t="shared" si="20"/>
        <v>..</v>
      </c>
      <c r="AA107" s="47" t="str">
        <f t="shared" si="21"/>
        <v>..</v>
      </c>
      <c r="AB107" s="47" t="str">
        <f t="shared" si="22"/>
        <v>..</v>
      </c>
    </row>
    <row r="108" spans="1:28" x14ac:dyDescent="0.35">
      <c r="A108" s="50" t="s">
        <v>98</v>
      </c>
      <c r="B108" s="50" t="s">
        <v>343</v>
      </c>
      <c r="C108" s="47">
        <f t="shared" si="12"/>
        <v>1.666666666666668E-2</v>
      </c>
      <c r="D108" s="47" t="str">
        <f t="shared" si="13"/>
        <v>..</v>
      </c>
      <c r="E108" s="47" t="str">
        <f t="shared" si="14"/>
        <v>..</v>
      </c>
      <c r="F108" s="50"/>
      <c r="G108" s="50"/>
      <c r="H108" s="47"/>
      <c r="J108" s="50"/>
      <c r="K108" s="50">
        <v>95</v>
      </c>
      <c r="L108" s="50">
        <v>7</v>
      </c>
      <c r="M108" s="50">
        <v>7</v>
      </c>
      <c r="N108" s="51" t="e">
        <v>#N/A</v>
      </c>
      <c r="O108" s="51" t="e">
        <v>#N/A</v>
      </c>
      <c r="P108" s="51" t="e">
        <v>#N/A</v>
      </c>
      <c r="Q108" s="51" t="e">
        <v>#N/A</v>
      </c>
      <c r="R108" s="51" t="e">
        <v>#N/A</v>
      </c>
      <c r="U108" s="47">
        <f t="shared" si="15"/>
        <v>5.0000000000000044E-2</v>
      </c>
      <c r="V108" s="47">
        <f t="shared" si="16"/>
        <v>0</v>
      </c>
      <c r="W108" s="47">
        <f t="shared" si="17"/>
        <v>0</v>
      </c>
      <c r="X108" s="47" t="str">
        <f t="shared" si="18"/>
        <v>..</v>
      </c>
      <c r="Y108" s="47" t="str">
        <f t="shared" si="19"/>
        <v>..</v>
      </c>
      <c r="Z108" s="47" t="str">
        <f t="shared" si="20"/>
        <v>..</v>
      </c>
      <c r="AA108" s="47" t="str">
        <f t="shared" si="21"/>
        <v>..</v>
      </c>
      <c r="AB108" s="47" t="str">
        <f t="shared" si="22"/>
        <v>..</v>
      </c>
    </row>
    <row r="109" spans="1:28" x14ac:dyDescent="0.35">
      <c r="A109" s="50" t="s">
        <v>100</v>
      </c>
      <c r="B109" s="50" t="s">
        <v>344</v>
      </c>
      <c r="C109" s="47">
        <f t="shared" si="12"/>
        <v>0.95333333333333325</v>
      </c>
      <c r="D109" s="47" t="str">
        <f t="shared" si="13"/>
        <v>..</v>
      </c>
      <c r="E109" s="47" t="str">
        <f t="shared" si="14"/>
        <v>..</v>
      </c>
      <c r="F109" s="50"/>
      <c r="G109" s="50"/>
      <c r="H109" s="47"/>
      <c r="J109" s="50"/>
      <c r="K109" s="50">
        <v>14</v>
      </c>
      <c r="L109" s="50">
        <v>1</v>
      </c>
      <c r="M109" s="50">
        <v>1</v>
      </c>
      <c r="N109" s="51" t="e">
        <v>#N/A</v>
      </c>
      <c r="O109" s="51" t="e">
        <v>#N/A</v>
      </c>
      <c r="P109" s="51" t="e">
        <v>#N/A</v>
      </c>
      <c r="Q109" s="51" t="e">
        <v>#N/A</v>
      </c>
      <c r="R109" s="51" t="e">
        <v>#N/A</v>
      </c>
      <c r="U109" s="47">
        <f t="shared" si="15"/>
        <v>0.86</v>
      </c>
      <c r="V109" s="47">
        <f t="shared" si="16"/>
        <v>1</v>
      </c>
      <c r="W109" s="47">
        <f t="shared" si="17"/>
        <v>1</v>
      </c>
      <c r="X109" s="47" t="str">
        <f t="shared" si="18"/>
        <v>..</v>
      </c>
      <c r="Y109" s="47" t="str">
        <f t="shared" si="19"/>
        <v>..</v>
      </c>
      <c r="Z109" s="47" t="str">
        <f t="shared" si="20"/>
        <v>..</v>
      </c>
      <c r="AA109" s="47" t="str">
        <f t="shared" si="21"/>
        <v>..</v>
      </c>
      <c r="AB109" s="47" t="str">
        <f t="shared" si="22"/>
        <v>..</v>
      </c>
    </row>
    <row r="110" spans="1:28" x14ac:dyDescent="0.35">
      <c r="A110" s="50" t="s">
        <v>103</v>
      </c>
      <c r="B110" s="50" t="s">
        <v>345</v>
      </c>
      <c r="C110" s="47">
        <f t="shared" si="12"/>
        <v>0.85888888888888892</v>
      </c>
      <c r="D110" s="47">
        <f t="shared" si="13"/>
        <v>0.875</v>
      </c>
      <c r="E110" s="47">
        <f t="shared" si="14"/>
        <v>0.54166666666666674</v>
      </c>
      <c r="F110" s="50"/>
      <c r="G110" s="50"/>
      <c r="H110" s="47"/>
      <c r="J110" s="50"/>
      <c r="K110" s="50">
        <v>18</v>
      </c>
      <c r="L110" s="50">
        <v>2</v>
      </c>
      <c r="M110" s="50">
        <v>2</v>
      </c>
      <c r="N110" s="51">
        <v>3.75</v>
      </c>
      <c r="O110" s="51">
        <v>1.75</v>
      </c>
      <c r="P110" s="51">
        <v>1.75</v>
      </c>
      <c r="Q110" s="51">
        <v>1.5</v>
      </c>
      <c r="R110" s="51">
        <v>1.75</v>
      </c>
      <c r="U110" s="47">
        <f t="shared" si="15"/>
        <v>0.82000000000000006</v>
      </c>
      <c r="V110" s="47">
        <f t="shared" si="16"/>
        <v>0.83333333333333337</v>
      </c>
      <c r="W110" s="47">
        <f t="shared" si="17"/>
        <v>0.83333333333333337</v>
      </c>
      <c r="X110" s="47">
        <f t="shared" si="18"/>
        <v>0.54166666666666674</v>
      </c>
      <c r="Y110" s="47">
        <f t="shared" si="19"/>
        <v>0.875</v>
      </c>
      <c r="Z110" s="47">
        <f t="shared" si="20"/>
        <v>0.875</v>
      </c>
      <c r="AA110" s="47">
        <f t="shared" si="21"/>
        <v>0.91666666666666663</v>
      </c>
      <c r="AB110" s="47">
        <f t="shared" si="22"/>
        <v>0.875</v>
      </c>
    </row>
    <row r="111" spans="1:28" x14ac:dyDescent="0.35">
      <c r="A111" s="50" t="s">
        <v>104</v>
      </c>
      <c r="B111" s="50" t="s">
        <v>346</v>
      </c>
      <c r="C111" s="47">
        <f t="shared" si="12"/>
        <v>0.96333333333333337</v>
      </c>
      <c r="D111" s="47" t="str">
        <f t="shared" si="13"/>
        <v>..</v>
      </c>
      <c r="E111" s="47" t="str">
        <f t="shared" si="14"/>
        <v>..</v>
      </c>
      <c r="F111" s="50"/>
      <c r="G111" s="50"/>
      <c r="H111" s="47"/>
      <c r="J111" s="50"/>
      <c r="K111" s="50">
        <v>11</v>
      </c>
      <c r="L111" s="50">
        <v>1</v>
      </c>
      <c r="M111" s="50">
        <v>1</v>
      </c>
      <c r="N111" s="51" t="e">
        <v>#N/A</v>
      </c>
      <c r="O111" s="51" t="e">
        <v>#N/A</v>
      </c>
      <c r="P111" s="51" t="e">
        <v>#N/A</v>
      </c>
      <c r="Q111" s="51" t="e">
        <v>#N/A</v>
      </c>
      <c r="R111" s="51" t="e">
        <v>#N/A</v>
      </c>
      <c r="U111" s="47">
        <f t="shared" si="15"/>
        <v>0.89</v>
      </c>
      <c r="V111" s="47">
        <f t="shared" si="16"/>
        <v>1</v>
      </c>
      <c r="W111" s="47">
        <f t="shared" si="17"/>
        <v>1</v>
      </c>
      <c r="X111" s="47" t="str">
        <f t="shared" si="18"/>
        <v>..</v>
      </c>
      <c r="Y111" s="47" t="str">
        <f t="shared" si="19"/>
        <v>..</v>
      </c>
      <c r="Z111" s="47" t="str">
        <f t="shared" si="20"/>
        <v>..</v>
      </c>
      <c r="AA111" s="47" t="str">
        <f t="shared" si="21"/>
        <v>..</v>
      </c>
      <c r="AB111" s="47" t="str">
        <f t="shared" si="22"/>
        <v>..</v>
      </c>
    </row>
    <row r="112" spans="1:28" x14ac:dyDescent="0.35">
      <c r="A112" s="50" t="s">
        <v>115</v>
      </c>
      <c r="B112" s="50" t="s">
        <v>347</v>
      </c>
      <c r="C112" s="47">
        <f t="shared" si="12"/>
        <v>0.5955555555555555</v>
      </c>
      <c r="D112" s="47">
        <f t="shared" si="13"/>
        <v>0.54166666666666674</v>
      </c>
      <c r="E112" s="47">
        <f t="shared" si="14"/>
        <v>0.33333333333333337</v>
      </c>
      <c r="F112" s="50"/>
      <c r="G112" s="50"/>
      <c r="H112" s="47"/>
      <c r="J112" s="50"/>
      <c r="K112" s="50">
        <v>51</v>
      </c>
      <c r="L112" s="50">
        <v>3</v>
      </c>
      <c r="M112" s="50">
        <v>3</v>
      </c>
      <c r="N112" s="51">
        <v>5</v>
      </c>
      <c r="O112" s="51">
        <v>3.75</v>
      </c>
      <c r="P112" s="51">
        <v>4.25</v>
      </c>
      <c r="Q112" s="51">
        <v>3.25</v>
      </c>
      <c r="R112" s="51">
        <v>3</v>
      </c>
      <c r="U112" s="47">
        <f t="shared" si="15"/>
        <v>0.49</v>
      </c>
      <c r="V112" s="47">
        <f t="shared" si="16"/>
        <v>0.66666666666666674</v>
      </c>
      <c r="W112" s="47">
        <f t="shared" si="17"/>
        <v>0.66666666666666674</v>
      </c>
      <c r="X112" s="47">
        <f t="shared" si="18"/>
        <v>0.33333333333333337</v>
      </c>
      <c r="Y112" s="47">
        <f t="shared" si="19"/>
        <v>0.54166666666666674</v>
      </c>
      <c r="Z112" s="47">
        <f t="shared" si="20"/>
        <v>0.45833333333333337</v>
      </c>
      <c r="AA112" s="47">
        <f t="shared" si="21"/>
        <v>0.625</v>
      </c>
      <c r="AB112" s="47">
        <f t="shared" si="22"/>
        <v>0.66666666666666674</v>
      </c>
    </row>
    <row r="113" spans="1:28" x14ac:dyDescent="0.35">
      <c r="A113" s="50" t="s">
        <v>111</v>
      </c>
      <c r="B113" s="50" t="s">
        <v>348</v>
      </c>
      <c r="C113" s="47">
        <f t="shared" si="12"/>
        <v>0.61111111111111116</v>
      </c>
      <c r="D113" s="47" t="str">
        <f t="shared" si="13"/>
        <v>..</v>
      </c>
      <c r="E113" s="47" t="str">
        <f t="shared" si="14"/>
        <v>..</v>
      </c>
      <c r="F113" s="50"/>
      <c r="G113" s="50"/>
      <c r="H113" s="47"/>
      <c r="J113" s="50"/>
      <c r="K113" s="50">
        <v>50</v>
      </c>
      <c r="L113" s="50">
        <v>3</v>
      </c>
      <c r="M113" s="50">
        <v>3</v>
      </c>
      <c r="N113" s="51" t="e">
        <v>#N/A</v>
      </c>
      <c r="O113" s="51" t="e">
        <v>#N/A</v>
      </c>
      <c r="P113" s="51" t="e">
        <v>#N/A</v>
      </c>
      <c r="Q113" s="51" t="e">
        <v>#N/A</v>
      </c>
      <c r="R113" s="51" t="e">
        <v>#N/A</v>
      </c>
      <c r="U113" s="47">
        <f t="shared" si="15"/>
        <v>0.5</v>
      </c>
      <c r="V113" s="47">
        <f t="shared" si="16"/>
        <v>0.66666666666666674</v>
      </c>
      <c r="W113" s="47">
        <f t="shared" si="17"/>
        <v>0.66666666666666674</v>
      </c>
      <c r="X113" s="47" t="str">
        <f t="shared" si="18"/>
        <v>..</v>
      </c>
      <c r="Y113" s="47" t="str">
        <f t="shared" si="19"/>
        <v>..</v>
      </c>
      <c r="Z113" s="47" t="str">
        <f t="shared" si="20"/>
        <v>..</v>
      </c>
      <c r="AA113" s="47" t="str">
        <f t="shared" si="21"/>
        <v>..</v>
      </c>
      <c r="AB113" s="47" t="str">
        <f t="shared" si="22"/>
        <v>..</v>
      </c>
    </row>
    <row r="114" spans="1:28" x14ac:dyDescent="0.35">
      <c r="A114" s="50" t="s">
        <v>124</v>
      </c>
      <c r="B114" s="50" t="s">
        <v>349</v>
      </c>
      <c r="C114" s="47">
        <f t="shared" si="12"/>
        <v>0.48666666666666664</v>
      </c>
      <c r="D114" s="47" t="str">
        <f t="shared" si="13"/>
        <v>..</v>
      </c>
      <c r="E114" s="47" t="str">
        <f t="shared" si="14"/>
        <v>..</v>
      </c>
      <c r="F114" s="50"/>
      <c r="G114" s="50"/>
      <c r="H114" s="47"/>
      <c r="J114" s="50"/>
      <c r="K114" s="50">
        <v>54</v>
      </c>
      <c r="L114" s="50">
        <v>4</v>
      </c>
      <c r="M114" s="50">
        <v>4</v>
      </c>
      <c r="N114" s="51" t="e">
        <v>#N/A</v>
      </c>
      <c r="O114" s="51" t="e">
        <v>#N/A</v>
      </c>
      <c r="P114" s="51" t="e">
        <v>#N/A</v>
      </c>
      <c r="Q114" s="51" t="e">
        <v>#N/A</v>
      </c>
      <c r="R114" s="51" t="e">
        <v>#N/A</v>
      </c>
      <c r="U114" s="47">
        <f t="shared" si="15"/>
        <v>0.45999999999999996</v>
      </c>
      <c r="V114" s="47">
        <f t="shared" si="16"/>
        <v>0.5</v>
      </c>
      <c r="W114" s="47">
        <f t="shared" si="17"/>
        <v>0.5</v>
      </c>
      <c r="X114" s="47" t="str">
        <f t="shared" si="18"/>
        <v>..</v>
      </c>
      <c r="Y114" s="47" t="str">
        <f t="shared" si="19"/>
        <v>..</v>
      </c>
      <c r="Z114" s="47" t="str">
        <f t="shared" si="20"/>
        <v>..</v>
      </c>
      <c r="AA114" s="47" t="str">
        <f t="shared" si="21"/>
        <v>..</v>
      </c>
      <c r="AB114" s="47" t="str">
        <f t="shared" si="22"/>
        <v>..</v>
      </c>
    </row>
    <row r="115" spans="1:28" x14ac:dyDescent="0.35">
      <c r="A115" s="50" t="s">
        <v>125</v>
      </c>
      <c r="B115" s="50" t="s">
        <v>350</v>
      </c>
      <c r="C115" s="47">
        <f t="shared" si="12"/>
        <v>0.4366666666666667</v>
      </c>
      <c r="D115" s="47" t="str">
        <f t="shared" si="13"/>
        <v>..</v>
      </c>
      <c r="E115" s="47" t="str">
        <f t="shared" si="14"/>
        <v>..</v>
      </c>
      <c r="F115" s="50"/>
      <c r="G115" s="50"/>
      <c r="H115" s="47"/>
      <c r="J115" s="50"/>
      <c r="K115" s="50">
        <v>69</v>
      </c>
      <c r="L115" s="50">
        <v>4</v>
      </c>
      <c r="M115" s="50">
        <v>4</v>
      </c>
      <c r="N115" s="51" t="e">
        <v>#N/A</v>
      </c>
      <c r="O115" s="51" t="e">
        <v>#N/A</v>
      </c>
      <c r="P115" s="51" t="e">
        <v>#N/A</v>
      </c>
      <c r="Q115" s="51" t="e">
        <v>#N/A</v>
      </c>
      <c r="R115" s="51" t="e">
        <v>#N/A</v>
      </c>
      <c r="U115" s="47">
        <f t="shared" si="15"/>
        <v>0.31000000000000005</v>
      </c>
      <c r="V115" s="47">
        <f t="shared" si="16"/>
        <v>0.5</v>
      </c>
      <c r="W115" s="47">
        <f t="shared" si="17"/>
        <v>0.5</v>
      </c>
      <c r="X115" s="47" t="str">
        <f t="shared" si="18"/>
        <v>..</v>
      </c>
      <c r="Y115" s="47" t="str">
        <f t="shared" si="19"/>
        <v>..</v>
      </c>
      <c r="Z115" s="47" t="str">
        <f t="shared" si="20"/>
        <v>..</v>
      </c>
      <c r="AA115" s="47" t="str">
        <f t="shared" si="21"/>
        <v>..</v>
      </c>
      <c r="AB115" s="47" t="str">
        <f t="shared" si="22"/>
        <v>..</v>
      </c>
    </row>
    <row r="116" spans="1:28" x14ac:dyDescent="0.35">
      <c r="A116" s="50" t="s">
        <v>112</v>
      </c>
      <c r="B116" s="50" t="s">
        <v>351</v>
      </c>
      <c r="C116" s="47">
        <f t="shared" si="12"/>
        <v>0.27333333333333332</v>
      </c>
      <c r="D116" s="47" t="str">
        <f t="shared" si="13"/>
        <v>..</v>
      </c>
      <c r="E116" s="47" t="str">
        <f t="shared" si="14"/>
        <v>..</v>
      </c>
      <c r="F116" s="50"/>
      <c r="G116" s="50"/>
      <c r="H116" s="47"/>
      <c r="J116" s="50"/>
      <c r="K116" s="50">
        <v>68</v>
      </c>
      <c r="L116" s="50">
        <v>6</v>
      </c>
      <c r="M116" s="50">
        <v>5</v>
      </c>
      <c r="N116" s="51" t="e">
        <v>#N/A</v>
      </c>
      <c r="O116" s="51" t="e">
        <v>#N/A</v>
      </c>
      <c r="P116" s="51" t="e">
        <v>#N/A</v>
      </c>
      <c r="Q116" s="51" t="e">
        <v>#N/A</v>
      </c>
      <c r="R116" s="51" t="e">
        <v>#N/A</v>
      </c>
      <c r="U116" s="47">
        <f t="shared" si="15"/>
        <v>0.31999999999999995</v>
      </c>
      <c r="V116" s="47">
        <f t="shared" si="16"/>
        <v>0.16666666666666663</v>
      </c>
      <c r="W116" s="47">
        <f t="shared" si="17"/>
        <v>0.33333333333333337</v>
      </c>
      <c r="X116" s="47" t="str">
        <f t="shared" si="18"/>
        <v>..</v>
      </c>
      <c r="Y116" s="47" t="str">
        <f t="shared" si="19"/>
        <v>..</v>
      </c>
      <c r="Z116" s="47" t="str">
        <f t="shared" si="20"/>
        <v>..</v>
      </c>
      <c r="AA116" s="47" t="str">
        <f t="shared" si="21"/>
        <v>..</v>
      </c>
      <c r="AB116" s="47" t="str">
        <f t="shared" si="22"/>
        <v>..</v>
      </c>
    </row>
    <row r="117" spans="1:28" x14ac:dyDescent="0.35">
      <c r="A117" s="50" t="s">
        <v>116</v>
      </c>
      <c r="B117" s="50" t="s">
        <v>352</v>
      </c>
      <c r="C117" s="47">
        <f t="shared" si="12"/>
        <v>0.81222222222222229</v>
      </c>
      <c r="D117" s="47" t="str">
        <f t="shared" si="13"/>
        <v>..</v>
      </c>
      <c r="E117" s="47" t="str">
        <f t="shared" si="14"/>
        <v>..</v>
      </c>
      <c r="F117" s="50"/>
      <c r="G117" s="50"/>
      <c r="H117" s="47"/>
      <c r="J117" s="50"/>
      <c r="K117" s="50">
        <v>23</v>
      </c>
      <c r="L117" s="50">
        <v>2</v>
      </c>
      <c r="M117" s="50">
        <v>2</v>
      </c>
      <c r="N117" s="51" t="e">
        <v>#N/A</v>
      </c>
      <c r="O117" s="51" t="e">
        <v>#N/A</v>
      </c>
      <c r="P117" s="51" t="e">
        <v>#N/A</v>
      </c>
      <c r="Q117" s="51" t="e">
        <v>#N/A</v>
      </c>
      <c r="R117" s="51" t="e">
        <v>#N/A</v>
      </c>
      <c r="U117" s="47">
        <f t="shared" si="15"/>
        <v>0.77</v>
      </c>
      <c r="V117" s="47">
        <f t="shared" si="16"/>
        <v>0.83333333333333337</v>
      </c>
      <c r="W117" s="47">
        <f t="shared" si="17"/>
        <v>0.83333333333333337</v>
      </c>
      <c r="X117" s="47" t="str">
        <f t="shared" si="18"/>
        <v>..</v>
      </c>
      <c r="Y117" s="47" t="str">
        <f t="shared" si="19"/>
        <v>..</v>
      </c>
      <c r="Z117" s="47" t="str">
        <f t="shared" si="20"/>
        <v>..</v>
      </c>
      <c r="AA117" s="47" t="str">
        <f t="shared" si="21"/>
        <v>..</v>
      </c>
      <c r="AB117" s="47" t="str">
        <f t="shared" si="22"/>
        <v>..</v>
      </c>
    </row>
    <row r="118" spans="1:28" x14ac:dyDescent="0.35">
      <c r="A118" s="50" t="s">
        <v>117</v>
      </c>
      <c r="B118" s="50" t="s">
        <v>353</v>
      </c>
      <c r="C118" s="47">
        <f t="shared" si="12"/>
        <v>0.94000000000000006</v>
      </c>
      <c r="D118" s="47" t="str">
        <f t="shared" si="13"/>
        <v>..</v>
      </c>
      <c r="E118" s="47" t="str">
        <f t="shared" si="14"/>
        <v>..</v>
      </c>
      <c r="F118" s="50"/>
      <c r="G118" s="50"/>
      <c r="H118" s="47"/>
      <c r="J118" s="50"/>
      <c r="K118" s="50">
        <v>18</v>
      </c>
      <c r="L118" s="50">
        <v>1</v>
      </c>
      <c r="M118" s="50">
        <v>1</v>
      </c>
      <c r="N118" s="51" t="e">
        <v>#N/A</v>
      </c>
      <c r="O118" s="51" t="e">
        <v>#N/A</v>
      </c>
      <c r="P118" s="51" t="e">
        <v>#N/A</v>
      </c>
      <c r="Q118" s="51" t="e">
        <v>#N/A</v>
      </c>
      <c r="R118" s="51" t="e">
        <v>#N/A</v>
      </c>
      <c r="U118" s="47">
        <f t="shared" si="15"/>
        <v>0.82000000000000006</v>
      </c>
      <c r="V118" s="47">
        <f t="shared" si="16"/>
        <v>1</v>
      </c>
      <c r="W118" s="47">
        <f t="shared" si="17"/>
        <v>1</v>
      </c>
      <c r="X118" s="47" t="str">
        <f t="shared" si="18"/>
        <v>..</v>
      </c>
      <c r="Y118" s="47" t="str">
        <f t="shared" si="19"/>
        <v>..</v>
      </c>
      <c r="Z118" s="47" t="str">
        <f t="shared" si="20"/>
        <v>..</v>
      </c>
      <c r="AA118" s="47" t="str">
        <f t="shared" si="21"/>
        <v>..</v>
      </c>
      <c r="AB118" s="47" t="str">
        <f t="shared" si="22"/>
        <v>..</v>
      </c>
    </row>
    <row r="119" spans="1:28" x14ac:dyDescent="0.35">
      <c r="A119" s="50" t="s">
        <v>114</v>
      </c>
      <c r="B119" s="50" t="s">
        <v>440</v>
      </c>
      <c r="C119" s="47">
        <f t="shared" si="12"/>
        <v>0.95666666666666667</v>
      </c>
      <c r="D119" s="47" t="str">
        <f t="shared" si="13"/>
        <v>..</v>
      </c>
      <c r="E119" s="47" t="str">
        <f t="shared" si="14"/>
        <v>..</v>
      </c>
      <c r="F119" s="50"/>
      <c r="G119" s="50"/>
      <c r="H119" s="47"/>
      <c r="J119" s="50"/>
      <c r="K119" s="50">
        <v>13</v>
      </c>
      <c r="L119" s="50">
        <v>1</v>
      </c>
      <c r="M119" s="50">
        <v>1</v>
      </c>
      <c r="N119" s="51" t="e">
        <v>#N/A</v>
      </c>
      <c r="O119" s="51" t="e">
        <v>#N/A</v>
      </c>
      <c r="P119" s="51" t="e">
        <v>#N/A</v>
      </c>
      <c r="Q119" s="51" t="e">
        <v>#N/A</v>
      </c>
      <c r="R119" s="51" t="e">
        <v>#N/A</v>
      </c>
      <c r="U119" s="47">
        <f t="shared" si="15"/>
        <v>0.87</v>
      </c>
      <c r="V119" s="47">
        <f t="shared" si="16"/>
        <v>1</v>
      </c>
      <c r="W119" s="47">
        <f t="shared" si="17"/>
        <v>1</v>
      </c>
      <c r="X119" s="47" t="str">
        <f t="shared" si="18"/>
        <v>..</v>
      </c>
      <c r="Y119" s="47" t="str">
        <f t="shared" si="19"/>
        <v>..</v>
      </c>
      <c r="Z119" s="47" t="str">
        <f t="shared" si="20"/>
        <v>..</v>
      </c>
      <c r="AA119" s="47" t="str">
        <f t="shared" si="21"/>
        <v>..</v>
      </c>
      <c r="AB119" s="47" t="str">
        <f t="shared" si="22"/>
        <v>..</v>
      </c>
    </row>
    <row r="120" spans="1:28" x14ac:dyDescent="0.35">
      <c r="A120" s="50" t="s">
        <v>122</v>
      </c>
      <c r="B120" s="50" t="s">
        <v>354</v>
      </c>
      <c r="C120" s="47">
        <f t="shared" si="12"/>
        <v>0.28333333333333333</v>
      </c>
      <c r="D120" s="47" t="str">
        <f t="shared" si="13"/>
        <v>..</v>
      </c>
      <c r="E120" s="47" t="str">
        <f t="shared" si="14"/>
        <v>..</v>
      </c>
      <c r="F120" s="50"/>
      <c r="G120" s="50"/>
      <c r="H120" s="47"/>
      <c r="J120" s="50"/>
      <c r="K120" s="50">
        <v>65</v>
      </c>
      <c r="L120" s="50">
        <v>6</v>
      </c>
      <c r="M120" s="50">
        <v>5</v>
      </c>
      <c r="N120" s="51" t="e">
        <v>#N/A</v>
      </c>
      <c r="O120" s="51" t="e">
        <v>#N/A</v>
      </c>
      <c r="P120" s="51" t="e">
        <v>#N/A</v>
      </c>
      <c r="Q120" s="51" t="e">
        <v>#N/A</v>
      </c>
      <c r="R120" s="51" t="e">
        <v>#N/A</v>
      </c>
      <c r="U120" s="47">
        <f t="shared" si="15"/>
        <v>0.35</v>
      </c>
      <c r="V120" s="47">
        <f t="shared" si="16"/>
        <v>0.16666666666666663</v>
      </c>
      <c r="W120" s="47">
        <f t="shared" si="17"/>
        <v>0.33333333333333337</v>
      </c>
      <c r="X120" s="47" t="str">
        <f t="shared" si="18"/>
        <v>..</v>
      </c>
      <c r="Y120" s="47" t="str">
        <f t="shared" si="19"/>
        <v>..</v>
      </c>
      <c r="Z120" s="47" t="str">
        <f t="shared" si="20"/>
        <v>..</v>
      </c>
      <c r="AA120" s="47" t="str">
        <f t="shared" si="21"/>
        <v>..</v>
      </c>
      <c r="AB120" s="47" t="str">
        <f t="shared" si="22"/>
        <v>..</v>
      </c>
    </row>
    <row r="121" spans="1:28" x14ac:dyDescent="0.35">
      <c r="A121" s="50" t="s">
        <v>123</v>
      </c>
      <c r="B121" s="50" t="s">
        <v>355</v>
      </c>
      <c r="C121" s="47">
        <f t="shared" si="12"/>
        <v>0.90666666666666662</v>
      </c>
      <c r="D121" s="47" t="str">
        <f t="shared" si="13"/>
        <v>..</v>
      </c>
      <c r="E121" s="47" t="str">
        <f t="shared" si="14"/>
        <v>..</v>
      </c>
      <c r="F121" s="50"/>
      <c r="G121" s="50"/>
      <c r="H121" s="47"/>
      <c r="J121" s="50"/>
      <c r="K121" s="50">
        <v>28</v>
      </c>
      <c r="L121" s="50">
        <v>1</v>
      </c>
      <c r="M121" s="50">
        <v>1</v>
      </c>
      <c r="N121" s="51" t="e">
        <v>#N/A</v>
      </c>
      <c r="O121" s="51" t="e">
        <v>#N/A</v>
      </c>
      <c r="P121" s="51" t="e">
        <v>#N/A</v>
      </c>
      <c r="Q121" s="51" t="e">
        <v>#N/A</v>
      </c>
      <c r="R121" s="51" t="e">
        <v>#N/A</v>
      </c>
      <c r="U121" s="47">
        <f t="shared" si="15"/>
        <v>0.72</v>
      </c>
      <c r="V121" s="47">
        <f t="shared" si="16"/>
        <v>1</v>
      </c>
      <c r="W121" s="47">
        <f t="shared" si="17"/>
        <v>1</v>
      </c>
      <c r="X121" s="47" t="str">
        <f t="shared" si="18"/>
        <v>..</v>
      </c>
      <c r="Y121" s="47" t="str">
        <f t="shared" si="19"/>
        <v>..</v>
      </c>
      <c r="Z121" s="47" t="str">
        <f t="shared" si="20"/>
        <v>..</v>
      </c>
      <c r="AA121" s="47" t="str">
        <f t="shared" si="21"/>
        <v>..</v>
      </c>
      <c r="AB121" s="47" t="str">
        <f t="shared" si="22"/>
        <v>..</v>
      </c>
    </row>
    <row r="122" spans="1:28" x14ac:dyDescent="0.35">
      <c r="A122" s="50" t="s">
        <v>113</v>
      </c>
      <c r="B122" s="50" t="s">
        <v>356</v>
      </c>
      <c r="C122" s="47">
        <f t="shared" si="12"/>
        <v>0.74888888888888905</v>
      </c>
      <c r="D122" s="47" t="str">
        <f t="shared" si="13"/>
        <v>..</v>
      </c>
      <c r="E122" s="47" t="str">
        <f t="shared" si="14"/>
        <v>..</v>
      </c>
      <c r="F122" s="50"/>
      <c r="G122" s="50"/>
      <c r="H122" s="47"/>
      <c r="J122" s="50"/>
      <c r="K122" s="50">
        <v>42</v>
      </c>
      <c r="L122" s="50">
        <v>2</v>
      </c>
      <c r="M122" s="50">
        <v>2</v>
      </c>
      <c r="N122" s="51" t="e">
        <v>#N/A</v>
      </c>
      <c r="O122" s="51" t="e">
        <v>#N/A</v>
      </c>
      <c r="P122" s="51" t="e">
        <v>#N/A</v>
      </c>
      <c r="Q122" s="51" t="e">
        <v>#N/A</v>
      </c>
      <c r="R122" s="51" t="e">
        <v>#N/A</v>
      </c>
      <c r="U122" s="47">
        <f t="shared" si="15"/>
        <v>0.58000000000000007</v>
      </c>
      <c r="V122" s="47">
        <f t="shared" si="16"/>
        <v>0.83333333333333337</v>
      </c>
      <c r="W122" s="47">
        <f t="shared" si="17"/>
        <v>0.83333333333333337</v>
      </c>
      <c r="X122" s="47" t="str">
        <f t="shared" si="18"/>
        <v>..</v>
      </c>
      <c r="Y122" s="47" t="str">
        <f t="shared" si="19"/>
        <v>..</v>
      </c>
      <c r="Z122" s="47" t="str">
        <f t="shared" si="20"/>
        <v>..</v>
      </c>
      <c r="AA122" s="47" t="str">
        <f t="shared" si="21"/>
        <v>..</v>
      </c>
      <c r="AB122" s="47" t="str">
        <f t="shared" si="22"/>
        <v>..</v>
      </c>
    </row>
    <row r="123" spans="1:28" x14ac:dyDescent="0.35">
      <c r="A123" s="50" t="s">
        <v>58</v>
      </c>
      <c r="B123" s="50" t="s">
        <v>357</v>
      </c>
      <c r="C123" s="47">
        <f t="shared" si="12"/>
        <v>0.94000000000000006</v>
      </c>
      <c r="D123" s="47" t="str">
        <f t="shared" si="13"/>
        <v>..</v>
      </c>
      <c r="E123" s="47" t="str">
        <f t="shared" si="14"/>
        <v>..</v>
      </c>
      <c r="F123" s="50"/>
      <c r="G123" s="50"/>
      <c r="H123" s="47"/>
      <c r="J123" s="50"/>
      <c r="K123" s="50">
        <v>18</v>
      </c>
      <c r="L123" s="50">
        <v>1</v>
      </c>
      <c r="M123" s="50">
        <v>1</v>
      </c>
      <c r="N123" s="51" t="e">
        <v>#N/A</v>
      </c>
      <c r="O123" s="51" t="e">
        <v>#N/A</v>
      </c>
      <c r="P123" s="51" t="e">
        <v>#N/A</v>
      </c>
      <c r="Q123" s="51" t="e">
        <v>#N/A</v>
      </c>
      <c r="R123" s="51" t="e">
        <v>#N/A</v>
      </c>
      <c r="U123" s="47">
        <f t="shared" si="15"/>
        <v>0.82000000000000006</v>
      </c>
      <c r="V123" s="47">
        <f t="shared" si="16"/>
        <v>1</v>
      </c>
      <c r="W123" s="47">
        <f t="shared" si="17"/>
        <v>1</v>
      </c>
      <c r="X123" s="47" t="str">
        <f t="shared" si="18"/>
        <v>..</v>
      </c>
      <c r="Y123" s="47" t="str">
        <f t="shared" si="19"/>
        <v>..</v>
      </c>
      <c r="Z123" s="47" t="str">
        <f t="shared" si="20"/>
        <v>..</v>
      </c>
      <c r="AA123" s="47" t="str">
        <f t="shared" si="21"/>
        <v>..</v>
      </c>
      <c r="AB123" s="47" t="str">
        <f t="shared" si="22"/>
        <v>..</v>
      </c>
    </row>
    <row r="124" spans="1:28" x14ac:dyDescent="0.35">
      <c r="A124" s="50" t="s">
        <v>110</v>
      </c>
      <c r="B124" s="50" t="s">
        <v>358</v>
      </c>
      <c r="C124" s="47">
        <f t="shared" si="12"/>
        <v>0.47500000000000003</v>
      </c>
      <c r="D124" s="47">
        <f t="shared" si="13"/>
        <v>0.375</v>
      </c>
      <c r="E124" s="47">
        <f t="shared" si="14"/>
        <v>0.125</v>
      </c>
      <c r="F124" s="50"/>
      <c r="G124" s="50"/>
      <c r="H124" s="47"/>
      <c r="J124" s="50"/>
      <c r="K124" s="50">
        <v>65</v>
      </c>
      <c r="L124" s="50">
        <v>3</v>
      </c>
      <c r="M124" s="50">
        <v>4</v>
      </c>
      <c r="N124" s="51">
        <v>6.25</v>
      </c>
      <c r="O124" s="51">
        <v>4.75</v>
      </c>
      <c r="P124" s="51">
        <v>5</v>
      </c>
      <c r="Q124" s="51">
        <v>4</v>
      </c>
      <c r="R124" s="51">
        <v>4</v>
      </c>
      <c r="U124" s="47">
        <f t="shared" si="15"/>
        <v>0.35</v>
      </c>
      <c r="V124" s="47">
        <f t="shared" si="16"/>
        <v>0.66666666666666674</v>
      </c>
      <c r="W124" s="47">
        <f t="shared" si="17"/>
        <v>0.5</v>
      </c>
      <c r="X124" s="47">
        <f t="shared" si="18"/>
        <v>0.125</v>
      </c>
      <c r="Y124" s="47">
        <f t="shared" si="19"/>
        <v>0.375</v>
      </c>
      <c r="Z124" s="47">
        <f t="shared" si="20"/>
        <v>0.33333333333333337</v>
      </c>
      <c r="AA124" s="47">
        <f t="shared" si="21"/>
        <v>0.5</v>
      </c>
      <c r="AB124" s="47">
        <f t="shared" si="22"/>
        <v>0.5</v>
      </c>
    </row>
    <row r="125" spans="1:28" x14ac:dyDescent="0.35">
      <c r="A125" s="50" t="s">
        <v>109</v>
      </c>
      <c r="B125" s="50" t="s">
        <v>501</v>
      </c>
      <c r="C125" s="47">
        <f t="shared" si="12"/>
        <v>0.89777777777777779</v>
      </c>
      <c r="D125" s="47" t="str">
        <f t="shared" si="13"/>
        <v>..</v>
      </c>
      <c r="E125" s="47" t="str">
        <f t="shared" si="14"/>
        <v>..</v>
      </c>
      <c r="F125" s="50"/>
      <c r="G125" s="50"/>
      <c r="H125" s="47"/>
      <c r="J125" s="50"/>
      <c r="K125" s="50">
        <v>14</v>
      </c>
      <c r="L125" s="50">
        <v>2</v>
      </c>
      <c r="M125" s="50">
        <v>1</v>
      </c>
      <c r="N125" s="51" t="e">
        <v>#N/A</v>
      </c>
      <c r="O125" s="51" t="e">
        <v>#N/A</v>
      </c>
      <c r="P125" s="51" t="e">
        <v>#N/A</v>
      </c>
      <c r="Q125" s="51" t="e">
        <v>#N/A</v>
      </c>
      <c r="R125" s="51" t="e">
        <v>#N/A</v>
      </c>
      <c r="U125" s="47">
        <f t="shared" si="15"/>
        <v>0.86</v>
      </c>
      <c r="V125" s="47">
        <f t="shared" si="16"/>
        <v>0.83333333333333337</v>
      </c>
      <c r="W125" s="47">
        <f t="shared" si="17"/>
        <v>1</v>
      </c>
      <c r="X125" s="47" t="str">
        <f t="shared" si="18"/>
        <v>..</v>
      </c>
      <c r="Y125" s="47" t="str">
        <f t="shared" si="19"/>
        <v>..</v>
      </c>
      <c r="Z125" s="47" t="str">
        <f t="shared" si="20"/>
        <v>..</v>
      </c>
      <c r="AA125" s="47" t="str">
        <f t="shared" si="21"/>
        <v>..</v>
      </c>
      <c r="AB125" s="47" t="str">
        <f t="shared" si="22"/>
        <v>..</v>
      </c>
    </row>
    <row r="126" spans="1:28" x14ac:dyDescent="0.35">
      <c r="A126" s="50" t="s">
        <v>119</v>
      </c>
      <c r="B126" s="50" t="s">
        <v>359</v>
      </c>
      <c r="C126" s="47">
        <f t="shared" si="12"/>
        <v>0.77222222222222225</v>
      </c>
      <c r="D126" s="47" t="str">
        <f t="shared" si="13"/>
        <v>..</v>
      </c>
      <c r="E126" s="47" t="str">
        <f t="shared" si="14"/>
        <v>..</v>
      </c>
      <c r="F126" s="50"/>
      <c r="G126" s="50"/>
      <c r="H126" s="47"/>
      <c r="J126" s="50"/>
      <c r="K126" s="50">
        <v>35</v>
      </c>
      <c r="L126" s="50">
        <v>2</v>
      </c>
      <c r="M126" s="50">
        <v>2</v>
      </c>
      <c r="N126" s="51" t="e">
        <v>#N/A</v>
      </c>
      <c r="O126" s="51" t="e">
        <v>#N/A</v>
      </c>
      <c r="P126" s="51" t="e">
        <v>#N/A</v>
      </c>
      <c r="Q126" s="51" t="e">
        <v>#N/A</v>
      </c>
      <c r="R126" s="51" t="e">
        <v>#N/A</v>
      </c>
      <c r="U126" s="47">
        <f t="shared" si="15"/>
        <v>0.65</v>
      </c>
      <c r="V126" s="47">
        <f t="shared" si="16"/>
        <v>0.83333333333333337</v>
      </c>
      <c r="W126" s="47">
        <f t="shared" si="17"/>
        <v>0.83333333333333337</v>
      </c>
      <c r="X126" s="47" t="str">
        <f t="shared" si="18"/>
        <v>..</v>
      </c>
      <c r="Y126" s="47" t="str">
        <f t="shared" si="19"/>
        <v>..</v>
      </c>
      <c r="Z126" s="47" t="str">
        <f t="shared" si="20"/>
        <v>..</v>
      </c>
      <c r="AA126" s="47" t="str">
        <f t="shared" si="21"/>
        <v>..</v>
      </c>
      <c r="AB126" s="47" t="str">
        <f t="shared" si="22"/>
        <v>..</v>
      </c>
    </row>
    <row r="127" spans="1:28" x14ac:dyDescent="0.35">
      <c r="A127" s="50" t="s">
        <v>120</v>
      </c>
      <c r="B127" s="50" t="s">
        <v>360</v>
      </c>
      <c r="C127" s="47">
        <f t="shared" si="12"/>
        <v>0.66666666666666663</v>
      </c>
      <c r="D127" s="47">
        <f t="shared" si="13"/>
        <v>0.45833333333333337</v>
      </c>
      <c r="E127" s="47">
        <f t="shared" si="14"/>
        <v>0.29166666666666663</v>
      </c>
      <c r="F127" s="50"/>
      <c r="G127" s="50"/>
      <c r="H127" s="47"/>
      <c r="J127" s="50"/>
      <c r="K127" s="50" t="s">
        <v>232</v>
      </c>
      <c r="L127" s="50" t="s">
        <v>227</v>
      </c>
      <c r="M127" s="50" t="s">
        <v>227</v>
      </c>
      <c r="N127" s="51">
        <v>5.25</v>
      </c>
      <c r="O127" s="51">
        <v>4.25</v>
      </c>
      <c r="P127" s="51">
        <v>3.25</v>
      </c>
      <c r="Q127" s="51">
        <v>2.5</v>
      </c>
      <c r="R127" s="51">
        <v>3.25</v>
      </c>
      <c r="U127" s="47" t="str">
        <f t="shared" si="15"/>
        <v>..</v>
      </c>
      <c r="V127" s="47" t="str">
        <f t="shared" si="16"/>
        <v>..</v>
      </c>
      <c r="W127" s="47" t="str">
        <f t="shared" si="17"/>
        <v>..</v>
      </c>
      <c r="X127" s="47">
        <f t="shared" si="18"/>
        <v>0.29166666666666663</v>
      </c>
      <c r="Y127" s="47">
        <f t="shared" si="19"/>
        <v>0.45833333333333337</v>
      </c>
      <c r="Z127" s="47">
        <f t="shared" si="20"/>
        <v>0.625</v>
      </c>
      <c r="AA127" s="47">
        <f t="shared" si="21"/>
        <v>0.75</v>
      </c>
      <c r="AB127" s="47">
        <f t="shared" si="22"/>
        <v>0.625</v>
      </c>
    </row>
    <row r="128" spans="1:28" x14ac:dyDescent="0.35">
      <c r="A128" s="50" t="s">
        <v>108</v>
      </c>
      <c r="B128" s="50" t="s">
        <v>361</v>
      </c>
      <c r="C128" s="47">
        <f t="shared" si="12"/>
        <v>0.40111111111111114</v>
      </c>
      <c r="D128" s="47" t="str">
        <f t="shared" si="13"/>
        <v>..</v>
      </c>
      <c r="E128" s="47" t="str">
        <f t="shared" si="14"/>
        <v>..</v>
      </c>
      <c r="F128" s="50"/>
      <c r="G128" s="50"/>
      <c r="H128" s="47"/>
      <c r="J128" s="50"/>
      <c r="K128" s="50">
        <v>63</v>
      </c>
      <c r="L128" s="50">
        <v>5</v>
      </c>
      <c r="M128" s="50">
        <v>4</v>
      </c>
      <c r="N128" s="51" t="e">
        <v>#N/A</v>
      </c>
      <c r="O128" s="51" t="e">
        <v>#N/A</v>
      </c>
      <c r="P128" s="51" t="e">
        <v>#N/A</v>
      </c>
      <c r="Q128" s="51" t="e">
        <v>#N/A</v>
      </c>
      <c r="R128" s="51" t="e">
        <v>#N/A</v>
      </c>
      <c r="U128" s="47">
        <f t="shared" si="15"/>
        <v>0.37</v>
      </c>
      <c r="V128" s="47">
        <f t="shared" si="16"/>
        <v>0.33333333333333337</v>
      </c>
      <c r="W128" s="47">
        <f t="shared" si="17"/>
        <v>0.5</v>
      </c>
      <c r="X128" s="47" t="str">
        <f t="shared" si="18"/>
        <v>..</v>
      </c>
      <c r="Y128" s="47" t="str">
        <f t="shared" si="19"/>
        <v>..</v>
      </c>
      <c r="Z128" s="47" t="str">
        <f t="shared" si="20"/>
        <v>..</v>
      </c>
      <c r="AA128" s="47" t="str">
        <f t="shared" si="21"/>
        <v>..</v>
      </c>
      <c r="AB128" s="47" t="str">
        <f t="shared" si="22"/>
        <v>..</v>
      </c>
    </row>
    <row r="129" spans="1:28" x14ac:dyDescent="0.35">
      <c r="A129" s="50" t="s">
        <v>121</v>
      </c>
      <c r="B129" s="50" t="s">
        <v>362</v>
      </c>
      <c r="C129" s="47">
        <f t="shared" si="12"/>
        <v>0.5722222222222223</v>
      </c>
      <c r="D129" s="47" t="str">
        <f t="shared" si="13"/>
        <v>..</v>
      </c>
      <c r="E129" s="47" t="str">
        <f t="shared" si="14"/>
        <v>..</v>
      </c>
      <c r="F129" s="50"/>
      <c r="G129" s="50"/>
      <c r="H129" s="47"/>
      <c r="J129" s="50"/>
      <c r="K129" s="50">
        <v>45</v>
      </c>
      <c r="L129" s="50">
        <v>3</v>
      </c>
      <c r="M129" s="50">
        <v>4</v>
      </c>
      <c r="N129" s="51" t="e">
        <v>#N/A</v>
      </c>
      <c r="O129" s="51" t="e">
        <v>#N/A</v>
      </c>
      <c r="P129" s="51" t="e">
        <v>#N/A</v>
      </c>
      <c r="Q129" s="51" t="e">
        <v>#N/A</v>
      </c>
      <c r="R129" s="51" t="e">
        <v>#N/A</v>
      </c>
      <c r="U129" s="47">
        <f t="shared" si="15"/>
        <v>0.55000000000000004</v>
      </c>
      <c r="V129" s="47">
        <f t="shared" si="16"/>
        <v>0.66666666666666674</v>
      </c>
      <c r="W129" s="47">
        <f t="shared" si="17"/>
        <v>0.5</v>
      </c>
      <c r="X129" s="47" t="str">
        <f t="shared" si="18"/>
        <v>..</v>
      </c>
      <c r="Y129" s="47" t="str">
        <f t="shared" si="19"/>
        <v>..</v>
      </c>
      <c r="Z129" s="47" t="str">
        <f t="shared" si="20"/>
        <v>..</v>
      </c>
      <c r="AA129" s="47" t="str">
        <f t="shared" si="21"/>
        <v>..</v>
      </c>
      <c r="AB129" s="47" t="str">
        <f t="shared" si="22"/>
        <v>..</v>
      </c>
    </row>
    <row r="130" spans="1:28" x14ac:dyDescent="0.35">
      <c r="A130" s="50" t="s">
        <v>126</v>
      </c>
      <c r="B130" s="50" t="s">
        <v>364</v>
      </c>
      <c r="C130" s="47">
        <f t="shared" si="12"/>
        <v>0.73666666666666669</v>
      </c>
      <c r="D130" s="47" t="str">
        <f t="shared" si="13"/>
        <v>..</v>
      </c>
      <c r="E130" s="47" t="str">
        <f t="shared" si="14"/>
        <v>..</v>
      </c>
      <c r="F130" s="50"/>
      <c r="G130" s="50"/>
      <c r="H130" s="47"/>
      <c r="J130" s="50"/>
      <c r="K130" s="50">
        <v>29</v>
      </c>
      <c r="L130" s="50">
        <v>2</v>
      </c>
      <c r="M130" s="50">
        <v>3</v>
      </c>
      <c r="N130" s="51" t="e">
        <v>#N/A</v>
      </c>
      <c r="O130" s="51" t="e">
        <v>#N/A</v>
      </c>
      <c r="P130" s="51" t="e">
        <v>#N/A</v>
      </c>
      <c r="Q130" s="51" t="e">
        <v>#N/A</v>
      </c>
      <c r="R130" s="51" t="e">
        <v>#N/A</v>
      </c>
      <c r="U130" s="47">
        <f t="shared" si="15"/>
        <v>0.71</v>
      </c>
      <c r="V130" s="47">
        <f t="shared" si="16"/>
        <v>0.83333333333333337</v>
      </c>
      <c r="W130" s="47">
        <f t="shared" si="17"/>
        <v>0.66666666666666674</v>
      </c>
      <c r="X130" s="47" t="str">
        <f t="shared" si="18"/>
        <v>..</v>
      </c>
      <c r="Y130" s="47" t="str">
        <f t="shared" si="19"/>
        <v>..</v>
      </c>
      <c r="Z130" s="47" t="str">
        <f t="shared" si="20"/>
        <v>..</v>
      </c>
      <c r="AA130" s="47" t="str">
        <f t="shared" si="21"/>
        <v>..</v>
      </c>
      <c r="AB130" s="47" t="str">
        <f t="shared" si="22"/>
        <v>..</v>
      </c>
    </row>
    <row r="131" spans="1:28" x14ac:dyDescent="0.35">
      <c r="A131" s="50" t="s">
        <v>133</v>
      </c>
      <c r="B131" s="50" t="s">
        <v>442</v>
      </c>
      <c r="C131" s="47">
        <f t="shared" si="12"/>
        <v>0.90333333333333332</v>
      </c>
      <c r="D131" s="47" t="str">
        <f t="shared" si="13"/>
        <v>..</v>
      </c>
      <c r="E131" s="47" t="str">
        <f t="shared" si="14"/>
        <v>..</v>
      </c>
      <c r="F131" s="50"/>
      <c r="G131" s="50"/>
      <c r="H131" s="47"/>
      <c r="J131" s="50"/>
      <c r="K131" s="50">
        <v>29</v>
      </c>
      <c r="L131" s="50">
        <v>1</v>
      </c>
      <c r="M131" s="50">
        <v>1</v>
      </c>
      <c r="N131" s="51" t="e">
        <v>#N/A</v>
      </c>
      <c r="O131" s="51" t="e">
        <v>#N/A</v>
      </c>
      <c r="P131" s="51" t="e">
        <v>#N/A</v>
      </c>
      <c r="Q131" s="51" t="e">
        <v>#N/A</v>
      </c>
      <c r="R131" s="51" t="e">
        <v>#N/A</v>
      </c>
      <c r="U131" s="47">
        <f t="shared" si="15"/>
        <v>0.71</v>
      </c>
      <c r="V131" s="47">
        <f t="shared" si="16"/>
        <v>1</v>
      </c>
      <c r="W131" s="47">
        <f t="shared" si="17"/>
        <v>1</v>
      </c>
      <c r="X131" s="47" t="str">
        <f t="shared" si="18"/>
        <v>..</v>
      </c>
      <c r="Y131" s="47" t="str">
        <f t="shared" si="19"/>
        <v>..</v>
      </c>
      <c r="Z131" s="47" t="str">
        <f t="shared" si="20"/>
        <v>..</v>
      </c>
      <c r="AA131" s="47" t="str">
        <f t="shared" si="21"/>
        <v>..</v>
      </c>
      <c r="AB131" s="47" t="str">
        <f t="shared" si="22"/>
        <v>..</v>
      </c>
    </row>
    <row r="132" spans="1:28" x14ac:dyDescent="0.35">
      <c r="A132" s="50" t="s">
        <v>132</v>
      </c>
      <c r="B132" s="50" t="s">
        <v>365</v>
      </c>
      <c r="C132" s="47">
        <f t="shared" si="12"/>
        <v>0.3255555555555556</v>
      </c>
      <c r="D132" s="47" t="str">
        <f t="shared" si="13"/>
        <v>..</v>
      </c>
      <c r="E132" s="47" t="str">
        <f t="shared" si="14"/>
        <v>..</v>
      </c>
      <c r="F132" s="50"/>
      <c r="G132" s="50"/>
      <c r="H132" s="47"/>
      <c r="J132" s="50"/>
      <c r="K132" s="50">
        <v>69</v>
      </c>
      <c r="L132" s="50">
        <v>5</v>
      </c>
      <c r="M132" s="50">
        <v>5</v>
      </c>
      <c r="N132" s="51" t="e">
        <v>#N/A</v>
      </c>
      <c r="O132" s="51" t="e">
        <v>#N/A</v>
      </c>
      <c r="P132" s="51" t="e">
        <v>#N/A</v>
      </c>
      <c r="Q132" s="51" t="e">
        <v>#N/A</v>
      </c>
      <c r="R132" s="51" t="e">
        <v>#N/A</v>
      </c>
      <c r="U132" s="47">
        <f t="shared" si="15"/>
        <v>0.31000000000000005</v>
      </c>
      <c r="V132" s="47">
        <f t="shared" si="16"/>
        <v>0.33333333333333337</v>
      </c>
      <c r="W132" s="47">
        <f t="shared" si="17"/>
        <v>0.33333333333333337</v>
      </c>
      <c r="X132" s="47" t="str">
        <f t="shared" si="18"/>
        <v>..</v>
      </c>
      <c r="Y132" s="47" t="str">
        <f t="shared" si="19"/>
        <v>..</v>
      </c>
      <c r="Z132" s="47" t="str">
        <f t="shared" si="20"/>
        <v>..</v>
      </c>
      <c r="AA132" s="47" t="str">
        <f t="shared" si="21"/>
        <v>..</v>
      </c>
      <c r="AB132" s="47" t="str">
        <f t="shared" si="22"/>
        <v>..</v>
      </c>
    </row>
    <row r="133" spans="1:28" x14ac:dyDescent="0.35">
      <c r="A133" s="50" t="s">
        <v>130</v>
      </c>
      <c r="B133" s="50" t="s">
        <v>366</v>
      </c>
      <c r="C133" s="47">
        <f t="shared" ref="C133:C196" si="23">IF(ISNUMBER(AVERAGE(U133:W133,Z133:AB133)),AVERAGE(U133:W133,Z133:AB133),"..")</f>
        <v>0.96333333333333337</v>
      </c>
      <c r="D133" s="47" t="str">
        <f t="shared" ref="D133:D196" si="24">+Y133</f>
        <v>..</v>
      </c>
      <c r="E133" s="47" t="str">
        <f t="shared" ref="E133:E196" si="25">+X133</f>
        <v>..</v>
      </c>
      <c r="F133" s="50"/>
      <c r="G133" s="50"/>
      <c r="H133" s="47"/>
      <c r="J133" s="50"/>
      <c r="K133" s="50">
        <v>11</v>
      </c>
      <c r="L133" s="50">
        <v>1</v>
      </c>
      <c r="M133" s="50">
        <v>1</v>
      </c>
      <c r="N133" s="51" t="e">
        <v>#N/A</v>
      </c>
      <c r="O133" s="51" t="e">
        <v>#N/A</v>
      </c>
      <c r="P133" s="51" t="e">
        <v>#N/A</v>
      </c>
      <c r="Q133" s="51" t="e">
        <v>#N/A</v>
      </c>
      <c r="R133" s="51" t="e">
        <v>#N/A</v>
      </c>
      <c r="U133" s="47">
        <f t="shared" ref="U133:U196" si="26">IF(ISNUMBER(K133)=TRUE,U$5*(K133-U$4)/(U$3-U$4)+(1-U$5)*(1-(K133-U$4)/(U$3-U$4)),"..")</f>
        <v>0.89</v>
      </c>
      <c r="V133" s="47">
        <f t="shared" ref="V133:V196" si="27">IF(ISNUMBER(L133)=TRUE,V$5*(L133-V$4)/(V$3-V$4)+(1-V$5)*(1-(L133-V$4)/(V$3-V$4)),"..")</f>
        <v>1</v>
      </c>
      <c r="W133" s="47">
        <f t="shared" ref="W133:W196" si="28">IF(ISNUMBER(M133)=TRUE,W$5*(M133-W$4)/(W$3-W$4)+(1-W$5)*(1-(M133-W$4)/(W$3-W$4)),"..")</f>
        <v>1</v>
      </c>
      <c r="X133" s="47" t="str">
        <f t="shared" ref="X133:X196" si="29">IF(ISNUMBER(N133)=TRUE,X$5*(N133-X$4)/(X$3-X$4)+(1-X$5)*(1-(N133-X$4)/(X$3-X$4)),"..")</f>
        <v>..</v>
      </c>
      <c r="Y133" s="47" t="str">
        <f t="shared" ref="Y133:Y196" si="30">IF(ISNUMBER(O133)=TRUE,Y$5*(O133-Y$4)/(Y$3-Y$4)+(1-Y$5)*(1-(O133-Y$4)/(Y$3-Y$4)),"..")</f>
        <v>..</v>
      </c>
      <c r="Z133" s="47" t="str">
        <f t="shared" ref="Z133:Z196" si="31">IF(ISNUMBER(P133)=TRUE,Z$5*(P133-Z$4)/(Z$3-Z$4)+(1-Z$5)*(1-(P133-Z$4)/(Z$3-Z$4)),"..")</f>
        <v>..</v>
      </c>
      <c r="AA133" s="47" t="str">
        <f t="shared" ref="AA133:AA196" si="32">IF(ISNUMBER(Q133)=TRUE,AA$5*(Q133-AA$4)/(AA$3-AA$4)+(1-AA$5)*(1-(Q133-AA$4)/(AA$3-AA$4)),"..")</f>
        <v>..</v>
      </c>
      <c r="AB133" s="47" t="str">
        <f t="shared" ref="AB133:AB196" si="33">IF(ISNUMBER(R133)=TRUE,AB$5*(R133-AB$4)/(AB$3-AB$4)+(1-AB$5)*(1-(R133-AB$4)/(AB$3-AB$4)),"..")</f>
        <v>..</v>
      </c>
    </row>
    <row r="134" spans="1:28" x14ac:dyDescent="0.35">
      <c r="A134" s="50" t="s">
        <v>134</v>
      </c>
      <c r="B134" s="50" t="s">
        <v>367</v>
      </c>
      <c r="C134" s="47">
        <f t="shared" si="23"/>
        <v>0.96</v>
      </c>
      <c r="D134" s="47" t="str">
        <f t="shared" si="24"/>
        <v>..</v>
      </c>
      <c r="E134" s="47" t="str">
        <f t="shared" si="25"/>
        <v>..</v>
      </c>
      <c r="F134" s="50"/>
      <c r="G134" s="50"/>
      <c r="H134" s="47"/>
      <c r="J134" s="50"/>
      <c r="K134" s="50">
        <v>12</v>
      </c>
      <c r="L134" s="50">
        <v>1</v>
      </c>
      <c r="M134" s="50">
        <v>1</v>
      </c>
      <c r="N134" s="51" t="e">
        <v>#N/A</v>
      </c>
      <c r="O134" s="51" t="e">
        <v>#N/A</v>
      </c>
      <c r="P134" s="51" t="e">
        <v>#N/A</v>
      </c>
      <c r="Q134" s="51" t="e">
        <v>#N/A</v>
      </c>
      <c r="R134" s="51" t="e">
        <v>#N/A</v>
      </c>
      <c r="U134" s="47">
        <f t="shared" si="26"/>
        <v>0.88</v>
      </c>
      <c r="V134" s="47">
        <f t="shared" si="27"/>
        <v>1</v>
      </c>
      <c r="W134" s="47">
        <f t="shared" si="28"/>
        <v>1</v>
      </c>
      <c r="X134" s="47" t="str">
        <f t="shared" si="29"/>
        <v>..</v>
      </c>
      <c r="Y134" s="47" t="str">
        <f t="shared" si="30"/>
        <v>..</v>
      </c>
      <c r="Z134" s="47" t="str">
        <f t="shared" si="31"/>
        <v>..</v>
      </c>
      <c r="AA134" s="47" t="str">
        <f t="shared" si="32"/>
        <v>..</v>
      </c>
      <c r="AB134" s="47" t="str">
        <f t="shared" si="33"/>
        <v>..</v>
      </c>
    </row>
    <row r="135" spans="1:28" x14ac:dyDescent="0.35">
      <c r="A135" s="50" t="s">
        <v>129</v>
      </c>
      <c r="B135" s="50" t="s">
        <v>368</v>
      </c>
      <c r="C135" s="47">
        <f t="shared" si="23"/>
        <v>0.63777777777777789</v>
      </c>
      <c r="D135" s="47" t="str">
        <f t="shared" si="24"/>
        <v>..</v>
      </c>
      <c r="E135" s="47" t="str">
        <f t="shared" si="25"/>
        <v>..</v>
      </c>
      <c r="F135" s="50"/>
      <c r="G135" s="50"/>
      <c r="H135" s="47"/>
      <c r="J135" s="50"/>
      <c r="K135" s="50">
        <v>42</v>
      </c>
      <c r="L135" s="50">
        <v>3</v>
      </c>
      <c r="M135" s="50">
        <v>3</v>
      </c>
      <c r="N135" s="51" t="e">
        <v>#N/A</v>
      </c>
      <c r="O135" s="51" t="e">
        <v>#N/A</v>
      </c>
      <c r="P135" s="51" t="e">
        <v>#N/A</v>
      </c>
      <c r="Q135" s="51" t="e">
        <v>#N/A</v>
      </c>
      <c r="R135" s="51" t="e">
        <v>#N/A</v>
      </c>
      <c r="U135" s="47">
        <f t="shared" si="26"/>
        <v>0.58000000000000007</v>
      </c>
      <c r="V135" s="47">
        <f t="shared" si="27"/>
        <v>0.66666666666666674</v>
      </c>
      <c r="W135" s="47">
        <f t="shared" si="28"/>
        <v>0.66666666666666674</v>
      </c>
      <c r="X135" s="47" t="str">
        <f t="shared" si="29"/>
        <v>..</v>
      </c>
      <c r="Y135" s="47" t="str">
        <f t="shared" si="30"/>
        <v>..</v>
      </c>
      <c r="Z135" s="47" t="str">
        <f t="shared" si="31"/>
        <v>..</v>
      </c>
      <c r="AA135" s="47" t="str">
        <f t="shared" si="32"/>
        <v>..</v>
      </c>
      <c r="AB135" s="47" t="str">
        <f t="shared" si="33"/>
        <v>..</v>
      </c>
    </row>
    <row r="136" spans="1:28" x14ac:dyDescent="0.35">
      <c r="A136" s="50" t="s">
        <v>127</v>
      </c>
      <c r="B136" s="50" t="s">
        <v>369</v>
      </c>
      <c r="C136" s="47">
        <f t="shared" si="23"/>
        <v>0.60111111111111115</v>
      </c>
      <c r="D136" s="47" t="str">
        <f t="shared" si="24"/>
        <v>..</v>
      </c>
      <c r="E136" s="47" t="str">
        <f t="shared" si="25"/>
        <v>..</v>
      </c>
      <c r="F136" s="50"/>
      <c r="G136" s="50"/>
      <c r="H136" s="47"/>
      <c r="J136" s="50"/>
      <c r="K136" s="50">
        <v>53</v>
      </c>
      <c r="L136" s="50">
        <v>3</v>
      </c>
      <c r="M136" s="50">
        <v>3</v>
      </c>
      <c r="N136" s="51" t="e">
        <v>#N/A</v>
      </c>
      <c r="O136" s="51" t="e">
        <v>#N/A</v>
      </c>
      <c r="P136" s="51" t="e">
        <v>#N/A</v>
      </c>
      <c r="Q136" s="51" t="e">
        <v>#N/A</v>
      </c>
      <c r="R136" s="51" t="e">
        <v>#N/A</v>
      </c>
      <c r="U136" s="47">
        <f t="shared" si="26"/>
        <v>0.47</v>
      </c>
      <c r="V136" s="47">
        <f t="shared" si="27"/>
        <v>0.66666666666666674</v>
      </c>
      <c r="W136" s="47">
        <f t="shared" si="28"/>
        <v>0.66666666666666674</v>
      </c>
      <c r="X136" s="47" t="str">
        <f t="shared" si="29"/>
        <v>..</v>
      </c>
      <c r="Y136" s="47" t="str">
        <f t="shared" si="30"/>
        <v>..</v>
      </c>
      <c r="Z136" s="47" t="str">
        <f t="shared" si="31"/>
        <v>..</v>
      </c>
      <c r="AA136" s="47" t="str">
        <f t="shared" si="32"/>
        <v>..</v>
      </c>
      <c r="AB136" s="47" t="str">
        <f t="shared" si="33"/>
        <v>..</v>
      </c>
    </row>
    <row r="137" spans="1:28" x14ac:dyDescent="0.35">
      <c r="A137" s="50" t="s">
        <v>128</v>
      </c>
      <c r="B137" s="50" t="s">
        <v>370</v>
      </c>
      <c r="C137" s="47">
        <f t="shared" si="23"/>
        <v>0.49333333333333335</v>
      </c>
      <c r="D137" s="47" t="str">
        <f t="shared" si="24"/>
        <v>..</v>
      </c>
      <c r="E137" s="47" t="str">
        <f t="shared" si="25"/>
        <v>..</v>
      </c>
      <c r="F137" s="50"/>
      <c r="G137" s="50"/>
      <c r="H137" s="47"/>
      <c r="J137" s="50"/>
      <c r="K137" s="50">
        <v>52</v>
      </c>
      <c r="L137" s="50">
        <v>4</v>
      </c>
      <c r="M137" s="50">
        <v>4</v>
      </c>
      <c r="N137" s="51" t="e">
        <v>#N/A</v>
      </c>
      <c r="O137" s="51" t="e">
        <v>#N/A</v>
      </c>
      <c r="P137" s="51" t="e">
        <v>#N/A</v>
      </c>
      <c r="Q137" s="51" t="e">
        <v>#N/A</v>
      </c>
      <c r="R137" s="51" t="e">
        <v>#N/A</v>
      </c>
      <c r="U137" s="47">
        <f t="shared" si="26"/>
        <v>0.48</v>
      </c>
      <c r="V137" s="47">
        <f t="shared" si="27"/>
        <v>0.5</v>
      </c>
      <c r="W137" s="47">
        <f t="shared" si="28"/>
        <v>0.5</v>
      </c>
      <c r="X137" s="47" t="str">
        <f t="shared" si="29"/>
        <v>..</v>
      </c>
      <c r="Y137" s="47" t="str">
        <f t="shared" si="30"/>
        <v>..</v>
      </c>
      <c r="Z137" s="47" t="str">
        <f t="shared" si="31"/>
        <v>..</v>
      </c>
      <c r="AA137" s="47" t="str">
        <f t="shared" si="32"/>
        <v>..</v>
      </c>
      <c r="AB137" s="47" t="str">
        <f t="shared" si="33"/>
        <v>..</v>
      </c>
    </row>
    <row r="138" spans="1:28" x14ac:dyDescent="0.35">
      <c r="A138" s="50" t="s">
        <v>144</v>
      </c>
      <c r="B138" s="50" t="s">
        <v>502</v>
      </c>
      <c r="C138" s="47">
        <f t="shared" si="23"/>
        <v>1.0000000000000009E-2</v>
      </c>
      <c r="D138" s="47" t="str">
        <f t="shared" si="24"/>
        <v>..</v>
      </c>
      <c r="E138" s="47" t="str">
        <f t="shared" si="25"/>
        <v>..</v>
      </c>
      <c r="F138" s="50"/>
      <c r="G138" s="50"/>
      <c r="H138" s="47"/>
      <c r="J138" s="50"/>
      <c r="K138" s="50">
        <v>97</v>
      </c>
      <c r="L138" s="50">
        <v>7</v>
      </c>
      <c r="M138" s="50">
        <v>7</v>
      </c>
      <c r="N138" s="51" t="e">
        <v>#N/A</v>
      </c>
      <c r="O138" s="51" t="e">
        <v>#N/A</v>
      </c>
      <c r="P138" s="51" t="e">
        <v>#N/A</v>
      </c>
      <c r="Q138" s="51" t="e">
        <v>#N/A</v>
      </c>
      <c r="R138" s="51" t="e">
        <v>#N/A</v>
      </c>
      <c r="U138" s="47">
        <f t="shared" si="26"/>
        <v>3.0000000000000027E-2</v>
      </c>
      <c r="V138" s="47">
        <f t="shared" si="27"/>
        <v>0</v>
      </c>
      <c r="W138" s="47">
        <f t="shared" si="28"/>
        <v>0</v>
      </c>
      <c r="X138" s="47" t="str">
        <f t="shared" si="29"/>
        <v>..</v>
      </c>
      <c r="Y138" s="47" t="str">
        <f t="shared" si="30"/>
        <v>..</v>
      </c>
      <c r="Z138" s="47" t="str">
        <f t="shared" si="31"/>
        <v>..</v>
      </c>
      <c r="AA138" s="47" t="str">
        <f t="shared" si="32"/>
        <v>..</v>
      </c>
      <c r="AB138" s="47" t="str">
        <f t="shared" si="33"/>
        <v>..</v>
      </c>
    </row>
    <row r="139" spans="1:28" x14ac:dyDescent="0.35">
      <c r="A139" s="50" t="s">
        <v>131</v>
      </c>
      <c r="B139" s="50" t="s">
        <v>371</v>
      </c>
      <c r="C139" s="47">
        <f t="shared" si="23"/>
        <v>0.96666666666666667</v>
      </c>
      <c r="D139" s="47" t="str">
        <f t="shared" si="24"/>
        <v>..</v>
      </c>
      <c r="E139" s="47" t="str">
        <f t="shared" si="25"/>
        <v>..</v>
      </c>
      <c r="F139" s="50"/>
      <c r="G139" s="50"/>
      <c r="H139" s="47"/>
      <c r="J139" s="50"/>
      <c r="K139" s="50">
        <v>10</v>
      </c>
      <c r="L139" s="50">
        <v>1</v>
      </c>
      <c r="M139" s="50">
        <v>1</v>
      </c>
      <c r="N139" s="51" t="e">
        <v>#N/A</v>
      </c>
      <c r="O139" s="51" t="e">
        <v>#N/A</v>
      </c>
      <c r="P139" s="51" t="e">
        <v>#N/A</v>
      </c>
      <c r="Q139" s="51" t="e">
        <v>#N/A</v>
      </c>
      <c r="R139" s="51" t="e">
        <v>#N/A</v>
      </c>
      <c r="U139" s="47">
        <f t="shared" si="26"/>
        <v>0.9</v>
      </c>
      <c r="V139" s="47">
        <f t="shared" si="27"/>
        <v>1</v>
      </c>
      <c r="W139" s="47">
        <f t="shared" si="28"/>
        <v>1</v>
      </c>
      <c r="X139" s="47" t="str">
        <f t="shared" si="29"/>
        <v>..</v>
      </c>
      <c r="Y139" s="47" t="str">
        <f t="shared" si="30"/>
        <v>..</v>
      </c>
      <c r="Z139" s="47" t="str">
        <f t="shared" si="31"/>
        <v>..</v>
      </c>
      <c r="AA139" s="47" t="str">
        <f t="shared" si="32"/>
        <v>..</v>
      </c>
      <c r="AB139" s="47" t="str">
        <f t="shared" si="33"/>
        <v>..</v>
      </c>
    </row>
    <row r="140" spans="1:28" x14ac:dyDescent="0.35">
      <c r="A140" s="50" t="s">
        <v>135</v>
      </c>
      <c r="B140" s="50" t="s">
        <v>372</v>
      </c>
      <c r="C140" s="47">
        <f t="shared" si="23"/>
        <v>0.26</v>
      </c>
      <c r="D140" s="47" t="str">
        <f t="shared" si="24"/>
        <v>..</v>
      </c>
      <c r="E140" s="47" t="str">
        <f t="shared" si="25"/>
        <v>..</v>
      </c>
      <c r="F140" s="50"/>
      <c r="G140" s="50"/>
      <c r="H140" s="47"/>
      <c r="J140" s="50"/>
      <c r="K140" s="50">
        <v>72</v>
      </c>
      <c r="L140" s="50">
        <v>6</v>
      </c>
      <c r="M140" s="50">
        <v>5</v>
      </c>
      <c r="N140" s="51" t="e">
        <v>#N/A</v>
      </c>
      <c r="O140" s="51" t="e">
        <v>#N/A</v>
      </c>
      <c r="P140" s="51" t="e">
        <v>#N/A</v>
      </c>
      <c r="Q140" s="51" t="e">
        <v>#N/A</v>
      </c>
      <c r="R140" s="51" t="e">
        <v>#N/A</v>
      </c>
      <c r="U140" s="47">
        <f t="shared" si="26"/>
        <v>0.28000000000000003</v>
      </c>
      <c r="V140" s="47">
        <f t="shared" si="27"/>
        <v>0.16666666666666663</v>
      </c>
      <c r="W140" s="47">
        <f t="shared" si="28"/>
        <v>0.33333333333333337</v>
      </c>
      <c r="X140" s="47" t="str">
        <f t="shared" si="29"/>
        <v>..</v>
      </c>
      <c r="Y140" s="47" t="str">
        <f t="shared" si="30"/>
        <v>..</v>
      </c>
      <c r="Z140" s="47" t="str">
        <f t="shared" si="31"/>
        <v>..</v>
      </c>
      <c r="AA140" s="47" t="str">
        <f t="shared" si="32"/>
        <v>..</v>
      </c>
      <c r="AB140" s="47" t="str">
        <f t="shared" si="33"/>
        <v>..</v>
      </c>
    </row>
    <row r="141" spans="1:28" x14ac:dyDescent="0.35">
      <c r="A141" s="50" t="s">
        <v>136</v>
      </c>
      <c r="B141" s="50" t="s">
        <v>373</v>
      </c>
      <c r="C141" s="47">
        <f t="shared" si="23"/>
        <v>0.29666666666666669</v>
      </c>
      <c r="D141" s="47" t="str">
        <f t="shared" si="24"/>
        <v>..</v>
      </c>
      <c r="E141" s="47" t="str">
        <f t="shared" si="25"/>
        <v>..</v>
      </c>
      <c r="F141" s="50"/>
      <c r="G141" s="50"/>
      <c r="H141" s="47"/>
      <c r="J141" s="50"/>
      <c r="K141" s="50">
        <v>61</v>
      </c>
      <c r="L141" s="50">
        <v>6</v>
      </c>
      <c r="M141" s="50">
        <v>5</v>
      </c>
      <c r="N141" s="51" t="e">
        <v>#N/A</v>
      </c>
      <c r="O141" s="51" t="e">
        <v>#N/A</v>
      </c>
      <c r="P141" s="51" t="e">
        <v>#N/A</v>
      </c>
      <c r="Q141" s="51" t="e">
        <v>#N/A</v>
      </c>
      <c r="R141" s="51" t="e">
        <v>#N/A</v>
      </c>
      <c r="U141" s="47">
        <f t="shared" si="26"/>
        <v>0.39</v>
      </c>
      <c r="V141" s="47">
        <f t="shared" si="27"/>
        <v>0.16666666666666663</v>
      </c>
      <c r="W141" s="47">
        <f t="shared" si="28"/>
        <v>0.33333333333333337</v>
      </c>
      <c r="X141" s="47" t="str">
        <f t="shared" si="29"/>
        <v>..</v>
      </c>
      <c r="Y141" s="47" t="str">
        <f t="shared" si="30"/>
        <v>..</v>
      </c>
      <c r="Z141" s="47" t="str">
        <f t="shared" si="31"/>
        <v>..</v>
      </c>
      <c r="AA141" s="47" t="str">
        <f t="shared" si="32"/>
        <v>..</v>
      </c>
      <c r="AB141" s="47" t="str">
        <f t="shared" si="33"/>
        <v>..</v>
      </c>
    </row>
    <row r="142" spans="1:28" x14ac:dyDescent="0.35">
      <c r="A142" s="50" t="s">
        <v>138</v>
      </c>
      <c r="B142" s="50" t="s">
        <v>443</v>
      </c>
      <c r="C142" s="47">
        <f t="shared" si="23"/>
        <v>0.95666666666666667</v>
      </c>
      <c r="D142" s="47" t="str">
        <f t="shared" si="24"/>
        <v>..</v>
      </c>
      <c r="E142" s="47" t="str">
        <f t="shared" si="25"/>
        <v>..</v>
      </c>
      <c r="F142" s="50"/>
      <c r="G142" s="50"/>
      <c r="H142" s="47"/>
      <c r="J142" s="50"/>
      <c r="K142" s="50">
        <v>13</v>
      </c>
      <c r="L142" s="50">
        <v>1</v>
      </c>
      <c r="M142" s="50">
        <v>1</v>
      </c>
      <c r="N142" s="51" t="e">
        <v>#N/A</v>
      </c>
      <c r="O142" s="51" t="e">
        <v>#N/A</v>
      </c>
      <c r="P142" s="51" t="e">
        <v>#N/A</v>
      </c>
      <c r="Q142" s="51" t="e">
        <v>#N/A</v>
      </c>
      <c r="R142" s="51" t="e">
        <v>#N/A</v>
      </c>
      <c r="U142" s="47">
        <f t="shared" si="26"/>
        <v>0.87</v>
      </c>
      <c r="V142" s="47">
        <f t="shared" si="27"/>
        <v>1</v>
      </c>
      <c r="W142" s="47">
        <f t="shared" si="28"/>
        <v>1</v>
      </c>
      <c r="X142" s="47" t="str">
        <f t="shared" si="29"/>
        <v>..</v>
      </c>
      <c r="Y142" s="47" t="str">
        <f t="shared" si="30"/>
        <v>..</v>
      </c>
      <c r="Z142" s="47" t="str">
        <f t="shared" si="31"/>
        <v>..</v>
      </c>
      <c r="AA142" s="47" t="str">
        <f t="shared" si="32"/>
        <v>..</v>
      </c>
      <c r="AB142" s="47" t="str">
        <f t="shared" si="33"/>
        <v>..</v>
      </c>
    </row>
    <row r="143" spans="1:28" x14ac:dyDescent="0.35">
      <c r="A143" s="50" t="s">
        <v>137</v>
      </c>
      <c r="B143" s="50" t="s">
        <v>374</v>
      </c>
      <c r="C143" s="47">
        <f t="shared" si="23"/>
        <v>0.79777777777777781</v>
      </c>
      <c r="D143" s="47" t="str">
        <f t="shared" si="24"/>
        <v>..</v>
      </c>
      <c r="E143" s="47" t="str">
        <f t="shared" si="25"/>
        <v>..</v>
      </c>
      <c r="F143" s="50"/>
      <c r="G143" s="50"/>
      <c r="H143" s="47"/>
      <c r="J143" s="50"/>
      <c r="K143" s="50">
        <v>44</v>
      </c>
      <c r="L143" s="50">
        <v>1</v>
      </c>
      <c r="M143" s="50">
        <v>2</v>
      </c>
      <c r="N143" s="51" t="e">
        <v>#N/A</v>
      </c>
      <c r="O143" s="51" t="e">
        <v>#N/A</v>
      </c>
      <c r="P143" s="51" t="e">
        <v>#N/A</v>
      </c>
      <c r="Q143" s="51" t="e">
        <v>#N/A</v>
      </c>
      <c r="R143" s="51" t="e">
        <v>#N/A</v>
      </c>
      <c r="U143" s="47">
        <f t="shared" si="26"/>
        <v>0.56000000000000005</v>
      </c>
      <c r="V143" s="47">
        <f t="shared" si="27"/>
        <v>1</v>
      </c>
      <c r="W143" s="47">
        <f t="shared" si="28"/>
        <v>0.83333333333333337</v>
      </c>
      <c r="X143" s="47" t="str">
        <f t="shared" si="29"/>
        <v>..</v>
      </c>
      <c r="Y143" s="47" t="str">
        <f t="shared" si="30"/>
        <v>..</v>
      </c>
      <c r="Z143" s="47" t="str">
        <f t="shared" si="31"/>
        <v>..</v>
      </c>
      <c r="AA143" s="47" t="str">
        <f t="shared" si="32"/>
        <v>..</v>
      </c>
      <c r="AB143" s="47" t="str">
        <f t="shared" si="33"/>
        <v>..</v>
      </c>
    </row>
    <row r="144" spans="1:28" x14ac:dyDescent="0.35">
      <c r="A144" s="50" t="s">
        <v>141</v>
      </c>
      <c r="B144" s="50" t="s">
        <v>375</v>
      </c>
      <c r="C144" s="47">
        <f t="shared" si="23"/>
        <v>0.68111111111111111</v>
      </c>
      <c r="D144" s="47" t="str">
        <f t="shared" si="24"/>
        <v>..</v>
      </c>
      <c r="E144" s="47" t="str">
        <f t="shared" si="25"/>
        <v>..</v>
      </c>
      <c r="F144" s="50"/>
      <c r="G144" s="50"/>
      <c r="H144" s="47"/>
      <c r="J144" s="50"/>
      <c r="K144" s="50">
        <v>29</v>
      </c>
      <c r="L144" s="50">
        <v>3</v>
      </c>
      <c r="M144" s="50">
        <v>3</v>
      </c>
      <c r="N144" s="51" t="e">
        <v>#N/A</v>
      </c>
      <c r="O144" s="51" t="e">
        <v>#N/A</v>
      </c>
      <c r="P144" s="51" t="e">
        <v>#N/A</v>
      </c>
      <c r="Q144" s="51" t="e">
        <v>#N/A</v>
      </c>
      <c r="R144" s="51" t="e">
        <v>#N/A</v>
      </c>
      <c r="U144" s="47">
        <f t="shared" si="26"/>
        <v>0.71</v>
      </c>
      <c r="V144" s="47">
        <f t="shared" si="27"/>
        <v>0.66666666666666674</v>
      </c>
      <c r="W144" s="47">
        <f t="shared" si="28"/>
        <v>0.66666666666666674</v>
      </c>
      <c r="X144" s="47" t="str">
        <f t="shared" si="29"/>
        <v>..</v>
      </c>
      <c r="Y144" s="47" t="str">
        <f t="shared" si="30"/>
        <v>..</v>
      </c>
      <c r="Z144" s="47" t="str">
        <f t="shared" si="31"/>
        <v>..</v>
      </c>
      <c r="AA144" s="47" t="str">
        <f t="shared" si="32"/>
        <v>..</v>
      </c>
      <c r="AB144" s="47" t="str">
        <f t="shared" si="33"/>
        <v>..</v>
      </c>
    </row>
    <row r="145" spans="1:28" x14ac:dyDescent="0.35">
      <c r="A145" s="50" t="s">
        <v>146</v>
      </c>
      <c r="B145" s="50" t="s">
        <v>376</v>
      </c>
      <c r="C145" s="47">
        <f t="shared" si="23"/>
        <v>0.59111111111111114</v>
      </c>
      <c r="D145" s="47" t="str">
        <f t="shared" si="24"/>
        <v>..</v>
      </c>
      <c r="E145" s="47" t="str">
        <f t="shared" si="25"/>
        <v>..</v>
      </c>
      <c r="F145" s="50"/>
      <c r="G145" s="50"/>
      <c r="H145" s="47"/>
      <c r="J145" s="50"/>
      <c r="K145" s="50">
        <v>56</v>
      </c>
      <c r="L145" s="50">
        <v>3</v>
      </c>
      <c r="M145" s="50">
        <v>3</v>
      </c>
      <c r="N145" s="51" t="e">
        <v>#N/A</v>
      </c>
      <c r="O145" s="51" t="e">
        <v>#N/A</v>
      </c>
      <c r="P145" s="51" t="e">
        <v>#N/A</v>
      </c>
      <c r="Q145" s="51" t="e">
        <v>#N/A</v>
      </c>
      <c r="R145" s="51" t="e">
        <v>#N/A</v>
      </c>
      <c r="U145" s="47">
        <f t="shared" si="26"/>
        <v>0.43999999999999995</v>
      </c>
      <c r="V145" s="47">
        <f t="shared" si="27"/>
        <v>0.66666666666666674</v>
      </c>
      <c r="W145" s="47">
        <f t="shared" si="28"/>
        <v>0.66666666666666674</v>
      </c>
      <c r="X145" s="47" t="str">
        <f t="shared" si="29"/>
        <v>..</v>
      </c>
      <c r="Y145" s="47" t="str">
        <f t="shared" si="30"/>
        <v>..</v>
      </c>
      <c r="Z145" s="47" t="str">
        <f t="shared" si="31"/>
        <v>..</v>
      </c>
      <c r="AA145" s="47" t="str">
        <f t="shared" si="32"/>
        <v>..</v>
      </c>
      <c r="AB145" s="47" t="str">
        <f t="shared" si="33"/>
        <v>..</v>
      </c>
    </row>
    <row r="146" spans="1:28" x14ac:dyDescent="0.35">
      <c r="A146" s="50" t="s">
        <v>139</v>
      </c>
      <c r="B146" s="50" t="s">
        <v>377</v>
      </c>
      <c r="C146" s="47">
        <f t="shared" si="23"/>
        <v>0.70000000000000007</v>
      </c>
      <c r="D146" s="47" t="str">
        <f t="shared" si="24"/>
        <v>..</v>
      </c>
      <c r="E146" s="47" t="str">
        <f t="shared" si="25"/>
        <v>..</v>
      </c>
      <c r="F146" s="50"/>
      <c r="G146" s="50"/>
      <c r="H146" s="47"/>
      <c r="J146" s="50"/>
      <c r="K146" s="50">
        <v>40</v>
      </c>
      <c r="L146" s="50">
        <v>2</v>
      </c>
      <c r="M146" s="50">
        <v>3</v>
      </c>
      <c r="N146" s="51" t="e">
        <v>#N/A</v>
      </c>
      <c r="O146" s="51" t="e">
        <v>#N/A</v>
      </c>
      <c r="P146" s="51" t="e">
        <v>#N/A</v>
      </c>
      <c r="Q146" s="51" t="e">
        <v>#N/A</v>
      </c>
      <c r="R146" s="51" t="e">
        <v>#N/A</v>
      </c>
      <c r="U146" s="47">
        <f t="shared" si="26"/>
        <v>0.6</v>
      </c>
      <c r="V146" s="47">
        <f t="shared" si="27"/>
        <v>0.83333333333333337</v>
      </c>
      <c r="W146" s="47">
        <f t="shared" si="28"/>
        <v>0.66666666666666674</v>
      </c>
      <c r="X146" s="47" t="str">
        <f t="shared" si="29"/>
        <v>..</v>
      </c>
      <c r="Y146" s="47" t="str">
        <f t="shared" si="30"/>
        <v>..</v>
      </c>
      <c r="Z146" s="47" t="str">
        <f t="shared" si="31"/>
        <v>..</v>
      </c>
      <c r="AA146" s="47" t="str">
        <f t="shared" si="32"/>
        <v>..</v>
      </c>
      <c r="AB146" s="47" t="str">
        <f t="shared" si="33"/>
        <v>..</v>
      </c>
    </row>
    <row r="147" spans="1:28" x14ac:dyDescent="0.35">
      <c r="A147" s="50" t="s">
        <v>140</v>
      </c>
      <c r="B147" s="50" t="s">
        <v>378</v>
      </c>
      <c r="C147" s="47">
        <f t="shared" si="23"/>
        <v>0.71666666666666679</v>
      </c>
      <c r="D147" s="47" t="str">
        <f t="shared" si="24"/>
        <v>..</v>
      </c>
      <c r="E147" s="47" t="str">
        <f t="shared" si="25"/>
        <v>..</v>
      </c>
      <c r="F147" s="50"/>
      <c r="G147" s="50"/>
      <c r="H147" s="47"/>
      <c r="J147" s="50"/>
      <c r="K147" s="50">
        <v>35</v>
      </c>
      <c r="L147" s="50">
        <v>2</v>
      </c>
      <c r="M147" s="50">
        <v>3</v>
      </c>
      <c r="N147" s="51" t="e">
        <v>#N/A</v>
      </c>
      <c r="O147" s="51" t="e">
        <v>#N/A</v>
      </c>
      <c r="P147" s="51" t="e">
        <v>#N/A</v>
      </c>
      <c r="Q147" s="51" t="e">
        <v>#N/A</v>
      </c>
      <c r="R147" s="51" t="e">
        <v>#N/A</v>
      </c>
      <c r="U147" s="47">
        <f t="shared" si="26"/>
        <v>0.65</v>
      </c>
      <c r="V147" s="47">
        <f t="shared" si="27"/>
        <v>0.83333333333333337</v>
      </c>
      <c r="W147" s="47">
        <f t="shared" si="28"/>
        <v>0.66666666666666674</v>
      </c>
      <c r="X147" s="47" t="str">
        <f t="shared" si="29"/>
        <v>..</v>
      </c>
      <c r="Y147" s="47" t="str">
        <f t="shared" si="30"/>
        <v>..</v>
      </c>
      <c r="Z147" s="47" t="str">
        <f t="shared" si="31"/>
        <v>..</v>
      </c>
      <c r="AA147" s="47" t="str">
        <f t="shared" si="32"/>
        <v>..</v>
      </c>
      <c r="AB147" s="47" t="str">
        <f t="shared" si="33"/>
        <v>..</v>
      </c>
    </row>
    <row r="148" spans="1:28" x14ac:dyDescent="0.35">
      <c r="A148" s="50" t="s">
        <v>142</v>
      </c>
      <c r="B148" s="50" t="s">
        <v>379</v>
      </c>
      <c r="C148" s="47">
        <f t="shared" si="23"/>
        <v>0.92499999999999993</v>
      </c>
      <c r="D148" s="47">
        <f t="shared" si="24"/>
        <v>0.83333333333333337</v>
      </c>
      <c r="E148" s="47">
        <f t="shared" si="25"/>
        <v>0.66666666666666674</v>
      </c>
      <c r="F148" s="50"/>
      <c r="G148" s="50"/>
      <c r="H148" s="47"/>
      <c r="J148" s="50"/>
      <c r="K148" s="50">
        <v>20</v>
      </c>
      <c r="L148" s="50">
        <v>1</v>
      </c>
      <c r="M148" s="50">
        <v>1</v>
      </c>
      <c r="N148" s="51">
        <v>3</v>
      </c>
      <c r="O148" s="51">
        <v>2</v>
      </c>
      <c r="P148" s="51">
        <v>1.5</v>
      </c>
      <c r="Q148" s="51">
        <v>1.25</v>
      </c>
      <c r="R148" s="51">
        <v>1.75</v>
      </c>
      <c r="U148" s="47">
        <f t="shared" si="26"/>
        <v>0.8</v>
      </c>
      <c r="V148" s="47">
        <f t="shared" si="27"/>
        <v>1</v>
      </c>
      <c r="W148" s="47">
        <f t="shared" si="28"/>
        <v>1</v>
      </c>
      <c r="X148" s="47">
        <f t="shared" si="29"/>
        <v>0.66666666666666674</v>
      </c>
      <c r="Y148" s="47">
        <f t="shared" si="30"/>
        <v>0.83333333333333337</v>
      </c>
      <c r="Z148" s="47">
        <f t="shared" si="31"/>
        <v>0.91666666666666663</v>
      </c>
      <c r="AA148" s="47">
        <f t="shared" si="32"/>
        <v>0.95833333333333337</v>
      </c>
      <c r="AB148" s="47">
        <f t="shared" si="33"/>
        <v>0.875</v>
      </c>
    </row>
    <row r="149" spans="1:28" x14ac:dyDescent="0.35">
      <c r="A149" s="50" t="s">
        <v>145</v>
      </c>
      <c r="B149" s="50" t="s">
        <v>380</v>
      </c>
      <c r="C149" s="47">
        <f t="shared" si="23"/>
        <v>0.95333333333333325</v>
      </c>
      <c r="D149" s="47" t="str">
        <f t="shared" si="24"/>
        <v>..</v>
      </c>
      <c r="E149" s="47" t="str">
        <f t="shared" si="25"/>
        <v>..</v>
      </c>
      <c r="F149" s="50"/>
      <c r="G149" s="50"/>
      <c r="H149" s="47"/>
      <c r="J149" s="50"/>
      <c r="K149" s="50">
        <v>14</v>
      </c>
      <c r="L149" s="50">
        <v>1</v>
      </c>
      <c r="M149" s="50">
        <v>1</v>
      </c>
      <c r="N149" s="51" t="e">
        <v>#N/A</v>
      </c>
      <c r="O149" s="51" t="e">
        <v>#N/A</v>
      </c>
      <c r="P149" s="51" t="e">
        <v>#N/A</v>
      </c>
      <c r="Q149" s="51" t="e">
        <v>#N/A</v>
      </c>
      <c r="R149" s="51" t="e">
        <v>#N/A</v>
      </c>
      <c r="U149" s="47">
        <f t="shared" si="26"/>
        <v>0.86</v>
      </c>
      <c r="V149" s="47">
        <f t="shared" si="27"/>
        <v>1</v>
      </c>
      <c r="W149" s="47">
        <f t="shared" si="28"/>
        <v>1</v>
      </c>
      <c r="X149" s="47" t="str">
        <f t="shared" si="29"/>
        <v>..</v>
      </c>
      <c r="Y149" s="47" t="str">
        <f t="shared" si="30"/>
        <v>..</v>
      </c>
      <c r="Z149" s="47" t="str">
        <f t="shared" si="31"/>
        <v>..</v>
      </c>
      <c r="AA149" s="47" t="str">
        <f t="shared" si="32"/>
        <v>..</v>
      </c>
      <c r="AB149" s="47" t="str">
        <f t="shared" si="33"/>
        <v>..</v>
      </c>
    </row>
    <row r="150" spans="1:28" x14ac:dyDescent="0.35">
      <c r="A150" s="50" t="s">
        <v>143</v>
      </c>
      <c r="B150" s="50" t="s">
        <v>381</v>
      </c>
      <c r="C150" s="47">
        <f t="shared" ref="C150" si="34">IF(ISNUMBER(AVERAGE(U150:W150,Z150:AB150)),AVERAGE(U150:W150,Z150:AB150),"..")</f>
        <v>0.91666666666666674</v>
      </c>
      <c r="D150" s="47" t="str">
        <f t="shared" ref="D150" si="35">+Y150</f>
        <v>..</v>
      </c>
      <c r="E150" s="47" t="str">
        <f t="shared" ref="E150" si="36">+X150</f>
        <v>..</v>
      </c>
      <c r="F150" s="50"/>
      <c r="G150" s="50"/>
      <c r="H150" s="47"/>
      <c r="J150" s="50"/>
      <c r="K150" s="50" t="e">
        <v>#N/A</v>
      </c>
      <c r="L150" s="50">
        <v>1</v>
      </c>
      <c r="M150" s="50">
        <v>2</v>
      </c>
      <c r="N150" s="50" t="e">
        <v>#N/A</v>
      </c>
      <c r="O150" s="50" t="e">
        <v>#N/A</v>
      </c>
      <c r="P150" s="50" t="e">
        <v>#N/A</v>
      </c>
      <c r="Q150" s="50" t="e">
        <v>#N/A</v>
      </c>
      <c r="R150" s="50" t="e">
        <v>#N/A</v>
      </c>
      <c r="U150" s="47" t="str">
        <f t="shared" ref="U150" si="37">IF(ISNUMBER(K150)=TRUE,U$5*(K150-U$4)/(U$3-U$4)+(1-U$5)*(1-(K150-U$4)/(U$3-U$4)),"..")</f>
        <v>..</v>
      </c>
      <c r="V150" s="47">
        <f t="shared" ref="V150" si="38">IF(ISNUMBER(L150)=TRUE,V$5*(L150-V$4)/(V$3-V$4)+(1-V$5)*(1-(L150-V$4)/(V$3-V$4)),"..")</f>
        <v>1</v>
      </c>
      <c r="W150" s="47">
        <f t="shared" ref="W150" si="39">IF(ISNUMBER(M150)=TRUE,W$5*(M150-W$4)/(W$3-W$4)+(1-W$5)*(1-(M150-W$4)/(W$3-W$4)),"..")</f>
        <v>0.83333333333333337</v>
      </c>
      <c r="X150" s="47" t="str">
        <f t="shared" ref="X150" si="40">IF(ISNUMBER(N150)=TRUE,X$5*(N150-X$4)/(X$3-X$4)+(1-X$5)*(1-(N150-X$4)/(X$3-X$4)),"..")</f>
        <v>..</v>
      </c>
      <c r="Y150" s="47" t="str">
        <f t="shared" ref="Y150" si="41">IF(ISNUMBER(O150)=TRUE,Y$5*(O150-Y$4)/(Y$3-Y$4)+(1-Y$5)*(1-(O150-Y$4)/(Y$3-Y$4)),"..")</f>
        <v>..</v>
      </c>
      <c r="Z150" s="47" t="str">
        <f t="shared" ref="Z150" si="42">IF(ISNUMBER(P150)=TRUE,Z$5*(P150-Z$4)/(Z$3-Z$4)+(1-Z$5)*(1-(P150-Z$4)/(Z$3-Z$4)),"..")</f>
        <v>..</v>
      </c>
      <c r="AA150" s="47" t="str">
        <f t="shared" ref="AA150" si="43">IF(ISNUMBER(Q150)=TRUE,AA$5*(Q150-AA$4)/(AA$3-AA$4)+(1-AA$5)*(1-(Q150-AA$4)/(AA$3-AA$4)),"..")</f>
        <v>..</v>
      </c>
      <c r="AB150" s="47" t="str">
        <f t="shared" ref="AB150" si="44">IF(ISNUMBER(R150)=TRUE,AB$5*(R150-AB$4)/(AB$3-AB$4)+(1-AB$5)*(1-(R150-AB$4)/(AB$3-AB$4)),"..")</f>
        <v>..</v>
      </c>
    </row>
    <row r="151" spans="1:28" x14ac:dyDescent="0.35">
      <c r="A151" s="50" t="s">
        <v>147</v>
      </c>
      <c r="B151" s="50" t="s">
        <v>382</v>
      </c>
      <c r="C151" s="47">
        <f t="shared" si="23"/>
        <v>0.29333333333333333</v>
      </c>
      <c r="D151" s="47" t="str">
        <f t="shared" si="24"/>
        <v>..</v>
      </c>
      <c r="E151" s="47" t="str">
        <f t="shared" si="25"/>
        <v>..</v>
      </c>
      <c r="F151" s="50"/>
      <c r="G151" s="50"/>
      <c r="H151" s="47"/>
      <c r="J151" s="50"/>
      <c r="K151" s="50">
        <v>62</v>
      </c>
      <c r="L151" s="50">
        <v>6</v>
      </c>
      <c r="M151" s="50">
        <v>5</v>
      </c>
      <c r="N151" s="51" t="e">
        <v>#N/A</v>
      </c>
      <c r="O151" s="51" t="e">
        <v>#N/A</v>
      </c>
      <c r="P151" s="51" t="e">
        <v>#N/A</v>
      </c>
      <c r="Q151" s="51" t="e">
        <v>#N/A</v>
      </c>
      <c r="R151" s="51" t="e">
        <v>#N/A</v>
      </c>
      <c r="U151" s="47">
        <f t="shared" si="26"/>
        <v>0.38</v>
      </c>
      <c r="V151" s="47">
        <f t="shared" si="27"/>
        <v>0.16666666666666663</v>
      </c>
      <c r="W151" s="47">
        <f t="shared" si="28"/>
        <v>0.33333333333333337</v>
      </c>
      <c r="X151" s="47" t="str">
        <f t="shared" si="29"/>
        <v>..</v>
      </c>
      <c r="Y151" s="47" t="str">
        <f t="shared" si="30"/>
        <v>..</v>
      </c>
      <c r="Z151" s="47" t="str">
        <f t="shared" si="31"/>
        <v>..</v>
      </c>
      <c r="AA151" s="47" t="str">
        <f t="shared" si="32"/>
        <v>..</v>
      </c>
      <c r="AB151" s="47" t="str">
        <f t="shared" si="33"/>
        <v>..</v>
      </c>
    </row>
    <row r="152" spans="1:28" x14ac:dyDescent="0.35">
      <c r="A152" s="50" t="s">
        <v>148</v>
      </c>
      <c r="B152" s="50" t="s">
        <v>383</v>
      </c>
      <c r="C152" s="47">
        <f t="shared" si="23"/>
        <v>0.67166666666666675</v>
      </c>
      <c r="D152" s="47">
        <f t="shared" si="24"/>
        <v>0.5</v>
      </c>
      <c r="E152" s="47">
        <f t="shared" si="25"/>
        <v>0.45833333333333337</v>
      </c>
      <c r="F152" s="50"/>
      <c r="G152" s="50"/>
      <c r="H152" s="47"/>
      <c r="J152" s="50"/>
      <c r="K152" s="50">
        <v>47</v>
      </c>
      <c r="L152" s="50">
        <v>3</v>
      </c>
      <c r="M152" s="50">
        <v>2</v>
      </c>
      <c r="N152" s="51">
        <v>4.25</v>
      </c>
      <c r="O152" s="51">
        <v>4</v>
      </c>
      <c r="P152" s="51">
        <v>4</v>
      </c>
      <c r="Q152" s="51">
        <v>2.25</v>
      </c>
      <c r="R152" s="51">
        <v>2.75</v>
      </c>
      <c r="U152" s="47">
        <f t="shared" si="26"/>
        <v>0.53</v>
      </c>
      <c r="V152" s="47">
        <f t="shared" si="27"/>
        <v>0.66666666666666674</v>
      </c>
      <c r="W152" s="47">
        <f t="shared" si="28"/>
        <v>0.83333333333333337</v>
      </c>
      <c r="X152" s="47">
        <f t="shared" si="29"/>
        <v>0.45833333333333337</v>
      </c>
      <c r="Y152" s="47">
        <f t="shared" si="30"/>
        <v>0.5</v>
      </c>
      <c r="Z152" s="47">
        <f t="shared" si="31"/>
        <v>0.5</v>
      </c>
      <c r="AA152" s="47">
        <f t="shared" si="32"/>
        <v>0.79166666666666663</v>
      </c>
      <c r="AB152" s="47">
        <f t="shared" si="33"/>
        <v>0.70833333333333326</v>
      </c>
    </row>
    <row r="153" spans="1:28" x14ac:dyDescent="0.35">
      <c r="A153" s="50" t="s">
        <v>149</v>
      </c>
      <c r="B153" s="50" t="s">
        <v>384</v>
      </c>
      <c r="C153" s="47">
        <f t="shared" si="23"/>
        <v>0.25472222222222224</v>
      </c>
      <c r="D153" s="47">
        <f t="shared" si="24"/>
        <v>0.29166666666666663</v>
      </c>
      <c r="E153" s="47">
        <f t="shared" si="25"/>
        <v>0.20833333333333337</v>
      </c>
      <c r="F153" s="50"/>
      <c r="G153" s="50"/>
      <c r="H153" s="47"/>
      <c r="J153" s="50"/>
      <c r="K153" s="50">
        <v>68</v>
      </c>
      <c r="L153" s="50">
        <v>6</v>
      </c>
      <c r="M153" s="50">
        <v>5</v>
      </c>
      <c r="N153" s="51">
        <v>5.75</v>
      </c>
      <c r="O153" s="51">
        <v>5.25</v>
      </c>
      <c r="P153" s="51">
        <v>6</v>
      </c>
      <c r="Q153" s="51">
        <v>4.75</v>
      </c>
      <c r="R153" s="51">
        <v>6</v>
      </c>
      <c r="U153" s="47">
        <f t="shared" si="26"/>
        <v>0.31999999999999995</v>
      </c>
      <c r="V153" s="47">
        <f t="shared" si="27"/>
        <v>0.16666666666666663</v>
      </c>
      <c r="W153" s="47">
        <f t="shared" si="28"/>
        <v>0.33333333333333337</v>
      </c>
      <c r="X153" s="47">
        <f t="shared" si="29"/>
        <v>0.20833333333333337</v>
      </c>
      <c r="Y153" s="47">
        <f t="shared" si="30"/>
        <v>0.29166666666666663</v>
      </c>
      <c r="Z153" s="47">
        <f t="shared" si="31"/>
        <v>0.16666666666666663</v>
      </c>
      <c r="AA153" s="47">
        <f t="shared" si="32"/>
        <v>0.375</v>
      </c>
      <c r="AB153" s="47">
        <f t="shared" si="33"/>
        <v>0.16666666666666663</v>
      </c>
    </row>
    <row r="154" spans="1:28" x14ac:dyDescent="0.35">
      <c r="A154" s="50" t="s">
        <v>150</v>
      </c>
      <c r="B154" s="50" t="s">
        <v>385</v>
      </c>
      <c r="C154" s="47">
        <f t="shared" si="23"/>
        <v>0.22</v>
      </c>
      <c r="D154" s="47" t="str">
        <f t="shared" si="24"/>
        <v>..</v>
      </c>
      <c r="E154" s="47" t="str">
        <f t="shared" si="25"/>
        <v>..</v>
      </c>
      <c r="F154" s="50"/>
      <c r="G154" s="50"/>
      <c r="H154" s="47"/>
      <c r="J154" s="50"/>
      <c r="K154" s="50">
        <v>84</v>
      </c>
      <c r="L154" s="50">
        <v>6</v>
      </c>
      <c r="M154" s="50">
        <v>5</v>
      </c>
      <c r="N154" s="51" t="e">
        <v>#N/A</v>
      </c>
      <c r="O154" s="51" t="e">
        <v>#N/A</v>
      </c>
      <c r="P154" s="51" t="e">
        <v>#N/A</v>
      </c>
      <c r="Q154" s="51" t="e">
        <v>#N/A</v>
      </c>
      <c r="R154" s="51" t="e">
        <v>#N/A</v>
      </c>
      <c r="U154" s="47">
        <f t="shared" si="26"/>
        <v>0.16000000000000003</v>
      </c>
      <c r="V154" s="47">
        <f t="shared" si="27"/>
        <v>0.16666666666666663</v>
      </c>
      <c r="W154" s="47">
        <f t="shared" si="28"/>
        <v>0.33333333333333337</v>
      </c>
      <c r="X154" s="47" t="str">
        <f t="shared" si="29"/>
        <v>..</v>
      </c>
      <c r="Y154" s="47" t="str">
        <f t="shared" si="30"/>
        <v>..</v>
      </c>
      <c r="Z154" s="47" t="str">
        <f t="shared" si="31"/>
        <v>..</v>
      </c>
      <c r="AA154" s="47" t="str">
        <f t="shared" si="32"/>
        <v>..</v>
      </c>
      <c r="AB154" s="47" t="str">
        <f t="shared" si="33"/>
        <v>..</v>
      </c>
    </row>
    <row r="155" spans="1:28" x14ac:dyDescent="0.35">
      <c r="A155" s="50" t="s">
        <v>92</v>
      </c>
      <c r="B155" s="50" t="s">
        <v>503</v>
      </c>
      <c r="C155" s="47">
        <f t="shared" si="23"/>
        <v>0.86777777777777787</v>
      </c>
      <c r="D155" s="47" t="str">
        <f t="shared" si="24"/>
        <v>..</v>
      </c>
      <c r="E155" s="47" t="str">
        <f t="shared" si="25"/>
        <v>..</v>
      </c>
      <c r="F155" s="50"/>
      <c r="G155" s="50"/>
      <c r="H155" s="47"/>
      <c r="J155" s="50"/>
      <c r="K155" s="50">
        <v>23</v>
      </c>
      <c r="L155" s="50">
        <v>1</v>
      </c>
      <c r="M155" s="50">
        <v>2</v>
      </c>
      <c r="N155" s="51" t="e">
        <v>#N/A</v>
      </c>
      <c r="O155" s="51" t="e">
        <v>#N/A</v>
      </c>
      <c r="P155" s="51" t="e">
        <v>#N/A</v>
      </c>
      <c r="Q155" s="51" t="e">
        <v>#N/A</v>
      </c>
      <c r="R155" s="51" t="e">
        <v>#N/A</v>
      </c>
      <c r="U155" s="47">
        <f t="shared" si="26"/>
        <v>0.77</v>
      </c>
      <c r="V155" s="47">
        <f t="shared" si="27"/>
        <v>1</v>
      </c>
      <c r="W155" s="47">
        <f t="shared" si="28"/>
        <v>0.83333333333333337</v>
      </c>
      <c r="X155" s="47" t="str">
        <f t="shared" si="29"/>
        <v>..</v>
      </c>
      <c r="Y155" s="47" t="str">
        <f t="shared" si="30"/>
        <v>..</v>
      </c>
      <c r="Z155" s="47" t="str">
        <f t="shared" si="31"/>
        <v>..</v>
      </c>
      <c r="AA155" s="47" t="str">
        <f t="shared" si="32"/>
        <v>..</v>
      </c>
      <c r="AB155" s="47" t="str">
        <f t="shared" si="33"/>
        <v>..</v>
      </c>
    </row>
    <row r="156" spans="1:28" x14ac:dyDescent="0.35">
      <c r="A156" s="50" t="s">
        <v>99</v>
      </c>
      <c r="B156" s="50" t="s">
        <v>445</v>
      </c>
      <c r="C156" s="47">
        <f t="shared" si="23"/>
        <v>0.89111111111111108</v>
      </c>
      <c r="D156" s="47" t="str">
        <f t="shared" si="24"/>
        <v>..</v>
      </c>
      <c r="E156" s="47" t="str">
        <f t="shared" si="25"/>
        <v>..</v>
      </c>
      <c r="F156" s="50"/>
      <c r="G156" s="50"/>
      <c r="H156" s="47"/>
      <c r="J156" s="50"/>
      <c r="K156" s="50">
        <v>16</v>
      </c>
      <c r="L156" s="50">
        <v>1</v>
      </c>
      <c r="M156" s="50">
        <v>2</v>
      </c>
      <c r="N156" s="51" t="e">
        <v>#N/A</v>
      </c>
      <c r="O156" s="51" t="e">
        <v>#N/A</v>
      </c>
      <c r="P156" s="51" t="e">
        <v>#N/A</v>
      </c>
      <c r="Q156" s="51" t="e">
        <v>#N/A</v>
      </c>
      <c r="R156" s="51" t="e">
        <v>#N/A</v>
      </c>
      <c r="U156" s="47">
        <f t="shared" si="26"/>
        <v>0.84</v>
      </c>
      <c r="V156" s="47">
        <f t="shared" si="27"/>
        <v>1</v>
      </c>
      <c r="W156" s="47">
        <f t="shared" si="28"/>
        <v>0.83333333333333337</v>
      </c>
      <c r="X156" s="47" t="str">
        <f t="shared" si="29"/>
        <v>..</v>
      </c>
      <c r="Y156" s="47" t="str">
        <f t="shared" si="30"/>
        <v>..</v>
      </c>
      <c r="Z156" s="47" t="str">
        <f t="shared" si="31"/>
        <v>..</v>
      </c>
      <c r="AA156" s="47" t="str">
        <f t="shared" si="32"/>
        <v>..</v>
      </c>
      <c r="AB156" s="47" t="str">
        <f t="shared" si="33"/>
        <v>..</v>
      </c>
    </row>
    <row r="157" spans="1:28" x14ac:dyDescent="0.35">
      <c r="A157" s="50" t="s">
        <v>187</v>
      </c>
      <c r="B157" s="50" t="s">
        <v>511</v>
      </c>
      <c r="C157" s="47">
        <f t="shared" si="23"/>
        <v>0.89111111111111108</v>
      </c>
      <c r="D157" s="47" t="str">
        <f t="shared" si="24"/>
        <v>..</v>
      </c>
      <c r="E157" s="47" t="str">
        <f t="shared" si="25"/>
        <v>..</v>
      </c>
      <c r="F157" s="50"/>
      <c r="G157" s="50"/>
      <c r="H157" s="47"/>
      <c r="J157" s="50"/>
      <c r="K157" s="50">
        <v>16</v>
      </c>
      <c r="L157" s="50">
        <v>2</v>
      </c>
      <c r="M157" s="50">
        <v>1</v>
      </c>
      <c r="N157" s="51" t="e">
        <v>#N/A</v>
      </c>
      <c r="O157" s="51" t="e">
        <v>#N/A</v>
      </c>
      <c r="P157" s="51" t="e">
        <v>#N/A</v>
      </c>
      <c r="Q157" s="51" t="e">
        <v>#N/A</v>
      </c>
      <c r="R157" s="51" t="e">
        <v>#N/A</v>
      </c>
      <c r="U157" s="47">
        <f t="shared" si="26"/>
        <v>0.84</v>
      </c>
      <c r="V157" s="47">
        <f t="shared" si="27"/>
        <v>0.83333333333333337</v>
      </c>
      <c r="W157" s="47">
        <f t="shared" si="28"/>
        <v>1</v>
      </c>
      <c r="X157" s="47" t="str">
        <f t="shared" si="29"/>
        <v>..</v>
      </c>
      <c r="Y157" s="47" t="str">
        <f t="shared" si="30"/>
        <v>..</v>
      </c>
      <c r="Z157" s="47" t="str">
        <f t="shared" si="31"/>
        <v>..</v>
      </c>
      <c r="AA157" s="47" t="str">
        <f t="shared" si="32"/>
        <v>..</v>
      </c>
      <c r="AB157" s="47" t="str">
        <f t="shared" si="33"/>
        <v>..</v>
      </c>
    </row>
    <row r="158" spans="1:28" x14ac:dyDescent="0.35">
      <c r="A158" s="50" t="s">
        <v>192</v>
      </c>
      <c r="B158" s="50" t="s">
        <v>386</v>
      </c>
      <c r="C158" s="47">
        <f t="shared" si="23"/>
        <v>0.80555555555555569</v>
      </c>
      <c r="D158" s="47" t="str">
        <f t="shared" si="24"/>
        <v>..</v>
      </c>
      <c r="E158" s="47" t="str">
        <f t="shared" si="25"/>
        <v>..</v>
      </c>
      <c r="F158" s="50"/>
      <c r="G158" s="50"/>
      <c r="H158" s="47"/>
      <c r="J158" s="50"/>
      <c r="K158" s="50">
        <v>25</v>
      </c>
      <c r="L158" s="50">
        <v>2</v>
      </c>
      <c r="M158" s="50">
        <v>2</v>
      </c>
      <c r="N158" s="51" t="e">
        <v>#N/A</v>
      </c>
      <c r="O158" s="51" t="e">
        <v>#N/A</v>
      </c>
      <c r="P158" s="51" t="e">
        <v>#N/A</v>
      </c>
      <c r="Q158" s="51" t="e">
        <v>#N/A</v>
      </c>
      <c r="R158" s="51" t="e">
        <v>#N/A</v>
      </c>
      <c r="U158" s="47">
        <f t="shared" si="26"/>
        <v>0.75</v>
      </c>
      <c r="V158" s="47">
        <f t="shared" si="27"/>
        <v>0.83333333333333337</v>
      </c>
      <c r="W158" s="47">
        <f t="shared" si="28"/>
        <v>0.83333333333333337</v>
      </c>
      <c r="X158" s="47" t="str">
        <f t="shared" si="29"/>
        <v>..</v>
      </c>
      <c r="Y158" s="47" t="str">
        <f t="shared" si="30"/>
        <v>..</v>
      </c>
      <c r="Z158" s="47" t="str">
        <f t="shared" si="31"/>
        <v>..</v>
      </c>
      <c r="AA158" s="47" t="str">
        <f t="shared" si="32"/>
        <v>..</v>
      </c>
      <c r="AB158" s="47" t="str">
        <f t="shared" si="33"/>
        <v>..</v>
      </c>
    </row>
    <row r="159" spans="1:28" x14ac:dyDescent="0.35">
      <c r="A159" s="50" t="s">
        <v>158</v>
      </c>
      <c r="B159" s="50" t="s">
        <v>447</v>
      </c>
      <c r="C159" s="47">
        <f t="shared" si="23"/>
        <v>0.94666666666666666</v>
      </c>
      <c r="D159" s="47" t="str">
        <f t="shared" si="24"/>
        <v>..</v>
      </c>
      <c r="E159" s="47" t="str">
        <f t="shared" si="25"/>
        <v>..</v>
      </c>
      <c r="F159" s="50"/>
      <c r="G159" s="50"/>
      <c r="H159" s="47"/>
      <c r="J159" s="50"/>
      <c r="K159" s="50">
        <v>16</v>
      </c>
      <c r="L159" s="50">
        <v>1</v>
      </c>
      <c r="M159" s="50">
        <v>1</v>
      </c>
      <c r="N159" s="51" t="e">
        <v>#N/A</v>
      </c>
      <c r="O159" s="51" t="e">
        <v>#N/A</v>
      </c>
      <c r="P159" s="51" t="e">
        <v>#N/A</v>
      </c>
      <c r="Q159" s="51" t="e">
        <v>#N/A</v>
      </c>
      <c r="R159" s="51" t="e">
        <v>#N/A</v>
      </c>
      <c r="U159" s="47">
        <f t="shared" si="26"/>
        <v>0.84</v>
      </c>
      <c r="V159" s="47">
        <f t="shared" si="27"/>
        <v>1</v>
      </c>
      <c r="W159" s="47">
        <f t="shared" si="28"/>
        <v>1</v>
      </c>
      <c r="X159" s="47" t="str">
        <f t="shared" si="29"/>
        <v>..</v>
      </c>
      <c r="Y159" s="47" t="str">
        <f t="shared" si="30"/>
        <v>..</v>
      </c>
      <c r="Z159" s="47" t="str">
        <f t="shared" si="31"/>
        <v>..</v>
      </c>
      <c r="AA159" s="47" t="str">
        <f t="shared" si="32"/>
        <v>..</v>
      </c>
      <c r="AB159" s="47" t="str">
        <f t="shared" si="33"/>
        <v>..</v>
      </c>
    </row>
    <row r="160" spans="1:28" x14ac:dyDescent="0.35">
      <c r="A160" s="50" t="s">
        <v>161</v>
      </c>
      <c r="B160" s="50" t="s">
        <v>387</v>
      </c>
      <c r="C160" s="47">
        <f t="shared" si="23"/>
        <v>0.79555555555555557</v>
      </c>
      <c r="D160" s="47" t="str">
        <f t="shared" si="24"/>
        <v>..</v>
      </c>
      <c r="E160" s="47" t="str">
        <f t="shared" si="25"/>
        <v>..</v>
      </c>
      <c r="F160" s="50"/>
      <c r="G160" s="50"/>
      <c r="H160" s="47"/>
      <c r="J160" s="50"/>
      <c r="K160" s="50">
        <v>28</v>
      </c>
      <c r="L160" s="50">
        <v>2</v>
      </c>
      <c r="M160" s="50">
        <v>2</v>
      </c>
      <c r="N160" s="51" t="e">
        <v>#N/A</v>
      </c>
      <c r="O160" s="51" t="e">
        <v>#N/A</v>
      </c>
      <c r="P160" s="51" t="e">
        <v>#N/A</v>
      </c>
      <c r="Q160" s="51" t="e">
        <v>#N/A</v>
      </c>
      <c r="R160" s="51" t="e">
        <v>#N/A</v>
      </c>
      <c r="U160" s="47">
        <f t="shared" si="26"/>
        <v>0.72</v>
      </c>
      <c r="V160" s="47">
        <f t="shared" si="27"/>
        <v>0.83333333333333337</v>
      </c>
      <c r="W160" s="47">
        <f t="shared" si="28"/>
        <v>0.83333333333333337</v>
      </c>
      <c r="X160" s="47" t="str">
        <f t="shared" si="29"/>
        <v>..</v>
      </c>
      <c r="Y160" s="47" t="str">
        <f t="shared" si="30"/>
        <v>..</v>
      </c>
      <c r="Z160" s="47" t="str">
        <f t="shared" si="31"/>
        <v>..</v>
      </c>
      <c r="AA160" s="47" t="str">
        <f t="shared" si="32"/>
        <v>..</v>
      </c>
      <c r="AB160" s="47" t="str">
        <f t="shared" si="33"/>
        <v>..</v>
      </c>
    </row>
    <row r="161" spans="1:28" x14ac:dyDescent="0.35">
      <c r="A161" s="50" t="s">
        <v>151</v>
      </c>
      <c r="B161" s="50" t="s">
        <v>388</v>
      </c>
      <c r="C161" s="47">
        <f t="shared" si="23"/>
        <v>6.6666666666666652E-2</v>
      </c>
      <c r="D161" s="47" t="str">
        <f t="shared" si="24"/>
        <v>..</v>
      </c>
      <c r="E161" s="47" t="str">
        <f t="shared" si="25"/>
        <v>..</v>
      </c>
      <c r="F161" s="50"/>
      <c r="G161" s="50"/>
      <c r="H161" s="47"/>
      <c r="J161" s="50"/>
      <c r="K161" s="50">
        <v>80</v>
      </c>
      <c r="L161" s="50">
        <v>7</v>
      </c>
      <c r="M161" s="50">
        <v>7</v>
      </c>
      <c r="N161" s="51" t="e">
        <v>#N/A</v>
      </c>
      <c r="O161" s="51" t="e">
        <v>#N/A</v>
      </c>
      <c r="P161" s="51" t="e">
        <v>#N/A</v>
      </c>
      <c r="Q161" s="51" t="e">
        <v>#N/A</v>
      </c>
      <c r="R161" s="51" t="e">
        <v>#N/A</v>
      </c>
      <c r="U161" s="47">
        <f t="shared" si="26"/>
        <v>0.19999999999999996</v>
      </c>
      <c r="V161" s="47">
        <f t="shared" si="27"/>
        <v>0</v>
      </c>
      <c r="W161" s="47">
        <f t="shared" si="28"/>
        <v>0</v>
      </c>
      <c r="X161" s="47" t="str">
        <f t="shared" si="29"/>
        <v>..</v>
      </c>
      <c r="Y161" s="47" t="str">
        <f t="shared" si="30"/>
        <v>..</v>
      </c>
      <c r="Z161" s="47" t="str">
        <f t="shared" si="31"/>
        <v>..</v>
      </c>
      <c r="AA161" s="47" t="str">
        <f t="shared" si="32"/>
        <v>..</v>
      </c>
      <c r="AB161" s="47" t="str">
        <f t="shared" si="33"/>
        <v>..</v>
      </c>
    </row>
    <row r="162" spans="1:28" x14ac:dyDescent="0.35">
      <c r="A162" s="50" t="s">
        <v>153</v>
      </c>
      <c r="B162" s="50" t="s">
        <v>389</v>
      </c>
      <c r="C162" s="47">
        <f t="shared" si="23"/>
        <v>0.71</v>
      </c>
      <c r="D162" s="47" t="str">
        <f t="shared" si="24"/>
        <v>..</v>
      </c>
      <c r="E162" s="47" t="str">
        <f t="shared" si="25"/>
        <v>..</v>
      </c>
      <c r="F162" s="50"/>
      <c r="G162" s="50"/>
      <c r="H162" s="47"/>
      <c r="J162" s="50"/>
      <c r="K162" s="50">
        <v>37</v>
      </c>
      <c r="L162" s="50">
        <v>2</v>
      </c>
      <c r="M162" s="50">
        <v>3</v>
      </c>
      <c r="N162" s="51" t="e">
        <v>#N/A</v>
      </c>
      <c r="O162" s="51" t="e">
        <v>#N/A</v>
      </c>
      <c r="P162" s="51" t="e">
        <v>#N/A</v>
      </c>
      <c r="Q162" s="51" t="e">
        <v>#N/A</v>
      </c>
      <c r="R162" s="51" t="e">
        <v>#N/A</v>
      </c>
      <c r="U162" s="47">
        <f t="shared" si="26"/>
        <v>0.63</v>
      </c>
      <c r="V162" s="47">
        <f t="shared" si="27"/>
        <v>0.83333333333333337</v>
      </c>
      <c r="W162" s="47">
        <f t="shared" si="28"/>
        <v>0.66666666666666674</v>
      </c>
      <c r="X162" s="47" t="str">
        <f t="shared" si="29"/>
        <v>..</v>
      </c>
      <c r="Y162" s="47" t="str">
        <f t="shared" si="30"/>
        <v>..</v>
      </c>
      <c r="Z162" s="47" t="str">
        <f t="shared" si="31"/>
        <v>..</v>
      </c>
      <c r="AA162" s="47" t="str">
        <f t="shared" si="32"/>
        <v>..</v>
      </c>
      <c r="AB162" s="47" t="str">
        <f t="shared" si="33"/>
        <v>..</v>
      </c>
    </row>
    <row r="163" spans="1:28" x14ac:dyDescent="0.35">
      <c r="A163" s="50" t="s">
        <v>227</v>
      </c>
      <c r="B163" s="50" t="s">
        <v>512</v>
      </c>
      <c r="C163" s="47">
        <f t="shared" si="23"/>
        <v>0.65277777777777779</v>
      </c>
      <c r="D163" s="47">
        <f t="shared" si="24"/>
        <v>0.45833333333333337</v>
      </c>
      <c r="E163" s="47">
        <f t="shared" si="25"/>
        <v>0.33333333333333337</v>
      </c>
      <c r="F163" s="50"/>
      <c r="G163" s="50"/>
      <c r="H163" s="47"/>
      <c r="J163" s="50"/>
      <c r="K163" s="50" t="s">
        <v>232</v>
      </c>
      <c r="L163" s="50" t="s">
        <v>227</v>
      </c>
      <c r="M163" s="50" t="s">
        <v>227</v>
      </c>
      <c r="N163" s="51">
        <v>5</v>
      </c>
      <c r="O163" s="51">
        <v>4.25</v>
      </c>
      <c r="P163" s="51">
        <v>3.25</v>
      </c>
      <c r="Q163" s="51">
        <v>2.75</v>
      </c>
      <c r="R163" s="51">
        <v>3.25</v>
      </c>
      <c r="U163" s="47" t="str">
        <f t="shared" si="26"/>
        <v>..</v>
      </c>
      <c r="V163" s="47" t="str">
        <f t="shared" si="27"/>
        <v>..</v>
      </c>
      <c r="W163" s="47" t="str">
        <f t="shared" si="28"/>
        <v>..</v>
      </c>
      <c r="X163" s="47">
        <f t="shared" si="29"/>
        <v>0.33333333333333337</v>
      </c>
      <c r="Y163" s="47">
        <f t="shared" si="30"/>
        <v>0.45833333333333337</v>
      </c>
      <c r="Z163" s="47">
        <f t="shared" si="31"/>
        <v>0.625</v>
      </c>
      <c r="AA163" s="47">
        <f t="shared" si="32"/>
        <v>0.70833333333333326</v>
      </c>
      <c r="AB163" s="47">
        <f t="shared" si="33"/>
        <v>0.625</v>
      </c>
    </row>
    <row r="164" spans="1:28" x14ac:dyDescent="0.35">
      <c r="A164" s="50" t="s">
        <v>194</v>
      </c>
      <c r="B164" s="50" t="s">
        <v>457</v>
      </c>
      <c r="C164" s="47">
        <f t="shared" si="23"/>
        <v>0.63958333333333339</v>
      </c>
      <c r="D164" s="47">
        <f t="shared" si="24"/>
        <v>0.45833333333333337</v>
      </c>
      <c r="E164" s="47">
        <f t="shared" si="25"/>
        <v>0.33333333333333337</v>
      </c>
      <c r="F164" s="50"/>
      <c r="G164" s="50"/>
      <c r="H164" s="47"/>
      <c r="J164" s="50"/>
      <c r="K164" s="50">
        <v>40</v>
      </c>
      <c r="L164" s="50" t="s">
        <v>227</v>
      </c>
      <c r="M164" s="50" t="s">
        <v>227</v>
      </c>
      <c r="N164" s="51">
        <v>5</v>
      </c>
      <c r="O164" s="51">
        <v>4.25</v>
      </c>
      <c r="P164" s="51">
        <v>3.25</v>
      </c>
      <c r="Q164" s="51">
        <v>2.75</v>
      </c>
      <c r="R164" s="51">
        <v>3.25</v>
      </c>
      <c r="U164" s="47">
        <f t="shared" si="26"/>
        <v>0.6</v>
      </c>
      <c r="V164" s="47" t="str">
        <f t="shared" si="27"/>
        <v>..</v>
      </c>
      <c r="W164" s="47" t="str">
        <f t="shared" si="28"/>
        <v>..</v>
      </c>
      <c r="X164" s="47">
        <f t="shared" si="29"/>
        <v>0.33333333333333337</v>
      </c>
      <c r="Y164" s="47">
        <f t="shared" si="30"/>
        <v>0.45833333333333337</v>
      </c>
      <c r="Z164" s="47">
        <f t="shared" si="31"/>
        <v>0.625</v>
      </c>
      <c r="AA164" s="47">
        <f t="shared" si="32"/>
        <v>0.70833333333333326</v>
      </c>
      <c r="AB164" s="47">
        <f t="shared" si="33"/>
        <v>0.625</v>
      </c>
    </row>
    <row r="165" spans="1:28" x14ac:dyDescent="0.35">
      <c r="A165" s="50" t="s">
        <v>167</v>
      </c>
      <c r="B165" s="50" t="s">
        <v>390</v>
      </c>
      <c r="C165" s="47">
        <f t="shared" si="23"/>
        <v>0.58444444444444454</v>
      </c>
      <c r="D165" s="47" t="str">
        <f t="shared" si="24"/>
        <v>..</v>
      </c>
      <c r="E165" s="47" t="str">
        <f t="shared" si="25"/>
        <v>..</v>
      </c>
      <c r="F165" s="50"/>
      <c r="G165" s="50"/>
      <c r="H165" s="47"/>
      <c r="J165" s="50"/>
      <c r="K165" s="50">
        <v>58</v>
      </c>
      <c r="L165" s="50">
        <v>3</v>
      </c>
      <c r="M165" s="50">
        <v>3</v>
      </c>
      <c r="N165" s="51" t="e">
        <v>#N/A</v>
      </c>
      <c r="O165" s="51" t="e">
        <v>#N/A</v>
      </c>
      <c r="P165" s="51" t="e">
        <v>#N/A</v>
      </c>
      <c r="Q165" s="51" t="e">
        <v>#N/A</v>
      </c>
      <c r="R165" s="51" t="e">
        <v>#N/A</v>
      </c>
      <c r="U165" s="47">
        <f t="shared" si="26"/>
        <v>0.42000000000000004</v>
      </c>
      <c r="V165" s="47">
        <f t="shared" si="27"/>
        <v>0.66666666666666674</v>
      </c>
      <c r="W165" s="47">
        <f t="shared" si="28"/>
        <v>0.66666666666666674</v>
      </c>
      <c r="X165" s="47" t="str">
        <f t="shared" si="29"/>
        <v>..</v>
      </c>
      <c r="Y165" s="47" t="str">
        <f t="shared" si="30"/>
        <v>..</v>
      </c>
      <c r="Z165" s="47" t="str">
        <f t="shared" si="31"/>
        <v>..</v>
      </c>
      <c r="AA165" s="47" t="str">
        <f t="shared" si="32"/>
        <v>..</v>
      </c>
      <c r="AB165" s="47" t="str">
        <f t="shared" si="33"/>
        <v>..</v>
      </c>
    </row>
    <row r="166" spans="1:28" x14ac:dyDescent="0.35">
      <c r="A166" s="50" t="s">
        <v>156</v>
      </c>
      <c r="B166" s="50" t="s">
        <v>391</v>
      </c>
      <c r="C166" s="47">
        <f t="shared" si="23"/>
        <v>0.52555555555555555</v>
      </c>
      <c r="D166" s="47" t="str">
        <f t="shared" si="24"/>
        <v>..</v>
      </c>
      <c r="E166" s="47" t="str">
        <f t="shared" si="25"/>
        <v>..</v>
      </c>
      <c r="F166" s="50"/>
      <c r="G166" s="50"/>
      <c r="H166" s="47"/>
      <c r="J166" s="50"/>
      <c r="K166" s="50">
        <v>59</v>
      </c>
      <c r="L166" s="50">
        <v>4</v>
      </c>
      <c r="M166" s="50">
        <v>3</v>
      </c>
      <c r="N166" s="51" t="e">
        <v>#N/A</v>
      </c>
      <c r="O166" s="51" t="e">
        <v>#N/A</v>
      </c>
      <c r="P166" s="51" t="e">
        <v>#N/A</v>
      </c>
      <c r="Q166" s="51" t="e">
        <v>#N/A</v>
      </c>
      <c r="R166" s="51" t="e">
        <v>#N/A</v>
      </c>
      <c r="U166" s="47">
        <f t="shared" si="26"/>
        <v>0.41000000000000003</v>
      </c>
      <c r="V166" s="47">
        <f t="shared" si="27"/>
        <v>0.5</v>
      </c>
      <c r="W166" s="47">
        <f t="shared" si="28"/>
        <v>0.66666666666666674</v>
      </c>
      <c r="X166" s="47" t="str">
        <f t="shared" si="29"/>
        <v>..</v>
      </c>
      <c r="Y166" s="47" t="str">
        <f t="shared" si="30"/>
        <v>..</v>
      </c>
      <c r="Z166" s="47" t="str">
        <f t="shared" si="31"/>
        <v>..</v>
      </c>
      <c r="AA166" s="47" t="str">
        <f t="shared" si="32"/>
        <v>..</v>
      </c>
      <c r="AB166" s="47" t="str">
        <f t="shared" si="33"/>
        <v>..</v>
      </c>
    </row>
    <row r="167" spans="1:28" x14ac:dyDescent="0.35">
      <c r="A167" s="50" t="s">
        <v>154</v>
      </c>
      <c r="B167" s="50" t="s">
        <v>392</v>
      </c>
      <c r="C167" s="47">
        <f t="shared" si="23"/>
        <v>0.39111111111111113</v>
      </c>
      <c r="D167" s="47" t="str">
        <f t="shared" si="24"/>
        <v>..</v>
      </c>
      <c r="E167" s="47" t="str">
        <f t="shared" si="25"/>
        <v>..</v>
      </c>
      <c r="F167" s="50"/>
      <c r="G167" s="50"/>
      <c r="H167" s="47"/>
      <c r="J167" s="50"/>
      <c r="K167" s="50">
        <v>66</v>
      </c>
      <c r="L167" s="50">
        <v>5</v>
      </c>
      <c r="M167" s="50">
        <v>4</v>
      </c>
      <c r="N167" s="51" t="e">
        <v>#N/A</v>
      </c>
      <c r="O167" s="51" t="e">
        <v>#N/A</v>
      </c>
      <c r="P167" s="51" t="e">
        <v>#N/A</v>
      </c>
      <c r="Q167" s="51" t="e">
        <v>#N/A</v>
      </c>
      <c r="R167" s="51" t="e">
        <v>#N/A</v>
      </c>
      <c r="U167" s="47">
        <f t="shared" si="26"/>
        <v>0.33999999999999997</v>
      </c>
      <c r="V167" s="47">
        <f t="shared" si="27"/>
        <v>0.33333333333333337</v>
      </c>
      <c r="W167" s="47">
        <f t="shared" si="28"/>
        <v>0.5</v>
      </c>
      <c r="X167" s="47" t="str">
        <f t="shared" si="29"/>
        <v>..</v>
      </c>
      <c r="Y167" s="47" t="str">
        <f t="shared" si="30"/>
        <v>..</v>
      </c>
      <c r="Z167" s="47" t="str">
        <f t="shared" si="31"/>
        <v>..</v>
      </c>
      <c r="AA167" s="47" t="str">
        <f t="shared" si="32"/>
        <v>..</v>
      </c>
      <c r="AB167" s="47" t="str">
        <f t="shared" si="33"/>
        <v>..</v>
      </c>
    </row>
    <row r="168" spans="1:28" x14ac:dyDescent="0.35">
      <c r="A168" s="50" t="s">
        <v>163</v>
      </c>
      <c r="B168" s="50" t="s">
        <v>504</v>
      </c>
      <c r="C168" s="47">
        <f t="shared" si="23"/>
        <v>0.91638888888888881</v>
      </c>
      <c r="D168" s="47">
        <f t="shared" si="24"/>
        <v>0.83333333333333337</v>
      </c>
      <c r="E168" s="47">
        <f t="shared" si="25"/>
        <v>0.66666666666666674</v>
      </c>
      <c r="F168" s="50"/>
      <c r="G168" s="50"/>
      <c r="H168" s="47"/>
      <c r="J168" s="50"/>
      <c r="K168" s="50">
        <v>21</v>
      </c>
      <c r="L168" s="50">
        <v>1</v>
      </c>
      <c r="M168" s="50">
        <v>1</v>
      </c>
      <c r="N168" s="51">
        <v>3</v>
      </c>
      <c r="O168" s="51">
        <v>2</v>
      </c>
      <c r="P168" s="51">
        <v>2.25</v>
      </c>
      <c r="Q168" s="51">
        <v>1.25</v>
      </c>
      <c r="R168" s="51">
        <v>1.25</v>
      </c>
      <c r="U168" s="47">
        <f t="shared" si="26"/>
        <v>0.79</v>
      </c>
      <c r="V168" s="47">
        <f t="shared" si="27"/>
        <v>1</v>
      </c>
      <c r="W168" s="47">
        <f t="shared" si="28"/>
        <v>1</v>
      </c>
      <c r="X168" s="47">
        <f t="shared" si="29"/>
        <v>0.66666666666666674</v>
      </c>
      <c r="Y168" s="47">
        <f t="shared" si="30"/>
        <v>0.83333333333333337</v>
      </c>
      <c r="Z168" s="47">
        <f t="shared" si="31"/>
        <v>0.79166666666666663</v>
      </c>
      <c r="AA168" s="47">
        <f t="shared" si="32"/>
        <v>0.95833333333333337</v>
      </c>
      <c r="AB168" s="47">
        <f t="shared" si="33"/>
        <v>0.95833333333333337</v>
      </c>
    </row>
    <row r="169" spans="1:28" x14ac:dyDescent="0.35">
      <c r="A169" s="50" t="s">
        <v>164</v>
      </c>
      <c r="B169" s="50" t="s">
        <v>393</v>
      </c>
      <c r="C169" s="47">
        <f t="shared" si="23"/>
        <v>0.91972222222222222</v>
      </c>
      <c r="D169" s="47">
        <f t="shared" si="24"/>
        <v>0.91666666666666663</v>
      </c>
      <c r="E169" s="47">
        <f t="shared" si="25"/>
        <v>0.83333333333333337</v>
      </c>
      <c r="F169" s="50"/>
      <c r="G169" s="50"/>
      <c r="H169" s="47"/>
      <c r="J169" s="50"/>
      <c r="K169" s="50">
        <v>19</v>
      </c>
      <c r="L169" s="50">
        <v>1</v>
      </c>
      <c r="M169" s="50">
        <v>1</v>
      </c>
      <c r="N169" s="51">
        <v>2</v>
      </c>
      <c r="O169" s="51">
        <v>1.5</v>
      </c>
      <c r="P169" s="51">
        <v>1.5</v>
      </c>
      <c r="Q169" s="51">
        <v>1.75</v>
      </c>
      <c r="R169" s="51">
        <v>1.5</v>
      </c>
      <c r="U169" s="47">
        <f t="shared" si="26"/>
        <v>0.81</v>
      </c>
      <c r="V169" s="47">
        <f t="shared" si="27"/>
        <v>1</v>
      </c>
      <c r="W169" s="47">
        <f t="shared" si="28"/>
        <v>1</v>
      </c>
      <c r="X169" s="47">
        <f t="shared" si="29"/>
        <v>0.83333333333333337</v>
      </c>
      <c r="Y169" s="47">
        <f t="shared" si="30"/>
        <v>0.91666666666666663</v>
      </c>
      <c r="Z169" s="47">
        <f t="shared" si="31"/>
        <v>0.91666666666666663</v>
      </c>
      <c r="AA169" s="47">
        <f t="shared" si="32"/>
        <v>0.875</v>
      </c>
      <c r="AB169" s="47">
        <f t="shared" si="33"/>
        <v>0.91666666666666663</v>
      </c>
    </row>
    <row r="170" spans="1:28" x14ac:dyDescent="0.35">
      <c r="A170" s="50" t="s">
        <v>155</v>
      </c>
      <c r="B170" s="50" t="s">
        <v>394</v>
      </c>
      <c r="C170" s="47">
        <f t="shared" si="23"/>
        <v>0.6777777777777777</v>
      </c>
      <c r="D170" s="47" t="str">
        <f t="shared" si="24"/>
        <v>..</v>
      </c>
      <c r="E170" s="47" t="str">
        <f t="shared" si="25"/>
        <v>..</v>
      </c>
      <c r="F170" s="50"/>
      <c r="G170" s="50"/>
      <c r="H170" s="47"/>
      <c r="J170" s="50"/>
      <c r="K170" s="50">
        <v>30</v>
      </c>
      <c r="L170" s="50">
        <v>3</v>
      </c>
      <c r="M170" s="50">
        <v>3</v>
      </c>
      <c r="N170" s="51" t="e">
        <v>#N/A</v>
      </c>
      <c r="O170" s="51" t="e">
        <v>#N/A</v>
      </c>
      <c r="P170" s="51" t="e">
        <v>#N/A</v>
      </c>
      <c r="Q170" s="51" t="e">
        <v>#N/A</v>
      </c>
      <c r="R170" s="51" t="e">
        <v>#N/A</v>
      </c>
      <c r="U170" s="47">
        <f t="shared" si="26"/>
        <v>0.7</v>
      </c>
      <c r="V170" s="47">
        <f t="shared" si="27"/>
        <v>0.66666666666666674</v>
      </c>
      <c r="W170" s="47">
        <f t="shared" si="28"/>
        <v>0.66666666666666674</v>
      </c>
      <c r="X170" s="47" t="str">
        <f t="shared" si="29"/>
        <v>..</v>
      </c>
      <c r="Y170" s="47" t="str">
        <f t="shared" si="30"/>
        <v>..</v>
      </c>
      <c r="Z170" s="47" t="str">
        <f t="shared" si="31"/>
        <v>..</v>
      </c>
      <c r="AA170" s="47" t="str">
        <f t="shared" si="32"/>
        <v>..</v>
      </c>
      <c r="AB170" s="47" t="str">
        <f t="shared" si="33"/>
        <v>..</v>
      </c>
    </row>
    <row r="171" spans="1:28" x14ac:dyDescent="0.35">
      <c r="A171" s="50" t="s">
        <v>159</v>
      </c>
      <c r="B171" s="50" t="s">
        <v>395</v>
      </c>
      <c r="C171" s="47">
        <f t="shared" si="23"/>
        <v>0.11222222222222222</v>
      </c>
      <c r="D171" s="47" t="str">
        <f t="shared" si="24"/>
        <v>..</v>
      </c>
      <c r="E171" s="47" t="str">
        <f t="shared" si="25"/>
        <v>..</v>
      </c>
      <c r="F171" s="50"/>
      <c r="G171" s="50"/>
      <c r="H171" s="47"/>
      <c r="J171" s="50"/>
      <c r="K171" s="50">
        <v>83</v>
      </c>
      <c r="L171" s="50">
        <v>6</v>
      </c>
      <c r="M171" s="50">
        <v>7</v>
      </c>
      <c r="N171" s="51" t="e">
        <v>#N/A</v>
      </c>
      <c r="O171" s="51" t="e">
        <v>#N/A</v>
      </c>
      <c r="P171" s="51" t="e">
        <v>#N/A</v>
      </c>
      <c r="Q171" s="51" t="e">
        <v>#N/A</v>
      </c>
      <c r="R171" s="51" t="e">
        <v>#N/A</v>
      </c>
      <c r="U171" s="47">
        <f t="shared" si="26"/>
        <v>0.17000000000000004</v>
      </c>
      <c r="V171" s="47">
        <f t="shared" si="27"/>
        <v>0.16666666666666663</v>
      </c>
      <c r="W171" s="47">
        <f t="shared" si="28"/>
        <v>0</v>
      </c>
      <c r="X171" s="47" t="str">
        <f t="shared" si="29"/>
        <v>..</v>
      </c>
      <c r="Y171" s="47" t="str">
        <f t="shared" si="30"/>
        <v>..</v>
      </c>
      <c r="Z171" s="47" t="str">
        <f t="shared" si="31"/>
        <v>..</v>
      </c>
      <c r="AA171" s="47" t="str">
        <f t="shared" si="32"/>
        <v>..</v>
      </c>
      <c r="AB171" s="47" t="str">
        <f t="shared" si="33"/>
        <v>..</v>
      </c>
    </row>
    <row r="172" spans="1:28" x14ac:dyDescent="0.35">
      <c r="A172" s="50" t="s">
        <v>195</v>
      </c>
      <c r="B172" s="50" t="s">
        <v>396</v>
      </c>
      <c r="C172" s="47">
        <f t="shared" si="23"/>
        <v>0.85777777777777775</v>
      </c>
      <c r="D172" s="47" t="str">
        <f t="shared" si="24"/>
        <v>..</v>
      </c>
      <c r="E172" s="47" t="str">
        <f t="shared" si="25"/>
        <v>..</v>
      </c>
      <c r="F172" s="50"/>
      <c r="G172" s="50"/>
      <c r="H172" s="47"/>
      <c r="J172" s="50"/>
      <c r="K172" s="50">
        <v>26</v>
      </c>
      <c r="L172" s="50">
        <v>1</v>
      </c>
      <c r="M172" s="50">
        <v>2</v>
      </c>
      <c r="N172" s="51" t="e">
        <v>#N/A</v>
      </c>
      <c r="O172" s="51" t="e">
        <v>#N/A</v>
      </c>
      <c r="P172" s="51" t="e">
        <v>#N/A</v>
      </c>
      <c r="Q172" s="51" t="e">
        <v>#N/A</v>
      </c>
      <c r="R172" s="51" t="e">
        <v>#N/A</v>
      </c>
      <c r="U172" s="47">
        <f t="shared" si="26"/>
        <v>0.74</v>
      </c>
      <c r="V172" s="47">
        <f t="shared" si="27"/>
        <v>1</v>
      </c>
      <c r="W172" s="47">
        <f t="shared" si="28"/>
        <v>0.83333333333333337</v>
      </c>
      <c r="X172" s="47" t="str">
        <f t="shared" si="29"/>
        <v>..</v>
      </c>
      <c r="Y172" s="47" t="str">
        <f t="shared" si="30"/>
        <v>..</v>
      </c>
      <c r="Z172" s="47" t="str">
        <f t="shared" si="31"/>
        <v>..</v>
      </c>
      <c r="AA172" s="47" t="str">
        <f t="shared" si="32"/>
        <v>..</v>
      </c>
      <c r="AB172" s="47" t="str">
        <f t="shared" si="33"/>
        <v>..</v>
      </c>
    </row>
    <row r="173" spans="1:28" x14ac:dyDescent="0.35">
      <c r="A173" s="50" t="s">
        <v>93</v>
      </c>
      <c r="B173" s="50" t="s">
        <v>397</v>
      </c>
      <c r="C173" s="47">
        <f t="shared" si="23"/>
        <v>0.84777777777777785</v>
      </c>
      <c r="D173" s="47" t="str">
        <f t="shared" si="24"/>
        <v>..</v>
      </c>
      <c r="E173" s="47" t="str">
        <f t="shared" si="25"/>
        <v>..</v>
      </c>
      <c r="F173" s="50"/>
      <c r="G173" s="50"/>
      <c r="H173" s="47"/>
      <c r="J173" s="50"/>
      <c r="K173" s="50">
        <v>29</v>
      </c>
      <c r="L173" s="50">
        <v>1</v>
      </c>
      <c r="M173" s="50">
        <v>2</v>
      </c>
      <c r="N173" s="51" t="e">
        <v>#N/A</v>
      </c>
      <c r="O173" s="51" t="e">
        <v>#N/A</v>
      </c>
      <c r="P173" s="51" t="e">
        <v>#N/A</v>
      </c>
      <c r="Q173" s="51" t="e">
        <v>#N/A</v>
      </c>
      <c r="R173" s="51" t="e">
        <v>#N/A</v>
      </c>
      <c r="U173" s="47">
        <f t="shared" si="26"/>
        <v>0.71</v>
      </c>
      <c r="V173" s="47">
        <f t="shared" si="27"/>
        <v>1</v>
      </c>
      <c r="W173" s="47">
        <f t="shared" si="28"/>
        <v>0.83333333333333337</v>
      </c>
      <c r="X173" s="47" t="str">
        <f t="shared" si="29"/>
        <v>..</v>
      </c>
      <c r="Y173" s="47" t="str">
        <f t="shared" si="30"/>
        <v>..</v>
      </c>
      <c r="Z173" s="47" t="str">
        <f t="shared" si="31"/>
        <v>..</v>
      </c>
      <c r="AA173" s="47" t="str">
        <f t="shared" si="32"/>
        <v>..</v>
      </c>
      <c r="AB173" s="47" t="str">
        <f t="shared" si="33"/>
        <v>..</v>
      </c>
    </row>
    <row r="174" spans="1:28" x14ac:dyDescent="0.35">
      <c r="A174" s="50" t="s">
        <v>160</v>
      </c>
      <c r="B174" s="50" t="s">
        <v>450</v>
      </c>
      <c r="C174" s="47" t="str">
        <f t="shared" si="23"/>
        <v>..</v>
      </c>
      <c r="D174" s="47" t="str">
        <f t="shared" si="24"/>
        <v>..</v>
      </c>
      <c r="E174" s="47" t="str">
        <f t="shared" si="25"/>
        <v>..</v>
      </c>
      <c r="F174" s="50"/>
      <c r="G174" s="50"/>
      <c r="H174" s="47"/>
      <c r="J174" s="50"/>
      <c r="K174" s="50" t="s">
        <v>232</v>
      </c>
      <c r="L174" s="50" t="s">
        <v>227</v>
      </c>
      <c r="M174" s="50" t="s">
        <v>227</v>
      </c>
      <c r="N174" s="51" t="e">
        <v>#N/A</v>
      </c>
      <c r="O174" s="51" t="e">
        <v>#N/A</v>
      </c>
      <c r="P174" s="51" t="e">
        <v>#N/A</v>
      </c>
      <c r="Q174" s="51" t="e">
        <v>#N/A</v>
      </c>
      <c r="R174" s="51" t="e">
        <v>#N/A</v>
      </c>
      <c r="U174" s="47" t="str">
        <f t="shared" si="26"/>
        <v>..</v>
      </c>
      <c r="V174" s="47" t="str">
        <f t="shared" si="27"/>
        <v>..</v>
      </c>
      <c r="W174" s="47" t="str">
        <f t="shared" si="28"/>
        <v>..</v>
      </c>
      <c r="X174" s="47" t="str">
        <f t="shared" si="29"/>
        <v>..</v>
      </c>
      <c r="Y174" s="47" t="str">
        <f t="shared" si="30"/>
        <v>..</v>
      </c>
      <c r="Z174" s="47" t="str">
        <f t="shared" si="31"/>
        <v>..</v>
      </c>
      <c r="AA174" s="47" t="str">
        <f t="shared" si="32"/>
        <v>..</v>
      </c>
      <c r="AB174" s="47" t="str">
        <f t="shared" si="33"/>
        <v>..</v>
      </c>
    </row>
    <row r="175" spans="1:28" x14ac:dyDescent="0.35">
      <c r="A175" s="50" t="s">
        <v>52</v>
      </c>
      <c r="B175" s="50" t="s">
        <v>398</v>
      </c>
      <c r="C175" s="47">
        <f t="shared" si="23"/>
        <v>0.92666666666666675</v>
      </c>
      <c r="D175" s="47" t="str">
        <f t="shared" si="24"/>
        <v>..</v>
      </c>
      <c r="E175" s="47" t="str">
        <f t="shared" si="25"/>
        <v>..</v>
      </c>
      <c r="F175" s="50"/>
      <c r="G175" s="50"/>
      <c r="H175" s="47"/>
      <c r="J175" s="50"/>
      <c r="K175" s="50">
        <v>22</v>
      </c>
      <c r="L175" s="50">
        <v>1</v>
      </c>
      <c r="M175" s="50">
        <v>1</v>
      </c>
      <c r="N175" s="51" t="e">
        <v>#N/A</v>
      </c>
      <c r="O175" s="51" t="e">
        <v>#N/A</v>
      </c>
      <c r="P175" s="51" t="e">
        <v>#N/A</v>
      </c>
      <c r="Q175" s="51" t="e">
        <v>#N/A</v>
      </c>
      <c r="R175" s="51" t="e">
        <v>#N/A</v>
      </c>
      <c r="U175" s="47">
        <f t="shared" si="26"/>
        <v>0.78</v>
      </c>
      <c r="V175" s="47">
        <f t="shared" si="27"/>
        <v>1</v>
      </c>
      <c r="W175" s="47">
        <f t="shared" si="28"/>
        <v>1</v>
      </c>
      <c r="X175" s="47" t="str">
        <f t="shared" si="29"/>
        <v>..</v>
      </c>
      <c r="Y175" s="47" t="str">
        <f t="shared" si="30"/>
        <v>..</v>
      </c>
      <c r="Z175" s="47" t="str">
        <f t="shared" si="31"/>
        <v>..</v>
      </c>
      <c r="AA175" s="47" t="str">
        <f t="shared" si="32"/>
        <v>..</v>
      </c>
      <c r="AB175" s="47" t="str">
        <f t="shared" si="33"/>
        <v>..</v>
      </c>
    </row>
    <row r="176" spans="1:28" x14ac:dyDescent="0.35">
      <c r="A176" s="50" t="s">
        <v>101</v>
      </c>
      <c r="B176" s="50" t="s">
        <v>399</v>
      </c>
      <c r="C176" s="47">
        <f t="shared" si="23"/>
        <v>0.59111111111111114</v>
      </c>
      <c r="D176" s="47" t="str">
        <f t="shared" si="24"/>
        <v>..</v>
      </c>
      <c r="E176" s="47" t="str">
        <f t="shared" si="25"/>
        <v>..</v>
      </c>
      <c r="F176" s="50"/>
      <c r="G176" s="50"/>
      <c r="H176" s="47"/>
      <c r="J176" s="50"/>
      <c r="K176" s="50">
        <v>56</v>
      </c>
      <c r="L176" s="50">
        <v>3</v>
      </c>
      <c r="M176" s="50">
        <v>3</v>
      </c>
      <c r="N176" s="51" t="e">
        <v>#N/A</v>
      </c>
      <c r="O176" s="51" t="e">
        <v>#N/A</v>
      </c>
      <c r="P176" s="51" t="e">
        <v>#N/A</v>
      </c>
      <c r="Q176" s="51" t="e">
        <v>#N/A</v>
      </c>
      <c r="R176" s="51" t="e">
        <v>#N/A</v>
      </c>
      <c r="U176" s="47">
        <f t="shared" si="26"/>
        <v>0.43999999999999995</v>
      </c>
      <c r="V176" s="47">
        <f t="shared" si="27"/>
        <v>0.66666666666666674</v>
      </c>
      <c r="W176" s="47">
        <f t="shared" si="28"/>
        <v>0.66666666666666674</v>
      </c>
      <c r="X176" s="47" t="str">
        <f t="shared" si="29"/>
        <v>..</v>
      </c>
      <c r="Y176" s="47" t="str">
        <f t="shared" si="30"/>
        <v>..</v>
      </c>
      <c r="Z176" s="47" t="str">
        <f t="shared" si="31"/>
        <v>..</v>
      </c>
      <c r="AA176" s="47" t="str">
        <f t="shared" si="32"/>
        <v>..</v>
      </c>
      <c r="AB176" s="47" t="str">
        <f t="shared" si="33"/>
        <v>..</v>
      </c>
    </row>
    <row r="177" spans="1:28" x14ac:dyDescent="0.35">
      <c r="A177" s="50" t="s">
        <v>152</v>
      </c>
      <c r="B177" s="50" t="s">
        <v>400</v>
      </c>
      <c r="C177" s="47">
        <f t="shared" si="23"/>
        <v>4.6666666666666669E-2</v>
      </c>
      <c r="D177" s="47" t="str">
        <f t="shared" si="24"/>
        <v>..</v>
      </c>
      <c r="E177" s="47" t="str">
        <f t="shared" si="25"/>
        <v>..</v>
      </c>
      <c r="F177" s="50"/>
      <c r="G177" s="50"/>
      <c r="H177" s="47"/>
      <c r="J177" s="50"/>
      <c r="K177" s="50">
        <v>86</v>
      </c>
      <c r="L177" s="50">
        <v>7</v>
      </c>
      <c r="M177" s="50">
        <v>7</v>
      </c>
      <c r="N177" s="51" t="e">
        <v>#N/A</v>
      </c>
      <c r="O177" s="51" t="e">
        <v>#N/A</v>
      </c>
      <c r="P177" s="51" t="e">
        <v>#N/A</v>
      </c>
      <c r="Q177" s="51" t="e">
        <v>#N/A</v>
      </c>
      <c r="R177" s="51" t="e">
        <v>#N/A</v>
      </c>
      <c r="U177" s="47">
        <f t="shared" si="26"/>
        <v>0.14000000000000001</v>
      </c>
      <c r="V177" s="47">
        <f t="shared" si="27"/>
        <v>0</v>
      </c>
      <c r="W177" s="47">
        <f t="shared" si="28"/>
        <v>0</v>
      </c>
      <c r="X177" s="47" t="str">
        <f t="shared" si="29"/>
        <v>..</v>
      </c>
      <c r="Y177" s="47" t="str">
        <f t="shared" si="30"/>
        <v>..</v>
      </c>
      <c r="Z177" s="47" t="str">
        <f t="shared" si="31"/>
        <v>..</v>
      </c>
      <c r="AA177" s="47" t="str">
        <f t="shared" si="32"/>
        <v>..</v>
      </c>
      <c r="AB177" s="47" t="str">
        <f t="shared" si="33"/>
        <v>..</v>
      </c>
    </row>
    <row r="178" spans="1:28" x14ac:dyDescent="0.35">
      <c r="A178" s="50" t="s">
        <v>162</v>
      </c>
      <c r="B178" s="50" t="s">
        <v>401</v>
      </c>
      <c r="C178" s="47">
        <f t="shared" si="23"/>
        <v>0.87777777777777777</v>
      </c>
      <c r="D178" s="47" t="str">
        <f t="shared" si="24"/>
        <v>..</v>
      </c>
      <c r="E178" s="47" t="str">
        <f t="shared" si="25"/>
        <v>..</v>
      </c>
      <c r="F178" s="50"/>
      <c r="G178" s="50"/>
      <c r="H178" s="47"/>
      <c r="J178" s="50"/>
      <c r="K178" s="50">
        <v>20</v>
      </c>
      <c r="L178" s="50">
        <v>1</v>
      </c>
      <c r="M178" s="50">
        <v>2</v>
      </c>
      <c r="N178" s="51" t="e">
        <v>#N/A</v>
      </c>
      <c r="O178" s="51" t="e">
        <v>#N/A</v>
      </c>
      <c r="P178" s="51" t="e">
        <v>#N/A</v>
      </c>
      <c r="Q178" s="51" t="e">
        <v>#N/A</v>
      </c>
      <c r="R178" s="51" t="e">
        <v>#N/A</v>
      </c>
      <c r="U178" s="47">
        <f t="shared" si="26"/>
        <v>0.8</v>
      </c>
      <c r="V178" s="47">
        <f t="shared" si="27"/>
        <v>1</v>
      </c>
      <c r="W178" s="47">
        <f t="shared" si="28"/>
        <v>0.83333333333333337</v>
      </c>
      <c r="X178" s="47" t="str">
        <f t="shared" si="29"/>
        <v>..</v>
      </c>
      <c r="Y178" s="47" t="str">
        <f t="shared" si="30"/>
        <v>..</v>
      </c>
      <c r="Z178" s="47" t="str">
        <f t="shared" si="31"/>
        <v>..</v>
      </c>
      <c r="AA178" s="47" t="str">
        <f t="shared" si="32"/>
        <v>..</v>
      </c>
      <c r="AB178" s="47" t="str">
        <f t="shared" si="33"/>
        <v>..</v>
      </c>
    </row>
    <row r="179" spans="1:28" x14ac:dyDescent="0.35">
      <c r="A179" s="50" t="s">
        <v>166</v>
      </c>
      <c r="B179" s="50" t="s">
        <v>402</v>
      </c>
      <c r="C179" s="47">
        <f t="shared" si="23"/>
        <v>0.18111111111111111</v>
      </c>
      <c r="D179" s="47" t="str">
        <f t="shared" si="24"/>
        <v>..</v>
      </c>
      <c r="E179" s="47" t="str">
        <f t="shared" si="25"/>
        <v>..</v>
      </c>
      <c r="F179" s="50"/>
      <c r="G179" s="50"/>
      <c r="H179" s="47"/>
      <c r="J179" s="50"/>
      <c r="K179" s="50">
        <v>79</v>
      </c>
      <c r="L179" s="50">
        <v>7</v>
      </c>
      <c r="M179" s="50">
        <v>5</v>
      </c>
      <c r="N179" s="51" t="e">
        <v>#N/A</v>
      </c>
      <c r="O179" s="51" t="e">
        <v>#N/A</v>
      </c>
      <c r="P179" s="51" t="e">
        <v>#N/A</v>
      </c>
      <c r="Q179" s="51" t="e">
        <v>#N/A</v>
      </c>
      <c r="R179" s="51" t="e">
        <v>#N/A</v>
      </c>
      <c r="U179" s="47">
        <f t="shared" si="26"/>
        <v>0.20999999999999996</v>
      </c>
      <c r="V179" s="47">
        <f t="shared" si="27"/>
        <v>0</v>
      </c>
      <c r="W179" s="47">
        <f t="shared" si="28"/>
        <v>0.33333333333333337</v>
      </c>
      <c r="X179" s="47" t="str">
        <f t="shared" si="29"/>
        <v>..</v>
      </c>
      <c r="Y179" s="47" t="str">
        <f t="shared" si="30"/>
        <v>..</v>
      </c>
      <c r="Z179" s="47" t="str">
        <f t="shared" si="31"/>
        <v>..</v>
      </c>
      <c r="AA179" s="47" t="str">
        <f t="shared" si="32"/>
        <v>..</v>
      </c>
      <c r="AB179" s="47" t="str">
        <f t="shared" si="33"/>
        <v>..</v>
      </c>
    </row>
    <row r="180" spans="1:28" x14ac:dyDescent="0.35">
      <c r="A180" s="50" t="s">
        <v>165</v>
      </c>
      <c r="B180" s="50" t="s">
        <v>403</v>
      </c>
      <c r="C180" s="47">
        <f t="shared" si="23"/>
        <v>0.97000000000000008</v>
      </c>
      <c r="D180" s="47" t="str">
        <f t="shared" si="24"/>
        <v>..</v>
      </c>
      <c r="E180" s="47" t="str">
        <f t="shared" si="25"/>
        <v>..</v>
      </c>
      <c r="F180" s="50"/>
      <c r="G180" s="50"/>
      <c r="H180" s="47"/>
      <c r="J180" s="50"/>
      <c r="K180" s="50">
        <v>9</v>
      </c>
      <c r="L180" s="50">
        <v>1</v>
      </c>
      <c r="M180" s="50">
        <v>1</v>
      </c>
      <c r="N180" s="51" t="e">
        <v>#N/A</v>
      </c>
      <c r="O180" s="51" t="e">
        <v>#N/A</v>
      </c>
      <c r="P180" s="51" t="e">
        <v>#N/A</v>
      </c>
      <c r="Q180" s="51" t="e">
        <v>#N/A</v>
      </c>
      <c r="R180" s="51" t="e">
        <v>#N/A</v>
      </c>
      <c r="U180" s="47">
        <f t="shared" si="26"/>
        <v>0.91</v>
      </c>
      <c r="V180" s="47">
        <f t="shared" si="27"/>
        <v>1</v>
      </c>
      <c r="W180" s="47">
        <f t="shared" si="28"/>
        <v>1</v>
      </c>
      <c r="X180" s="47" t="str">
        <f t="shared" si="29"/>
        <v>..</v>
      </c>
      <c r="Y180" s="47" t="str">
        <f t="shared" si="30"/>
        <v>..</v>
      </c>
      <c r="Z180" s="47" t="str">
        <f t="shared" si="31"/>
        <v>..</v>
      </c>
      <c r="AA180" s="47" t="str">
        <f t="shared" si="32"/>
        <v>..</v>
      </c>
      <c r="AB180" s="47" t="str">
        <f t="shared" si="33"/>
        <v>..</v>
      </c>
    </row>
    <row r="181" spans="1:28" x14ac:dyDescent="0.35">
      <c r="A181" s="50" t="s">
        <v>30</v>
      </c>
      <c r="B181" s="50" t="s">
        <v>404</v>
      </c>
      <c r="C181" s="47">
        <f t="shared" si="23"/>
        <v>0.96333333333333337</v>
      </c>
      <c r="D181" s="47" t="str">
        <f t="shared" si="24"/>
        <v>..</v>
      </c>
      <c r="E181" s="47" t="str">
        <f t="shared" si="25"/>
        <v>..</v>
      </c>
      <c r="F181" s="50"/>
      <c r="G181" s="50"/>
      <c r="H181" s="47"/>
      <c r="J181" s="50"/>
      <c r="K181" s="50">
        <v>11</v>
      </c>
      <c r="L181" s="50">
        <v>1</v>
      </c>
      <c r="M181" s="50">
        <v>1</v>
      </c>
      <c r="N181" s="51" t="e">
        <v>#N/A</v>
      </c>
      <c r="O181" s="51" t="e">
        <v>#N/A</v>
      </c>
      <c r="P181" s="51" t="e">
        <v>#N/A</v>
      </c>
      <c r="Q181" s="51" t="e">
        <v>#N/A</v>
      </c>
      <c r="R181" s="51" t="e">
        <v>#N/A</v>
      </c>
      <c r="U181" s="47">
        <f t="shared" si="26"/>
        <v>0.89</v>
      </c>
      <c r="V181" s="47">
        <f t="shared" si="27"/>
        <v>1</v>
      </c>
      <c r="W181" s="47">
        <f t="shared" si="28"/>
        <v>1</v>
      </c>
      <c r="X181" s="47" t="str">
        <f t="shared" si="29"/>
        <v>..</v>
      </c>
      <c r="Y181" s="47" t="str">
        <f t="shared" si="30"/>
        <v>..</v>
      </c>
      <c r="Z181" s="47" t="str">
        <f t="shared" si="31"/>
        <v>..</v>
      </c>
      <c r="AA181" s="47" t="str">
        <f t="shared" si="32"/>
        <v>..</v>
      </c>
      <c r="AB181" s="47" t="str">
        <f t="shared" si="33"/>
        <v>..</v>
      </c>
    </row>
    <row r="182" spans="1:28" x14ac:dyDescent="0.35">
      <c r="A182" s="50" t="s">
        <v>168</v>
      </c>
      <c r="B182" s="50" t="s">
        <v>405</v>
      </c>
      <c r="C182" s="47">
        <f t="shared" si="23"/>
        <v>5.6666666666666678E-2</v>
      </c>
      <c r="D182" s="47" t="str">
        <f t="shared" si="24"/>
        <v>..</v>
      </c>
      <c r="E182" s="47" t="str">
        <f t="shared" si="25"/>
        <v>..</v>
      </c>
      <c r="F182" s="50"/>
      <c r="G182" s="50"/>
      <c r="H182" s="47"/>
      <c r="J182" s="50"/>
      <c r="K182" s="50">
        <v>83</v>
      </c>
      <c r="L182" s="50">
        <v>7</v>
      </c>
      <c r="M182" s="50">
        <v>7</v>
      </c>
      <c r="N182" s="51" t="e">
        <v>#N/A</v>
      </c>
      <c r="O182" s="51" t="e">
        <v>#N/A</v>
      </c>
      <c r="P182" s="51" t="e">
        <v>#N/A</v>
      </c>
      <c r="Q182" s="51" t="e">
        <v>#N/A</v>
      </c>
      <c r="R182" s="51" t="e">
        <v>#N/A</v>
      </c>
      <c r="U182" s="47">
        <f t="shared" si="26"/>
        <v>0.17000000000000004</v>
      </c>
      <c r="V182" s="47">
        <f t="shared" si="27"/>
        <v>0</v>
      </c>
      <c r="W182" s="47">
        <f t="shared" si="28"/>
        <v>0</v>
      </c>
      <c r="X182" s="47" t="str">
        <f t="shared" si="29"/>
        <v>..</v>
      </c>
      <c r="Y182" s="47" t="str">
        <f t="shared" si="30"/>
        <v>..</v>
      </c>
      <c r="Z182" s="47" t="str">
        <f t="shared" si="31"/>
        <v>..</v>
      </c>
      <c r="AA182" s="47" t="str">
        <f t="shared" si="32"/>
        <v>..</v>
      </c>
      <c r="AB182" s="47" t="str">
        <f t="shared" si="33"/>
        <v>..</v>
      </c>
    </row>
    <row r="183" spans="1:28" x14ac:dyDescent="0.35">
      <c r="A183" s="50" t="s">
        <v>180</v>
      </c>
      <c r="B183" s="50" t="s">
        <v>406</v>
      </c>
      <c r="C183" s="47">
        <f t="shared" si="23"/>
        <v>0.87444444444444447</v>
      </c>
      <c r="D183" s="47" t="str">
        <f t="shared" si="24"/>
        <v>..</v>
      </c>
      <c r="E183" s="47" t="str">
        <f t="shared" si="25"/>
        <v>..</v>
      </c>
      <c r="F183" s="50"/>
      <c r="G183" s="50"/>
      <c r="H183" s="47"/>
      <c r="J183" s="50"/>
      <c r="K183" s="50">
        <v>21</v>
      </c>
      <c r="L183" s="50">
        <v>2</v>
      </c>
      <c r="M183" s="50">
        <v>1</v>
      </c>
      <c r="N183" s="51" t="e">
        <v>#N/A</v>
      </c>
      <c r="O183" s="51" t="e">
        <v>#N/A</v>
      </c>
      <c r="P183" s="51" t="e">
        <v>#N/A</v>
      </c>
      <c r="Q183" s="51" t="e">
        <v>#N/A</v>
      </c>
      <c r="R183" s="51" t="e">
        <v>#N/A</v>
      </c>
      <c r="U183" s="47">
        <f t="shared" si="26"/>
        <v>0.79</v>
      </c>
      <c r="V183" s="47">
        <f t="shared" si="27"/>
        <v>0.83333333333333337</v>
      </c>
      <c r="W183" s="47">
        <f t="shared" si="28"/>
        <v>1</v>
      </c>
      <c r="X183" s="47" t="str">
        <f t="shared" si="29"/>
        <v>..</v>
      </c>
      <c r="Y183" s="47" t="str">
        <f t="shared" si="30"/>
        <v>..</v>
      </c>
      <c r="Z183" s="47" t="str">
        <f t="shared" si="31"/>
        <v>..</v>
      </c>
      <c r="AA183" s="47" t="str">
        <f t="shared" si="32"/>
        <v>..</v>
      </c>
      <c r="AB183" s="47" t="str">
        <f t="shared" si="33"/>
        <v>..</v>
      </c>
    </row>
    <row r="184" spans="1:28" x14ac:dyDescent="0.35">
      <c r="A184" s="50" t="s">
        <v>172</v>
      </c>
      <c r="B184" s="50" t="s">
        <v>407</v>
      </c>
      <c r="C184" s="47">
        <f t="shared" si="23"/>
        <v>0.2447222222222222</v>
      </c>
      <c r="D184" s="47">
        <f t="shared" si="24"/>
        <v>0.20833333333333337</v>
      </c>
      <c r="E184" s="47">
        <f t="shared" si="25"/>
        <v>0.125</v>
      </c>
      <c r="F184" s="50"/>
      <c r="G184" s="50"/>
      <c r="H184" s="47"/>
      <c r="J184" s="50"/>
      <c r="K184" s="50">
        <v>74</v>
      </c>
      <c r="L184" s="50">
        <v>6</v>
      </c>
      <c r="M184" s="50">
        <v>5</v>
      </c>
      <c r="N184" s="51">
        <v>6.25</v>
      </c>
      <c r="O184" s="51">
        <v>5.75</v>
      </c>
      <c r="P184" s="51">
        <v>6</v>
      </c>
      <c r="Q184" s="51">
        <v>4.75</v>
      </c>
      <c r="R184" s="51">
        <v>6</v>
      </c>
      <c r="U184" s="47">
        <f t="shared" si="26"/>
        <v>0.26</v>
      </c>
      <c r="V184" s="47">
        <f t="shared" si="27"/>
        <v>0.16666666666666663</v>
      </c>
      <c r="W184" s="47">
        <f t="shared" si="28"/>
        <v>0.33333333333333337</v>
      </c>
      <c r="X184" s="47">
        <f t="shared" si="29"/>
        <v>0.125</v>
      </c>
      <c r="Y184" s="47">
        <f t="shared" si="30"/>
        <v>0.20833333333333337</v>
      </c>
      <c r="Z184" s="47">
        <f t="shared" si="31"/>
        <v>0.16666666666666663</v>
      </c>
      <c r="AA184" s="47">
        <f t="shared" si="32"/>
        <v>0.375</v>
      </c>
      <c r="AB184" s="47">
        <f t="shared" si="33"/>
        <v>0.16666666666666663</v>
      </c>
    </row>
    <row r="185" spans="1:28" x14ac:dyDescent="0.35">
      <c r="A185" s="50" t="s">
        <v>181</v>
      </c>
      <c r="B185" s="50" t="s">
        <v>408</v>
      </c>
      <c r="C185" s="47">
        <f t="shared" si="23"/>
        <v>0.55222222222222228</v>
      </c>
      <c r="D185" s="47" t="str">
        <f t="shared" si="24"/>
        <v>..</v>
      </c>
      <c r="E185" s="47" t="str">
        <f t="shared" si="25"/>
        <v>..</v>
      </c>
      <c r="F185" s="50"/>
      <c r="G185" s="50"/>
      <c r="H185" s="47"/>
      <c r="J185" s="50"/>
      <c r="K185" s="50">
        <v>51</v>
      </c>
      <c r="L185" s="50">
        <v>4</v>
      </c>
      <c r="M185" s="50">
        <v>3</v>
      </c>
      <c r="N185" s="51" t="e">
        <v>#N/A</v>
      </c>
      <c r="O185" s="51" t="e">
        <v>#N/A</v>
      </c>
      <c r="P185" s="51" t="e">
        <v>#N/A</v>
      </c>
      <c r="Q185" s="51" t="e">
        <v>#N/A</v>
      </c>
      <c r="R185" s="51" t="e">
        <v>#N/A</v>
      </c>
      <c r="U185" s="47">
        <f t="shared" si="26"/>
        <v>0.49</v>
      </c>
      <c r="V185" s="47">
        <f t="shared" si="27"/>
        <v>0.5</v>
      </c>
      <c r="W185" s="47">
        <f t="shared" si="28"/>
        <v>0.66666666666666674</v>
      </c>
      <c r="X185" s="47" t="str">
        <f t="shared" si="29"/>
        <v>..</v>
      </c>
      <c r="Y185" s="47" t="str">
        <f t="shared" si="30"/>
        <v>..</v>
      </c>
      <c r="Z185" s="47" t="str">
        <f t="shared" si="31"/>
        <v>..</v>
      </c>
      <c r="AA185" s="47" t="str">
        <f t="shared" si="32"/>
        <v>..</v>
      </c>
      <c r="AB185" s="47" t="str">
        <f t="shared" si="33"/>
        <v>..</v>
      </c>
    </row>
    <row r="186" spans="1:28" x14ac:dyDescent="0.35">
      <c r="A186" s="50" t="s">
        <v>171</v>
      </c>
      <c r="B186" s="50" t="s">
        <v>409</v>
      </c>
      <c r="C186" s="47">
        <f t="shared" si="23"/>
        <v>0.69333333333333336</v>
      </c>
      <c r="D186" s="47" t="str">
        <f t="shared" si="24"/>
        <v>..</v>
      </c>
      <c r="E186" s="47" t="str">
        <f t="shared" si="25"/>
        <v>..</v>
      </c>
      <c r="F186" s="50"/>
      <c r="G186" s="50"/>
      <c r="H186" s="47"/>
      <c r="J186" s="50"/>
      <c r="K186" s="50">
        <v>42</v>
      </c>
      <c r="L186" s="50">
        <v>2</v>
      </c>
      <c r="M186" s="50">
        <v>3</v>
      </c>
      <c r="N186" s="51" t="e">
        <v>#N/A</v>
      </c>
      <c r="O186" s="51" t="e">
        <v>#N/A</v>
      </c>
      <c r="P186" s="51" t="e">
        <v>#N/A</v>
      </c>
      <c r="Q186" s="51" t="e">
        <v>#N/A</v>
      </c>
      <c r="R186" s="51" t="e">
        <v>#N/A</v>
      </c>
      <c r="U186" s="47">
        <f t="shared" si="26"/>
        <v>0.58000000000000007</v>
      </c>
      <c r="V186" s="47">
        <f t="shared" si="27"/>
        <v>0.83333333333333337</v>
      </c>
      <c r="W186" s="47">
        <f t="shared" si="28"/>
        <v>0.66666666666666674</v>
      </c>
      <c r="X186" s="47" t="str">
        <f t="shared" si="29"/>
        <v>..</v>
      </c>
      <c r="Y186" s="47" t="str">
        <f t="shared" si="30"/>
        <v>..</v>
      </c>
      <c r="Z186" s="47" t="str">
        <f t="shared" si="31"/>
        <v>..</v>
      </c>
      <c r="AA186" s="47" t="str">
        <f t="shared" si="32"/>
        <v>..</v>
      </c>
      <c r="AB186" s="47" t="str">
        <f t="shared" si="33"/>
        <v>..</v>
      </c>
    </row>
    <row r="187" spans="1:28" x14ac:dyDescent="0.35">
      <c r="A187" s="50" t="s">
        <v>170</v>
      </c>
      <c r="B187" s="50" t="s">
        <v>410</v>
      </c>
      <c r="C187" s="47">
        <f t="shared" si="23"/>
        <v>0.25666666666666665</v>
      </c>
      <c r="D187" s="47" t="str">
        <f t="shared" si="24"/>
        <v>..</v>
      </c>
      <c r="E187" s="47" t="str">
        <f t="shared" si="25"/>
        <v>..</v>
      </c>
      <c r="F187" s="50"/>
      <c r="G187" s="50"/>
      <c r="H187" s="47"/>
      <c r="J187" s="50"/>
      <c r="K187" s="50">
        <v>73</v>
      </c>
      <c r="L187" s="50">
        <v>6</v>
      </c>
      <c r="M187" s="50">
        <v>5</v>
      </c>
      <c r="N187" s="51" t="e">
        <v>#N/A</v>
      </c>
      <c r="O187" s="51" t="e">
        <v>#N/A</v>
      </c>
      <c r="P187" s="51" t="e">
        <v>#N/A</v>
      </c>
      <c r="Q187" s="51" t="e">
        <v>#N/A</v>
      </c>
      <c r="R187" s="51" t="e">
        <v>#N/A</v>
      </c>
      <c r="U187" s="47">
        <f t="shared" si="26"/>
        <v>0.27</v>
      </c>
      <c r="V187" s="47">
        <f t="shared" si="27"/>
        <v>0.16666666666666663</v>
      </c>
      <c r="W187" s="47">
        <f t="shared" si="28"/>
        <v>0.33333333333333337</v>
      </c>
      <c r="X187" s="47" t="str">
        <f t="shared" si="29"/>
        <v>..</v>
      </c>
      <c r="Y187" s="47" t="str">
        <f t="shared" si="30"/>
        <v>..</v>
      </c>
      <c r="Z187" s="47" t="str">
        <f t="shared" si="31"/>
        <v>..</v>
      </c>
      <c r="AA187" s="47" t="str">
        <f t="shared" si="32"/>
        <v>..</v>
      </c>
      <c r="AB187" s="47" t="str">
        <f t="shared" si="33"/>
        <v>..</v>
      </c>
    </row>
    <row r="188" spans="1:28" x14ac:dyDescent="0.35">
      <c r="A188" s="50" t="s">
        <v>175</v>
      </c>
      <c r="B188" s="50" t="s">
        <v>411</v>
      </c>
      <c r="C188" s="47">
        <f t="shared" si="23"/>
        <v>0.54333333333333333</v>
      </c>
      <c r="D188" s="47" t="str">
        <f t="shared" si="24"/>
        <v>..</v>
      </c>
      <c r="E188" s="47" t="str">
        <f t="shared" si="25"/>
        <v>..</v>
      </c>
      <c r="F188" s="50"/>
      <c r="G188" s="50"/>
      <c r="H188" s="47"/>
      <c r="J188" s="50"/>
      <c r="K188" s="50">
        <v>37</v>
      </c>
      <c r="L188" s="50">
        <v>5</v>
      </c>
      <c r="M188" s="50">
        <v>3</v>
      </c>
      <c r="N188" s="51" t="e">
        <v>#N/A</v>
      </c>
      <c r="O188" s="51" t="e">
        <v>#N/A</v>
      </c>
      <c r="P188" s="51" t="e">
        <v>#N/A</v>
      </c>
      <c r="Q188" s="51" t="e">
        <v>#N/A</v>
      </c>
      <c r="R188" s="51" t="e">
        <v>#N/A</v>
      </c>
      <c r="U188" s="47">
        <f t="shared" si="26"/>
        <v>0.63</v>
      </c>
      <c r="V188" s="47">
        <f t="shared" si="27"/>
        <v>0.33333333333333337</v>
      </c>
      <c r="W188" s="47">
        <f t="shared" si="28"/>
        <v>0.66666666666666674</v>
      </c>
      <c r="X188" s="47" t="str">
        <f t="shared" si="29"/>
        <v>..</v>
      </c>
      <c r="Y188" s="47" t="str">
        <f t="shared" si="30"/>
        <v>..</v>
      </c>
      <c r="Z188" s="47" t="str">
        <f t="shared" si="31"/>
        <v>..</v>
      </c>
      <c r="AA188" s="47" t="str">
        <f t="shared" si="32"/>
        <v>..</v>
      </c>
      <c r="AB188" s="47" t="str">
        <f t="shared" si="33"/>
        <v>..</v>
      </c>
    </row>
    <row r="189" spans="1:28" x14ac:dyDescent="0.35">
      <c r="A189" s="50" t="s">
        <v>176</v>
      </c>
      <c r="B189" s="50" t="s">
        <v>412</v>
      </c>
      <c r="C189" s="47">
        <f t="shared" si="23"/>
        <v>0.69777777777777794</v>
      </c>
      <c r="D189" s="47" t="str">
        <f t="shared" si="24"/>
        <v>..</v>
      </c>
      <c r="E189" s="47" t="str">
        <f t="shared" si="25"/>
        <v>..</v>
      </c>
      <c r="F189" s="50"/>
      <c r="G189" s="50"/>
      <c r="H189" s="47"/>
      <c r="J189" s="50"/>
      <c r="K189" s="50">
        <v>24</v>
      </c>
      <c r="L189" s="50">
        <v>3</v>
      </c>
      <c r="M189" s="50">
        <v>3</v>
      </c>
      <c r="N189" s="51" t="e">
        <v>#N/A</v>
      </c>
      <c r="O189" s="51" t="e">
        <v>#N/A</v>
      </c>
      <c r="P189" s="51" t="e">
        <v>#N/A</v>
      </c>
      <c r="Q189" s="51" t="e">
        <v>#N/A</v>
      </c>
      <c r="R189" s="51" t="e">
        <v>#N/A</v>
      </c>
      <c r="U189" s="47">
        <f t="shared" si="26"/>
        <v>0.76</v>
      </c>
      <c r="V189" s="47">
        <f t="shared" si="27"/>
        <v>0.66666666666666674</v>
      </c>
      <c r="W189" s="47">
        <f t="shared" si="28"/>
        <v>0.66666666666666674</v>
      </c>
      <c r="X189" s="47" t="str">
        <f t="shared" si="29"/>
        <v>..</v>
      </c>
      <c r="Y189" s="47" t="str">
        <f t="shared" si="30"/>
        <v>..</v>
      </c>
      <c r="Z189" s="47" t="str">
        <f t="shared" si="31"/>
        <v>..</v>
      </c>
      <c r="AA189" s="47" t="str">
        <f t="shared" si="32"/>
        <v>..</v>
      </c>
      <c r="AB189" s="47" t="str">
        <f t="shared" si="33"/>
        <v>..</v>
      </c>
    </row>
    <row r="190" spans="1:28" x14ac:dyDescent="0.35">
      <c r="A190" s="50" t="s">
        <v>177</v>
      </c>
      <c r="B190" s="50" t="s">
        <v>413</v>
      </c>
      <c r="C190" s="47">
        <f t="shared" si="23"/>
        <v>0.23333333333333331</v>
      </c>
      <c r="D190" s="47" t="str">
        <f t="shared" si="24"/>
        <v>..</v>
      </c>
      <c r="E190" s="47" t="str">
        <f t="shared" si="25"/>
        <v>..</v>
      </c>
      <c r="F190" s="50"/>
      <c r="G190" s="50"/>
      <c r="H190" s="47"/>
      <c r="J190" s="50"/>
      <c r="K190" s="50">
        <v>80</v>
      </c>
      <c r="L190" s="50">
        <v>6</v>
      </c>
      <c r="M190" s="50">
        <v>5</v>
      </c>
      <c r="N190" s="51" t="e">
        <v>#N/A</v>
      </c>
      <c r="O190" s="51" t="e">
        <v>#N/A</v>
      </c>
      <c r="P190" s="51" t="e">
        <v>#N/A</v>
      </c>
      <c r="Q190" s="51" t="e">
        <v>#N/A</v>
      </c>
      <c r="R190" s="51" t="e">
        <v>#N/A</v>
      </c>
      <c r="U190" s="47">
        <f t="shared" si="26"/>
        <v>0.19999999999999996</v>
      </c>
      <c r="V190" s="47">
        <f t="shared" si="27"/>
        <v>0.16666666666666663</v>
      </c>
      <c r="W190" s="47">
        <f t="shared" si="28"/>
        <v>0.33333333333333337</v>
      </c>
      <c r="X190" s="47" t="str">
        <f t="shared" si="29"/>
        <v>..</v>
      </c>
      <c r="Y190" s="47" t="str">
        <f t="shared" si="30"/>
        <v>..</v>
      </c>
      <c r="Z190" s="47" t="str">
        <f t="shared" si="31"/>
        <v>..</v>
      </c>
      <c r="AA190" s="47" t="str">
        <f t="shared" si="32"/>
        <v>..</v>
      </c>
      <c r="AB190" s="47" t="str">
        <f t="shared" si="33"/>
        <v>..</v>
      </c>
    </row>
    <row r="191" spans="1:28" x14ac:dyDescent="0.35">
      <c r="A191" s="50" t="s">
        <v>178</v>
      </c>
      <c r="B191" s="50" t="s">
        <v>414</v>
      </c>
      <c r="C191" s="47">
        <f t="shared" si="23"/>
        <v>0.61777777777777787</v>
      </c>
      <c r="D191" s="47" t="str">
        <f t="shared" si="24"/>
        <v>..</v>
      </c>
      <c r="E191" s="47" t="str">
        <f t="shared" si="25"/>
        <v>..</v>
      </c>
      <c r="F191" s="50"/>
      <c r="G191" s="50"/>
      <c r="H191" s="47"/>
      <c r="J191" s="50"/>
      <c r="K191" s="50">
        <v>48</v>
      </c>
      <c r="L191" s="50">
        <v>3</v>
      </c>
      <c r="M191" s="50">
        <v>3</v>
      </c>
      <c r="N191" s="51" t="e">
        <v>#N/A</v>
      </c>
      <c r="O191" s="51" t="e">
        <v>#N/A</v>
      </c>
      <c r="P191" s="51" t="e">
        <v>#N/A</v>
      </c>
      <c r="Q191" s="51" t="e">
        <v>#N/A</v>
      </c>
      <c r="R191" s="51" t="e">
        <v>#N/A</v>
      </c>
      <c r="U191" s="47">
        <f t="shared" si="26"/>
        <v>0.52</v>
      </c>
      <c r="V191" s="47">
        <f t="shared" si="27"/>
        <v>0.66666666666666674</v>
      </c>
      <c r="W191" s="47">
        <f t="shared" si="28"/>
        <v>0.66666666666666674</v>
      </c>
      <c r="X191" s="47" t="str">
        <f t="shared" si="29"/>
        <v>..</v>
      </c>
      <c r="Y191" s="47" t="str">
        <f t="shared" si="30"/>
        <v>..</v>
      </c>
      <c r="Z191" s="47" t="str">
        <f t="shared" si="31"/>
        <v>..</v>
      </c>
      <c r="AA191" s="47" t="str">
        <f t="shared" si="32"/>
        <v>..</v>
      </c>
      <c r="AB191" s="47" t="str">
        <f t="shared" si="33"/>
        <v>..</v>
      </c>
    </row>
    <row r="192" spans="1:28" x14ac:dyDescent="0.35">
      <c r="A192" s="50" t="s">
        <v>173</v>
      </c>
      <c r="B192" s="50" t="s">
        <v>415</v>
      </c>
      <c r="C192" s="47">
        <f t="shared" si="23"/>
        <v>6.6666666666666723E-3</v>
      </c>
      <c r="D192" s="47">
        <f t="shared" si="24"/>
        <v>0</v>
      </c>
      <c r="E192" s="47">
        <f t="shared" si="25"/>
        <v>8.333333333333337E-2</v>
      </c>
      <c r="F192" s="50"/>
      <c r="G192" s="50"/>
      <c r="H192" s="47"/>
      <c r="J192" s="50"/>
      <c r="K192" s="50">
        <v>96</v>
      </c>
      <c r="L192" s="50">
        <v>7</v>
      </c>
      <c r="M192" s="50">
        <v>7</v>
      </c>
      <c r="N192" s="51">
        <v>6.5</v>
      </c>
      <c r="O192" s="51">
        <v>7</v>
      </c>
      <c r="P192" s="51">
        <v>7</v>
      </c>
      <c r="Q192" s="51">
        <v>7</v>
      </c>
      <c r="R192" s="51">
        <v>7</v>
      </c>
      <c r="U192" s="47">
        <f t="shared" si="26"/>
        <v>4.0000000000000036E-2</v>
      </c>
      <c r="V192" s="47">
        <f t="shared" si="27"/>
        <v>0</v>
      </c>
      <c r="W192" s="47">
        <f t="shared" si="28"/>
        <v>0</v>
      </c>
      <c r="X192" s="47">
        <f t="shared" si="29"/>
        <v>8.333333333333337E-2</v>
      </c>
      <c r="Y192" s="47">
        <f t="shared" si="30"/>
        <v>0</v>
      </c>
      <c r="Z192" s="47">
        <f t="shared" si="31"/>
        <v>0</v>
      </c>
      <c r="AA192" s="47">
        <f t="shared" si="32"/>
        <v>0</v>
      </c>
      <c r="AB192" s="47">
        <f t="shared" si="33"/>
        <v>0</v>
      </c>
    </row>
    <row r="193" spans="1:28" x14ac:dyDescent="0.35">
      <c r="A193" s="50" t="s">
        <v>179</v>
      </c>
      <c r="B193" s="50" t="s">
        <v>416</v>
      </c>
      <c r="C193" s="47">
        <f t="shared" si="23"/>
        <v>0.93333333333333324</v>
      </c>
      <c r="D193" s="47" t="str">
        <f t="shared" si="24"/>
        <v>..</v>
      </c>
      <c r="E193" s="47" t="str">
        <f t="shared" si="25"/>
        <v>..</v>
      </c>
      <c r="F193" s="50"/>
      <c r="G193" s="50"/>
      <c r="H193" s="47"/>
      <c r="J193" s="50"/>
      <c r="K193" s="50">
        <v>20</v>
      </c>
      <c r="L193" s="50">
        <v>1</v>
      </c>
      <c r="M193" s="50">
        <v>1</v>
      </c>
      <c r="N193" s="51" t="e">
        <v>#N/A</v>
      </c>
      <c r="O193" s="51" t="e">
        <v>#N/A</v>
      </c>
      <c r="P193" s="51" t="e">
        <v>#N/A</v>
      </c>
      <c r="Q193" s="51" t="e">
        <v>#N/A</v>
      </c>
      <c r="R193" s="51" t="e">
        <v>#N/A</v>
      </c>
      <c r="U193" s="47">
        <f t="shared" si="26"/>
        <v>0.8</v>
      </c>
      <c r="V193" s="47">
        <f t="shared" si="27"/>
        <v>1</v>
      </c>
      <c r="W193" s="47">
        <f t="shared" si="28"/>
        <v>1</v>
      </c>
      <c r="X193" s="47" t="str">
        <f t="shared" si="29"/>
        <v>..</v>
      </c>
      <c r="Y193" s="47" t="str">
        <f t="shared" si="30"/>
        <v>..</v>
      </c>
      <c r="Z193" s="47" t="str">
        <f t="shared" si="31"/>
        <v>..</v>
      </c>
      <c r="AA193" s="47" t="str">
        <f t="shared" si="32"/>
        <v>..</v>
      </c>
      <c r="AB193" s="47" t="str">
        <f t="shared" si="33"/>
        <v>..</v>
      </c>
    </row>
    <row r="194" spans="1:28" x14ac:dyDescent="0.35">
      <c r="A194" s="50" t="s">
        <v>182</v>
      </c>
      <c r="B194" s="50" t="s">
        <v>417</v>
      </c>
      <c r="C194" s="47">
        <f t="shared" si="23"/>
        <v>0.46444444444444449</v>
      </c>
      <c r="D194" s="47" t="str">
        <f t="shared" si="24"/>
        <v>..</v>
      </c>
      <c r="E194" s="47" t="str">
        <f t="shared" si="25"/>
        <v>..</v>
      </c>
      <c r="F194" s="50"/>
      <c r="G194" s="50"/>
      <c r="H194" s="47"/>
      <c r="J194" s="50"/>
      <c r="K194" s="50">
        <v>44</v>
      </c>
      <c r="L194" s="50">
        <v>5</v>
      </c>
      <c r="M194" s="50">
        <v>4</v>
      </c>
      <c r="N194" s="51" t="e">
        <v>#N/A</v>
      </c>
      <c r="O194" s="51" t="e">
        <v>#N/A</v>
      </c>
      <c r="P194" s="51" t="e">
        <v>#N/A</v>
      </c>
      <c r="Q194" s="51" t="e">
        <v>#N/A</v>
      </c>
      <c r="R194" s="51" t="e">
        <v>#N/A</v>
      </c>
      <c r="U194" s="47">
        <f t="shared" si="26"/>
        <v>0.56000000000000005</v>
      </c>
      <c r="V194" s="47">
        <f t="shared" si="27"/>
        <v>0.33333333333333337</v>
      </c>
      <c r="W194" s="47">
        <f t="shared" si="28"/>
        <v>0.5</v>
      </c>
      <c r="X194" s="47" t="str">
        <f t="shared" si="29"/>
        <v>..</v>
      </c>
      <c r="Y194" s="47" t="str">
        <f t="shared" si="30"/>
        <v>..</v>
      </c>
      <c r="Z194" s="47" t="str">
        <f t="shared" si="31"/>
        <v>..</v>
      </c>
      <c r="AA194" s="47" t="str">
        <f t="shared" si="32"/>
        <v>..</v>
      </c>
      <c r="AB194" s="47" t="str">
        <f t="shared" si="33"/>
        <v>..</v>
      </c>
    </row>
    <row r="195" spans="1:28" x14ac:dyDescent="0.35">
      <c r="A195" s="50" t="s">
        <v>183</v>
      </c>
      <c r="B195" s="50" t="s">
        <v>418</v>
      </c>
      <c r="C195" s="47">
        <f t="shared" si="23"/>
        <v>0.53361111111111104</v>
      </c>
      <c r="D195" s="47">
        <f t="shared" si="24"/>
        <v>0.45833333333333337</v>
      </c>
      <c r="E195" s="47">
        <f t="shared" si="25"/>
        <v>0.20833333333333337</v>
      </c>
      <c r="F195" s="50"/>
      <c r="G195" s="50"/>
      <c r="H195" s="47"/>
      <c r="J195" s="50"/>
      <c r="K195" s="50">
        <v>59</v>
      </c>
      <c r="L195" s="50">
        <v>4</v>
      </c>
      <c r="M195" s="50">
        <v>3</v>
      </c>
      <c r="N195" s="51">
        <v>5.75</v>
      </c>
      <c r="O195" s="51">
        <v>4.25</v>
      </c>
      <c r="P195" s="51">
        <v>4.75</v>
      </c>
      <c r="Q195" s="51">
        <v>3</v>
      </c>
      <c r="R195" s="51">
        <v>3.5</v>
      </c>
      <c r="U195" s="47">
        <f t="shared" si="26"/>
        <v>0.41000000000000003</v>
      </c>
      <c r="V195" s="47">
        <f t="shared" si="27"/>
        <v>0.5</v>
      </c>
      <c r="W195" s="47">
        <f t="shared" si="28"/>
        <v>0.66666666666666674</v>
      </c>
      <c r="X195" s="47">
        <f t="shared" si="29"/>
        <v>0.20833333333333337</v>
      </c>
      <c r="Y195" s="47">
        <f t="shared" si="30"/>
        <v>0.45833333333333337</v>
      </c>
      <c r="Z195" s="47">
        <f t="shared" si="31"/>
        <v>0.375</v>
      </c>
      <c r="AA195" s="47">
        <f t="shared" si="32"/>
        <v>0.66666666666666674</v>
      </c>
      <c r="AB195" s="47">
        <f t="shared" si="33"/>
        <v>0.58333333333333326</v>
      </c>
    </row>
    <row r="196" spans="1:28" x14ac:dyDescent="0.35">
      <c r="A196" s="50" t="s">
        <v>4</v>
      </c>
      <c r="B196" s="50" t="s">
        <v>419</v>
      </c>
      <c r="C196" s="47">
        <f t="shared" si="23"/>
        <v>0.20444444444444443</v>
      </c>
      <c r="D196" s="47" t="str">
        <f t="shared" si="24"/>
        <v>..</v>
      </c>
      <c r="E196" s="47" t="str">
        <f t="shared" si="25"/>
        <v>..</v>
      </c>
      <c r="F196" s="50"/>
      <c r="G196" s="50"/>
      <c r="H196" s="47"/>
      <c r="J196" s="50"/>
      <c r="K196" s="50">
        <v>72</v>
      </c>
      <c r="L196" s="50">
        <v>6</v>
      </c>
      <c r="M196" s="50">
        <v>6</v>
      </c>
      <c r="N196" s="51" t="e">
        <v>#N/A</v>
      </c>
      <c r="O196" s="51" t="e">
        <v>#N/A</v>
      </c>
      <c r="P196" s="51" t="e">
        <v>#N/A</v>
      </c>
      <c r="Q196" s="51" t="e">
        <v>#N/A</v>
      </c>
      <c r="R196" s="51" t="e">
        <v>#N/A</v>
      </c>
      <c r="U196" s="47">
        <f t="shared" si="26"/>
        <v>0.28000000000000003</v>
      </c>
      <c r="V196" s="47">
        <f t="shared" si="27"/>
        <v>0.16666666666666663</v>
      </c>
      <c r="W196" s="47">
        <f t="shared" si="28"/>
        <v>0.16666666666666663</v>
      </c>
      <c r="X196" s="47" t="str">
        <f t="shared" si="29"/>
        <v>..</v>
      </c>
      <c r="Y196" s="47" t="str">
        <f t="shared" si="30"/>
        <v>..</v>
      </c>
      <c r="Z196" s="47" t="str">
        <f t="shared" si="31"/>
        <v>..</v>
      </c>
      <c r="AA196" s="47" t="str">
        <f t="shared" si="32"/>
        <v>..</v>
      </c>
      <c r="AB196" s="47" t="str">
        <f t="shared" si="33"/>
        <v>..</v>
      </c>
    </row>
    <row r="197" spans="1:28" x14ac:dyDescent="0.35">
      <c r="A197" s="50" t="s">
        <v>60</v>
      </c>
      <c r="B197" s="50" t="s">
        <v>420</v>
      </c>
      <c r="C197" s="47">
        <f t="shared" ref="C197:C199" si="45">IF(ISNUMBER(AVERAGE(U197:W197,Z197:AB197)),AVERAGE(U197:W197,Z197:AB197),"..")</f>
        <v>0.94000000000000006</v>
      </c>
      <c r="D197" s="47" t="str">
        <f t="shared" ref="D197:D199" si="46">+Y197</f>
        <v>..</v>
      </c>
      <c r="E197" s="47" t="str">
        <f t="shared" ref="E197:E199" si="47">+X197</f>
        <v>..</v>
      </c>
      <c r="F197" s="50"/>
      <c r="G197" s="50"/>
      <c r="H197" s="47"/>
      <c r="J197" s="50"/>
      <c r="K197" s="50">
        <v>18</v>
      </c>
      <c r="L197" s="50">
        <v>1</v>
      </c>
      <c r="M197" s="50">
        <v>1</v>
      </c>
      <c r="N197" s="51" t="e">
        <v>#N/A</v>
      </c>
      <c r="O197" s="51" t="e">
        <v>#N/A</v>
      </c>
      <c r="P197" s="51" t="e">
        <v>#N/A</v>
      </c>
      <c r="Q197" s="51" t="e">
        <v>#N/A</v>
      </c>
      <c r="R197" s="51" t="e">
        <v>#N/A</v>
      </c>
      <c r="U197" s="47">
        <f t="shared" ref="U197:U206" si="48">IF(ISNUMBER(K197)=TRUE,U$5*(K197-U$4)/(U$3-U$4)+(1-U$5)*(1-(K197-U$4)/(U$3-U$4)),"..")</f>
        <v>0.82000000000000006</v>
      </c>
      <c r="V197" s="47">
        <f t="shared" ref="V197:V206" si="49">IF(ISNUMBER(L197)=TRUE,V$5*(L197-V$4)/(V$3-V$4)+(1-V$5)*(1-(L197-V$4)/(V$3-V$4)),"..")</f>
        <v>1</v>
      </c>
      <c r="W197" s="47">
        <f t="shared" ref="W197:W206" si="50">IF(ISNUMBER(M197)=TRUE,W$5*(M197-W$4)/(W$3-W$4)+(1-W$5)*(1-(M197-W$4)/(W$3-W$4)),"..")</f>
        <v>1</v>
      </c>
      <c r="X197" s="47" t="str">
        <f t="shared" ref="X197:X206" si="51">IF(ISNUMBER(N197)=TRUE,X$5*(N197-X$4)/(X$3-X$4)+(1-X$5)*(1-(N197-X$4)/(X$3-X$4)),"..")</f>
        <v>..</v>
      </c>
      <c r="Y197" s="47" t="str">
        <f t="shared" ref="Y197:Y206" si="52">IF(ISNUMBER(O197)=TRUE,Y$5*(O197-Y$4)/(Y$3-Y$4)+(1-Y$5)*(1-(O197-Y$4)/(Y$3-Y$4)),"..")</f>
        <v>..</v>
      </c>
      <c r="Z197" s="47" t="str">
        <f t="shared" ref="Z197:Z206" si="53">IF(ISNUMBER(P197)=TRUE,Z$5*(P197-Z$4)/(Z$3-Z$4)+(1-Z$5)*(1-(P197-Z$4)/(Z$3-Z$4)),"..")</f>
        <v>..</v>
      </c>
      <c r="AA197" s="47" t="str">
        <f t="shared" ref="AA197:AA206" si="54">IF(ISNUMBER(Q197)=TRUE,AA$5*(Q197-AA$4)/(AA$3-AA$4)+(1-AA$5)*(1-(Q197-AA$4)/(AA$3-AA$4)),"..")</f>
        <v>..</v>
      </c>
      <c r="AB197" s="47" t="str">
        <f t="shared" ref="AB197:AB206" si="55">IF(ISNUMBER(R197)=TRUE,AB$5*(R197-AB$4)/(AB$3-AB$4)+(1-AB$5)*(1-(R197-AB$4)/(AB$3-AB$4)),"..")</f>
        <v>..</v>
      </c>
    </row>
    <row r="198" spans="1:28" x14ac:dyDescent="0.35">
      <c r="A198" s="50" t="s">
        <v>185</v>
      </c>
      <c r="B198" s="50" t="s">
        <v>421</v>
      </c>
      <c r="C198" s="47">
        <f t="shared" si="45"/>
        <v>0.94333333333333336</v>
      </c>
      <c r="D198" s="47" t="str">
        <f t="shared" si="46"/>
        <v>..</v>
      </c>
      <c r="E198" s="47" t="str">
        <f t="shared" si="47"/>
        <v>..</v>
      </c>
      <c r="F198" s="50"/>
      <c r="G198" s="50"/>
      <c r="H198" s="47"/>
      <c r="J198" s="50"/>
      <c r="K198" s="50">
        <v>17</v>
      </c>
      <c r="L198" s="50">
        <v>1</v>
      </c>
      <c r="M198" s="50">
        <v>1</v>
      </c>
      <c r="N198" s="51" t="e">
        <v>#N/A</v>
      </c>
      <c r="O198" s="51" t="e">
        <v>#N/A</v>
      </c>
      <c r="P198" s="51" t="e">
        <v>#N/A</v>
      </c>
      <c r="Q198" s="51" t="e">
        <v>#N/A</v>
      </c>
      <c r="R198" s="51" t="e">
        <v>#N/A</v>
      </c>
      <c r="U198" s="47">
        <f t="shared" si="48"/>
        <v>0.83</v>
      </c>
      <c r="V198" s="47">
        <f t="shared" si="49"/>
        <v>1</v>
      </c>
      <c r="W198" s="47">
        <f t="shared" si="50"/>
        <v>1</v>
      </c>
      <c r="X198" s="47" t="str">
        <f t="shared" si="51"/>
        <v>..</v>
      </c>
      <c r="Y198" s="47" t="str">
        <f t="shared" si="52"/>
        <v>..</v>
      </c>
      <c r="Z198" s="47" t="str">
        <f t="shared" si="53"/>
        <v>..</v>
      </c>
      <c r="AA198" s="47" t="str">
        <f t="shared" si="54"/>
        <v>..</v>
      </c>
      <c r="AB198" s="47" t="str">
        <f t="shared" si="55"/>
        <v>..</v>
      </c>
    </row>
    <row r="199" spans="1:28" x14ac:dyDescent="0.35">
      <c r="A199" s="50" t="s">
        <v>184</v>
      </c>
      <c r="B199" s="50" t="s">
        <v>422</v>
      </c>
      <c r="C199" s="47">
        <f t="shared" si="45"/>
        <v>0.90333333333333332</v>
      </c>
      <c r="D199" s="47" t="str">
        <f t="shared" si="46"/>
        <v>..</v>
      </c>
      <c r="E199" s="47" t="str">
        <f t="shared" si="47"/>
        <v>..</v>
      </c>
      <c r="F199" s="50"/>
      <c r="G199" s="50"/>
      <c r="H199" s="47"/>
      <c r="J199" s="50"/>
      <c r="K199" s="50">
        <v>29</v>
      </c>
      <c r="L199" s="50">
        <v>1</v>
      </c>
      <c r="M199" s="50">
        <v>1</v>
      </c>
      <c r="N199" s="51" t="e">
        <v>#N/A</v>
      </c>
      <c r="O199" s="51" t="e">
        <v>#N/A</v>
      </c>
      <c r="P199" s="51" t="e">
        <v>#N/A</v>
      </c>
      <c r="Q199" s="51" t="e">
        <v>#N/A</v>
      </c>
      <c r="R199" s="51" t="e">
        <v>#N/A</v>
      </c>
      <c r="U199" s="47">
        <f t="shared" si="48"/>
        <v>0.71</v>
      </c>
      <c r="V199" s="47">
        <f t="shared" si="49"/>
        <v>1</v>
      </c>
      <c r="W199" s="47">
        <f t="shared" si="50"/>
        <v>1</v>
      </c>
      <c r="X199" s="47" t="str">
        <f t="shared" si="51"/>
        <v>..</v>
      </c>
      <c r="Y199" s="47" t="str">
        <f t="shared" si="52"/>
        <v>..</v>
      </c>
      <c r="Z199" s="47" t="str">
        <f t="shared" si="53"/>
        <v>..</v>
      </c>
      <c r="AA199" s="47" t="str">
        <f t="shared" si="54"/>
        <v>..</v>
      </c>
      <c r="AB199" s="47" t="str">
        <f t="shared" si="55"/>
        <v>..</v>
      </c>
    </row>
    <row r="200" spans="1:28" x14ac:dyDescent="0.35">
      <c r="A200" s="44" t="s">
        <v>186</v>
      </c>
      <c r="B200" s="44" t="s">
        <v>423</v>
      </c>
      <c r="C200" s="47">
        <f t="shared" ref="C200:C206" si="56">IF(ISNUMBER(AVERAGE(U200:W200,Z200:AB200)),AVERAGE(U200:W200,Z200:AB200),"..")</f>
        <v>8.0555555555555547E-2</v>
      </c>
      <c r="D200" s="47">
        <f t="shared" ref="D200:D206" si="57">+Y200</f>
        <v>0.125</v>
      </c>
      <c r="E200" s="47">
        <f t="shared" ref="E200:E206" si="58">+X200</f>
        <v>0.16666666666666663</v>
      </c>
      <c r="H200" s="47"/>
      <c r="K200" s="44">
        <v>85</v>
      </c>
      <c r="L200" s="44">
        <v>7</v>
      </c>
      <c r="M200" s="44">
        <v>6</v>
      </c>
      <c r="N200" s="44">
        <v>6</v>
      </c>
      <c r="O200" s="44">
        <v>6.25</v>
      </c>
      <c r="P200" s="44">
        <v>6.75</v>
      </c>
      <c r="Q200" s="44">
        <v>6.5</v>
      </c>
      <c r="R200" s="44">
        <v>6.75</v>
      </c>
      <c r="U200" s="47">
        <f t="shared" si="48"/>
        <v>0.15000000000000002</v>
      </c>
      <c r="V200" s="47">
        <f t="shared" si="49"/>
        <v>0</v>
      </c>
      <c r="W200" s="47">
        <f t="shared" si="50"/>
        <v>0.16666666666666663</v>
      </c>
      <c r="X200" s="47">
        <f t="shared" si="51"/>
        <v>0.16666666666666663</v>
      </c>
      <c r="Y200" s="47">
        <f t="shared" si="52"/>
        <v>0.125</v>
      </c>
      <c r="Z200" s="47">
        <f t="shared" si="53"/>
        <v>4.166666666666663E-2</v>
      </c>
      <c r="AA200" s="47">
        <f t="shared" si="54"/>
        <v>8.333333333333337E-2</v>
      </c>
      <c r="AB200" s="47">
        <f t="shared" si="55"/>
        <v>4.166666666666663E-2</v>
      </c>
    </row>
    <row r="201" spans="1:28" x14ac:dyDescent="0.35">
      <c r="A201" s="44" t="s">
        <v>190</v>
      </c>
      <c r="B201" s="44" t="s">
        <v>424</v>
      </c>
      <c r="C201" s="47">
        <f t="shared" si="56"/>
        <v>0.80888888888888888</v>
      </c>
      <c r="D201" s="47" t="str">
        <f t="shared" si="57"/>
        <v>..</v>
      </c>
      <c r="E201" s="47" t="str">
        <f t="shared" si="58"/>
        <v>..</v>
      </c>
      <c r="H201" s="47"/>
      <c r="K201" s="44">
        <v>24</v>
      </c>
      <c r="L201" s="44">
        <v>2</v>
      </c>
      <c r="M201" s="44">
        <v>2</v>
      </c>
      <c r="N201" s="44" t="e">
        <v>#N/A</v>
      </c>
      <c r="O201" s="44" t="e">
        <v>#N/A</v>
      </c>
      <c r="P201" s="44" t="e">
        <v>#N/A</v>
      </c>
      <c r="Q201" s="44" t="e">
        <v>#N/A</v>
      </c>
      <c r="R201" s="44" t="e">
        <v>#N/A</v>
      </c>
      <c r="U201" s="47">
        <f t="shared" si="48"/>
        <v>0.76</v>
      </c>
      <c r="V201" s="47">
        <f t="shared" si="49"/>
        <v>0.83333333333333337</v>
      </c>
      <c r="W201" s="47">
        <f t="shared" si="50"/>
        <v>0.83333333333333337</v>
      </c>
      <c r="X201" s="47" t="str">
        <f t="shared" si="51"/>
        <v>..</v>
      </c>
      <c r="Y201" s="47" t="str">
        <f t="shared" si="52"/>
        <v>..</v>
      </c>
      <c r="Z201" s="47" t="str">
        <f t="shared" si="53"/>
        <v>..</v>
      </c>
      <c r="AA201" s="47" t="str">
        <f t="shared" si="54"/>
        <v>..</v>
      </c>
      <c r="AB201" s="47" t="str">
        <f t="shared" si="55"/>
        <v>..</v>
      </c>
    </row>
    <row r="202" spans="1:28" x14ac:dyDescent="0.35">
      <c r="A202" s="44" t="s">
        <v>188</v>
      </c>
      <c r="B202" s="44" t="s">
        <v>425</v>
      </c>
      <c r="C202" s="47">
        <f t="shared" si="56"/>
        <v>0.48222222222222227</v>
      </c>
      <c r="D202" s="47" t="str">
        <f t="shared" si="57"/>
        <v>..</v>
      </c>
      <c r="E202" s="47" t="str">
        <f t="shared" si="58"/>
        <v>..</v>
      </c>
      <c r="H202" s="47"/>
      <c r="K202" s="44">
        <v>72</v>
      </c>
      <c r="L202" s="44">
        <v>3</v>
      </c>
      <c r="M202" s="44">
        <v>4</v>
      </c>
      <c r="N202" s="44" t="e">
        <v>#N/A</v>
      </c>
      <c r="O202" s="44" t="e">
        <v>#N/A</v>
      </c>
      <c r="P202" s="44" t="e">
        <v>#N/A</v>
      </c>
      <c r="Q202" s="44" t="e">
        <v>#N/A</v>
      </c>
      <c r="R202" s="44" t="e">
        <v>#N/A</v>
      </c>
      <c r="U202" s="47">
        <f t="shared" si="48"/>
        <v>0.28000000000000003</v>
      </c>
      <c r="V202" s="47">
        <f t="shared" si="49"/>
        <v>0.66666666666666674</v>
      </c>
      <c r="W202" s="47">
        <f t="shared" si="50"/>
        <v>0.5</v>
      </c>
      <c r="X202" s="47" t="str">
        <f t="shared" si="51"/>
        <v>..</v>
      </c>
      <c r="Y202" s="47" t="str">
        <f t="shared" si="52"/>
        <v>..</v>
      </c>
      <c r="Z202" s="47" t="str">
        <f t="shared" si="53"/>
        <v>..</v>
      </c>
      <c r="AA202" s="47" t="str">
        <f t="shared" si="54"/>
        <v>..</v>
      </c>
      <c r="AB202" s="47" t="str">
        <f t="shared" si="55"/>
        <v>..</v>
      </c>
    </row>
    <row r="203" spans="1:28" x14ac:dyDescent="0.35">
      <c r="A203" s="44" t="s">
        <v>189</v>
      </c>
      <c r="B203" s="44" t="s">
        <v>426</v>
      </c>
      <c r="C203" s="47">
        <f t="shared" si="56"/>
        <v>0.11555555555555556</v>
      </c>
      <c r="D203" s="47" t="str">
        <f t="shared" si="57"/>
        <v>..</v>
      </c>
      <c r="E203" s="47" t="str">
        <f t="shared" si="58"/>
        <v>..</v>
      </c>
      <c r="H203" s="47"/>
      <c r="K203" s="44">
        <v>82</v>
      </c>
      <c r="L203" s="44">
        <v>7</v>
      </c>
      <c r="M203" s="44">
        <v>6</v>
      </c>
      <c r="N203" s="44" t="e">
        <v>#N/A</v>
      </c>
      <c r="O203" s="44" t="e">
        <v>#N/A</v>
      </c>
      <c r="P203" s="44" t="e">
        <v>#N/A</v>
      </c>
      <c r="Q203" s="44" t="e">
        <v>#N/A</v>
      </c>
      <c r="R203" s="44" t="e">
        <v>#N/A</v>
      </c>
      <c r="U203" s="47">
        <f t="shared" si="48"/>
        <v>0.18000000000000005</v>
      </c>
      <c r="V203" s="47">
        <f t="shared" si="49"/>
        <v>0</v>
      </c>
      <c r="W203" s="47">
        <f t="shared" si="50"/>
        <v>0.16666666666666663</v>
      </c>
      <c r="X203" s="47" t="str">
        <f t="shared" si="51"/>
        <v>..</v>
      </c>
      <c r="Y203" s="47" t="str">
        <f t="shared" si="52"/>
        <v>..</v>
      </c>
      <c r="Z203" s="47" t="str">
        <f t="shared" si="53"/>
        <v>..</v>
      </c>
      <c r="AA203" s="47" t="str">
        <f t="shared" si="54"/>
        <v>..</v>
      </c>
      <c r="AB203" s="47" t="str">
        <f t="shared" si="55"/>
        <v>..</v>
      </c>
    </row>
    <row r="204" spans="1:28" x14ac:dyDescent="0.35">
      <c r="A204" s="44" t="s">
        <v>193</v>
      </c>
      <c r="B204" s="44" t="s">
        <v>427</v>
      </c>
      <c r="C204" s="47">
        <f t="shared" si="56"/>
        <v>0.30222222222222223</v>
      </c>
      <c r="D204" s="47" t="str">
        <f t="shared" si="57"/>
        <v>..</v>
      </c>
      <c r="E204" s="47" t="str">
        <f t="shared" si="58"/>
        <v>..</v>
      </c>
      <c r="H204" s="47"/>
      <c r="K204" s="44">
        <v>76</v>
      </c>
      <c r="L204" s="44">
        <v>5</v>
      </c>
      <c r="M204" s="44">
        <v>5</v>
      </c>
      <c r="N204" s="44" t="e">
        <v>#N/A</v>
      </c>
      <c r="O204" s="44" t="e">
        <v>#N/A</v>
      </c>
      <c r="P204" s="44" t="e">
        <v>#N/A</v>
      </c>
      <c r="Q204" s="44" t="e">
        <v>#N/A</v>
      </c>
      <c r="R204" s="44" t="e">
        <v>#N/A</v>
      </c>
      <c r="U204" s="47">
        <f t="shared" si="48"/>
        <v>0.24</v>
      </c>
      <c r="V204" s="47">
        <f t="shared" si="49"/>
        <v>0.33333333333333337</v>
      </c>
      <c r="W204" s="47">
        <f t="shared" si="50"/>
        <v>0.33333333333333337</v>
      </c>
      <c r="X204" s="47" t="str">
        <f t="shared" si="51"/>
        <v>..</v>
      </c>
      <c r="Y204" s="47" t="str">
        <f t="shared" si="52"/>
        <v>..</v>
      </c>
      <c r="Z204" s="47" t="str">
        <f t="shared" si="53"/>
        <v>..</v>
      </c>
      <c r="AA204" s="47" t="str">
        <f t="shared" si="54"/>
        <v>..</v>
      </c>
      <c r="AB204" s="47" t="str">
        <f t="shared" si="55"/>
        <v>..</v>
      </c>
    </row>
    <row r="205" spans="1:28" x14ac:dyDescent="0.35">
      <c r="A205" s="44" t="s">
        <v>196</v>
      </c>
      <c r="B205" s="44" t="s">
        <v>428</v>
      </c>
      <c r="C205" s="47">
        <f t="shared" si="56"/>
        <v>0.45</v>
      </c>
      <c r="D205" s="47" t="str">
        <f t="shared" si="57"/>
        <v>..</v>
      </c>
      <c r="E205" s="47" t="str">
        <f t="shared" si="58"/>
        <v>..</v>
      </c>
      <c r="H205" s="47"/>
      <c r="K205" s="44">
        <v>65</v>
      </c>
      <c r="L205" s="44">
        <v>4</v>
      </c>
      <c r="M205" s="44">
        <v>4</v>
      </c>
      <c r="N205" s="44" t="e">
        <v>#N/A</v>
      </c>
      <c r="O205" s="44" t="e">
        <v>#N/A</v>
      </c>
      <c r="P205" s="44" t="e">
        <v>#N/A</v>
      </c>
      <c r="Q205" s="44" t="e">
        <v>#N/A</v>
      </c>
      <c r="R205" s="44" t="e">
        <v>#N/A</v>
      </c>
      <c r="U205" s="47">
        <f t="shared" si="48"/>
        <v>0.35</v>
      </c>
      <c r="V205" s="47">
        <f t="shared" si="49"/>
        <v>0.5</v>
      </c>
      <c r="W205" s="47">
        <f t="shared" si="50"/>
        <v>0.5</v>
      </c>
      <c r="X205" s="47" t="str">
        <f t="shared" si="51"/>
        <v>..</v>
      </c>
      <c r="Y205" s="47" t="str">
        <f t="shared" si="52"/>
        <v>..</v>
      </c>
      <c r="Z205" s="47" t="str">
        <f t="shared" si="53"/>
        <v>..</v>
      </c>
      <c r="AA205" s="47" t="str">
        <f t="shared" si="54"/>
        <v>..</v>
      </c>
      <c r="AB205" s="47" t="str">
        <f t="shared" si="55"/>
        <v>..</v>
      </c>
    </row>
    <row r="206" spans="1:28" x14ac:dyDescent="0.35">
      <c r="A206" s="44" t="s">
        <v>197</v>
      </c>
      <c r="B206" s="44" t="s">
        <v>429</v>
      </c>
      <c r="C206" s="47">
        <f t="shared" si="56"/>
        <v>9.2222222222222205E-2</v>
      </c>
      <c r="D206" s="47" t="str">
        <f t="shared" si="57"/>
        <v>..</v>
      </c>
      <c r="E206" s="47" t="str">
        <f t="shared" si="58"/>
        <v>..</v>
      </c>
      <c r="H206" s="47"/>
      <c r="K206" s="44">
        <v>89</v>
      </c>
      <c r="L206" s="44">
        <v>7</v>
      </c>
      <c r="M206" s="44">
        <v>6</v>
      </c>
      <c r="N206" s="44" t="e">
        <v>#N/A</v>
      </c>
      <c r="O206" s="44" t="e">
        <v>#N/A</v>
      </c>
      <c r="P206" s="44" t="e">
        <v>#N/A</v>
      </c>
      <c r="Q206" s="44" t="e">
        <v>#N/A</v>
      </c>
      <c r="R206" s="44" t="e">
        <v>#N/A</v>
      </c>
      <c r="U206" s="47">
        <f t="shared" si="48"/>
        <v>0.10999999999999999</v>
      </c>
      <c r="V206" s="47">
        <f t="shared" si="49"/>
        <v>0</v>
      </c>
      <c r="W206" s="47">
        <f t="shared" si="50"/>
        <v>0.16666666666666663</v>
      </c>
      <c r="X206" s="47" t="str">
        <f t="shared" si="51"/>
        <v>..</v>
      </c>
      <c r="Y206" s="47" t="str">
        <f t="shared" si="52"/>
        <v>..</v>
      </c>
      <c r="Z206" s="47" t="str">
        <f t="shared" si="53"/>
        <v>..</v>
      </c>
      <c r="AA206" s="47" t="str">
        <f t="shared" si="54"/>
        <v>..</v>
      </c>
      <c r="AB206" s="47" t="str">
        <f t="shared" si="55"/>
        <v>..</v>
      </c>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E206"/>
  <sheetViews>
    <sheetView workbookViewId="0">
      <pane xSplit="1" ySplit="7" topLeftCell="B155" activePane="bottomRight" state="frozen"/>
      <selection pane="topRight" activeCell="B1" sqref="B1"/>
      <selection pane="bottomLeft" activeCell="A8" sqref="A8"/>
      <selection pane="bottomRight" activeCell="A7" sqref="A7:B7"/>
    </sheetView>
  </sheetViews>
  <sheetFormatPr defaultColWidth="8.81640625" defaultRowHeight="14.5" x14ac:dyDescent="0.35"/>
  <cols>
    <col min="1" max="1" width="8.81640625" style="44"/>
    <col min="2" max="2" width="19.453125" style="44" customWidth="1"/>
    <col min="3" max="8" width="10.54296875" style="44" customWidth="1"/>
    <col min="9" max="9" width="4.453125" style="44" customWidth="1"/>
    <col min="10" max="11" width="8.81640625" style="44"/>
    <col min="12" max="13" width="10.54296875" style="44" customWidth="1"/>
    <col min="14" max="19" width="8.81640625" style="44"/>
    <col min="20" max="20" width="5.453125" style="44" customWidth="1"/>
    <col min="21" max="27" width="8.81640625" style="44"/>
    <col min="28" max="28" width="9" style="44" customWidth="1"/>
    <col min="29" max="16384" width="8.81640625" style="44"/>
  </cols>
  <sheetData>
    <row r="1" spans="1:31" s="45" customFormat="1" x14ac:dyDescent="0.35">
      <c r="C1" s="45" t="s">
        <v>238</v>
      </c>
      <c r="K1" s="45" t="s">
        <v>239</v>
      </c>
      <c r="U1" s="45" t="s">
        <v>240</v>
      </c>
    </row>
    <row r="2" spans="1:31" s="52" customFormat="1" ht="116" x14ac:dyDescent="0.35">
      <c r="C2" s="52" t="s">
        <v>456</v>
      </c>
      <c r="K2" s="52" t="s">
        <v>458</v>
      </c>
      <c r="L2" s="52" t="s">
        <v>430</v>
      </c>
      <c r="M2" s="52" t="s">
        <v>226</v>
      </c>
      <c r="N2" s="53" t="s">
        <v>459</v>
      </c>
      <c r="O2" s="53" t="s">
        <v>515</v>
      </c>
      <c r="P2" s="53" t="s">
        <v>461</v>
      </c>
      <c r="Q2" s="53" t="s">
        <v>462</v>
      </c>
      <c r="R2" s="53" t="s">
        <v>463</v>
      </c>
      <c r="U2" s="54" t="s">
        <v>458</v>
      </c>
      <c r="V2" s="54" t="s">
        <v>430</v>
      </c>
      <c r="W2" s="54" t="s">
        <v>226</v>
      </c>
      <c r="X2" s="53" t="s">
        <v>459</v>
      </c>
      <c r="Y2" s="53" t="s">
        <v>460</v>
      </c>
      <c r="Z2" s="53" t="s">
        <v>461</v>
      </c>
      <c r="AA2" s="53" t="s">
        <v>462</v>
      </c>
      <c r="AB2" s="53" t="s">
        <v>463</v>
      </c>
      <c r="AC2" s="54"/>
      <c r="AD2" s="54"/>
      <c r="AE2" s="54"/>
    </row>
    <row r="3" spans="1:31" x14ac:dyDescent="0.35">
      <c r="B3" s="44" t="s">
        <v>456</v>
      </c>
      <c r="J3" s="44" t="s">
        <v>241</v>
      </c>
      <c r="K3" s="44">
        <v>100</v>
      </c>
      <c r="L3" s="44">
        <v>7</v>
      </c>
      <c r="M3" s="44">
        <v>7</v>
      </c>
      <c r="N3" s="46">
        <v>7</v>
      </c>
      <c r="O3" s="46">
        <v>7</v>
      </c>
      <c r="P3" s="46">
        <v>7</v>
      </c>
      <c r="Q3" s="46">
        <v>7</v>
      </c>
      <c r="R3" s="46">
        <v>7</v>
      </c>
      <c r="S3" s="46"/>
      <c r="U3" s="46">
        <v>100</v>
      </c>
      <c r="V3" s="46">
        <v>7</v>
      </c>
      <c r="W3" s="46">
        <v>7</v>
      </c>
      <c r="X3" s="46">
        <v>7</v>
      </c>
      <c r="Y3" s="46">
        <v>7</v>
      </c>
      <c r="Z3" s="46">
        <v>7</v>
      </c>
      <c r="AA3" s="46">
        <v>7</v>
      </c>
      <c r="AB3" s="46">
        <v>7</v>
      </c>
      <c r="AC3" s="46"/>
      <c r="AD3" s="46"/>
      <c r="AE3" s="46"/>
    </row>
    <row r="4" spans="1:31" x14ac:dyDescent="0.35">
      <c r="H4" s="44" t="s">
        <v>456</v>
      </c>
      <c r="J4" s="44" t="s">
        <v>242</v>
      </c>
      <c r="K4" s="44">
        <v>0</v>
      </c>
      <c r="L4" s="44">
        <v>1</v>
      </c>
      <c r="M4" s="44">
        <v>1</v>
      </c>
      <c r="N4" s="46">
        <v>1</v>
      </c>
      <c r="O4" s="46">
        <v>1</v>
      </c>
      <c r="P4" s="46">
        <v>1</v>
      </c>
      <c r="Q4" s="46">
        <v>1</v>
      </c>
      <c r="R4" s="46">
        <v>1</v>
      </c>
      <c r="S4" s="46"/>
      <c r="U4" s="46">
        <v>0</v>
      </c>
      <c r="V4" s="46">
        <v>1</v>
      </c>
      <c r="W4" s="46">
        <v>1</v>
      </c>
      <c r="X4" s="46">
        <v>1</v>
      </c>
      <c r="Y4" s="46">
        <v>1</v>
      </c>
      <c r="Z4" s="46">
        <v>1</v>
      </c>
      <c r="AA4" s="46">
        <v>1</v>
      </c>
      <c r="AB4" s="46">
        <v>1</v>
      </c>
      <c r="AC4" s="46"/>
      <c r="AD4" s="46"/>
      <c r="AE4" s="46"/>
    </row>
    <row r="5" spans="1:31" x14ac:dyDescent="0.35">
      <c r="J5" s="44" t="s">
        <v>243</v>
      </c>
      <c r="K5" s="44">
        <v>0</v>
      </c>
      <c r="L5" s="44">
        <v>0</v>
      </c>
      <c r="M5" s="44">
        <v>0</v>
      </c>
      <c r="N5" s="46">
        <v>0</v>
      </c>
      <c r="O5" s="46">
        <v>0</v>
      </c>
      <c r="P5" s="46">
        <v>0</v>
      </c>
      <c r="Q5" s="46">
        <v>0</v>
      </c>
      <c r="R5" s="46">
        <v>0</v>
      </c>
      <c r="S5" s="46"/>
      <c r="U5" s="46">
        <v>0</v>
      </c>
      <c r="V5" s="46">
        <v>0</v>
      </c>
      <c r="W5" s="46">
        <v>0</v>
      </c>
      <c r="X5" s="46">
        <v>0</v>
      </c>
      <c r="Y5" s="46">
        <v>0</v>
      </c>
      <c r="Z5" s="46">
        <v>0</v>
      </c>
      <c r="AA5" s="46">
        <v>0</v>
      </c>
      <c r="AB5" s="46">
        <v>0</v>
      </c>
      <c r="AC5" s="46"/>
      <c r="AD5" s="46"/>
      <c r="AE5" s="46"/>
    </row>
    <row r="6" spans="1:31" x14ac:dyDescent="0.35">
      <c r="J6" s="44" t="s">
        <v>244</v>
      </c>
      <c r="K6" s="44" t="s">
        <v>245</v>
      </c>
      <c r="L6" s="44" t="s">
        <v>245</v>
      </c>
      <c r="M6" s="44" t="s">
        <v>245</v>
      </c>
      <c r="N6" s="46" t="s">
        <v>247</v>
      </c>
      <c r="O6" s="46" t="s">
        <v>246</v>
      </c>
      <c r="P6" s="46" t="s">
        <v>245</v>
      </c>
      <c r="Q6" s="46" t="s">
        <v>245</v>
      </c>
      <c r="R6" s="46" t="s">
        <v>245</v>
      </c>
      <c r="S6" s="46"/>
      <c r="U6" s="46" t="s">
        <v>245</v>
      </c>
      <c r="V6" s="46" t="s">
        <v>245</v>
      </c>
      <c r="W6" s="46" t="s">
        <v>245</v>
      </c>
      <c r="X6" s="46" t="s">
        <v>247</v>
      </c>
      <c r="Y6" s="46" t="s">
        <v>246</v>
      </c>
      <c r="Z6" s="46" t="s">
        <v>245</v>
      </c>
      <c r="AA6" s="46" t="s">
        <v>245</v>
      </c>
      <c r="AB6" s="46" t="s">
        <v>245</v>
      </c>
      <c r="AC6" s="46"/>
      <c r="AD6" s="46"/>
      <c r="AE6" s="46"/>
    </row>
    <row r="7" spans="1:31" x14ac:dyDescent="0.35">
      <c r="A7" s="44" t="s">
        <v>600</v>
      </c>
      <c r="B7" s="44" t="s">
        <v>601</v>
      </c>
      <c r="C7" s="44" t="s">
        <v>485</v>
      </c>
      <c r="D7" s="44" t="s">
        <v>486</v>
      </c>
      <c r="E7" s="44" t="s">
        <v>487</v>
      </c>
      <c r="H7" s="44" t="s">
        <v>456</v>
      </c>
    </row>
    <row r="8" spans="1:31" x14ac:dyDescent="0.35">
      <c r="A8" s="50" t="s">
        <v>1</v>
      </c>
      <c r="B8" s="50" t="s">
        <v>248</v>
      </c>
      <c r="C8" s="47">
        <f>IF(ISNUMBER(AVERAGE(U8:W8,Z8:AB8)),AVERAGE(U8:W8,Z8:AB8),"..")</f>
        <v>0.20444444444444443</v>
      </c>
      <c r="D8" s="47" t="str">
        <f>+Y8</f>
        <v>..</v>
      </c>
      <c r="E8" s="47" t="str">
        <f>+X8</f>
        <v>..</v>
      </c>
      <c r="F8" s="50"/>
      <c r="G8" s="50"/>
      <c r="H8" s="47"/>
      <c r="J8" s="50"/>
      <c r="K8" s="50">
        <v>72</v>
      </c>
      <c r="L8" s="50">
        <v>6</v>
      </c>
      <c r="M8" s="50">
        <v>6</v>
      </c>
      <c r="N8" s="51" t="e">
        <v>#N/A</v>
      </c>
      <c r="O8" s="51" t="e">
        <v>#N/A</v>
      </c>
      <c r="P8" s="51" t="e">
        <v>#N/A</v>
      </c>
      <c r="Q8" s="51" t="e">
        <v>#N/A</v>
      </c>
      <c r="R8" s="51" t="e">
        <v>#N/A</v>
      </c>
      <c r="U8" s="47">
        <f>IF(ISNUMBER(K8)=TRUE,U$5*(K8-U$4)/(U$3-U$4)+(1-U$5)*(1-(K8-U$4)/(U$3-U$4)),"..")</f>
        <v>0.28000000000000003</v>
      </c>
      <c r="V8" s="47">
        <f t="shared" ref="V8:AB23" si="0">IF(ISNUMBER(L8)=TRUE,V$5*(L8-V$4)/(V$3-V$4)+(1-V$5)*(1-(L8-V$4)/(V$3-V$4)),"..")</f>
        <v>0.16666666666666663</v>
      </c>
      <c r="W8" s="47">
        <f t="shared" si="0"/>
        <v>0.16666666666666663</v>
      </c>
      <c r="X8" s="47" t="str">
        <f t="shared" si="0"/>
        <v>..</v>
      </c>
      <c r="Y8" s="47" t="str">
        <f t="shared" si="0"/>
        <v>..</v>
      </c>
      <c r="Z8" s="47" t="str">
        <f t="shared" si="0"/>
        <v>..</v>
      </c>
      <c r="AA8" s="47" t="str">
        <f t="shared" si="0"/>
        <v>..</v>
      </c>
      <c r="AB8" s="47" t="str">
        <f t="shared" si="0"/>
        <v>..</v>
      </c>
    </row>
    <row r="9" spans="1:31" x14ac:dyDescent="0.35">
      <c r="A9" s="50" t="s">
        <v>3</v>
      </c>
      <c r="B9" s="50" t="s">
        <v>249</v>
      </c>
      <c r="C9" s="47">
        <f t="shared" ref="C9:C70" si="1">IF(ISNUMBER(AVERAGE(U9:W9,Z9:AB9)),AVERAGE(U9:W9,Z9:AB9),"..")</f>
        <v>0.58500000000000008</v>
      </c>
      <c r="D9" s="47">
        <f t="shared" ref="D9:D70" si="2">+Y9</f>
        <v>0.45833333333333337</v>
      </c>
      <c r="E9" s="47">
        <f t="shared" ref="E9:E70" si="3">+X9</f>
        <v>0.29166666666666663</v>
      </c>
      <c r="F9" s="50"/>
      <c r="G9" s="50"/>
      <c r="H9" s="47" t="s">
        <v>456</v>
      </c>
      <c r="J9" s="50"/>
      <c r="K9" s="50">
        <v>49</v>
      </c>
      <c r="L9" s="50">
        <v>3</v>
      </c>
      <c r="M9" s="50">
        <v>3</v>
      </c>
      <c r="N9" s="51">
        <v>5.25</v>
      </c>
      <c r="O9" s="51">
        <v>4.25</v>
      </c>
      <c r="P9" s="51">
        <v>3.75</v>
      </c>
      <c r="Q9" s="51">
        <v>3.5</v>
      </c>
      <c r="R9" s="51">
        <v>3.75</v>
      </c>
      <c r="U9" s="47">
        <f t="shared" ref="U9:AB53" si="4">IF(ISNUMBER(K9)=TRUE,U$5*(K9-U$4)/(U$3-U$4)+(1-U$5)*(1-(K9-U$4)/(U$3-U$4)),"..")</f>
        <v>0.51</v>
      </c>
      <c r="V9" s="47">
        <f t="shared" si="0"/>
        <v>0.66666666666666674</v>
      </c>
      <c r="W9" s="47">
        <f t="shared" si="0"/>
        <v>0.66666666666666674</v>
      </c>
      <c r="X9" s="47">
        <f t="shared" si="0"/>
        <v>0.29166666666666663</v>
      </c>
      <c r="Y9" s="47">
        <f t="shared" si="0"/>
        <v>0.45833333333333337</v>
      </c>
      <c r="Z9" s="47">
        <f t="shared" si="0"/>
        <v>0.54166666666666674</v>
      </c>
      <c r="AA9" s="47">
        <f t="shared" si="0"/>
        <v>0.58333333333333326</v>
      </c>
      <c r="AB9" s="47">
        <f t="shared" si="0"/>
        <v>0.54166666666666674</v>
      </c>
    </row>
    <row r="10" spans="1:31" x14ac:dyDescent="0.35">
      <c r="A10" s="50" t="s">
        <v>48</v>
      </c>
      <c r="B10" s="50" t="s">
        <v>250</v>
      </c>
      <c r="C10" s="47">
        <f t="shared" si="1"/>
        <v>0.28999999999999998</v>
      </c>
      <c r="D10" s="47" t="str">
        <f t="shared" si="2"/>
        <v>..</v>
      </c>
      <c r="E10" s="47" t="str">
        <f t="shared" si="3"/>
        <v>..</v>
      </c>
      <c r="F10" s="50"/>
      <c r="G10" s="50"/>
      <c r="H10" s="47"/>
      <c r="J10" s="50"/>
      <c r="K10" s="50">
        <v>63</v>
      </c>
      <c r="L10" s="50">
        <v>6</v>
      </c>
      <c r="M10" s="50">
        <v>5</v>
      </c>
      <c r="N10" s="51" t="e">
        <v>#N/A</v>
      </c>
      <c r="O10" s="51" t="e">
        <v>#N/A</v>
      </c>
      <c r="P10" s="51" t="e">
        <v>#N/A</v>
      </c>
      <c r="Q10" s="51" t="e">
        <v>#N/A</v>
      </c>
      <c r="R10" s="51" t="e">
        <v>#N/A</v>
      </c>
      <c r="U10" s="47">
        <f t="shared" si="4"/>
        <v>0.37</v>
      </c>
      <c r="V10" s="47">
        <f t="shared" si="0"/>
        <v>0.16666666666666663</v>
      </c>
      <c r="W10" s="47">
        <f t="shared" si="0"/>
        <v>0.33333333333333337</v>
      </c>
      <c r="X10" s="47" t="str">
        <f t="shared" si="0"/>
        <v>..</v>
      </c>
      <c r="Y10" s="47" t="str">
        <f t="shared" si="0"/>
        <v>..</v>
      </c>
      <c r="Z10" s="47" t="str">
        <f t="shared" si="0"/>
        <v>..</v>
      </c>
      <c r="AA10" s="47" t="str">
        <f t="shared" si="0"/>
        <v>..</v>
      </c>
      <c r="AB10" s="47" t="str">
        <f t="shared" si="0"/>
        <v>..</v>
      </c>
    </row>
    <row r="11" spans="1:31" x14ac:dyDescent="0.35">
      <c r="A11" s="50" t="s">
        <v>0</v>
      </c>
      <c r="B11" s="50" t="s">
        <v>251</v>
      </c>
      <c r="C11" s="47">
        <f t="shared" si="1"/>
        <v>0.95666666666666667</v>
      </c>
      <c r="D11" s="47" t="str">
        <f t="shared" si="2"/>
        <v>..</v>
      </c>
      <c r="E11" s="47" t="str">
        <f t="shared" si="3"/>
        <v>..</v>
      </c>
      <c r="F11" s="50"/>
      <c r="G11" s="50"/>
      <c r="H11" s="47" t="s">
        <v>456</v>
      </c>
      <c r="J11" s="50"/>
      <c r="K11" s="50">
        <v>13</v>
      </c>
      <c r="L11" s="50">
        <v>1</v>
      </c>
      <c r="M11" s="50">
        <v>1</v>
      </c>
      <c r="N11" s="51" t="e">
        <v>#N/A</v>
      </c>
      <c r="O11" s="51" t="e">
        <v>#N/A</v>
      </c>
      <c r="P11" s="51" t="e">
        <v>#N/A</v>
      </c>
      <c r="Q11" s="51" t="e">
        <v>#N/A</v>
      </c>
      <c r="R11" s="51" t="e">
        <v>#N/A</v>
      </c>
      <c r="U11" s="47">
        <f t="shared" si="4"/>
        <v>0.87</v>
      </c>
      <c r="V11" s="47">
        <f t="shared" si="0"/>
        <v>1</v>
      </c>
      <c r="W11" s="47">
        <f t="shared" si="0"/>
        <v>1</v>
      </c>
      <c r="X11" s="47" t="str">
        <f t="shared" si="0"/>
        <v>..</v>
      </c>
      <c r="Y11" s="47" t="str">
        <f t="shared" si="0"/>
        <v>..</v>
      </c>
      <c r="Z11" s="47" t="str">
        <f t="shared" si="0"/>
        <v>..</v>
      </c>
      <c r="AA11" s="47" t="str">
        <f t="shared" si="0"/>
        <v>..</v>
      </c>
      <c r="AB11" s="47" t="str">
        <f t="shared" si="0"/>
        <v>..</v>
      </c>
    </row>
    <row r="12" spans="1:31" x14ac:dyDescent="0.35">
      <c r="A12" s="50" t="s">
        <v>2</v>
      </c>
      <c r="B12" s="50" t="s">
        <v>252</v>
      </c>
      <c r="C12" s="47">
        <f t="shared" si="1"/>
        <v>0.27999999999999997</v>
      </c>
      <c r="D12" s="47" t="str">
        <f t="shared" si="2"/>
        <v>..</v>
      </c>
      <c r="E12" s="47" t="str">
        <f t="shared" si="3"/>
        <v>..</v>
      </c>
      <c r="F12" s="50"/>
      <c r="G12" s="50"/>
      <c r="H12" s="47" t="s">
        <v>456</v>
      </c>
      <c r="J12" s="50"/>
      <c r="K12" s="50">
        <v>66</v>
      </c>
      <c r="L12" s="50">
        <v>6</v>
      </c>
      <c r="M12" s="50">
        <v>5</v>
      </c>
      <c r="N12" s="51" t="e">
        <v>#N/A</v>
      </c>
      <c r="O12" s="51" t="e">
        <v>#N/A</v>
      </c>
      <c r="P12" s="51" t="e">
        <v>#N/A</v>
      </c>
      <c r="Q12" s="51" t="e">
        <v>#N/A</v>
      </c>
      <c r="R12" s="51" t="e">
        <v>#N/A</v>
      </c>
      <c r="U12" s="47">
        <f t="shared" si="4"/>
        <v>0.33999999999999997</v>
      </c>
      <c r="V12" s="47">
        <f t="shared" si="0"/>
        <v>0.16666666666666663</v>
      </c>
      <c r="W12" s="47">
        <f t="shared" si="0"/>
        <v>0.33333333333333337</v>
      </c>
      <c r="X12" s="47" t="str">
        <f t="shared" si="0"/>
        <v>..</v>
      </c>
      <c r="Y12" s="47" t="str">
        <f t="shared" si="0"/>
        <v>..</v>
      </c>
      <c r="Z12" s="47" t="str">
        <f t="shared" si="0"/>
        <v>..</v>
      </c>
      <c r="AA12" s="47" t="str">
        <f t="shared" si="0"/>
        <v>..</v>
      </c>
      <c r="AB12" s="47" t="str">
        <f t="shared" si="0"/>
        <v>..</v>
      </c>
    </row>
    <row r="13" spans="1:31" x14ac:dyDescent="0.35">
      <c r="A13" s="50" t="s">
        <v>7</v>
      </c>
      <c r="B13" s="50" t="s">
        <v>253</v>
      </c>
      <c r="C13" s="47">
        <f t="shared" si="1"/>
        <v>0.63444444444444448</v>
      </c>
      <c r="D13" s="47" t="str">
        <f t="shared" si="2"/>
        <v>..</v>
      </c>
      <c r="E13" s="47" t="str">
        <f t="shared" si="3"/>
        <v>..</v>
      </c>
      <c r="F13" s="50"/>
      <c r="G13" s="50"/>
      <c r="H13" s="48"/>
      <c r="J13" s="50"/>
      <c r="K13" s="50">
        <v>43</v>
      </c>
      <c r="L13" s="50">
        <v>4</v>
      </c>
      <c r="M13" s="50">
        <v>2</v>
      </c>
      <c r="N13" s="51" t="e">
        <v>#N/A</v>
      </c>
      <c r="O13" s="51" t="e">
        <v>#N/A</v>
      </c>
      <c r="P13" s="51" t="e">
        <v>#N/A</v>
      </c>
      <c r="Q13" s="51" t="e">
        <v>#N/A</v>
      </c>
      <c r="R13" s="51" t="e">
        <v>#N/A</v>
      </c>
      <c r="U13" s="47">
        <f t="shared" si="4"/>
        <v>0.57000000000000006</v>
      </c>
      <c r="V13" s="47">
        <f t="shared" si="0"/>
        <v>0.5</v>
      </c>
      <c r="W13" s="47">
        <f t="shared" si="0"/>
        <v>0.83333333333333337</v>
      </c>
      <c r="X13" s="47" t="str">
        <f t="shared" si="0"/>
        <v>..</v>
      </c>
      <c r="Y13" s="47" t="str">
        <f t="shared" si="0"/>
        <v>..</v>
      </c>
      <c r="Z13" s="47" t="str">
        <f t="shared" si="0"/>
        <v>..</v>
      </c>
      <c r="AA13" s="47" t="str">
        <f t="shared" si="0"/>
        <v>..</v>
      </c>
      <c r="AB13" s="47" t="str">
        <f t="shared" si="0"/>
        <v>..</v>
      </c>
    </row>
    <row r="14" spans="1:31" x14ac:dyDescent="0.35">
      <c r="A14" s="50" t="s">
        <v>5</v>
      </c>
      <c r="B14" s="50" t="s">
        <v>254</v>
      </c>
      <c r="C14" s="47">
        <f t="shared" si="1"/>
        <v>0.77222222222222225</v>
      </c>
      <c r="D14" s="47" t="str">
        <f t="shared" si="2"/>
        <v>..</v>
      </c>
      <c r="E14" s="47" t="str">
        <f t="shared" si="3"/>
        <v>..</v>
      </c>
      <c r="F14" s="50"/>
      <c r="G14" s="50"/>
      <c r="H14" s="47"/>
      <c r="J14" s="50"/>
      <c r="K14" s="50">
        <v>35</v>
      </c>
      <c r="L14" s="50">
        <v>2</v>
      </c>
      <c r="M14" s="50">
        <v>2</v>
      </c>
      <c r="N14" s="51" t="e">
        <v>#N/A</v>
      </c>
      <c r="O14" s="51" t="e">
        <v>#N/A</v>
      </c>
      <c r="P14" s="51" t="e">
        <v>#N/A</v>
      </c>
      <c r="Q14" s="51" t="e">
        <v>#N/A</v>
      </c>
      <c r="R14" s="51" t="e">
        <v>#N/A</v>
      </c>
      <c r="U14" s="47">
        <f t="shared" si="4"/>
        <v>0.65</v>
      </c>
      <c r="V14" s="47">
        <f t="shared" si="0"/>
        <v>0.83333333333333337</v>
      </c>
      <c r="W14" s="47">
        <f t="shared" si="0"/>
        <v>0.83333333333333337</v>
      </c>
      <c r="X14" s="47" t="str">
        <f t="shared" si="0"/>
        <v>..</v>
      </c>
      <c r="Y14" s="47" t="str">
        <f t="shared" si="0"/>
        <v>..</v>
      </c>
      <c r="Z14" s="47" t="str">
        <f t="shared" si="0"/>
        <v>..</v>
      </c>
      <c r="AA14" s="47" t="str">
        <f t="shared" si="0"/>
        <v>..</v>
      </c>
      <c r="AB14" s="47" t="str">
        <f t="shared" si="0"/>
        <v>..</v>
      </c>
    </row>
    <row r="15" spans="1:31" x14ac:dyDescent="0.35">
      <c r="A15" s="50" t="s">
        <v>6</v>
      </c>
      <c r="B15" s="50" t="s">
        <v>255</v>
      </c>
      <c r="C15" s="47">
        <f t="shared" si="1"/>
        <v>0.40722222222222215</v>
      </c>
      <c r="D15" s="47">
        <f t="shared" si="2"/>
        <v>0.33333333333333337</v>
      </c>
      <c r="E15" s="47">
        <f t="shared" si="3"/>
        <v>0.20833333333333337</v>
      </c>
      <c r="F15" s="50"/>
      <c r="G15" s="50"/>
      <c r="H15" s="47" t="s">
        <v>456</v>
      </c>
      <c r="J15" s="50"/>
      <c r="K15" s="50">
        <v>64</v>
      </c>
      <c r="L15" s="50">
        <v>4</v>
      </c>
      <c r="M15" s="50">
        <v>4</v>
      </c>
      <c r="N15" s="51">
        <v>5.75</v>
      </c>
      <c r="O15" s="51">
        <v>5</v>
      </c>
      <c r="P15" s="51">
        <v>5.25</v>
      </c>
      <c r="Q15" s="51">
        <v>3.5</v>
      </c>
      <c r="R15" s="51">
        <v>5.75</v>
      </c>
      <c r="U15" s="47">
        <f t="shared" si="4"/>
        <v>0.36</v>
      </c>
      <c r="V15" s="47">
        <f t="shared" si="0"/>
        <v>0.5</v>
      </c>
      <c r="W15" s="47">
        <f t="shared" si="0"/>
        <v>0.5</v>
      </c>
      <c r="X15" s="47">
        <f t="shared" si="0"/>
        <v>0.20833333333333337</v>
      </c>
      <c r="Y15" s="47">
        <f t="shared" si="0"/>
        <v>0.33333333333333337</v>
      </c>
      <c r="Z15" s="47">
        <f t="shared" si="0"/>
        <v>0.29166666666666663</v>
      </c>
      <c r="AA15" s="47">
        <f t="shared" si="0"/>
        <v>0.58333333333333326</v>
      </c>
      <c r="AB15" s="47">
        <f t="shared" si="0"/>
        <v>0.20833333333333337</v>
      </c>
    </row>
    <row r="16" spans="1:31" x14ac:dyDescent="0.35">
      <c r="A16" s="50" t="s">
        <v>8</v>
      </c>
      <c r="B16" s="50" t="s">
        <v>256</v>
      </c>
      <c r="C16" s="47">
        <f t="shared" si="1"/>
        <v>0.95333333333333325</v>
      </c>
      <c r="D16" s="47" t="str">
        <f t="shared" si="2"/>
        <v>..</v>
      </c>
      <c r="E16" s="47" t="str">
        <f t="shared" si="3"/>
        <v>..</v>
      </c>
      <c r="F16" s="50"/>
      <c r="G16" s="50"/>
      <c r="H16" s="47"/>
      <c r="J16" s="50"/>
      <c r="K16" s="50">
        <v>14</v>
      </c>
      <c r="L16" s="50">
        <v>1</v>
      </c>
      <c r="M16" s="50">
        <v>1</v>
      </c>
      <c r="N16" s="51" t="e">
        <v>#N/A</v>
      </c>
      <c r="O16" s="51" t="e">
        <v>#N/A</v>
      </c>
      <c r="P16" s="51" t="e">
        <v>#N/A</v>
      </c>
      <c r="Q16" s="51" t="e">
        <v>#N/A</v>
      </c>
      <c r="R16" s="51" t="e">
        <v>#N/A</v>
      </c>
      <c r="U16" s="47">
        <f t="shared" si="4"/>
        <v>0.86</v>
      </c>
      <c r="V16" s="47">
        <f t="shared" si="0"/>
        <v>1</v>
      </c>
      <c r="W16" s="47">
        <f t="shared" si="0"/>
        <v>1</v>
      </c>
      <c r="X16" s="47" t="str">
        <f t="shared" si="0"/>
        <v>..</v>
      </c>
      <c r="Y16" s="47" t="str">
        <f t="shared" si="0"/>
        <v>..</v>
      </c>
      <c r="Z16" s="47" t="str">
        <f t="shared" si="0"/>
        <v>..</v>
      </c>
      <c r="AA16" s="47" t="str">
        <f t="shared" si="0"/>
        <v>..</v>
      </c>
      <c r="AB16" s="47" t="str">
        <f t="shared" si="0"/>
        <v>..</v>
      </c>
    </row>
    <row r="17" spans="1:28" x14ac:dyDescent="0.35">
      <c r="A17" s="50" t="s">
        <v>9</v>
      </c>
      <c r="B17" s="50" t="s">
        <v>257</v>
      </c>
      <c r="C17" s="47">
        <f t="shared" si="1"/>
        <v>0.92333333333333334</v>
      </c>
      <c r="D17" s="47" t="str">
        <f t="shared" si="2"/>
        <v>..</v>
      </c>
      <c r="E17" s="47" t="str">
        <f t="shared" si="3"/>
        <v>..</v>
      </c>
      <c r="F17" s="50"/>
      <c r="G17" s="50"/>
      <c r="H17" s="47"/>
      <c r="J17" s="50"/>
      <c r="K17" s="50">
        <v>23</v>
      </c>
      <c r="L17" s="50">
        <v>1</v>
      </c>
      <c r="M17" s="50">
        <v>1</v>
      </c>
      <c r="N17" s="51" t="e">
        <v>#N/A</v>
      </c>
      <c r="O17" s="51" t="e">
        <v>#N/A</v>
      </c>
      <c r="P17" s="51" t="e">
        <v>#N/A</v>
      </c>
      <c r="Q17" s="51" t="e">
        <v>#N/A</v>
      </c>
      <c r="R17" s="51" t="e">
        <v>#N/A</v>
      </c>
      <c r="U17" s="47">
        <f t="shared" si="4"/>
        <v>0.77</v>
      </c>
      <c r="V17" s="47">
        <f t="shared" si="0"/>
        <v>1</v>
      </c>
      <c r="W17" s="47">
        <f t="shared" si="0"/>
        <v>1</v>
      </c>
      <c r="X17" s="47" t="str">
        <f t="shared" si="0"/>
        <v>..</v>
      </c>
      <c r="Y17" s="47" t="str">
        <f t="shared" si="0"/>
        <v>..</v>
      </c>
      <c r="Z17" s="47" t="str">
        <f t="shared" si="0"/>
        <v>..</v>
      </c>
      <c r="AA17" s="47" t="str">
        <f t="shared" si="0"/>
        <v>..</v>
      </c>
      <c r="AB17" s="47" t="str">
        <f t="shared" si="0"/>
        <v>..</v>
      </c>
    </row>
    <row r="18" spans="1:28" x14ac:dyDescent="0.35">
      <c r="A18" s="50" t="s">
        <v>10</v>
      </c>
      <c r="B18" s="50" t="s">
        <v>258</v>
      </c>
      <c r="C18" s="47">
        <f t="shared" si="1"/>
        <v>0.26361111111111107</v>
      </c>
      <c r="D18" s="47">
        <f t="shared" si="2"/>
        <v>0.25</v>
      </c>
      <c r="E18" s="47">
        <f t="shared" si="3"/>
        <v>0.125</v>
      </c>
      <c r="F18" s="50"/>
      <c r="G18" s="50"/>
      <c r="H18" s="47"/>
      <c r="J18" s="50"/>
      <c r="K18" s="50">
        <v>71</v>
      </c>
      <c r="L18" s="50">
        <v>6</v>
      </c>
      <c r="M18" s="50">
        <v>5</v>
      </c>
      <c r="N18" s="51">
        <v>6.25</v>
      </c>
      <c r="O18" s="51">
        <v>5.5</v>
      </c>
      <c r="P18" s="51">
        <v>5.75</v>
      </c>
      <c r="Q18" s="51">
        <v>4.5</v>
      </c>
      <c r="R18" s="51">
        <v>6</v>
      </c>
      <c r="U18" s="47">
        <f t="shared" si="4"/>
        <v>0.29000000000000004</v>
      </c>
      <c r="V18" s="47">
        <f t="shared" si="0"/>
        <v>0.16666666666666663</v>
      </c>
      <c r="W18" s="47">
        <f t="shared" si="0"/>
        <v>0.33333333333333337</v>
      </c>
      <c r="X18" s="47">
        <f t="shared" si="0"/>
        <v>0.125</v>
      </c>
      <c r="Y18" s="47">
        <f t="shared" si="0"/>
        <v>0.25</v>
      </c>
      <c r="Z18" s="47">
        <f t="shared" si="0"/>
        <v>0.20833333333333337</v>
      </c>
      <c r="AA18" s="47">
        <f t="shared" si="0"/>
        <v>0.41666666666666663</v>
      </c>
      <c r="AB18" s="47">
        <f t="shared" si="0"/>
        <v>0.16666666666666663</v>
      </c>
    </row>
    <row r="19" spans="1:28" x14ac:dyDescent="0.35">
      <c r="A19" s="50" t="s">
        <v>18</v>
      </c>
      <c r="B19" s="50" t="s">
        <v>259</v>
      </c>
      <c r="C19" s="47">
        <f t="shared" si="1"/>
        <v>0.95333333333333325</v>
      </c>
      <c r="D19" s="47" t="str">
        <f t="shared" si="2"/>
        <v>..</v>
      </c>
      <c r="E19" s="47" t="str">
        <f t="shared" si="3"/>
        <v>..</v>
      </c>
      <c r="F19" s="50"/>
      <c r="G19" s="50"/>
      <c r="H19" s="47"/>
      <c r="J19" s="50"/>
      <c r="K19" s="50">
        <v>14</v>
      </c>
      <c r="L19" s="50">
        <v>1</v>
      </c>
      <c r="M19" s="50">
        <v>1</v>
      </c>
      <c r="N19" s="51" t="e">
        <v>#N/A</v>
      </c>
      <c r="O19" s="51" t="e">
        <v>#N/A</v>
      </c>
      <c r="P19" s="51" t="e">
        <v>#N/A</v>
      </c>
      <c r="Q19" s="51" t="e">
        <v>#N/A</v>
      </c>
      <c r="R19" s="51" t="e">
        <v>#N/A</v>
      </c>
      <c r="U19" s="47">
        <f t="shared" si="4"/>
        <v>0.86</v>
      </c>
      <c r="V19" s="47">
        <f t="shared" si="0"/>
        <v>1</v>
      </c>
      <c r="W19" s="47">
        <f t="shared" si="0"/>
        <v>1</v>
      </c>
      <c r="X19" s="47" t="str">
        <f t="shared" si="0"/>
        <v>..</v>
      </c>
      <c r="Y19" s="47" t="str">
        <f t="shared" si="0"/>
        <v>..</v>
      </c>
      <c r="Z19" s="47" t="str">
        <f t="shared" si="0"/>
        <v>..</v>
      </c>
      <c r="AA19" s="47" t="str">
        <f t="shared" si="0"/>
        <v>..</v>
      </c>
      <c r="AB19" s="47" t="str">
        <f t="shared" si="0"/>
        <v>..</v>
      </c>
    </row>
    <row r="20" spans="1:28" x14ac:dyDescent="0.35">
      <c r="A20" s="50" t="s">
        <v>17</v>
      </c>
      <c r="B20" s="50" t="s">
        <v>260</v>
      </c>
      <c r="C20" s="47">
        <f t="shared" si="1"/>
        <v>0.32222222222222224</v>
      </c>
      <c r="D20" s="47" t="str">
        <f t="shared" si="2"/>
        <v>..</v>
      </c>
      <c r="E20" s="47" t="str">
        <f t="shared" si="3"/>
        <v>..</v>
      </c>
      <c r="F20" s="50"/>
      <c r="G20" s="50"/>
      <c r="H20" s="47"/>
      <c r="J20" s="50"/>
      <c r="K20" s="50">
        <v>70</v>
      </c>
      <c r="L20" s="50">
        <v>5</v>
      </c>
      <c r="M20" s="50">
        <v>5</v>
      </c>
      <c r="N20" s="51" t="e">
        <v>#N/A</v>
      </c>
      <c r="O20" s="51" t="e">
        <v>#N/A</v>
      </c>
      <c r="P20" s="51" t="e">
        <v>#N/A</v>
      </c>
      <c r="Q20" s="51" t="e">
        <v>#N/A</v>
      </c>
      <c r="R20" s="51" t="e">
        <v>#N/A</v>
      </c>
      <c r="U20" s="47">
        <f t="shared" si="4"/>
        <v>0.30000000000000004</v>
      </c>
      <c r="V20" s="47">
        <f t="shared" si="0"/>
        <v>0.33333333333333337</v>
      </c>
      <c r="W20" s="47">
        <f t="shared" si="0"/>
        <v>0.33333333333333337</v>
      </c>
      <c r="X20" s="47" t="str">
        <f t="shared" si="0"/>
        <v>..</v>
      </c>
      <c r="Y20" s="47" t="str">
        <f t="shared" si="0"/>
        <v>..</v>
      </c>
      <c r="Z20" s="47" t="str">
        <f t="shared" si="0"/>
        <v>..</v>
      </c>
      <c r="AA20" s="47" t="str">
        <f t="shared" si="0"/>
        <v>..</v>
      </c>
      <c r="AB20" s="47" t="str">
        <f t="shared" si="0"/>
        <v>..</v>
      </c>
    </row>
    <row r="21" spans="1:28" x14ac:dyDescent="0.35">
      <c r="A21" s="50" t="s">
        <v>15</v>
      </c>
      <c r="B21" s="50" t="s">
        <v>261</v>
      </c>
      <c r="C21" s="47">
        <f t="shared" si="1"/>
        <v>0.43999999999999995</v>
      </c>
      <c r="D21" s="47" t="str">
        <f t="shared" si="2"/>
        <v>..</v>
      </c>
      <c r="E21" s="47" t="str">
        <f t="shared" si="3"/>
        <v>..</v>
      </c>
      <c r="F21" s="50"/>
      <c r="G21" s="50"/>
      <c r="H21" s="47"/>
      <c r="J21" s="50"/>
      <c r="K21" s="50">
        <v>68</v>
      </c>
      <c r="L21" s="50">
        <v>4</v>
      </c>
      <c r="M21" s="50">
        <v>4</v>
      </c>
      <c r="N21" s="51" t="e">
        <v>#N/A</v>
      </c>
      <c r="O21" s="51" t="e">
        <v>#N/A</v>
      </c>
      <c r="P21" s="51" t="e">
        <v>#N/A</v>
      </c>
      <c r="Q21" s="51" t="e">
        <v>#N/A</v>
      </c>
      <c r="R21" s="51" t="e">
        <v>#N/A</v>
      </c>
      <c r="U21" s="47">
        <f t="shared" si="4"/>
        <v>0.31999999999999995</v>
      </c>
      <c r="V21" s="47">
        <f t="shared" si="0"/>
        <v>0.5</v>
      </c>
      <c r="W21" s="47">
        <f t="shared" si="0"/>
        <v>0.5</v>
      </c>
      <c r="X21" s="47" t="str">
        <f t="shared" si="0"/>
        <v>..</v>
      </c>
      <c r="Y21" s="47" t="str">
        <f t="shared" si="0"/>
        <v>..</v>
      </c>
      <c r="Z21" s="47" t="str">
        <f t="shared" si="0"/>
        <v>..</v>
      </c>
      <c r="AA21" s="47" t="str">
        <f t="shared" si="0"/>
        <v>..</v>
      </c>
      <c r="AB21" s="47" t="str">
        <f t="shared" si="0"/>
        <v>..</v>
      </c>
    </row>
    <row r="22" spans="1:28" x14ac:dyDescent="0.35">
      <c r="A22" s="50" t="s">
        <v>24</v>
      </c>
      <c r="B22" s="50" t="s">
        <v>262</v>
      </c>
      <c r="C22" s="47">
        <f t="shared" si="1"/>
        <v>0.94333333333333336</v>
      </c>
      <c r="D22" s="47" t="str">
        <f t="shared" si="2"/>
        <v>..</v>
      </c>
      <c r="E22" s="47" t="str">
        <f t="shared" si="3"/>
        <v>..</v>
      </c>
      <c r="F22" s="50"/>
      <c r="G22" s="50"/>
      <c r="H22" s="47"/>
      <c r="J22" s="50"/>
      <c r="K22" s="50">
        <v>17</v>
      </c>
      <c r="L22" s="50">
        <v>1</v>
      </c>
      <c r="M22" s="50">
        <v>1</v>
      </c>
      <c r="N22" s="51" t="e">
        <v>#N/A</v>
      </c>
      <c r="O22" s="51" t="e">
        <v>#N/A</v>
      </c>
      <c r="P22" s="51" t="e">
        <v>#N/A</v>
      </c>
      <c r="Q22" s="51" t="e">
        <v>#N/A</v>
      </c>
      <c r="R22" s="51" t="e">
        <v>#N/A</v>
      </c>
      <c r="U22" s="47">
        <f t="shared" si="4"/>
        <v>0.83</v>
      </c>
      <c r="V22" s="47">
        <f t="shared" si="0"/>
        <v>1</v>
      </c>
      <c r="W22" s="47">
        <f t="shared" si="0"/>
        <v>1</v>
      </c>
      <c r="X22" s="47" t="str">
        <f t="shared" si="0"/>
        <v>..</v>
      </c>
      <c r="Y22" s="47" t="str">
        <f t="shared" si="0"/>
        <v>..</v>
      </c>
      <c r="Z22" s="47" t="str">
        <f t="shared" si="0"/>
        <v>..</v>
      </c>
      <c r="AA22" s="47" t="str">
        <f t="shared" si="0"/>
        <v>..</v>
      </c>
      <c r="AB22" s="47" t="str">
        <f t="shared" si="0"/>
        <v>..</v>
      </c>
    </row>
    <row r="23" spans="1:28" x14ac:dyDescent="0.35">
      <c r="A23" s="50" t="s">
        <v>20</v>
      </c>
      <c r="B23" s="50" t="s">
        <v>263</v>
      </c>
      <c r="C23" s="47">
        <f t="shared" si="1"/>
        <v>0.10305555555555553</v>
      </c>
      <c r="D23" s="47">
        <f t="shared" si="2"/>
        <v>4.166666666666663E-2</v>
      </c>
      <c r="E23" s="47">
        <f t="shared" si="3"/>
        <v>0.25</v>
      </c>
      <c r="F23" s="50"/>
      <c r="G23" s="50"/>
      <c r="H23" s="47"/>
      <c r="J23" s="50"/>
      <c r="K23" s="50">
        <v>84</v>
      </c>
      <c r="L23" s="50">
        <v>6</v>
      </c>
      <c r="M23" s="50">
        <v>6</v>
      </c>
      <c r="N23" s="51">
        <v>5.5</v>
      </c>
      <c r="O23" s="51">
        <v>6.75</v>
      </c>
      <c r="P23" s="51">
        <v>6.75</v>
      </c>
      <c r="Q23" s="51">
        <v>6.75</v>
      </c>
      <c r="R23" s="51">
        <v>6.75</v>
      </c>
      <c r="U23" s="47">
        <f t="shared" si="4"/>
        <v>0.16000000000000003</v>
      </c>
      <c r="V23" s="47">
        <f t="shared" si="0"/>
        <v>0.16666666666666663</v>
      </c>
      <c r="W23" s="47">
        <f t="shared" si="0"/>
        <v>0.16666666666666663</v>
      </c>
      <c r="X23" s="47">
        <f t="shared" si="0"/>
        <v>0.25</v>
      </c>
      <c r="Y23" s="47">
        <f t="shared" si="0"/>
        <v>4.166666666666663E-2</v>
      </c>
      <c r="Z23" s="47">
        <f t="shared" si="0"/>
        <v>4.166666666666663E-2</v>
      </c>
      <c r="AA23" s="47">
        <f t="shared" si="0"/>
        <v>4.166666666666663E-2</v>
      </c>
      <c r="AB23" s="47">
        <f t="shared" si="0"/>
        <v>4.166666666666663E-2</v>
      </c>
    </row>
    <row r="24" spans="1:28" x14ac:dyDescent="0.35">
      <c r="A24" s="50" t="s">
        <v>12</v>
      </c>
      <c r="B24" s="50" t="s">
        <v>264</v>
      </c>
      <c r="C24" s="47">
        <f t="shared" si="1"/>
        <v>0.97000000000000008</v>
      </c>
      <c r="D24" s="47" t="str">
        <f t="shared" si="2"/>
        <v>..</v>
      </c>
      <c r="E24" s="47" t="str">
        <f t="shared" si="3"/>
        <v>..</v>
      </c>
      <c r="F24" s="50"/>
      <c r="G24" s="50"/>
      <c r="H24" s="47"/>
      <c r="J24" s="50"/>
      <c r="K24" s="50">
        <v>9</v>
      </c>
      <c r="L24" s="50">
        <v>1</v>
      </c>
      <c r="M24" s="50">
        <v>1</v>
      </c>
      <c r="N24" s="51" t="e">
        <v>#N/A</v>
      </c>
      <c r="O24" s="51" t="e">
        <v>#N/A</v>
      </c>
      <c r="P24" s="51" t="e">
        <v>#N/A</v>
      </c>
      <c r="Q24" s="51" t="e">
        <v>#N/A</v>
      </c>
      <c r="R24" s="51" t="e">
        <v>#N/A</v>
      </c>
      <c r="U24" s="47">
        <f t="shared" si="4"/>
        <v>0.91</v>
      </c>
      <c r="V24" s="47">
        <f t="shared" si="4"/>
        <v>1</v>
      </c>
      <c r="W24" s="47">
        <f t="shared" si="4"/>
        <v>1</v>
      </c>
      <c r="X24" s="47" t="str">
        <f t="shared" si="4"/>
        <v>..</v>
      </c>
      <c r="Y24" s="47" t="str">
        <f t="shared" si="4"/>
        <v>..</v>
      </c>
      <c r="Z24" s="47" t="str">
        <f t="shared" si="4"/>
        <v>..</v>
      </c>
      <c r="AA24" s="47" t="str">
        <f t="shared" si="4"/>
        <v>..</v>
      </c>
      <c r="AB24" s="47" t="str">
        <f t="shared" si="4"/>
        <v>..</v>
      </c>
    </row>
    <row r="25" spans="1:28" x14ac:dyDescent="0.35">
      <c r="A25" s="50" t="s">
        <v>21</v>
      </c>
      <c r="B25" s="50" t="s">
        <v>265</v>
      </c>
      <c r="C25" s="47">
        <f t="shared" si="1"/>
        <v>0.87111111111111106</v>
      </c>
      <c r="D25" s="47" t="str">
        <f t="shared" si="2"/>
        <v>..</v>
      </c>
      <c r="E25" s="47" t="str">
        <f t="shared" si="3"/>
        <v>..</v>
      </c>
      <c r="F25" s="50"/>
      <c r="G25" s="50"/>
      <c r="H25" s="47"/>
      <c r="J25" s="50"/>
      <c r="K25" s="50">
        <v>22</v>
      </c>
      <c r="L25" s="50">
        <v>1</v>
      </c>
      <c r="M25" s="50">
        <v>2</v>
      </c>
      <c r="N25" s="51" t="e">
        <v>#N/A</v>
      </c>
      <c r="O25" s="51" t="e">
        <v>#N/A</v>
      </c>
      <c r="P25" s="51" t="e">
        <v>#N/A</v>
      </c>
      <c r="Q25" s="51" t="e">
        <v>#N/A</v>
      </c>
      <c r="R25" s="51" t="e">
        <v>#N/A</v>
      </c>
      <c r="U25" s="47">
        <f t="shared" si="4"/>
        <v>0.78</v>
      </c>
      <c r="V25" s="47">
        <f t="shared" si="4"/>
        <v>1</v>
      </c>
      <c r="W25" s="47">
        <f t="shared" si="4"/>
        <v>0.83333333333333337</v>
      </c>
      <c r="X25" s="47" t="str">
        <f t="shared" si="4"/>
        <v>..</v>
      </c>
      <c r="Y25" s="47" t="str">
        <f t="shared" si="4"/>
        <v>..</v>
      </c>
      <c r="Z25" s="47" t="str">
        <f t="shared" si="4"/>
        <v>..</v>
      </c>
      <c r="AA25" s="47" t="str">
        <f t="shared" si="4"/>
        <v>..</v>
      </c>
      <c r="AB25" s="47" t="str">
        <f t="shared" si="4"/>
        <v>..</v>
      </c>
    </row>
    <row r="26" spans="1:28" x14ac:dyDescent="0.35">
      <c r="A26" s="50" t="s">
        <v>13</v>
      </c>
      <c r="B26" s="50" t="s">
        <v>266</v>
      </c>
      <c r="C26" s="47">
        <f t="shared" si="1"/>
        <v>0.78888888888888886</v>
      </c>
      <c r="D26" s="47" t="str">
        <f t="shared" si="2"/>
        <v>..</v>
      </c>
      <c r="E26" s="47" t="str">
        <f t="shared" si="3"/>
        <v>..</v>
      </c>
      <c r="F26" s="50"/>
      <c r="G26" s="50"/>
      <c r="H26" s="47"/>
      <c r="J26" s="50"/>
      <c r="K26" s="50">
        <v>30</v>
      </c>
      <c r="L26" s="50">
        <v>2</v>
      </c>
      <c r="M26" s="50">
        <v>2</v>
      </c>
      <c r="N26" s="51" t="e">
        <v>#N/A</v>
      </c>
      <c r="O26" s="51" t="e">
        <v>#N/A</v>
      </c>
      <c r="P26" s="51" t="e">
        <v>#N/A</v>
      </c>
      <c r="Q26" s="51" t="e">
        <v>#N/A</v>
      </c>
      <c r="R26" s="51" t="e">
        <v>#N/A</v>
      </c>
      <c r="U26" s="47">
        <f t="shared" si="4"/>
        <v>0.7</v>
      </c>
      <c r="V26" s="47">
        <f t="shared" si="4"/>
        <v>0.83333333333333337</v>
      </c>
      <c r="W26" s="47">
        <f t="shared" si="4"/>
        <v>0.83333333333333337</v>
      </c>
      <c r="X26" s="47" t="str">
        <f t="shared" si="4"/>
        <v>..</v>
      </c>
      <c r="Y26" s="47" t="str">
        <f t="shared" si="4"/>
        <v>..</v>
      </c>
      <c r="Z26" s="47" t="str">
        <f t="shared" si="4"/>
        <v>..</v>
      </c>
      <c r="AA26" s="47" t="str">
        <f t="shared" si="4"/>
        <v>..</v>
      </c>
      <c r="AB26" s="47" t="str">
        <f t="shared" si="4"/>
        <v>..</v>
      </c>
    </row>
    <row r="27" spans="1:28" x14ac:dyDescent="0.35">
      <c r="A27" s="50" t="s">
        <v>26</v>
      </c>
      <c r="B27" s="50" t="s">
        <v>267</v>
      </c>
      <c r="C27" s="47">
        <f t="shared" si="1"/>
        <v>0.27333333333333332</v>
      </c>
      <c r="D27" s="47" t="str">
        <f t="shared" si="2"/>
        <v>..</v>
      </c>
      <c r="E27" s="47" t="str">
        <f t="shared" si="3"/>
        <v>..</v>
      </c>
      <c r="F27" s="50"/>
      <c r="G27" s="50"/>
      <c r="H27" s="47"/>
      <c r="J27" s="50"/>
      <c r="K27" s="50">
        <v>68</v>
      </c>
      <c r="L27" s="50">
        <v>6</v>
      </c>
      <c r="M27" s="50">
        <v>5</v>
      </c>
      <c r="N27" s="51" t="e">
        <v>#N/A</v>
      </c>
      <c r="O27" s="51" t="e">
        <v>#N/A</v>
      </c>
      <c r="P27" s="51" t="e">
        <v>#N/A</v>
      </c>
      <c r="Q27" s="51" t="e">
        <v>#N/A</v>
      </c>
      <c r="R27" s="51" t="e">
        <v>#N/A</v>
      </c>
      <c r="U27" s="47">
        <f t="shared" si="4"/>
        <v>0.31999999999999995</v>
      </c>
      <c r="V27" s="47">
        <f t="shared" si="4"/>
        <v>0.16666666666666663</v>
      </c>
      <c r="W27" s="47">
        <f t="shared" si="4"/>
        <v>0.33333333333333337</v>
      </c>
      <c r="X27" s="47" t="str">
        <f t="shared" si="4"/>
        <v>..</v>
      </c>
      <c r="Y27" s="47" t="str">
        <f t="shared" si="4"/>
        <v>..</v>
      </c>
      <c r="Z27" s="47" t="str">
        <f t="shared" si="4"/>
        <v>..</v>
      </c>
      <c r="AA27" s="47" t="str">
        <f t="shared" si="4"/>
        <v>..</v>
      </c>
      <c r="AB27" s="47" t="str">
        <f t="shared" si="4"/>
        <v>..</v>
      </c>
    </row>
    <row r="28" spans="1:28" x14ac:dyDescent="0.35">
      <c r="A28" s="50" t="s">
        <v>22</v>
      </c>
      <c r="B28" s="50" t="s">
        <v>268</v>
      </c>
      <c r="C28" s="47">
        <f t="shared" si="1"/>
        <v>0.6544444444444445</v>
      </c>
      <c r="D28" s="47" t="str">
        <f t="shared" si="2"/>
        <v>..</v>
      </c>
      <c r="E28" s="47" t="str">
        <f t="shared" si="3"/>
        <v>..</v>
      </c>
      <c r="F28" s="50"/>
      <c r="G28" s="50"/>
      <c r="H28" s="47"/>
      <c r="J28" s="50"/>
      <c r="K28" s="50">
        <v>37</v>
      </c>
      <c r="L28" s="50">
        <v>3</v>
      </c>
      <c r="M28" s="50">
        <v>3</v>
      </c>
      <c r="N28" s="51" t="e">
        <v>#N/A</v>
      </c>
      <c r="O28" s="51" t="e">
        <v>#N/A</v>
      </c>
      <c r="P28" s="51" t="e">
        <v>#N/A</v>
      </c>
      <c r="Q28" s="51" t="e">
        <v>#N/A</v>
      </c>
      <c r="R28" s="51" t="e">
        <v>#N/A</v>
      </c>
      <c r="U28" s="47">
        <f t="shared" si="4"/>
        <v>0.63</v>
      </c>
      <c r="V28" s="47">
        <f t="shared" si="4"/>
        <v>0.66666666666666674</v>
      </c>
      <c r="W28" s="47">
        <f t="shared" si="4"/>
        <v>0.66666666666666674</v>
      </c>
      <c r="X28" s="47" t="str">
        <f t="shared" si="4"/>
        <v>..</v>
      </c>
      <c r="Y28" s="47" t="str">
        <f t="shared" si="4"/>
        <v>..</v>
      </c>
      <c r="Z28" s="47" t="str">
        <f t="shared" si="4"/>
        <v>..</v>
      </c>
      <c r="AA28" s="47" t="str">
        <f t="shared" si="4"/>
        <v>..</v>
      </c>
      <c r="AB28" s="47" t="str">
        <f t="shared" si="4"/>
        <v>..</v>
      </c>
    </row>
    <row r="29" spans="1:28" x14ac:dyDescent="0.35">
      <c r="A29" s="50" t="s">
        <v>19</v>
      </c>
      <c r="B29" s="50" t="s">
        <v>437</v>
      </c>
      <c r="C29" s="47">
        <f t="shared" si="1"/>
        <v>0.51722222222222225</v>
      </c>
      <c r="D29" s="47">
        <f t="shared" si="2"/>
        <v>0.41666666666666663</v>
      </c>
      <c r="E29" s="47">
        <f t="shared" si="3"/>
        <v>0.375</v>
      </c>
      <c r="F29" s="50"/>
      <c r="G29" s="50"/>
      <c r="H29" s="47"/>
      <c r="J29" s="50"/>
      <c r="K29" s="50">
        <v>48</v>
      </c>
      <c r="L29" s="50">
        <v>4</v>
      </c>
      <c r="M29" s="50">
        <v>4</v>
      </c>
      <c r="N29" s="51">
        <v>4.75</v>
      </c>
      <c r="O29" s="51">
        <v>4.5</v>
      </c>
      <c r="P29" s="51">
        <v>4.25</v>
      </c>
      <c r="Q29" s="51">
        <v>3.75</v>
      </c>
      <c r="R29" s="51">
        <v>3.5</v>
      </c>
      <c r="U29" s="47">
        <f t="shared" si="4"/>
        <v>0.52</v>
      </c>
      <c r="V29" s="47">
        <f t="shared" si="4"/>
        <v>0.5</v>
      </c>
      <c r="W29" s="47">
        <f t="shared" si="4"/>
        <v>0.5</v>
      </c>
      <c r="X29" s="47">
        <f t="shared" si="4"/>
        <v>0.375</v>
      </c>
      <c r="Y29" s="47">
        <f t="shared" si="4"/>
        <v>0.41666666666666663</v>
      </c>
      <c r="Z29" s="47">
        <f t="shared" si="4"/>
        <v>0.45833333333333337</v>
      </c>
      <c r="AA29" s="47">
        <f t="shared" si="4"/>
        <v>0.54166666666666674</v>
      </c>
      <c r="AB29" s="47">
        <f t="shared" si="4"/>
        <v>0.58333333333333326</v>
      </c>
    </row>
    <row r="30" spans="1:28" x14ac:dyDescent="0.35">
      <c r="A30" s="50" t="s">
        <v>27</v>
      </c>
      <c r="B30" s="50" t="s">
        <v>269</v>
      </c>
      <c r="C30" s="47">
        <f t="shared" si="1"/>
        <v>0.78888888888888886</v>
      </c>
      <c r="D30" s="47" t="str">
        <f t="shared" si="2"/>
        <v>..</v>
      </c>
      <c r="E30" s="47" t="str">
        <f t="shared" si="3"/>
        <v>..</v>
      </c>
      <c r="F30" s="50"/>
      <c r="G30" s="50"/>
      <c r="H30" s="47"/>
      <c r="J30" s="50"/>
      <c r="K30" s="50">
        <v>30</v>
      </c>
      <c r="L30" s="50">
        <v>2</v>
      </c>
      <c r="M30" s="50">
        <v>2</v>
      </c>
      <c r="N30" s="51" t="e">
        <v>#N/A</v>
      </c>
      <c r="O30" s="51" t="e">
        <v>#N/A</v>
      </c>
      <c r="P30" s="51" t="e">
        <v>#N/A</v>
      </c>
      <c r="Q30" s="51" t="e">
        <v>#N/A</v>
      </c>
      <c r="R30" s="51" t="e">
        <v>#N/A</v>
      </c>
      <c r="U30" s="47">
        <f t="shared" si="4"/>
        <v>0.7</v>
      </c>
      <c r="V30" s="47">
        <f t="shared" si="4"/>
        <v>0.83333333333333337</v>
      </c>
      <c r="W30" s="47">
        <f t="shared" si="4"/>
        <v>0.83333333333333337</v>
      </c>
      <c r="X30" s="47" t="str">
        <f t="shared" si="4"/>
        <v>..</v>
      </c>
      <c r="Y30" s="47" t="str">
        <f t="shared" si="4"/>
        <v>..</v>
      </c>
      <c r="Z30" s="47" t="str">
        <f t="shared" si="4"/>
        <v>..</v>
      </c>
      <c r="AA30" s="47" t="str">
        <f t="shared" si="4"/>
        <v>..</v>
      </c>
      <c r="AB30" s="47" t="str">
        <f t="shared" si="4"/>
        <v>..</v>
      </c>
    </row>
    <row r="31" spans="1:28" x14ac:dyDescent="0.35">
      <c r="A31" s="50" t="s">
        <v>23</v>
      </c>
      <c r="B31" s="50" t="s">
        <v>270</v>
      </c>
      <c r="C31" s="47">
        <f t="shared" si="1"/>
        <v>0.71333333333333337</v>
      </c>
      <c r="D31" s="47" t="str">
        <f t="shared" si="2"/>
        <v>..</v>
      </c>
      <c r="E31" s="47" t="str">
        <f t="shared" si="3"/>
        <v>..</v>
      </c>
      <c r="F31" s="50"/>
      <c r="G31" s="50"/>
      <c r="H31" s="47"/>
      <c r="J31" s="50"/>
      <c r="K31" s="50">
        <v>36</v>
      </c>
      <c r="L31" s="50">
        <v>2</v>
      </c>
      <c r="M31" s="50">
        <v>3</v>
      </c>
      <c r="N31" s="51" t="e">
        <v>#N/A</v>
      </c>
      <c r="O31" s="51" t="e">
        <v>#N/A</v>
      </c>
      <c r="P31" s="51" t="e">
        <v>#N/A</v>
      </c>
      <c r="Q31" s="51" t="e">
        <v>#N/A</v>
      </c>
      <c r="R31" s="51" t="e">
        <v>#N/A</v>
      </c>
      <c r="U31" s="47">
        <f t="shared" si="4"/>
        <v>0.64</v>
      </c>
      <c r="V31" s="47">
        <f t="shared" si="4"/>
        <v>0.83333333333333337</v>
      </c>
      <c r="W31" s="47">
        <f t="shared" si="4"/>
        <v>0.66666666666666674</v>
      </c>
      <c r="X31" s="47" t="str">
        <f t="shared" si="4"/>
        <v>..</v>
      </c>
      <c r="Y31" s="47" t="str">
        <f t="shared" si="4"/>
        <v>..</v>
      </c>
      <c r="Z31" s="47" t="str">
        <f t="shared" si="4"/>
        <v>..</v>
      </c>
      <c r="AA31" s="47" t="str">
        <f t="shared" si="4"/>
        <v>..</v>
      </c>
      <c r="AB31" s="47" t="str">
        <f t="shared" si="4"/>
        <v>..</v>
      </c>
    </row>
    <row r="32" spans="1:28" x14ac:dyDescent="0.35">
      <c r="A32" s="50" t="s">
        <v>25</v>
      </c>
      <c r="B32" s="50" t="s">
        <v>271</v>
      </c>
      <c r="C32" s="47">
        <f t="shared" si="1"/>
        <v>0.25333333333333335</v>
      </c>
      <c r="D32" s="47" t="str">
        <f t="shared" si="2"/>
        <v>..</v>
      </c>
      <c r="E32" s="47" t="str">
        <f t="shared" si="3"/>
        <v>..</v>
      </c>
      <c r="F32" s="50"/>
      <c r="G32" s="50"/>
      <c r="H32" s="47"/>
      <c r="J32" s="50"/>
      <c r="K32" s="50">
        <v>74</v>
      </c>
      <c r="L32" s="50">
        <v>6</v>
      </c>
      <c r="M32" s="50">
        <v>5</v>
      </c>
      <c r="N32" s="51" t="e">
        <v>#N/A</v>
      </c>
      <c r="O32" s="51" t="e">
        <v>#N/A</v>
      </c>
      <c r="P32" s="51" t="e">
        <v>#N/A</v>
      </c>
      <c r="Q32" s="51" t="e">
        <v>#N/A</v>
      </c>
      <c r="R32" s="51" t="e">
        <v>#N/A</v>
      </c>
      <c r="U32" s="47">
        <f t="shared" si="4"/>
        <v>0.26</v>
      </c>
      <c r="V32" s="47">
        <f t="shared" si="4"/>
        <v>0.16666666666666663</v>
      </c>
      <c r="W32" s="47">
        <f t="shared" si="4"/>
        <v>0.33333333333333337</v>
      </c>
      <c r="X32" s="47" t="str">
        <f t="shared" si="4"/>
        <v>..</v>
      </c>
      <c r="Y32" s="47" t="str">
        <f t="shared" si="4"/>
        <v>..</v>
      </c>
      <c r="Z32" s="47" t="str">
        <f t="shared" si="4"/>
        <v>..</v>
      </c>
      <c r="AA32" s="47" t="str">
        <f t="shared" si="4"/>
        <v>..</v>
      </c>
      <c r="AB32" s="47" t="str">
        <f t="shared" si="4"/>
        <v>..</v>
      </c>
    </row>
    <row r="33" spans="1:28" x14ac:dyDescent="0.35">
      <c r="A33" s="50" t="s">
        <v>16</v>
      </c>
      <c r="B33" s="50" t="s">
        <v>272</v>
      </c>
      <c r="C33" s="47">
        <f t="shared" si="1"/>
        <v>0.7680555555555556</v>
      </c>
      <c r="D33" s="47">
        <f t="shared" si="2"/>
        <v>0.625</v>
      </c>
      <c r="E33" s="47">
        <f t="shared" si="3"/>
        <v>0.45833333333333337</v>
      </c>
      <c r="F33" s="50"/>
      <c r="G33" s="50"/>
      <c r="H33" s="47"/>
      <c r="J33" s="50"/>
      <c r="K33" s="50">
        <v>35</v>
      </c>
      <c r="L33" s="50">
        <v>1</v>
      </c>
      <c r="M33" s="50">
        <v>2</v>
      </c>
      <c r="N33" s="51">
        <v>4.25</v>
      </c>
      <c r="O33" s="51">
        <v>3.25</v>
      </c>
      <c r="P33" s="51">
        <v>3.5</v>
      </c>
      <c r="Q33" s="51">
        <v>3</v>
      </c>
      <c r="R33" s="51">
        <v>1.75</v>
      </c>
      <c r="U33" s="47">
        <f t="shared" si="4"/>
        <v>0.65</v>
      </c>
      <c r="V33" s="47">
        <f t="shared" si="4"/>
        <v>1</v>
      </c>
      <c r="W33" s="47">
        <f t="shared" si="4"/>
        <v>0.83333333333333337</v>
      </c>
      <c r="X33" s="47">
        <f t="shared" si="4"/>
        <v>0.45833333333333337</v>
      </c>
      <c r="Y33" s="47">
        <f t="shared" si="4"/>
        <v>0.625</v>
      </c>
      <c r="Z33" s="47">
        <f t="shared" si="4"/>
        <v>0.58333333333333326</v>
      </c>
      <c r="AA33" s="47">
        <f t="shared" si="4"/>
        <v>0.66666666666666674</v>
      </c>
      <c r="AB33" s="47">
        <f t="shared" si="4"/>
        <v>0.875</v>
      </c>
    </row>
    <row r="34" spans="1:28" x14ac:dyDescent="0.35">
      <c r="A34" s="50" t="s">
        <v>14</v>
      </c>
      <c r="B34" s="50" t="s">
        <v>273</v>
      </c>
      <c r="C34" s="47">
        <f t="shared" si="1"/>
        <v>0.53666666666666663</v>
      </c>
      <c r="D34" s="47" t="str">
        <f t="shared" si="2"/>
        <v>..</v>
      </c>
      <c r="E34" s="47" t="str">
        <f t="shared" si="3"/>
        <v>..</v>
      </c>
      <c r="F34" s="50"/>
      <c r="G34" s="50"/>
      <c r="H34" s="47"/>
      <c r="J34" s="50"/>
      <c r="K34" s="50">
        <v>39</v>
      </c>
      <c r="L34" s="50">
        <v>4</v>
      </c>
      <c r="M34" s="50">
        <v>4</v>
      </c>
      <c r="N34" s="51" t="e">
        <v>#N/A</v>
      </c>
      <c r="O34" s="51" t="e">
        <v>#N/A</v>
      </c>
      <c r="P34" s="51" t="e">
        <v>#N/A</v>
      </c>
      <c r="Q34" s="51" t="e">
        <v>#N/A</v>
      </c>
      <c r="R34" s="51" t="e">
        <v>#N/A</v>
      </c>
      <c r="U34" s="47">
        <f t="shared" si="4"/>
        <v>0.61</v>
      </c>
      <c r="V34" s="47">
        <f t="shared" si="4"/>
        <v>0.5</v>
      </c>
      <c r="W34" s="47">
        <f t="shared" si="4"/>
        <v>0.5</v>
      </c>
      <c r="X34" s="47" t="str">
        <f t="shared" si="4"/>
        <v>..</v>
      </c>
      <c r="Y34" s="47" t="str">
        <f t="shared" si="4"/>
        <v>..</v>
      </c>
      <c r="Z34" s="47" t="str">
        <f t="shared" si="4"/>
        <v>..</v>
      </c>
      <c r="AA34" s="47" t="str">
        <f t="shared" si="4"/>
        <v>..</v>
      </c>
      <c r="AB34" s="47" t="str">
        <f t="shared" si="4"/>
        <v>..</v>
      </c>
    </row>
    <row r="35" spans="1:28" x14ac:dyDescent="0.35">
      <c r="A35" s="50" t="s">
        <v>118</v>
      </c>
      <c r="B35" s="50" t="s">
        <v>505</v>
      </c>
      <c r="C35" s="47">
        <f t="shared" si="1"/>
        <v>1.666666666666668E-2</v>
      </c>
      <c r="D35" s="47" t="str">
        <f t="shared" si="2"/>
        <v>..</v>
      </c>
      <c r="E35" s="47" t="str">
        <f t="shared" si="3"/>
        <v>..</v>
      </c>
      <c r="F35" s="50"/>
      <c r="G35" s="50"/>
      <c r="H35" s="47"/>
      <c r="J35" s="50"/>
      <c r="K35" s="50">
        <v>95</v>
      </c>
      <c r="L35" s="50">
        <v>7</v>
      </c>
      <c r="M35" s="50">
        <v>7</v>
      </c>
      <c r="N35" s="51" t="e">
        <v>#N/A</v>
      </c>
      <c r="O35" s="51" t="e">
        <v>#N/A</v>
      </c>
      <c r="P35" s="51" t="e">
        <v>#N/A</v>
      </c>
      <c r="Q35" s="51" t="e">
        <v>#N/A</v>
      </c>
      <c r="R35" s="51" t="e">
        <v>#N/A</v>
      </c>
      <c r="U35" s="47">
        <f t="shared" si="4"/>
        <v>5.0000000000000044E-2</v>
      </c>
      <c r="V35" s="47">
        <f t="shared" si="4"/>
        <v>0</v>
      </c>
      <c r="W35" s="47">
        <f t="shared" si="4"/>
        <v>0</v>
      </c>
      <c r="X35" s="47" t="str">
        <f t="shared" si="4"/>
        <v>..</v>
      </c>
      <c r="Y35" s="47" t="str">
        <f t="shared" si="4"/>
        <v>..</v>
      </c>
      <c r="Z35" s="47" t="str">
        <f t="shared" si="4"/>
        <v>..</v>
      </c>
      <c r="AA35" s="47" t="str">
        <f t="shared" si="4"/>
        <v>..</v>
      </c>
      <c r="AB35" s="47" t="str">
        <f t="shared" si="4"/>
        <v>..</v>
      </c>
    </row>
    <row r="36" spans="1:28" x14ac:dyDescent="0.35">
      <c r="A36" s="50" t="s">
        <v>11</v>
      </c>
      <c r="B36" s="50" t="s">
        <v>274</v>
      </c>
      <c r="C36" s="47">
        <f t="shared" si="1"/>
        <v>0.30555555555555558</v>
      </c>
      <c r="D36" s="47" t="str">
        <f t="shared" si="2"/>
        <v>..</v>
      </c>
      <c r="E36" s="47" t="str">
        <f t="shared" si="3"/>
        <v>..</v>
      </c>
      <c r="F36" s="50"/>
      <c r="G36" s="50"/>
      <c r="H36" s="47"/>
      <c r="J36" s="50"/>
      <c r="K36" s="50">
        <v>75</v>
      </c>
      <c r="L36" s="50">
        <v>5</v>
      </c>
      <c r="M36" s="50">
        <v>5</v>
      </c>
      <c r="N36" s="51" t="e">
        <v>#N/A</v>
      </c>
      <c r="O36" s="51" t="e">
        <v>#N/A</v>
      </c>
      <c r="P36" s="51" t="e">
        <v>#N/A</v>
      </c>
      <c r="Q36" s="51" t="e">
        <v>#N/A</v>
      </c>
      <c r="R36" s="51" t="e">
        <v>#N/A</v>
      </c>
      <c r="U36" s="47">
        <f t="shared" si="4"/>
        <v>0.25</v>
      </c>
      <c r="V36" s="47">
        <f t="shared" si="4"/>
        <v>0.33333333333333337</v>
      </c>
      <c r="W36" s="47">
        <f t="shared" si="4"/>
        <v>0.33333333333333337</v>
      </c>
      <c r="X36" s="47" t="str">
        <f t="shared" si="4"/>
        <v>..</v>
      </c>
      <c r="Y36" s="47" t="str">
        <f t="shared" si="4"/>
        <v>..</v>
      </c>
      <c r="Z36" s="47" t="str">
        <f t="shared" si="4"/>
        <v>..</v>
      </c>
      <c r="AA36" s="47" t="str">
        <f t="shared" si="4"/>
        <v>..</v>
      </c>
      <c r="AB36" s="47" t="str">
        <f t="shared" si="4"/>
        <v>..</v>
      </c>
    </row>
    <row r="37" spans="1:28" x14ac:dyDescent="0.35">
      <c r="A37" s="50" t="s">
        <v>90</v>
      </c>
      <c r="B37" s="50" t="s">
        <v>275</v>
      </c>
      <c r="C37" s="47">
        <f t="shared" si="1"/>
        <v>0.28999999999999998</v>
      </c>
      <c r="D37" s="47" t="str">
        <f t="shared" si="2"/>
        <v>..</v>
      </c>
      <c r="E37" s="47" t="str">
        <f t="shared" si="3"/>
        <v>..</v>
      </c>
      <c r="F37" s="50"/>
      <c r="G37" s="50"/>
      <c r="H37" s="47"/>
      <c r="J37" s="50"/>
      <c r="K37" s="50">
        <v>63</v>
      </c>
      <c r="L37" s="50">
        <v>6</v>
      </c>
      <c r="M37" s="50">
        <v>5</v>
      </c>
      <c r="N37" s="51" t="e">
        <v>#N/A</v>
      </c>
      <c r="O37" s="51" t="e">
        <v>#N/A</v>
      </c>
      <c r="P37" s="51" t="e">
        <v>#N/A</v>
      </c>
      <c r="Q37" s="51" t="e">
        <v>#N/A</v>
      </c>
      <c r="R37" s="51" t="e">
        <v>#N/A</v>
      </c>
      <c r="U37" s="47">
        <f t="shared" si="4"/>
        <v>0.37</v>
      </c>
      <c r="V37" s="47">
        <f t="shared" si="4"/>
        <v>0.16666666666666663</v>
      </c>
      <c r="W37" s="47">
        <f t="shared" si="4"/>
        <v>0.33333333333333337</v>
      </c>
      <c r="X37" s="47" t="str">
        <f t="shared" si="4"/>
        <v>..</v>
      </c>
      <c r="Y37" s="47" t="str">
        <f t="shared" si="4"/>
        <v>..</v>
      </c>
      <c r="Z37" s="47" t="str">
        <f t="shared" si="4"/>
        <v>..</v>
      </c>
      <c r="AA37" s="47" t="str">
        <f t="shared" si="4"/>
        <v>..</v>
      </c>
      <c r="AB37" s="47" t="str">
        <f t="shared" si="4"/>
        <v>..</v>
      </c>
    </row>
    <row r="38" spans="1:28" x14ac:dyDescent="0.35">
      <c r="A38" s="50" t="s">
        <v>34</v>
      </c>
      <c r="B38" s="50" t="s">
        <v>276</v>
      </c>
      <c r="C38" s="47">
        <f t="shared" si="1"/>
        <v>0.22111111111111106</v>
      </c>
      <c r="D38" s="47" t="str">
        <f t="shared" si="2"/>
        <v>..</v>
      </c>
      <c r="E38" s="47" t="str">
        <f t="shared" si="3"/>
        <v>..</v>
      </c>
      <c r="F38" s="50"/>
      <c r="G38" s="50"/>
      <c r="H38" s="47"/>
      <c r="J38" s="50"/>
      <c r="K38" s="50">
        <v>67</v>
      </c>
      <c r="L38" s="50">
        <v>6</v>
      </c>
      <c r="M38" s="50">
        <v>6</v>
      </c>
      <c r="N38" s="51" t="e">
        <v>#N/A</v>
      </c>
      <c r="O38" s="51" t="e">
        <v>#N/A</v>
      </c>
      <c r="P38" s="51" t="e">
        <v>#N/A</v>
      </c>
      <c r="Q38" s="51" t="e">
        <v>#N/A</v>
      </c>
      <c r="R38" s="51" t="e">
        <v>#N/A</v>
      </c>
      <c r="U38" s="47">
        <f t="shared" si="4"/>
        <v>0.32999999999999996</v>
      </c>
      <c r="V38" s="47">
        <f t="shared" si="4"/>
        <v>0.16666666666666663</v>
      </c>
      <c r="W38" s="47">
        <f t="shared" si="4"/>
        <v>0.16666666666666663</v>
      </c>
      <c r="X38" s="47" t="str">
        <f t="shared" si="4"/>
        <v>..</v>
      </c>
      <c r="Y38" s="47" t="str">
        <f t="shared" si="4"/>
        <v>..</v>
      </c>
      <c r="Z38" s="47" t="str">
        <f t="shared" si="4"/>
        <v>..</v>
      </c>
      <c r="AA38" s="47" t="str">
        <f t="shared" si="4"/>
        <v>..</v>
      </c>
      <c r="AB38" s="47" t="str">
        <f t="shared" si="4"/>
        <v>..</v>
      </c>
    </row>
    <row r="39" spans="1:28" x14ac:dyDescent="0.35">
      <c r="A39" s="50" t="s">
        <v>29</v>
      </c>
      <c r="B39" s="50" t="s">
        <v>277</v>
      </c>
      <c r="C39" s="47">
        <f t="shared" si="1"/>
        <v>0.95000000000000007</v>
      </c>
      <c r="D39" s="47" t="str">
        <f t="shared" si="2"/>
        <v>..</v>
      </c>
      <c r="E39" s="47" t="str">
        <f t="shared" si="3"/>
        <v>..</v>
      </c>
      <c r="F39" s="50"/>
      <c r="G39" s="50"/>
      <c r="H39" s="47"/>
      <c r="J39" s="50"/>
      <c r="K39" s="50">
        <v>15</v>
      </c>
      <c r="L39" s="50">
        <v>1</v>
      </c>
      <c r="M39" s="50">
        <v>1</v>
      </c>
      <c r="N39" s="51" t="e">
        <v>#N/A</v>
      </c>
      <c r="O39" s="51" t="e">
        <v>#N/A</v>
      </c>
      <c r="P39" s="51" t="e">
        <v>#N/A</v>
      </c>
      <c r="Q39" s="51" t="e">
        <v>#N/A</v>
      </c>
      <c r="R39" s="51" t="e">
        <v>#N/A</v>
      </c>
      <c r="U39" s="47">
        <f t="shared" si="4"/>
        <v>0.85</v>
      </c>
      <c r="V39" s="47">
        <f t="shared" si="4"/>
        <v>1</v>
      </c>
      <c r="W39" s="47">
        <f t="shared" si="4"/>
        <v>1</v>
      </c>
      <c r="X39" s="47" t="str">
        <f t="shared" si="4"/>
        <v>..</v>
      </c>
      <c r="Y39" s="47" t="str">
        <f t="shared" si="4"/>
        <v>..</v>
      </c>
      <c r="Z39" s="47" t="str">
        <f t="shared" si="4"/>
        <v>..</v>
      </c>
      <c r="AA39" s="47" t="str">
        <f t="shared" si="4"/>
        <v>..</v>
      </c>
      <c r="AB39" s="47" t="str">
        <f t="shared" si="4"/>
        <v>..</v>
      </c>
    </row>
    <row r="40" spans="1:28" x14ac:dyDescent="0.35">
      <c r="A40" s="50" t="s">
        <v>38</v>
      </c>
      <c r="B40" s="50" t="s">
        <v>278</v>
      </c>
      <c r="C40" s="47">
        <f t="shared" si="1"/>
        <v>0.88</v>
      </c>
      <c r="D40" s="47" t="str">
        <f t="shared" si="2"/>
        <v>..</v>
      </c>
      <c r="E40" s="47" t="str">
        <f t="shared" si="3"/>
        <v>..</v>
      </c>
      <c r="F40" s="50"/>
      <c r="G40" s="50"/>
      <c r="H40" s="47"/>
      <c r="J40" s="50"/>
      <c r="K40" s="50">
        <v>36</v>
      </c>
      <c r="L40" s="50">
        <v>1</v>
      </c>
      <c r="M40" s="50">
        <v>1</v>
      </c>
      <c r="N40" s="51" t="e">
        <v>#N/A</v>
      </c>
      <c r="O40" s="51" t="e">
        <v>#N/A</v>
      </c>
      <c r="P40" s="51" t="e">
        <v>#N/A</v>
      </c>
      <c r="Q40" s="51" t="e">
        <v>#N/A</v>
      </c>
      <c r="R40" s="51" t="e">
        <v>#N/A</v>
      </c>
      <c r="U40" s="47">
        <f t="shared" si="4"/>
        <v>0.64</v>
      </c>
      <c r="V40" s="47">
        <f t="shared" si="4"/>
        <v>1</v>
      </c>
      <c r="W40" s="47">
        <f t="shared" si="4"/>
        <v>1</v>
      </c>
      <c r="X40" s="47" t="str">
        <f t="shared" si="4"/>
        <v>..</v>
      </c>
      <c r="Y40" s="47" t="str">
        <f t="shared" si="4"/>
        <v>..</v>
      </c>
      <c r="Z40" s="47" t="str">
        <f t="shared" si="4"/>
        <v>..</v>
      </c>
      <c r="AA40" s="47" t="str">
        <f t="shared" si="4"/>
        <v>..</v>
      </c>
      <c r="AB40" s="47" t="str">
        <f t="shared" si="4"/>
        <v>..</v>
      </c>
    </row>
    <row r="41" spans="1:28" x14ac:dyDescent="0.35">
      <c r="A41" s="50" t="s">
        <v>28</v>
      </c>
      <c r="B41" s="50" t="s">
        <v>279</v>
      </c>
      <c r="C41" s="47">
        <f t="shared" si="1"/>
        <v>0.23111111111111113</v>
      </c>
      <c r="D41" s="47" t="str">
        <f t="shared" si="2"/>
        <v>..</v>
      </c>
      <c r="E41" s="47" t="str">
        <f t="shared" si="3"/>
        <v>..</v>
      </c>
      <c r="F41" s="50"/>
      <c r="G41" s="50"/>
      <c r="H41" s="47"/>
      <c r="J41" s="50"/>
      <c r="K41" s="50">
        <v>64</v>
      </c>
      <c r="L41" s="50">
        <v>7</v>
      </c>
      <c r="M41" s="50">
        <v>5</v>
      </c>
      <c r="N41" s="51" t="e">
        <v>#N/A</v>
      </c>
      <c r="O41" s="51" t="e">
        <v>#N/A</v>
      </c>
      <c r="P41" s="51" t="e">
        <v>#N/A</v>
      </c>
      <c r="Q41" s="51" t="e">
        <v>#N/A</v>
      </c>
      <c r="R41" s="51" t="e">
        <v>#N/A</v>
      </c>
      <c r="U41" s="47">
        <f t="shared" si="4"/>
        <v>0.36</v>
      </c>
      <c r="V41" s="47">
        <f t="shared" si="4"/>
        <v>0</v>
      </c>
      <c r="W41" s="47">
        <f t="shared" si="4"/>
        <v>0.33333333333333337</v>
      </c>
      <c r="X41" s="47" t="str">
        <f t="shared" si="4"/>
        <v>..</v>
      </c>
      <c r="Y41" s="47" t="str">
        <f t="shared" si="4"/>
        <v>..</v>
      </c>
      <c r="Z41" s="47" t="str">
        <f t="shared" si="4"/>
        <v>..</v>
      </c>
      <c r="AA41" s="47" t="str">
        <f t="shared" si="4"/>
        <v>..</v>
      </c>
      <c r="AB41" s="47" t="str">
        <f t="shared" si="4"/>
        <v>..</v>
      </c>
    </row>
    <row r="42" spans="1:28" x14ac:dyDescent="0.35">
      <c r="A42" s="50" t="s">
        <v>169</v>
      </c>
      <c r="B42" s="50" t="s">
        <v>280</v>
      </c>
      <c r="C42" s="47">
        <f t="shared" si="1"/>
        <v>0.25333333333333335</v>
      </c>
      <c r="D42" s="47" t="str">
        <f t="shared" si="2"/>
        <v>..</v>
      </c>
      <c r="E42" s="47" t="str">
        <f t="shared" si="3"/>
        <v>..</v>
      </c>
      <c r="F42" s="50"/>
      <c r="G42" s="50"/>
      <c r="H42" s="47"/>
      <c r="J42" s="50"/>
      <c r="K42" s="50">
        <v>74</v>
      </c>
      <c r="L42" s="50">
        <v>6</v>
      </c>
      <c r="M42" s="50">
        <v>5</v>
      </c>
      <c r="N42" s="51" t="e">
        <v>#N/A</v>
      </c>
      <c r="O42" s="51" t="e">
        <v>#N/A</v>
      </c>
      <c r="P42" s="51" t="e">
        <v>#N/A</v>
      </c>
      <c r="Q42" s="51" t="e">
        <v>#N/A</v>
      </c>
      <c r="R42" s="51" t="e">
        <v>#N/A</v>
      </c>
      <c r="U42" s="47">
        <f t="shared" si="4"/>
        <v>0.26</v>
      </c>
      <c r="V42" s="47">
        <f t="shared" si="4"/>
        <v>0.16666666666666663</v>
      </c>
      <c r="W42" s="47">
        <f t="shared" si="4"/>
        <v>0.33333333333333337</v>
      </c>
      <c r="X42" s="47" t="str">
        <f t="shared" si="4"/>
        <v>..</v>
      </c>
      <c r="Y42" s="47" t="str">
        <f t="shared" si="4"/>
        <v>..</v>
      </c>
      <c r="Z42" s="47" t="str">
        <f t="shared" si="4"/>
        <v>..</v>
      </c>
      <c r="AA42" s="47" t="str">
        <f t="shared" si="4"/>
        <v>..</v>
      </c>
      <c r="AB42" s="47" t="str">
        <f t="shared" si="4"/>
        <v>..</v>
      </c>
    </row>
    <row r="43" spans="1:28" x14ac:dyDescent="0.35">
      <c r="A43" s="50" t="s">
        <v>31</v>
      </c>
      <c r="B43" s="50" t="s">
        <v>281</v>
      </c>
      <c r="C43" s="47">
        <f t="shared" si="1"/>
        <v>0.92333333333333334</v>
      </c>
      <c r="D43" s="47" t="str">
        <f t="shared" si="2"/>
        <v>..</v>
      </c>
      <c r="E43" s="47" t="str">
        <f t="shared" si="3"/>
        <v>..</v>
      </c>
      <c r="F43" s="50"/>
      <c r="G43" s="50"/>
      <c r="H43" s="47"/>
      <c r="J43" s="50"/>
      <c r="K43" s="50">
        <v>23</v>
      </c>
      <c r="L43" s="50">
        <v>1</v>
      </c>
      <c r="M43" s="50">
        <v>1</v>
      </c>
      <c r="N43" s="51" t="e">
        <v>#N/A</v>
      </c>
      <c r="O43" s="51" t="e">
        <v>#N/A</v>
      </c>
      <c r="P43" s="51" t="e">
        <v>#N/A</v>
      </c>
      <c r="Q43" s="51" t="e">
        <v>#N/A</v>
      </c>
      <c r="R43" s="51" t="e">
        <v>#N/A</v>
      </c>
      <c r="U43" s="47">
        <f t="shared" si="4"/>
        <v>0.77</v>
      </c>
      <c r="V43" s="47">
        <f t="shared" si="4"/>
        <v>1</v>
      </c>
      <c r="W43" s="47">
        <f t="shared" si="4"/>
        <v>1</v>
      </c>
      <c r="X43" s="47" t="str">
        <f t="shared" si="4"/>
        <v>..</v>
      </c>
      <c r="Y43" s="47" t="str">
        <f t="shared" si="4"/>
        <v>..</v>
      </c>
      <c r="Z43" s="47" t="str">
        <f t="shared" si="4"/>
        <v>..</v>
      </c>
      <c r="AA43" s="47" t="str">
        <f t="shared" si="4"/>
        <v>..</v>
      </c>
      <c r="AB43" s="47" t="str">
        <f t="shared" si="4"/>
        <v>..</v>
      </c>
    </row>
    <row r="44" spans="1:28" x14ac:dyDescent="0.35">
      <c r="A44" s="50" t="s">
        <v>32</v>
      </c>
      <c r="B44" s="50" t="s">
        <v>282</v>
      </c>
      <c r="C44" s="47">
        <f t="shared" si="1"/>
        <v>0.12222222222222219</v>
      </c>
      <c r="D44" s="47" t="str">
        <f t="shared" si="2"/>
        <v>..</v>
      </c>
      <c r="E44" s="47" t="str">
        <f t="shared" si="3"/>
        <v>..</v>
      </c>
      <c r="F44" s="50"/>
      <c r="G44" s="50"/>
      <c r="H44" s="47"/>
      <c r="J44" s="50"/>
      <c r="K44" s="50">
        <v>80</v>
      </c>
      <c r="L44" s="50">
        <v>7</v>
      </c>
      <c r="M44" s="50">
        <v>6</v>
      </c>
      <c r="N44" s="51" t="e">
        <v>#N/A</v>
      </c>
      <c r="O44" s="51" t="e">
        <v>#N/A</v>
      </c>
      <c r="P44" s="51" t="e">
        <v>#N/A</v>
      </c>
      <c r="Q44" s="51" t="e">
        <v>#N/A</v>
      </c>
      <c r="R44" s="51" t="e">
        <v>#N/A</v>
      </c>
      <c r="U44" s="47">
        <f t="shared" si="4"/>
        <v>0.19999999999999996</v>
      </c>
      <c r="V44" s="47">
        <f t="shared" si="4"/>
        <v>0</v>
      </c>
      <c r="W44" s="47">
        <f t="shared" si="4"/>
        <v>0.16666666666666663</v>
      </c>
      <c r="X44" s="47" t="str">
        <f t="shared" si="4"/>
        <v>..</v>
      </c>
      <c r="Y44" s="47" t="str">
        <f t="shared" si="4"/>
        <v>..</v>
      </c>
      <c r="Z44" s="47" t="str">
        <f t="shared" si="4"/>
        <v>..</v>
      </c>
      <c r="AA44" s="47" t="str">
        <f t="shared" si="4"/>
        <v>..</v>
      </c>
      <c r="AB44" s="47" t="str">
        <f t="shared" si="4"/>
        <v>..</v>
      </c>
    </row>
    <row r="45" spans="1:28" x14ac:dyDescent="0.35">
      <c r="A45" s="50" t="s">
        <v>36</v>
      </c>
      <c r="B45" s="50" t="s">
        <v>283</v>
      </c>
      <c r="C45" s="47">
        <f t="shared" si="1"/>
        <v>0.45666666666666672</v>
      </c>
      <c r="D45" s="47" t="str">
        <f t="shared" si="2"/>
        <v>..</v>
      </c>
      <c r="E45" s="47" t="str">
        <f t="shared" si="3"/>
        <v>..</v>
      </c>
      <c r="F45" s="50"/>
      <c r="G45" s="50"/>
      <c r="H45" s="47"/>
      <c r="J45" s="50"/>
      <c r="K45" s="50">
        <v>63</v>
      </c>
      <c r="L45" s="50">
        <v>4</v>
      </c>
      <c r="M45" s="50">
        <v>4</v>
      </c>
      <c r="N45" s="51" t="e">
        <v>#N/A</v>
      </c>
      <c r="O45" s="51" t="e">
        <v>#N/A</v>
      </c>
      <c r="P45" s="51" t="e">
        <v>#N/A</v>
      </c>
      <c r="Q45" s="51" t="e">
        <v>#N/A</v>
      </c>
      <c r="R45" s="51" t="e">
        <v>#N/A</v>
      </c>
      <c r="U45" s="47">
        <f t="shared" si="4"/>
        <v>0.37</v>
      </c>
      <c r="V45" s="47">
        <f t="shared" si="4"/>
        <v>0.5</v>
      </c>
      <c r="W45" s="47">
        <f t="shared" si="4"/>
        <v>0.5</v>
      </c>
      <c r="X45" s="47" t="str">
        <f t="shared" si="4"/>
        <v>..</v>
      </c>
      <c r="Y45" s="47" t="str">
        <f t="shared" si="4"/>
        <v>..</v>
      </c>
      <c r="Z45" s="47" t="str">
        <f t="shared" si="4"/>
        <v>..</v>
      </c>
      <c r="AA45" s="47" t="str">
        <f t="shared" si="4"/>
        <v>..</v>
      </c>
      <c r="AB45" s="47" t="str">
        <f t="shared" si="4"/>
        <v>..</v>
      </c>
    </row>
    <row r="46" spans="1:28" x14ac:dyDescent="0.35">
      <c r="A46" s="50" t="s">
        <v>37</v>
      </c>
      <c r="B46" s="50" t="s">
        <v>284</v>
      </c>
      <c r="C46" s="47">
        <f t="shared" si="1"/>
        <v>0.46111111111111108</v>
      </c>
      <c r="D46" s="47" t="str">
        <f t="shared" si="2"/>
        <v>..</v>
      </c>
      <c r="E46" s="47" t="str">
        <f t="shared" si="3"/>
        <v>..</v>
      </c>
      <c r="F46" s="50"/>
      <c r="G46" s="50"/>
      <c r="H46" s="47"/>
      <c r="J46" s="50"/>
      <c r="K46" s="50">
        <v>45</v>
      </c>
      <c r="L46" s="50">
        <v>5</v>
      </c>
      <c r="M46" s="50">
        <v>4</v>
      </c>
      <c r="N46" s="51" t="e">
        <v>#N/A</v>
      </c>
      <c r="O46" s="51" t="e">
        <v>#N/A</v>
      </c>
      <c r="P46" s="51" t="e">
        <v>#N/A</v>
      </c>
      <c r="Q46" s="51" t="e">
        <v>#N/A</v>
      </c>
      <c r="R46" s="51" t="e">
        <v>#N/A</v>
      </c>
      <c r="U46" s="47">
        <f t="shared" si="4"/>
        <v>0.55000000000000004</v>
      </c>
      <c r="V46" s="47">
        <f t="shared" si="4"/>
        <v>0.33333333333333337</v>
      </c>
      <c r="W46" s="47">
        <f t="shared" si="4"/>
        <v>0.5</v>
      </c>
      <c r="X46" s="47" t="str">
        <f t="shared" si="4"/>
        <v>..</v>
      </c>
      <c r="Y46" s="47" t="str">
        <f t="shared" si="4"/>
        <v>..</v>
      </c>
      <c r="Z46" s="47" t="str">
        <f t="shared" si="4"/>
        <v>..</v>
      </c>
      <c r="AA46" s="47" t="str">
        <f t="shared" si="4"/>
        <v>..</v>
      </c>
      <c r="AB46" s="47" t="str">
        <f t="shared" si="4"/>
        <v>..</v>
      </c>
    </row>
    <row r="47" spans="1:28" x14ac:dyDescent="0.35">
      <c r="A47" s="50" t="s">
        <v>291</v>
      </c>
      <c r="B47" s="50" t="s">
        <v>506</v>
      </c>
      <c r="C47" s="47">
        <f t="shared" si="1"/>
        <v>0.17777777777777773</v>
      </c>
      <c r="D47" s="47" t="str">
        <f t="shared" si="2"/>
        <v>..</v>
      </c>
      <c r="E47" s="47" t="str">
        <f t="shared" si="3"/>
        <v>..</v>
      </c>
      <c r="F47" s="50"/>
      <c r="G47" s="50"/>
      <c r="H47" s="47"/>
      <c r="J47" s="50"/>
      <c r="K47" s="50">
        <v>80</v>
      </c>
      <c r="L47" s="50">
        <v>6</v>
      </c>
      <c r="M47" s="50">
        <v>6</v>
      </c>
      <c r="N47" s="51" t="e">
        <v>#N/A</v>
      </c>
      <c r="O47" s="51" t="e">
        <v>#N/A</v>
      </c>
      <c r="P47" s="51" t="e">
        <v>#N/A</v>
      </c>
      <c r="Q47" s="51" t="e">
        <v>#N/A</v>
      </c>
      <c r="R47" s="51" t="e">
        <v>#N/A</v>
      </c>
      <c r="U47" s="47">
        <f t="shared" si="4"/>
        <v>0.19999999999999996</v>
      </c>
      <c r="V47" s="47">
        <f t="shared" si="4"/>
        <v>0.16666666666666663</v>
      </c>
      <c r="W47" s="47">
        <f t="shared" si="4"/>
        <v>0.16666666666666663</v>
      </c>
      <c r="X47" s="47" t="str">
        <f t="shared" si="4"/>
        <v>..</v>
      </c>
      <c r="Y47" s="47" t="str">
        <f t="shared" si="4"/>
        <v>..</v>
      </c>
      <c r="Z47" s="47" t="str">
        <f t="shared" si="4"/>
        <v>..</v>
      </c>
      <c r="AA47" s="47" t="str">
        <f t="shared" si="4"/>
        <v>..</v>
      </c>
      <c r="AB47" s="47" t="str">
        <f t="shared" si="4"/>
        <v>..</v>
      </c>
    </row>
    <row r="48" spans="1:28" x14ac:dyDescent="0.35">
      <c r="A48" s="50" t="s">
        <v>35</v>
      </c>
      <c r="B48" s="50" t="s">
        <v>507</v>
      </c>
      <c r="C48" s="47">
        <f t="shared" si="1"/>
        <v>0.43111111111111117</v>
      </c>
      <c r="D48" s="47" t="str">
        <f t="shared" si="2"/>
        <v>..</v>
      </c>
      <c r="E48" s="47" t="str">
        <f t="shared" si="3"/>
        <v>..</v>
      </c>
      <c r="F48" s="50"/>
      <c r="G48" s="50"/>
      <c r="H48" s="47"/>
      <c r="J48" s="50"/>
      <c r="K48" s="50">
        <v>54</v>
      </c>
      <c r="L48" s="50">
        <v>5</v>
      </c>
      <c r="M48" s="50">
        <v>4</v>
      </c>
      <c r="N48" s="51" t="e">
        <v>#N/A</v>
      </c>
      <c r="O48" s="51" t="e">
        <v>#N/A</v>
      </c>
      <c r="P48" s="51" t="e">
        <v>#N/A</v>
      </c>
      <c r="Q48" s="51" t="e">
        <v>#N/A</v>
      </c>
      <c r="R48" s="51" t="e">
        <v>#N/A</v>
      </c>
      <c r="U48" s="47">
        <f t="shared" si="4"/>
        <v>0.45999999999999996</v>
      </c>
      <c r="V48" s="47">
        <f t="shared" si="4"/>
        <v>0.33333333333333337</v>
      </c>
      <c r="W48" s="47">
        <f t="shared" si="4"/>
        <v>0.5</v>
      </c>
      <c r="X48" s="47" t="str">
        <f t="shared" si="4"/>
        <v>..</v>
      </c>
      <c r="Y48" s="47" t="str">
        <f t="shared" si="4"/>
        <v>..</v>
      </c>
      <c r="Z48" s="47" t="str">
        <f t="shared" si="4"/>
        <v>..</v>
      </c>
      <c r="AA48" s="47" t="str">
        <f t="shared" si="4"/>
        <v>..</v>
      </c>
      <c r="AB48" s="47" t="str">
        <f t="shared" si="4"/>
        <v>..</v>
      </c>
    </row>
    <row r="49" spans="1:28" x14ac:dyDescent="0.35">
      <c r="A49" s="50" t="s">
        <v>39</v>
      </c>
      <c r="B49" s="50" t="s">
        <v>286</v>
      </c>
      <c r="C49" s="47">
        <f t="shared" si="1"/>
        <v>0.88111111111111118</v>
      </c>
      <c r="D49" s="47" t="str">
        <f t="shared" si="2"/>
        <v>..</v>
      </c>
      <c r="E49" s="47" t="str">
        <f t="shared" si="3"/>
        <v>..</v>
      </c>
      <c r="F49" s="50"/>
      <c r="G49" s="50"/>
      <c r="H49" s="47"/>
      <c r="J49" s="50"/>
      <c r="K49" s="50">
        <v>19</v>
      </c>
      <c r="L49" s="50">
        <v>1</v>
      </c>
      <c r="M49" s="50">
        <v>2</v>
      </c>
      <c r="N49" s="51" t="e">
        <v>#N/A</v>
      </c>
      <c r="O49" s="51" t="e">
        <v>#N/A</v>
      </c>
      <c r="P49" s="51" t="e">
        <v>#N/A</v>
      </c>
      <c r="Q49" s="51" t="e">
        <v>#N/A</v>
      </c>
      <c r="R49" s="51" t="e">
        <v>#N/A</v>
      </c>
      <c r="U49" s="47">
        <f t="shared" si="4"/>
        <v>0.81</v>
      </c>
      <c r="V49" s="47">
        <f t="shared" si="4"/>
        <v>1</v>
      </c>
      <c r="W49" s="47">
        <f t="shared" si="4"/>
        <v>0.83333333333333337</v>
      </c>
      <c r="X49" s="47" t="str">
        <f t="shared" si="4"/>
        <v>..</v>
      </c>
      <c r="Y49" s="47" t="str">
        <f t="shared" si="4"/>
        <v>..</v>
      </c>
      <c r="Z49" s="47" t="str">
        <f t="shared" si="4"/>
        <v>..</v>
      </c>
      <c r="AA49" s="47" t="str">
        <f t="shared" si="4"/>
        <v>..</v>
      </c>
      <c r="AB49" s="47" t="str">
        <f t="shared" si="4"/>
        <v>..</v>
      </c>
    </row>
    <row r="50" spans="1:28" x14ac:dyDescent="0.35">
      <c r="A50" s="50" t="s">
        <v>33</v>
      </c>
      <c r="B50" s="50" t="s">
        <v>508</v>
      </c>
      <c r="C50" s="47">
        <f t="shared" si="1"/>
        <v>0.28333333333333333</v>
      </c>
      <c r="D50" s="47" t="str">
        <f t="shared" si="2"/>
        <v>..</v>
      </c>
      <c r="E50" s="47" t="str">
        <f t="shared" si="3"/>
        <v>..</v>
      </c>
      <c r="F50" s="50"/>
      <c r="G50" s="50"/>
      <c r="H50" s="47"/>
      <c r="J50" s="50"/>
      <c r="K50" s="50">
        <v>65</v>
      </c>
      <c r="L50" s="50">
        <v>6</v>
      </c>
      <c r="M50" s="50">
        <v>5</v>
      </c>
      <c r="N50" s="51" t="e">
        <v>#N/A</v>
      </c>
      <c r="O50" s="51" t="e">
        <v>#N/A</v>
      </c>
      <c r="P50" s="51" t="e">
        <v>#N/A</v>
      </c>
      <c r="Q50" s="51" t="e">
        <v>#N/A</v>
      </c>
      <c r="R50" s="51" t="e">
        <v>#N/A</v>
      </c>
      <c r="U50" s="47">
        <f t="shared" si="4"/>
        <v>0.35</v>
      </c>
      <c r="V50" s="47">
        <f t="shared" si="4"/>
        <v>0.16666666666666663</v>
      </c>
      <c r="W50" s="47">
        <f t="shared" si="4"/>
        <v>0.33333333333333337</v>
      </c>
      <c r="X50" s="47" t="str">
        <f t="shared" si="4"/>
        <v>..</v>
      </c>
      <c r="Y50" s="47" t="str">
        <f t="shared" si="4"/>
        <v>..</v>
      </c>
      <c r="Z50" s="47" t="str">
        <f t="shared" si="4"/>
        <v>..</v>
      </c>
      <c r="AA50" s="47" t="str">
        <f t="shared" si="4"/>
        <v>..</v>
      </c>
      <c r="AB50" s="47" t="str">
        <f t="shared" si="4"/>
        <v>..</v>
      </c>
    </row>
    <row r="51" spans="1:28" x14ac:dyDescent="0.35">
      <c r="A51" s="50" t="s">
        <v>73</v>
      </c>
      <c r="B51" s="50" t="s">
        <v>287</v>
      </c>
      <c r="C51" s="47">
        <f t="shared" si="1"/>
        <v>0.68833333333333346</v>
      </c>
      <c r="D51" s="47">
        <f t="shared" si="2"/>
        <v>0.41666666666666663</v>
      </c>
      <c r="E51" s="47">
        <f t="shared" si="3"/>
        <v>0.375</v>
      </c>
      <c r="F51" s="50"/>
      <c r="G51" s="50"/>
      <c r="H51" s="47"/>
      <c r="J51" s="50"/>
      <c r="K51" s="50">
        <v>37</v>
      </c>
      <c r="L51" s="50">
        <v>2</v>
      </c>
      <c r="M51" s="50">
        <v>2</v>
      </c>
      <c r="N51" s="51">
        <v>4.75</v>
      </c>
      <c r="O51" s="51">
        <v>4.5</v>
      </c>
      <c r="P51" s="51">
        <v>3.75</v>
      </c>
      <c r="Q51" s="51">
        <v>3</v>
      </c>
      <c r="R51" s="51">
        <v>3.25</v>
      </c>
      <c r="U51" s="47">
        <f t="shared" si="4"/>
        <v>0.63</v>
      </c>
      <c r="V51" s="47">
        <f t="shared" si="4"/>
        <v>0.83333333333333337</v>
      </c>
      <c r="W51" s="47">
        <f t="shared" si="4"/>
        <v>0.83333333333333337</v>
      </c>
      <c r="X51" s="47">
        <f t="shared" si="4"/>
        <v>0.375</v>
      </c>
      <c r="Y51" s="47">
        <f t="shared" si="4"/>
        <v>0.41666666666666663</v>
      </c>
      <c r="Z51" s="47">
        <f t="shared" si="4"/>
        <v>0.54166666666666674</v>
      </c>
      <c r="AA51" s="47">
        <f t="shared" si="4"/>
        <v>0.66666666666666674</v>
      </c>
      <c r="AB51" s="47">
        <f t="shared" si="4"/>
        <v>0.625</v>
      </c>
    </row>
    <row r="52" spans="1:28" x14ac:dyDescent="0.35">
      <c r="A52" s="50" t="s">
        <v>40</v>
      </c>
      <c r="B52" s="50" t="s">
        <v>288</v>
      </c>
      <c r="C52" s="47">
        <f t="shared" si="1"/>
        <v>1.3333333333333345E-2</v>
      </c>
      <c r="D52" s="47" t="str">
        <f t="shared" si="2"/>
        <v>..</v>
      </c>
      <c r="E52" s="47" t="str">
        <f t="shared" si="3"/>
        <v>..</v>
      </c>
      <c r="F52" s="50"/>
      <c r="G52" s="50"/>
      <c r="H52" s="47"/>
      <c r="J52" s="50"/>
      <c r="K52" s="50">
        <v>96</v>
      </c>
      <c r="L52" s="50">
        <v>7</v>
      </c>
      <c r="M52" s="50">
        <v>7</v>
      </c>
      <c r="N52" s="51" t="e">
        <v>#N/A</v>
      </c>
      <c r="O52" s="51" t="e">
        <v>#N/A</v>
      </c>
      <c r="P52" s="51" t="e">
        <v>#N/A</v>
      </c>
      <c r="Q52" s="51" t="e">
        <v>#N/A</v>
      </c>
      <c r="R52" s="51" t="e">
        <v>#N/A</v>
      </c>
      <c r="U52" s="47">
        <f t="shared" si="4"/>
        <v>4.0000000000000036E-2</v>
      </c>
      <c r="V52" s="47">
        <f t="shared" si="4"/>
        <v>0</v>
      </c>
      <c r="W52" s="47">
        <f t="shared" si="4"/>
        <v>0</v>
      </c>
      <c r="X52" s="47" t="str">
        <f t="shared" si="4"/>
        <v>..</v>
      </c>
      <c r="Y52" s="47" t="str">
        <f t="shared" si="4"/>
        <v>..</v>
      </c>
      <c r="Z52" s="47" t="str">
        <f t="shared" si="4"/>
        <v>..</v>
      </c>
      <c r="AA52" s="47" t="str">
        <f t="shared" si="4"/>
        <v>..</v>
      </c>
      <c r="AB52" s="47" t="str">
        <f t="shared" si="4"/>
        <v>..</v>
      </c>
    </row>
    <row r="53" spans="1:28" x14ac:dyDescent="0.35">
      <c r="A53" s="50" t="s">
        <v>41</v>
      </c>
      <c r="B53" s="50" t="s">
        <v>509</v>
      </c>
      <c r="C53" s="47">
        <f t="shared" si="1"/>
        <v>0.94000000000000006</v>
      </c>
      <c r="D53" s="47" t="str">
        <f t="shared" si="2"/>
        <v>..</v>
      </c>
      <c r="E53" s="47" t="str">
        <f t="shared" si="3"/>
        <v>..</v>
      </c>
      <c r="F53" s="50"/>
      <c r="G53" s="50"/>
      <c r="H53" s="47"/>
      <c r="J53" s="50"/>
      <c r="K53" s="50">
        <v>18</v>
      </c>
      <c r="L53" s="50">
        <v>1</v>
      </c>
      <c r="M53" s="50">
        <v>1</v>
      </c>
      <c r="N53" s="51" t="e">
        <v>#N/A</v>
      </c>
      <c r="O53" s="51" t="e">
        <v>#N/A</v>
      </c>
      <c r="P53" s="51" t="e">
        <v>#N/A</v>
      </c>
      <c r="Q53" s="51" t="e">
        <v>#N/A</v>
      </c>
      <c r="R53" s="51" t="e">
        <v>#N/A</v>
      </c>
      <c r="U53" s="47">
        <f t="shared" si="4"/>
        <v>0.82000000000000006</v>
      </c>
      <c r="V53" s="47">
        <f t="shared" si="4"/>
        <v>1</v>
      </c>
      <c r="W53" s="47">
        <f t="shared" si="4"/>
        <v>1</v>
      </c>
      <c r="X53" s="47" t="str">
        <f t="shared" si="4"/>
        <v>..</v>
      </c>
      <c r="Y53" s="47" t="str">
        <f t="shared" si="4"/>
        <v>..</v>
      </c>
      <c r="Z53" s="47" t="str">
        <f t="shared" si="4"/>
        <v>..</v>
      </c>
      <c r="AA53" s="47" t="str">
        <f t="shared" si="4"/>
        <v>..</v>
      </c>
      <c r="AB53" s="47" t="str">
        <f t="shared" si="4"/>
        <v>..</v>
      </c>
    </row>
    <row r="54" spans="1:28" x14ac:dyDescent="0.35">
      <c r="A54" s="50" t="s">
        <v>42</v>
      </c>
      <c r="B54" s="50" t="s">
        <v>290</v>
      </c>
      <c r="C54" s="47">
        <f t="shared" si="1"/>
        <v>0.85749999999999993</v>
      </c>
      <c r="D54" s="47">
        <f t="shared" si="2"/>
        <v>0.75</v>
      </c>
      <c r="E54" s="47">
        <f t="shared" si="3"/>
        <v>0.58333333333333326</v>
      </c>
      <c r="F54" s="50"/>
      <c r="G54" s="50"/>
      <c r="H54" s="47"/>
      <c r="J54" s="50"/>
      <c r="K54" s="50">
        <v>23</v>
      </c>
      <c r="L54" s="50">
        <v>1</v>
      </c>
      <c r="M54" s="50">
        <v>2</v>
      </c>
      <c r="N54" s="51">
        <v>3.5</v>
      </c>
      <c r="O54" s="51">
        <v>2.5</v>
      </c>
      <c r="P54" s="51">
        <v>2.25</v>
      </c>
      <c r="Q54" s="51">
        <v>1.5</v>
      </c>
      <c r="R54" s="51">
        <v>2</v>
      </c>
      <c r="U54" s="47">
        <f t="shared" ref="U54:AB81" si="5">IF(ISNUMBER(K54)=TRUE,U$5*(K54-U$4)/(U$3-U$4)+(1-U$5)*(1-(K54-U$4)/(U$3-U$4)),"..")</f>
        <v>0.77</v>
      </c>
      <c r="V54" s="47">
        <f t="shared" si="5"/>
        <v>1</v>
      </c>
      <c r="W54" s="47">
        <f t="shared" si="5"/>
        <v>0.83333333333333337</v>
      </c>
      <c r="X54" s="47">
        <f t="shared" si="5"/>
        <v>0.58333333333333326</v>
      </c>
      <c r="Y54" s="47">
        <f t="shared" si="5"/>
        <v>0.75</v>
      </c>
      <c r="Z54" s="47">
        <f t="shared" si="5"/>
        <v>0.79166666666666663</v>
      </c>
      <c r="AA54" s="47">
        <f t="shared" si="5"/>
        <v>0.91666666666666663</v>
      </c>
      <c r="AB54" s="47">
        <f t="shared" si="5"/>
        <v>0.83333333333333337</v>
      </c>
    </row>
    <row r="55" spans="1:28" x14ac:dyDescent="0.35">
      <c r="A55" s="50" t="s">
        <v>46</v>
      </c>
      <c r="B55" s="50" t="s">
        <v>292</v>
      </c>
      <c r="C55" s="47">
        <f t="shared" si="1"/>
        <v>0.97333333333333327</v>
      </c>
      <c r="D55" s="47" t="str">
        <f t="shared" si="2"/>
        <v>..</v>
      </c>
      <c r="E55" s="47" t="str">
        <f t="shared" si="3"/>
        <v>..</v>
      </c>
      <c r="F55" s="50"/>
      <c r="G55" s="50"/>
      <c r="H55" s="47"/>
      <c r="J55" s="50"/>
      <c r="K55" s="50">
        <v>8</v>
      </c>
      <c r="L55" s="50">
        <v>1</v>
      </c>
      <c r="M55" s="50">
        <v>1</v>
      </c>
      <c r="N55" s="51" t="e">
        <v>#N/A</v>
      </c>
      <c r="O55" s="51" t="e">
        <v>#N/A</v>
      </c>
      <c r="P55" s="51" t="e">
        <v>#N/A</v>
      </c>
      <c r="Q55" s="51" t="e">
        <v>#N/A</v>
      </c>
      <c r="R55" s="51" t="e">
        <v>#N/A</v>
      </c>
      <c r="U55" s="47">
        <f t="shared" si="5"/>
        <v>0.92</v>
      </c>
      <c r="V55" s="47">
        <f t="shared" si="5"/>
        <v>1</v>
      </c>
      <c r="W55" s="47">
        <f t="shared" si="5"/>
        <v>1</v>
      </c>
      <c r="X55" s="47" t="str">
        <f t="shared" si="5"/>
        <v>..</v>
      </c>
      <c r="Y55" s="47" t="str">
        <f t="shared" si="5"/>
        <v>..</v>
      </c>
      <c r="Z55" s="47" t="str">
        <f t="shared" si="5"/>
        <v>..</v>
      </c>
      <c r="AA55" s="47" t="str">
        <f t="shared" si="5"/>
        <v>..</v>
      </c>
      <c r="AB55" s="47" t="str">
        <f t="shared" si="5"/>
        <v>..</v>
      </c>
    </row>
    <row r="56" spans="1:28" x14ac:dyDescent="0.35">
      <c r="A56" s="50" t="s">
        <v>44</v>
      </c>
      <c r="B56" s="50" t="s">
        <v>293</v>
      </c>
      <c r="C56" s="47">
        <f t="shared" si="1"/>
        <v>0.33555555555555561</v>
      </c>
      <c r="D56" s="47" t="str">
        <f t="shared" si="2"/>
        <v>..</v>
      </c>
      <c r="E56" s="47" t="str">
        <f t="shared" si="3"/>
        <v>..</v>
      </c>
      <c r="F56" s="50"/>
      <c r="G56" s="50"/>
      <c r="H56" s="47"/>
      <c r="J56" s="50"/>
      <c r="K56" s="50">
        <v>66</v>
      </c>
      <c r="L56" s="50">
        <v>5</v>
      </c>
      <c r="M56" s="50">
        <v>5</v>
      </c>
      <c r="N56" s="51" t="e">
        <v>#N/A</v>
      </c>
      <c r="O56" s="51" t="e">
        <v>#N/A</v>
      </c>
      <c r="P56" s="51" t="e">
        <v>#N/A</v>
      </c>
      <c r="Q56" s="51" t="e">
        <v>#N/A</v>
      </c>
      <c r="R56" s="51" t="e">
        <v>#N/A</v>
      </c>
      <c r="U56" s="47">
        <f t="shared" si="5"/>
        <v>0.33999999999999997</v>
      </c>
      <c r="V56" s="47">
        <f t="shared" si="5"/>
        <v>0.33333333333333337</v>
      </c>
      <c r="W56" s="47">
        <f t="shared" si="5"/>
        <v>0.33333333333333337</v>
      </c>
      <c r="X56" s="47" t="str">
        <f t="shared" si="5"/>
        <v>..</v>
      </c>
      <c r="Y56" s="47" t="str">
        <f t="shared" si="5"/>
        <v>..</v>
      </c>
      <c r="Z56" s="47" t="str">
        <f t="shared" si="5"/>
        <v>..</v>
      </c>
      <c r="AA56" s="47" t="str">
        <f t="shared" si="5"/>
        <v>..</v>
      </c>
      <c r="AB56" s="47" t="str">
        <f t="shared" si="5"/>
        <v>..</v>
      </c>
    </row>
    <row r="57" spans="1:28" x14ac:dyDescent="0.35">
      <c r="A57" s="50" t="s">
        <v>45</v>
      </c>
      <c r="B57" s="50" t="s">
        <v>294</v>
      </c>
      <c r="C57" s="47">
        <f t="shared" si="1"/>
        <v>0.94333333333333336</v>
      </c>
      <c r="D57" s="47" t="str">
        <f t="shared" si="2"/>
        <v>..</v>
      </c>
      <c r="E57" s="47" t="str">
        <f t="shared" si="3"/>
        <v>..</v>
      </c>
      <c r="F57" s="50"/>
      <c r="G57" s="50"/>
      <c r="H57" s="47"/>
      <c r="J57" s="50"/>
      <c r="K57" s="50">
        <v>17</v>
      </c>
      <c r="L57" s="50">
        <v>1</v>
      </c>
      <c r="M57" s="50">
        <v>1</v>
      </c>
      <c r="N57" s="51" t="e">
        <v>#N/A</v>
      </c>
      <c r="O57" s="51" t="e">
        <v>#N/A</v>
      </c>
      <c r="P57" s="51" t="e">
        <v>#N/A</v>
      </c>
      <c r="Q57" s="51" t="e">
        <v>#N/A</v>
      </c>
      <c r="R57" s="51" t="e">
        <v>#N/A</v>
      </c>
      <c r="U57" s="47">
        <f t="shared" si="5"/>
        <v>0.83</v>
      </c>
      <c r="V57" s="47">
        <f t="shared" si="5"/>
        <v>1</v>
      </c>
      <c r="W57" s="47">
        <f t="shared" si="5"/>
        <v>1</v>
      </c>
      <c r="X57" s="47" t="str">
        <f t="shared" si="5"/>
        <v>..</v>
      </c>
      <c r="Y57" s="47" t="str">
        <f t="shared" si="5"/>
        <v>..</v>
      </c>
      <c r="Z57" s="47" t="str">
        <f t="shared" si="5"/>
        <v>..</v>
      </c>
      <c r="AA57" s="47" t="str">
        <f t="shared" si="5"/>
        <v>..</v>
      </c>
      <c r="AB57" s="47" t="str">
        <f t="shared" si="5"/>
        <v>..</v>
      </c>
    </row>
    <row r="58" spans="1:28" x14ac:dyDescent="0.35">
      <c r="A58" s="50" t="s">
        <v>47</v>
      </c>
      <c r="B58" s="50" t="s">
        <v>295</v>
      </c>
      <c r="C58" s="47">
        <f t="shared" si="1"/>
        <v>0.70333333333333348</v>
      </c>
      <c r="D58" s="47" t="str">
        <f t="shared" si="2"/>
        <v>..</v>
      </c>
      <c r="E58" s="47" t="str">
        <f t="shared" si="3"/>
        <v>..</v>
      </c>
      <c r="F58" s="50"/>
      <c r="G58" s="50"/>
      <c r="H58" s="47"/>
      <c r="J58" s="50"/>
      <c r="K58" s="50">
        <v>39</v>
      </c>
      <c r="L58" s="50">
        <v>3</v>
      </c>
      <c r="M58" s="50">
        <v>2</v>
      </c>
      <c r="N58" s="51" t="e">
        <v>#N/A</v>
      </c>
      <c r="O58" s="51" t="e">
        <v>#N/A</v>
      </c>
      <c r="P58" s="51" t="e">
        <v>#N/A</v>
      </c>
      <c r="Q58" s="51" t="e">
        <v>#N/A</v>
      </c>
      <c r="R58" s="51" t="e">
        <v>#N/A</v>
      </c>
      <c r="U58" s="47">
        <f t="shared" si="5"/>
        <v>0.61</v>
      </c>
      <c r="V58" s="47">
        <f t="shared" si="5"/>
        <v>0.66666666666666674</v>
      </c>
      <c r="W58" s="47">
        <f t="shared" si="5"/>
        <v>0.83333333333333337</v>
      </c>
      <c r="X58" s="47" t="str">
        <f t="shared" si="5"/>
        <v>..</v>
      </c>
      <c r="Y58" s="47" t="str">
        <f t="shared" si="5"/>
        <v>..</v>
      </c>
      <c r="Z58" s="47" t="str">
        <f t="shared" si="5"/>
        <v>..</v>
      </c>
      <c r="AA58" s="47" t="str">
        <f t="shared" si="5"/>
        <v>..</v>
      </c>
      <c r="AB58" s="47" t="str">
        <f t="shared" si="5"/>
        <v>..</v>
      </c>
    </row>
    <row r="59" spans="1:28" x14ac:dyDescent="0.35">
      <c r="A59" s="50" t="s">
        <v>174</v>
      </c>
      <c r="B59" s="50" t="s">
        <v>296</v>
      </c>
      <c r="C59" s="47">
        <f t="shared" si="1"/>
        <v>0.68111111111111111</v>
      </c>
      <c r="D59" s="47" t="str">
        <f t="shared" si="2"/>
        <v>..</v>
      </c>
      <c r="E59" s="47" t="str">
        <f t="shared" si="3"/>
        <v>..</v>
      </c>
      <c r="F59" s="50"/>
      <c r="G59" s="50"/>
      <c r="H59" s="47"/>
      <c r="J59" s="50"/>
      <c r="K59" s="50">
        <v>29</v>
      </c>
      <c r="L59" s="50">
        <v>3</v>
      </c>
      <c r="M59" s="50">
        <v>3</v>
      </c>
      <c r="N59" s="51" t="e">
        <v>#N/A</v>
      </c>
      <c r="O59" s="51" t="e">
        <v>#N/A</v>
      </c>
      <c r="P59" s="51" t="e">
        <v>#N/A</v>
      </c>
      <c r="Q59" s="51" t="e">
        <v>#N/A</v>
      </c>
      <c r="R59" s="51" t="e">
        <v>#N/A</v>
      </c>
      <c r="U59" s="47">
        <f t="shared" si="5"/>
        <v>0.71</v>
      </c>
      <c r="V59" s="47">
        <f t="shared" si="5"/>
        <v>0.66666666666666674</v>
      </c>
      <c r="W59" s="47">
        <f t="shared" si="5"/>
        <v>0.66666666666666674</v>
      </c>
      <c r="X59" s="47" t="str">
        <f t="shared" si="5"/>
        <v>..</v>
      </c>
      <c r="Y59" s="47" t="str">
        <f t="shared" si="5"/>
        <v>..</v>
      </c>
      <c r="Z59" s="47" t="str">
        <f t="shared" si="5"/>
        <v>..</v>
      </c>
      <c r="AA59" s="47" t="str">
        <f t="shared" si="5"/>
        <v>..</v>
      </c>
      <c r="AB59" s="47" t="str">
        <f t="shared" si="5"/>
        <v>..</v>
      </c>
    </row>
    <row r="60" spans="1:28" x14ac:dyDescent="0.35">
      <c r="A60" s="50" t="s">
        <v>49</v>
      </c>
      <c r="B60" s="50" t="s">
        <v>297</v>
      </c>
      <c r="C60" s="47">
        <f t="shared" si="1"/>
        <v>0.63777777777777789</v>
      </c>
      <c r="D60" s="47" t="str">
        <f t="shared" si="2"/>
        <v>..</v>
      </c>
      <c r="E60" s="47" t="str">
        <f t="shared" si="3"/>
        <v>..</v>
      </c>
      <c r="F60" s="50"/>
      <c r="G60" s="50"/>
      <c r="H60" s="47"/>
      <c r="J60" s="50"/>
      <c r="K60" s="50">
        <v>42</v>
      </c>
      <c r="L60" s="50">
        <v>3</v>
      </c>
      <c r="M60" s="50">
        <v>3</v>
      </c>
      <c r="N60" s="51" t="e">
        <v>#N/A</v>
      </c>
      <c r="O60" s="51" t="e">
        <v>#N/A</v>
      </c>
      <c r="P60" s="51" t="e">
        <v>#N/A</v>
      </c>
      <c r="Q60" s="51" t="e">
        <v>#N/A</v>
      </c>
      <c r="R60" s="51" t="e">
        <v>#N/A</v>
      </c>
      <c r="U60" s="47">
        <f t="shared" si="5"/>
        <v>0.58000000000000007</v>
      </c>
      <c r="V60" s="47">
        <f t="shared" si="5"/>
        <v>0.66666666666666674</v>
      </c>
      <c r="W60" s="47">
        <f t="shared" si="5"/>
        <v>0.66666666666666674</v>
      </c>
      <c r="X60" s="47" t="str">
        <f t="shared" si="5"/>
        <v>..</v>
      </c>
      <c r="Y60" s="47" t="str">
        <f t="shared" si="5"/>
        <v>..</v>
      </c>
      <c r="Z60" s="47" t="str">
        <f t="shared" si="5"/>
        <v>..</v>
      </c>
      <c r="AA60" s="47" t="str">
        <f t="shared" si="5"/>
        <v>..</v>
      </c>
      <c r="AB60" s="47" t="str">
        <f t="shared" si="5"/>
        <v>..</v>
      </c>
    </row>
    <row r="61" spans="1:28" x14ac:dyDescent="0.35">
      <c r="A61" s="50" t="s">
        <v>50</v>
      </c>
      <c r="B61" s="50" t="s">
        <v>298</v>
      </c>
      <c r="C61" s="47">
        <f t="shared" si="1"/>
        <v>0.19111111111111109</v>
      </c>
      <c r="D61" s="47" t="str">
        <f t="shared" si="2"/>
        <v>..</v>
      </c>
      <c r="E61" s="47" t="str">
        <f t="shared" si="3"/>
        <v>..</v>
      </c>
      <c r="F61" s="50"/>
      <c r="G61" s="50"/>
      <c r="H61" s="47"/>
      <c r="J61" s="50"/>
      <c r="K61" s="50">
        <v>76</v>
      </c>
      <c r="L61" s="50">
        <v>6</v>
      </c>
      <c r="M61" s="50">
        <v>6</v>
      </c>
      <c r="N61" s="51" t="e">
        <v>#N/A</v>
      </c>
      <c r="O61" s="51" t="e">
        <v>#N/A</v>
      </c>
      <c r="P61" s="51" t="e">
        <v>#N/A</v>
      </c>
      <c r="Q61" s="51" t="e">
        <v>#N/A</v>
      </c>
      <c r="R61" s="51" t="e">
        <v>#N/A</v>
      </c>
      <c r="U61" s="47">
        <f t="shared" si="5"/>
        <v>0.24</v>
      </c>
      <c r="V61" s="47">
        <f t="shared" si="5"/>
        <v>0.16666666666666663</v>
      </c>
      <c r="W61" s="47">
        <f t="shared" si="5"/>
        <v>0.16666666666666663</v>
      </c>
      <c r="X61" s="47" t="str">
        <f t="shared" si="5"/>
        <v>..</v>
      </c>
      <c r="Y61" s="47" t="str">
        <f t="shared" si="5"/>
        <v>..</v>
      </c>
      <c r="Z61" s="47" t="str">
        <f t="shared" si="5"/>
        <v>..</v>
      </c>
      <c r="AA61" s="47" t="str">
        <f t="shared" si="5"/>
        <v>..</v>
      </c>
      <c r="AB61" s="47" t="str">
        <f t="shared" si="5"/>
        <v>..</v>
      </c>
    </row>
    <row r="62" spans="1:28" x14ac:dyDescent="0.35">
      <c r="A62" s="50" t="s">
        <v>157</v>
      </c>
      <c r="B62" s="50" t="s">
        <v>299</v>
      </c>
      <c r="C62" s="47">
        <f t="shared" si="1"/>
        <v>0.69333333333333336</v>
      </c>
      <c r="D62" s="47" t="str">
        <f t="shared" si="2"/>
        <v>..</v>
      </c>
      <c r="E62" s="47" t="str">
        <f t="shared" si="3"/>
        <v>..</v>
      </c>
      <c r="F62" s="50"/>
      <c r="G62" s="50"/>
      <c r="H62" s="47"/>
      <c r="J62" s="50"/>
      <c r="K62" s="50">
        <v>42</v>
      </c>
      <c r="L62" s="50">
        <v>2</v>
      </c>
      <c r="M62" s="50">
        <v>3</v>
      </c>
      <c r="N62" s="51" t="e">
        <v>#N/A</v>
      </c>
      <c r="O62" s="51" t="e">
        <v>#N/A</v>
      </c>
      <c r="P62" s="51" t="e">
        <v>#N/A</v>
      </c>
      <c r="Q62" s="51" t="e">
        <v>#N/A</v>
      </c>
      <c r="R62" s="51" t="e">
        <v>#N/A</v>
      </c>
      <c r="U62" s="47">
        <f t="shared" si="5"/>
        <v>0.58000000000000007</v>
      </c>
      <c r="V62" s="47">
        <f t="shared" si="5"/>
        <v>0.83333333333333337</v>
      </c>
      <c r="W62" s="47">
        <f t="shared" si="5"/>
        <v>0.66666666666666674</v>
      </c>
      <c r="X62" s="47" t="str">
        <f t="shared" si="5"/>
        <v>..</v>
      </c>
      <c r="Y62" s="47" t="str">
        <f t="shared" si="5"/>
        <v>..</v>
      </c>
      <c r="Z62" s="47" t="str">
        <f t="shared" si="5"/>
        <v>..</v>
      </c>
      <c r="AA62" s="47" t="str">
        <f t="shared" si="5"/>
        <v>..</v>
      </c>
      <c r="AB62" s="47" t="str">
        <f t="shared" si="5"/>
        <v>..</v>
      </c>
    </row>
    <row r="63" spans="1:28" x14ac:dyDescent="0.35">
      <c r="A63" s="50" t="s">
        <v>66</v>
      </c>
      <c r="B63" s="50" t="s">
        <v>300</v>
      </c>
      <c r="C63" s="47">
        <f t="shared" si="1"/>
        <v>9.2222222222222205E-2</v>
      </c>
      <c r="D63" s="47" t="str">
        <f t="shared" si="2"/>
        <v>..</v>
      </c>
      <c r="E63" s="47" t="str">
        <f t="shared" si="3"/>
        <v>..</v>
      </c>
      <c r="F63" s="50"/>
      <c r="G63" s="50"/>
      <c r="H63" s="47"/>
      <c r="J63" s="50"/>
      <c r="K63" s="50">
        <v>89</v>
      </c>
      <c r="L63" s="50">
        <v>7</v>
      </c>
      <c r="M63" s="50">
        <v>6</v>
      </c>
      <c r="N63" s="51" t="e">
        <v>#N/A</v>
      </c>
      <c r="O63" s="51" t="e">
        <v>#N/A</v>
      </c>
      <c r="P63" s="51" t="e">
        <v>#N/A</v>
      </c>
      <c r="Q63" s="51" t="e">
        <v>#N/A</v>
      </c>
      <c r="R63" s="51" t="e">
        <v>#N/A</v>
      </c>
      <c r="U63" s="47">
        <f t="shared" si="5"/>
        <v>0.10999999999999999</v>
      </c>
      <c r="V63" s="47">
        <f t="shared" si="5"/>
        <v>0</v>
      </c>
      <c r="W63" s="47">
        <f t="shared" si="5"/>
        <v>0.16666666666666663</v>
      </c>
      <c r="X63" s="47" t="str">
        <f t="shared" si="5"/>
        <v>..</v>
      </c>
      <c r="Y63" s="47" t="str">
        <f t="shared" si="5"/>
        <v>..</v>
      </c>
      <c r="Z63" s="47" t="str">
        <f t="shared" si="5"/>
        <v>..</v>
      </c>
      <c r="AA63" s="47" t="str">
        <f t="shared" si="5"/>
        <v>..</v>
      </c>
      <c r="AB63" s="47" t="str">
        <f t="shared" si="5"/>
        <v>..</v>
      </c>
    </row>
    <row r="64" spans="1:28" x14ac:dyDescent="0.35">
      <c r="A64" s="50" t="s">
        <v>51</v>
      </c>
      <c r="B64" s="50" t="s">
        <v>301</v>
      </c>
      <c r="C64" s="47">
        <f t="shared" si="1"/>
        <v>9.2222222222222205E-2</v>
      </c>
      <c r="D64" s="47" t="str">
        <f t="shared" si="2"/>
        <v>..</v>
      </c>
      <c r="E64" s="47" t="str">
        <f t="shared" si="3"/>
        <v>..</v>
      </c>
      <c r="F64" s="50"/>
      <c r="G64" s="50"/>
      <c r="H64" s="47"/>
      <c r="J64" s="50"/>
      <c r="K64" s="50">
        <v>89</v>
      </c>
      <c r="L64" s="50">
        <v>7</v>
      </c>
      <c r="M64" s="50">
        <v>6</v>
      </c>
      <c r="N64" s="51" t="e">
        <v>#N/A</v>
      </c>
      <c r="O64" s="51" t="e">
        <v>#N/A</v>
      </c>
      <c r="P64" s="51" t="e">
        <v>#N/A</v>
      </c>
      <c r="Q64" s="51" t="e">
        <v>#N/A</v>
      </c>
      <c r="R64" s="51" t="e">
        <v>#N/A</v>
      </c>
      <c r="U64" s="47">
        <f t="shared" si="5"/>
        <v>0.10999999999999999</v>
      </c>
      <c r="V64" s="47">
        <f t="shared" si="5"/>
        <v>0</v>
      </c>
      <c r="W64" s="47">
        <f t="shared" si="5"/>
        <v>0.16666666666666663</v>
      </c>
      <c r="X64" s="47" t="str">
        <f t="shared" si="5"/>
        <v>..</v>
      </c>
      <c r="Y64" s="47" t="str">
        <f t="shared" si="5"/>
        <v>..</v>
      </c>
      <c r="Z64" s="47" t="str">
        <f t="shared" si="5"/>
        <v>..</v>
      </c>
      <c r="AA64" s="47" t="str">
        <f t="shared" si="5"/>
        <v>..</v>
      </c>
      <c r="AB64" s="47" t="str">
        <f t="shared" si="5"/>
        <v>..</v>
      </c>
    </row>
    <row r="65" spans="1:28" x14ac:dyDescent="0.35">
      <c r="A65" s="50" t="s">
        <v>53</v>
      </c>
      <c r="B65" s="50" t="s">
        <v>302</v>
      </c>
      <c r="C65" s="47">
        <f t="shared" si="1"/>
        <v>0.88833333333333331</v>
      </c>
      <c r="D65" s="47">
        <f t="shared" si="2"/>
        <v>0.875</v>
      </c>
      <c r="E65" s="47">
        <f t="shared" si="3"/>
        <v>0.75</v>
      </c>
      <c r="F65" s="50"/>
      <c r="G65" s="50"/>
      <c r="H65" s="47"/>
      <c r="J65" s="50"/>
      <c r="K65" s="50">
        <v>17</v>
      </c>
      <c r="L65" s="50">
        <v>1</v>
      </c>
      <c r="M65" s="50">
        <v>2</v>
      </c>
      <c r="N65" s="51">
        <v>2.5</v>
      </c>
      <c r="O65" s="51">
        <v>1.75</v>
      </c>
      <c r="P65" s="51">
        <v>1.5</v>
      </c>
      <c r="Q65" s="51">
        <v>2</v>
      </c>
      <c r="R65" s="51">
        <v>1.5</v>
      </c>
      <c r="U65" s="47">
        <f t="shared" si="5"/>
        <v>0.83</v>
      </c>
      <c r="V65" s="47">
        <f t="shared" si="5"/>
        <v>1</v>
      </c>
      <c r="W65" s="47">
        <f t="shared" si="5"/>
        <v>0.83333333333333337</v>
      </c>
      <c r="X65" s="47">
        <f t="shared" si="5"/>
        <v>0.75</v>
      </c>
      <c r="Y65" s="47">
        <f t="shared" si="5"/>
        <v>0.875</v>
      </c>
      <c r="Z65" s="47">
        <f t="shared" si="5"/>
        <v>0.91666666666666663</v>
      </c>
      <c r="AA65" s="47">
        <f t="shared" si="5"/>
        <v>0.83333333333333337</v>
      </c>
      <c r="AB65" s="47">
        <f t="shared" si="5"/>
        <v>0.91666666666666663</v>
      </c>
    </row>
    <row r="66" spans="1:28" x14ac:dyDescent="0.35">
      <c r="A66" s="50" t="s">
        <v>54</v>
      </c>
      <c r="B66" s="50" t="s">
        <v>303</v>
      </c>
      <c r="C66" s="47">
        <f t="shared" si="1"/>
        <v>0.33555555555555561</v>
      </c>
      <c r="D66" s="47" t="str">
        <f t="shared" si="2"/>
        <v>..</v>
      </c>
      <c r="E66" s="47" t="str">
        <f t="shared" si="3"/>
        <v>..</v>
      </c>
      <c r="F66" s="50"/>
      <c r="G66" s="50"/>
      <c r="H66" s="47"/>
      <c r="J66" s="50"/>
      <c r="K66" s="50">
        <v>66</v>
      </c>
      <c r="L66" s="50">
        <v>5</v>
      </c>
      <c r="M66" s="50">
        <v>5</v>
      </c>
      <c r="N66" s="51" t="e">
        <v>#N/A</v>
      </c>
      <c r="O66" s="51" t="e">
        <v>#N/A</v>
      </c>
      <c r="P66" s="51" t="e">
        <v>#N/A</v>
      </c>
      <c r="Q66" s="51" t="e">
        <v>#N/A</v>
      </c>
      <c r="R66" s="51" t="e">
        <v>#N/A</v>
      </c>
      <c r="U66" s="47">
        <f t="shared" si="5"/>
        <v>0.33999999999999997</v>
      </c>
      <c r="V66" s="47">
        <f t="shared" si="5"/>
        <v>0.33333333333333337</v>
      </c>
      <c r="W66" s="47">
        <f t="shared" si="5"/>
        <v>0.33333333333333337</v>
      </c>
      <c r="X66" s="47" t="str">
        <f t="shared" si="5"/>
        <v>..</v>
      </c>
      <c r="Y66" s="47" t="str">
        <f t="shared" si="5"/>
        <v>..</v>
      </c>
      <c r="Z66" s="47" t="str">
        <f t="shared" si="5"/>
        <v>..</v>
      </c>
      <c r="AA66" s="47" t="str">
        <f t="shared" si="5"/>
        <v>..</v>
      </c>
      <c r="AB66" s="47" t="str">
        <f t="shared" si="5"/>
        <v>..</v>
      </c>
    </row>
    <row r="67" spans="1:28" x14ac:dyDescent="0.35">
      <c r="A67" s="50" t="s">
        <v>56</v>
      </c>
      <c r="B67" s="50" t="s">
        <v>304</v>
      </c>
      <c r="C67" s="47">
        <f t="shared" si="1"/>
        <v>0.62555555555555553</v>
      </c>
      <c r="D67" s="47" t="str">
        <f t="shared" si="2"/>
        <v>..</v>
      </c>
      <c r="E67" s="47" t="str">
        <f t="shared" si="3"/>
        <v>..</v>
      </c>
      <c r="F67" s="50"/>
      <c r="G67" s="50"/>
      <c r="H67" s="47"/>
      <c r="J67" s="50"/>
      <c r="K67" s="50">
        <v>29</v>
      </c>
      <c r="L67" s="50">
        <v>4</v>
      </c>
      <c r="M67" s="50">
        <v>3</v>
      </c>
      <c r="N67" s="51" t="e">
        <v>#N/A</v>
      </c>
      <c r="O67" s="51" t="e">
        <v>#N/A</v>
      </c>
      <c r="P67" s="51" t="e">
        <v>#N/A</v>
      </c>
      <c r="Q67" s="51" t="e">
        <v>#N/A</v>
      </c>
      <c r="R67" s="51" t="e">
        <v>#N/A</v>
      </c>
      <c r="U67" s="47">
        <f t="shared" si="5"/>
        <v>0.71</v>
      </c>
      <c r="V67" s="47">
        <f t="shared" si="5"/>
        <v>0.5</v>
      </c>
      <c r="W67" s="47">
        <f t="shared" si="5"/>
        <v>0.66666666666666674</v>
      </c>
      <c r="X67" s="47" t="str">
        <f t="shared" si="5"/>
        <v>..</v>
      </c>
      <c r="Y67" s="47" t="str">
        <f t="shared" si="5"/>
        <v>..</v>
      </c>
      <c r="Z67" s="47" t="str">
        <f t="shared" si="5"/>
        <v>..</v>
      </c>
      <c r="AA67" s="47" t="str">
        <f t="shared" si="5"/>
        <v>..</v>
      </c>
      <c r="AB67" s="47" t="str">
        <f t="shared" si="5"/>
        <v>..</v>
      </c>
    </row>
    <row r="68" spans="1:28" x14ac:dyDescent="0.35">
      <c r="A68" s="50" t="s">
        <v>55</v>
      </c>
      <c r="B68" s="50" t="s">
        <v>305</v>
      </c>
      <c r="C68" s="47">
        <f t="shared" si="1"/>
        <v>0.97000000000000008</v>
      </c>
      <c r="D68" s="47" t="str">
        <f t="shared" si="2"/>
        <v>..</v>
      </c>
      <c r="E68" s="47" t="str">
        <f t="shared" si="3"/>
        <v>..</v>
      </c>
      <c r="F68" s="50"/>
      <c r="G68" s="50"/>
      <c r="H68" s="47"/>
      <c r="J68" s="50"/>
      <c r="K68" s="50">
        <v>9</v>
      </c>
      <c r="L68" s="50">
        <v>1</v>
      </c>
      <c r="M68" s="50">
        <v>1</v>
      </c>
      <c r="N68" s="51" t="e">
        <v>#N/A</v>
      </c>
      <c r="O68" s="51" t="e">
        <v>#N/A</v>
      </c>
      <c r="P68" s="51" t="e">
        <v>#N/A</v>
      </c>
      <c r="Q68" s="51" t="e">
        <v>#N/A</v>
      </c>
      <c r="R68" s="51" t="e">
        <v>#N/A</v>
      </c>
      <c r="U68" s="47">
        <f t="shared" si="5"/>
        <v>0.91</v>
      </c>
      <c r="V68" s="47">
        <f t="shared" si="5"/>
        <v>1</v>
      </c>
      <c r="W68" s="47">
        <f t="shared" si="5"/>
        <v>1</v>
      </c>
      <c r="X68" s="47" t="str">
        <f t="shared" si="5"/>
        <v>..</v>
      </c>
      <c r="Y68" s="47" t="str">
        <f t="shared" si="5"/>
        <v>..</v>
      </c>
      <c r="Z68" s="47" t="str">
        <f t="shared" si="5"/>
        <v>..</v>
      </c>
      <c r="AA68" s="47" t="str">
        <f t="shared" si="5"/>
        <v>..</v>
      </c>
      <c r="AB68" s="47" t="str">
        <f t="shared" si="5"/>
        <v>..</v>
      </c>
    </row>
    <row r="69" spans="1:28" x14ac:dyDescent="0.35">
      <c r="A69" s="50" t="s">
        <v>57</v>
      </c>
      <c r="B69" s="50" t="s">
        <v>306</v>
      </c>
      <c r="C69" s="47">
        <f t="shared" si="1"/>
        <v>0.93666666666666665</v>
      </c>
      <c r="D69" s="47" t="str">
        <f t="shared" si="2"/>
        <v>..</v>
      </c>
      <c r="E69" s="47" t="str">
        <f t="shared" si="3"/>
        <v>..</v>
      </c>
      <c r="F69" s="50"/>
      <c r="G69" s="50"/>
      <c r="H69" s="47"/>
      <c r="J69" s="50"/>
      <c r="K69" s="50">
        <v>19</v>
      </c>
      <c r="L69" s="50">
        <v>1</v>
      </c>
      <c r="M69" s="50">
        <v>1</v>
      </c>
      <c r="N69" s="51" t="e">
        <v>#N/A</v>
      </c>
      <c r="O69" s="51" t="e">
        <v>#N/A</v>
      </c>
      <c r="P69" s="51" t="e">
        <v>#N/A</v>
      </c>
      <c r="Q69" s="51" t="e">
        <v>#N/A</v>
      </c>
      <c r="R69" s="51" t="e">
        <v>#N/A</v>
      </c>
      <c r="U69" s="47">
        <f t="shared" si="5"/>
        <v>0.81</v>
      </c>
      <c r="V69" s="47">
        <f t="shared" si="5"/>
        <v>1</v>
      </c>
      <c r="W69" s="47">
        <f t="shared" si="5"/>
        <v>1</v>
      </c>
      <c r="X69" s="47" t="str">
        <f t="shared" si="5"/>
        <v>..</v>
      </c>
      <c r="Y69" s="47" t="str">
        <f t="shared" si="5"/>
        <v>..</v>
      </c>
      <c r="Z69" s="47" t="str">
        <f t="shared" si="5"/>
        <v>..</v>
      </c>
      <c r="AA69" s="47" t="str">
        <f t="shared" si="5"/>
        <v>..</v>
      </c>
      <c r="AB69" s="47" t="str">
        <f t="shared" si="5"/>
        <v>..</v>
      </c>
    </row>
    <row r="70" spans="1:28" x14ac:dyDescent="0.35">
      <c r="A70" s="50" t="s">
        <v>59</v>
      </c>
      <c r="B70" s="50" t="s">
        <v>307</v>
      </c>
      <c r="C70" s="47">
        <f t="shared" si="1"/>
        <v>0.40444444444444444</v>
      </c>
      <c r="D70" s="47" t="str">
        <f t="shared" si="2"/>
        <v>..</v>
      </c>
      <c r="E70" s="47" t="str">
        <f t="shared" si="3"/>
        <v>..</v>
      </c>
      <c r="F70" s="50"/>
      <c r="G70" s="50"/>
      <c r="H70" s="47"/>
      <c r="J70" s="50"/>
      <c r="K70" s="50">
        <v>62</v>
      </c>
      <c r="L70" s="50">
        <v>5</v>
      </c>
      <c r="M70" s="50">
        <v>4</v>
      </c>
      <c r="N70" s="51" t="e">
        <v>#N/A</v>
      </c>
      <c r="O70" s="51" t="e">
        <v>#N/A</v>
      </c>
      <c r="P70" s="51" t="e">
        <v>#N/A</v>
      </c>
      <c r="Q70" s="51" t="e">
        <v>#N/A</v>
      </c>
      <c r="R70" s="51" t="e">
        <v>#N/A</v>
      </c>
      <c r="U70" s="47">
        <f t="shared" si="5"/>
        <v>0.38</v>
      </c>
      <c r="V70" s="47">
        <f t="shared" si="5"/>
        <v>0.33333333333333337</v>
      </c>
      <c r="W70" s="47">
        <f t="shared" si="5"/>
        <v>0.5</v>
      </c>
      <c r="X70" s="47" t="str">
        <f t="shared" si="5"/>
        <v>..</v>
      </c>
      <c r="Y70" s="47" t="str">
        <f t="shared" si="5"/>
        <v>..</v>
      </c>
      <c r="Z70" s="47" t="str">
        <f t="shared" si="5"/>
        <v>..</v>
      </c>
      <c r="AA70" s="47" t="str">
        <f t="shared" si="5"/>
        <v>..</v>
      </c>
      <c r="AB70" s="47" t="str">
        <f t="shared" si="5"/>
        <v>..</v>
      </c>
    </row>
    <row r="71" spans="1:28" x14ac:dyDescent="0.35">
      <c r="A71" s="50" t="s">
        <v>64</v>
      </c>
      <c r="B71" s="50" t="s">
        <v>500</v>
      </c>
      <c r="C71" s="47">
        <f t="shared" ref="C71:C132" si="6">IF(ISNUMBER(AVERAGE(U71:W71,Z71:AB71)),AVERAGE(U71:W71,Z71:AB71),"..")</f>
        <v>0.45666666666666672</v>
      </c>
      <c r="D71" s="47" t="str">
        <f t="shared" ref="D71:D132" si="7">+Y71</f>
        <v>..</v>
      </c>
      <c r="E71" s="47" t="str">
        <f t="shared" ref="E71:E132" si="8">+X71</f>
        <v>..</v>
      </c>
      <c r="F71" s="50"/>
      <c r="G71" s="50"/>
      <c r="H71" s="47"/>
      <c r="J71" s="50"/>
      <c r="K71" s="50">
        <v>63</v>
      </c>
      <c r="L71" s="50">
        <v>4</v>
      </c>
      <c r="M71" s="50">
        <v>4</v>
      </c>
      <c r="N71" s="51" t="e">
        <v>#N/A</v>
      </c>
      <c r="O71" s="51" t="e">
        <v>#N/A</v>
      </c>
      <c r="P71" s="51" t="e">
        <v>#N/A</v>
      </c>
      <c r="Q71" s="51" t="e">
        <v>#N/A</v>
      </c>
      <c r="R71" s="51" t="e">
        <v>#N/A</v>
      </c>
      <c r="U71" s="47">
        <f t="shared" si="5"/>
        <v>0.37</v>
      </c>
      <c r="V71" s="47">
        <f t="shared" si="5"/>
        <v>0.5</v>
      </c>
      <c r="W71" s="47">
        <f t="shared" si="5"/>
        <v>0.5</v>
      </c>
      <c r="X71" s="47" t="str">
        <f t="shared" si="5"/>
        <v>..</v>
      </c>
      <c r="Y71" s="47" t="str">
        <f t="shared" si="5"/>
        <v>..</v>
      </c>
      <c r="Z71" s="47" t="str">
        <f t="shared" si="5"/>
        <v>..</v>
      </c>
      <c r="AA71" s="47" t="str">
        <f t="shared" si="5"/>
        <v>..</v>
      </c>
      <c r="AB71" s="47" t="str">
        <f t="shared" si="5"/>
        <v>..</v>
      </c>
    </row>
    <row r="72" spans="1:28" x14ac:dyDescent="0.35">
      <c r="A72" s="50" t="s">
        <v>61</v>
      </c>
      <c r="B72" s="50" t="s">
        <v>309</v>
      </c>
      <c r="C72" s="47">
        <f t="shared" si="6"/>
        <v>0.47249999999999992</v>
      </c>
      <c r="D72" s="47">
        <f t="shared" si="7"/>
        <v>0.41666666666666663</v>
      </c>
      <c r="E72" s="47">
        <f t="shared" si="8"/>
        <v>0.20833333333333337</v>
      </c>
      <c r="F72" s="50"/>
      <c r="G72" s="50"/>
      <c r="H72" s="47"/>
      <c r="J72" s="50"/>
      <c r="K72" s="50">
        <v>54</v>
      </c>
      <c r="L72" s="50">
        <v>4</v>
      </c>
      <c r="M72" s="50">
        <v>4</v>
      </c>
      <c r="N72" s="51">
        <v>5.75</v>
      </c>
      <c r="O72" s="51">
        <v>4.5</v>
      </c>
      <c r="P72" s="51">
        <v>4</v>
      </c>
      <c r="Q72" s="51">
        <v>3.5</v>
      </c>
      <c r="R72" s="51">
        <v>5.25</v>
      </c>
      <c r="U72" s="47">
        <f t="shared" si="5"/>
        <v>0.45999999999999996</v>
      </c>
      <c r="V72" s="47">
        <f t="shared" si="5"/>
        <v>0.5</v>
      </c>
      <c r="W72" s="47">
        <f t="shared" si="5"/>
        <v>0.5</v>
      </c>
      <c r="X72" s="47">
        <f t="shared" si="5"/>
        <v>0.20833333333333337</v>
      </c>
      <c r="Y72" s="47">
        <f t="shared" si="5"/>
        <v>0.41666666666666663</v>
      </c>
      <c r="Z72" s="47">
        <f t="shared" si="5"/>
        <v>0.5</v>
      </c>
      <c r="AA72" s="47">
        <f t="shared" si="5"/>
        <v>0.58333333333333326</v>
      </c>
      <c r="AB72" s="47">
        <f t="shared" si="5"/>
        <v>0.29166666666666663</v>
      </c>
    </row>
    <row r="73" spans="1:28" x14ac:dyDescent="0.35">
      <c r="A73" s="50" t="s">
        <v>43</v>
      </c>
      <c r="B73" s="50" t="s">
        <v>310</v>
      </c>
      <c r="C73" s="47">
        <f t="shared" si="6"/>
        <v>0.94666666666666666</v>
      </c>
      <c r="D73" s="47" t="str">
        <f t="shared" si="7"/>
        <v>..</v>
      </c>
      <c r="E73" s="47" t="str">
        <f t="shared" si="8"/>
        <v>..</v>
      </c>
      <c r="F73" s="50"/>
      <c r="G73" s="50"/>
      <c r="H73" s="47"/>
      <c r="J73" s="50"/>
      <c r="K73" s="50">
        <v>16</v>
      </c>
      <c r="L73" s="50">
        <v>1</v>
      </c>
      <c r="M73" s="50">
        <v>1</v>
      </c>
      <c r="N73" s="51" t="e">
        <v>#N/A</v>
      </c>
      <c r="O73" s="51" t="e">
        <v>#N/A</v>
      </c>
      <c r="P73" s="51" t="e">
        <v>#N/A</v>
      </c>
      <c r="Q73" s="51" t="e">
        <v>#N/A</v>
      </c>
      <c r="R73" s="51" t="e">
        <v>#N/A</v>
      </c>
      <c r="U73" s="47">
        <f t="shared" si="5"/>
        <v>0.84</v>
      </c>
      <c r="V73" s="47">
        <f t="shared" si="5"/>
        <v>1</v>
      </c>
      <c r="W73" s="47">
        <f t="shared" si="5"/>
        <v>1</v>
      </c>
      <c r="X73" s="47" t="str">
        <f t="shared" si="5"/>
        <v>..</v>
      </c>
      <c r="Y73" s="47" t="str">
        <f t="shared" si="5"/>
        <v>..</v>
      </c>
      <c r="Z73" s="47" t="str">
        <f t="shared" si="5"/>
        <v>..</v>
      </c>
      <c r="AA73" s="47" t="str">
        <f t="shared" si="5"/>
        <v>..</v>
      </c>
      <c r="AB73" s="47" t="str">
        <f t="shared" si="5"/>
        <v>..</v>
      </c>
    </row>
    <row r="74" spans="1:28" x14ac:dyDescent="0.35">
      <c r="A74" s="50" t="s">
        <v>62</v>
      </c>
      <c r="B74" s="50" t="s">
        <v>311</v>
      </c>
      <c r="C74" s="47">
        <f t="shared" si="6"/>
        <v>0.79555555555555557</v>
      </c>
      <c r="D74" s="47" t="str">
        <f t="shared" si="7"/>
        <v>..</v>
      </c>
      <c r="E74" s="47" t="str">
        <f t="shared" si="8"/>
        <v>..</v>
      </c>
      <c r="F74" s="50"/>
      <c r="G74" s="50"/>
      <c r="H74" s="47"/>
      <c r="J74" s="50"/>
      <c r="K74" s="50">
        <v>28</v>
      </c>
      <c r="L74" s="50">
        <v>2</v>
      </c>
      <c r="M74" s="50">
        <v>2</v>
      </c>
      <c r="N74" s="51" t="e">
        <v>#N/A</v>
      </c>
      <c r="O74" s="51" t="e">
        <v>#N/A</v>
      </c>
      <c r="P74" s="51" t="e">
        <v>#N/A</v>
      </c>
      <c r="Q74" s="51" t="e">
        <v>#N/A</v>
      </c>
      <c r="R74" s="51" t="e">
        <v>#N/A</v>
      </c>
      <c r="U74" s="47">
        <f t="shared" si="5"/>
        <v>0.72</v>
      </c>
      <c r="V74" s="47">
        <f t="shared" si="5"/>
        <v>0.83333333333333337</v>
      </c>
      <c r="W74" s="47">
        <f t="shared" si="5"/>
        <v>0.83333333333333337</v>
      </c>
      <c r="X74" s="47" t="str">
        <f t="shared" si="5"/>
        <v>..</v>
      </c>
      <c r="Y74" s="47" t="str">
        <f t="shared" si="5"/>
        <v>..</v>
      </c>
      <c r="Z74" s="47" t="str">
        <f t="shared" si="5"/>
        <v>..</v>
      </c>
      <c r="AA74" s="47" t="str">
        <f t="shared" si="5"/>
        <v>..</v>
      </c>
      <c r="AB74" s="47" t="str">
        <f t="shared" si="5"/>
        <v>..</v>
      </c>
    </row>
    <row r="75" spans="1:28" x14ac:dyDescent="0.35">
      <c r="A75" s="50" t="s">
        <v>67</v>
      </c>
      <c r="B75" s="50" t="s">
        <v>312</v>
      </c>
      <c r="C75" s="47">
        <f t="shared" si="6"/>
        <v>0.85111111111111104</v>
      </c>
      <c r="D75" s="47" t="str">
        <f t="shared" si="7"/>
        <v>..</v>
      </c>
      <c r="E75" s="47" t="str">
        <f t="shared" si="8"/>
        <v>..</v>
      </c>
      <c r="F75" s="50"/>
      <c r="G75" s="50"/>
      <c r="H75" s="47"/>
      <c r="J75" s="50"/>
      <c r="K75" s="50">
        <v>28</v>
      </c>
      <c r="L75" s="50">
        <v>1</v>
      </c>
      <c r="M75" s="50">
        <v>2</v>
      </c>
      <c r="N75" s="51" t="e">
        <v>#N/A</v>
      </c>
      <c r="O75" s="51" t="e">
        <v>#N/A</v>
      </c>
      <c r="P75" s="51" t="e">
        <v>#N/A</v>
      </c>
      <c r="Q75" s="51" t="e">
        <v>#N/A</v>
      </c>
      <c r="R75" s="51" t="e">
        <v>#N/A</v>
      </c>
      <c r="U75" s="47">
        <f t="shared" si="5"/>
        <v>0.72</v>
      </c>
      <c r="V75" s="47">
        <f t="shared" si="5"/>
        <v>1</v>
      </c>
      <c r="W75" s="47">
        <f t="shared" si="5"/>
        <v>0.83333333333333337</v>
      </c>
      <c r="X75" s="47" t="str">
        <f t="shared" si="5"/>
        <v>..</v>
      </c>
      <c r="Y75" s="47" t="str">
        <f t="shared" si="5"/>
        <v>..</v>
      </c>
      <c r="Z75" s="47" t="str">
        <f t="shared" si="5"/>
        <v>..</v>
      </c>
      <c r="AA75" s="47" t="str">
        <f t="shared" si="5"/>
        <v>..</v>
      </c>
      <c r="AB75" s="47" t="str">
        <f t="shared" si="5"/>
        <v>..</v>
      </c>
    </row>
    <row r="76" spans="1:28" x14ac:dyDescent="0.35">
      <c r="A76" s="50" t="s">
        <v>68</v>
      </c>
      <c r="B76" s="50" t="s">
        <v>313</v>
      </c>
      <c r="C76" s="47">
        <f t="shared" si="6"/>
        <v>0.89111111111111108</v>
      </c>
      <c r="D76" s="47" t="str">
        <f t="shared" si="7"/>
        <v>..</v>
      </c>
      <c r="E76" s="47" t="str">
        <f t="shared" si="8"/>
        <v>..</v>
      </c>
      <c r="F76" s="50"/>
      <c r="G76" s="50"/>
      <c r="H76" s="47"/>
      <c r="J76" s="50"/>
      <c r="K76" s="50">
        <v>16</v>
      </c>
      <c r="L76" s="50">
        <v>1</v>
      </c>
      <c r="M76" s="50">
        <v>2</v>
      </c>
      <c r="N76" s="51" t="e">
        <v>#N/A</v>
      </c>
      <c r="O76" s="51" t="e">
        <v>#N/A</v>
      </c>
      <c r="P76" s="51" t="e">
        <v>#N/A</v>
      </c>
      <c r="Q76" s="51" t="e">
        <v>#N/A</v>
      </c>
      <c r="R76" s="51" t="e">
        <v>#N/A</v>
      </c>
      <c r="U76" s="47">
        <f t="shared" si="5"/>
        <v>0.84</v>
      </c>
      <c r="V76" s="47">
        <f t="shared" si="5"/>
        <v>1</v>
      </c>
      <c r="W76" s="47">
        <f t="shared" si="5"/>
        <v>0.83333333333333337</v>
      </c>
      <c r="X76" s="47" t="str">
        <f t="shared" si="5"/>
        <v>..</v>
      </c>
      <c r="Y76" s="47" t="str">
        <f t="shared" si="5"/>
        <v>..</v>
      </c>
      <c r="Z76" s="47" t="str">
        <f t="shared" si="5"/>
        <v>..</v>
      </c>
      <c r="AA76" s="47" t="str">
        <f t="shared" si="5"/>
        <v>..</v>
      </c>
      <c r="AB76" s="47" t="str">
        <f t="shared" si="5"/>
        <v>..</v>
      </c>
    </row>
    <row r="77" spans="1:28" x14ac:dyDescent="0.35">
      <c r="A77" s="50" t="s">
        <v>69</v>
      </c>
      <c r="B77" s="50" t="s">
        <v>314</v>
      </c>
      <c r="C77" s="47">
        <f t="shared" si="6"/>
        <v>0.45999999999999996</v>
      </c>
      <c r="D77" s="47" t="str">
        <f t="shared" si="7"/>
        <v>..</v>
      </c>
      <c r="E77" s="47" t="str">
        <f t="shared" si="8"/>
        <v>..</v>
      </c>
      <c r="F77" s="50"/>
      <c r="G77" s="50"/>
      <c r="H77" s="47"/>
      <c r="J77" s="50"/>
      <c r="K77" s="50">
        <v>62</v>
      </c>
      <c r="L77" s="50">
        <v>4</v>
      </c>
      <c r="M77" s="50">
        <v>4</v>
      </c>
      <c r="N77" s="51" t="e">
        <v>#N/A</v>
      </c>
      <c r="O77" s="51" t="e">
        <v>#N/A</v>
      </c>
      <c r="P77" s="51" t="e">
        <v>#N/A</v>
      </c>
      <c r="Q77" s="51" t="e">
        <v>#N/A</v>
      </c>
      <c r="R77" s="51" t="e">
        <v>#N/A</v>
      </c>
      <c r="U77" s="47">
        <f t="shared" si="5"/>
        <v>0.38</v>
      </c>
      <c r="V77" s="47">
        <f t="shared" si="5"/>
        <v>0.5</v>
      </c>
      <c r="W77" s="47">
        <f t="shared" si="5"/>
        <v>0.5</v>
      </c>
      <c r="X77" s="47" t="str">
        <f t="shared" si="5"/>
        <v>..</v>
      </c>
      <c r="Y77" s="47" t="str">
        <f t="shared" si="5"/>
        <v>..</v>
      </c>
      <c r="Z77" s="47" t="str">
        <f t="shared" si="5"/>
        <v>..</v>
      </c>
      <c r="AA77" s="47" t="str">
        <f t="shared" si="5"/>
        <v>..</v>
      </c>
      <c r="AB77" s="47" t="str">
        <f t="shared" si="5"/>
        <v>..</v>
      </c>
    </row>
    <row r="78" spans="1:28" x14ac:dyDescent="0.35">
      <c r="A78" s="50" t="s">
        <v>63</v>
      </c>
      <c r="B78" s="50" t="s">
        <v>315</v>
      </c>
      <c r="C78" s="47">
        <f t="shared" si="6"/>
        <v>0.26333333333333336</v>
      </c>
      <c r="D78" s="47" t="str">
        <f t="shared" si="7"/>
        <v>..</v>
      </c>
      <c r="E78" s="47" t="str">
        <f t="shared" si="8"/>
        <v>..</v>
      </c>
      <c r="F78" s="50"/>
      <c r="G78" s="50"/>
      <c r="H78" s="47"/>
      <c r="J78" s="50"/>
      <c r="K78" s="50">
        <v>71</v>
      </c>
      <c r="L78" s="50">
        <v>6</v>
      </c>
      <c r="M78" s="50">
        <v>5</v>
      </c>
      <c r="N78" s="51" t="e">
        <v>#N/A</v>
      </c>
      <c r="O78" s="51" t="e">
        <v>#N/A</v>
      </c>
      <c r="P78" s="51" t="e">
        <v>#N/A</v>
      </c>
      <c r="Q78" s="51" t="e">
        <v>#N/A</v>
      </c>
      <c r="R78" s="51" t="e">
        <v>#N/A</v>
      </c>
      <c r="U78" s="47">
        <f t="shared" si="5"/>
        <v>0.29000000000000004</v>
      </c>
      <c r="V78" s="47">
        <f t="shared" si="5"/>
        <v>0.16666666666666663</v>
      </c>
      <c r="W78" s="47">
        <f t="shared" si="5"/>
        <v>0.33333333333333337</v>
      </c>
      <c r="X78" s="47" t="str">
        <f t="shared" si="5"/>
        <v>..</v>
      </c>
      <c r="Y78" s="47" t="str">
        <f t="shared" si="5"/>
        <v>..</v>
      </c>
      <c r="Z78" s="47" t="str">
        <f t="shared" si="5"/>
        <v>..</v>
      </c>
      <c r="AA78" s="47" t="str">
        <f t="shared" si="5"/>
        <v>..</v>
      </c>
      <c r="AB78" s="47" t="str">
        <f t="shared" si="5"/>
        <v>..</v>
      </c>
    </row>
    <row r="79" spans="1:28" x14ac:dyDescent="0.35">
      <c r="A79" s="50" t="s">
        <v>65</v>
      </c>
      <c r="B79" s="50" t="s">
        <v>316</v>
      </c>
      <c r="C79" s="47">
        <f t="shared" si="6"/>
        <v>0.34555555555555556</v>
      </c>
      <c r="D79" s="47" t="str">
        <f t="shared" si="7"/>
        <v>..</v>
      </c>
      <c r="E79" s="47" t="str">
        <f t="shared" si="8"/>
        <v>..</v>
      </c>
      <c r="F79" s="50"/>
      <c r="G79" s="50"/>
      <c r="H79" s="47"/>
      <c r="J79" s="50"/>
      <c r="K79" s="50">
        <v>63</v>
      </c>
      <c r="L79" s="50">
        <v>6</v>
      </c>
      <c r="M79" s="50">
        <v>4</v>
      </c>
      <c r="N79" s="51" t="e">
        <v>#N/A</v>
      </c>
      <c r="O79" s="51" t="e">
        <v>#N/A</v>
      </c>
      <c r="P79" s="51" t="e">
        <v>#N/A</v>
      </c>
      <c r="Q79" s="51" t="e">
        <v>#N/A</v>
      </c>
      <c r="R79" s="51" t="e">
        <v>#N/A</v>
      </c>
      <c r="U79" s="47">
        <f t="shared" si="5"/>
        <v>0.37</v>
      </c>
      <c r="V79" s="47">
        <f t="shared" si="5"/>
        <v>0.16666666666666663</v>
      </c>
      <c r="W79" s="47">
        <f t="shared" si="5"/>
        <v>0.5</v>
      </c>
      <c r="X79" s="47" t="str">
        <f t="shared" si="5"/>
        <v>..</v>
      </c>
      <c r="Y79" s="47" t="str">
        <f t="shared" si="5"/>
        <v>..</v>
      </c>
      <c r="Z79" s="47" t="str">
        <f t="shared" si="5"/>
        <v>..</v>
      </c>
      <c r="AA79" s="47" t="str">
        <f t="shared" si="5"/>
        <v>..</v>
      </c>
      <c r="AB79" s="47" t="str">
        <f t="shared" si="5"/>
        <v>..</v>
      </c>
    </row>
    <row r="80" spans="1:28" x14ac:dyDescent="0.35">
      <c r="A80" s="50" t="s">
        <v>70</v>
      </c>
      <c r="B80" s="50" t="s">
        <v>317</v>
      </c>
      <c r="C80" s="47">
        <f t="shared" si="6"/>
        <v>0.8222222222222223</v>
      </c>
      <c r="D80" s="47" t="str">
        <f t="shared" si="7"/>
        <v>..</v>
      </c>
      <c r="E80" s="47" t="str">
        <f t="shared" si="8"/>
        <v>..</v>
      </c>
      <c r="F80" s="50"/>
      <c r="G80" s="50"/>
      <c r="H80" s="47"/>
      <c r="J80" s="50"/>
      <c r="K80" s="50">
        <v>20</v>
      </c>
      <c r="L80" s="50">
        <v>2</v>
      </c>
      <c r="M80" s="50">
        <v>2</v>
      </c>
      <c r="N80" s="51" t="e">
        <v>#N/A</v>
      </c>
      <c r="O80" s="51" t="e">
        <v>#N/A</v>
      </c>
      <c r="P80" s="51" t="e">
        <v>#N/A</v>
      </c>
      <c r="Q80" s="51" t="e">
        <v>#N/A</v>
      </c>
      <c r="R80" s="51" t="e">
        <v>#N/A</v>
      </c>
      <c r="U80" s="47">
        <f t="shared" si="5"/>
        <v>0.8</v>
      </c>
      <c r="V80" s="47">
        <f t="shared" si="5"/>
        <v>0.83333333333333337</v>
      </c>
      <c r="W80" s="47">
        <f t="shared" si="5"/>
        <v>0.83333333333333337</v>
      </c>
      <c r="X80" s="47" t="str">
        <f t="shared" si="5"/>
        <v>..</v>
      </c>
      <c r="Y80" s="47" t="str">
        <f t="shared" si="5"/>
        <v>..</v>
      </c>
      <c r="Z80" s="47" t="str">
        <f t="shared" si="5"/>
        <v>..</v>
      </c>
      <c r="AA80" s="47" t="str">
        <f t="shared" si="5"/>
        <v>..</v>
      </c>
      <c r="AB80" s="47" t="str">
        <f t="shared" si="5"/>
        <v>..</v>
      </c>
    </row>
    <row r="81" spans="1:28" x14ac:dyDescent="0.35">
      <c r="A81" s="50" t="s">
        <v>74</v>
      </c>
      <c r="B81" s="50" t="s">
        <v>318</v>
      </c>
      <c r="C81" s="47">
        <f t="shared" si="6"/>
        <v>0.18111111111111108</v>
      </c>
      <c r="D81" s="47" t="str">
        <f t="shared" si="7"/>
        <v>..</v>
      </c>
      <c r="E81" s="47" t="str">
        <f t="shared" si="8"/>
        <v>..</v>
      </c>
      <c r="F81" s="50"/>
      <c r="G81" s="50"/>
      <c r="H81" s="47"/>
      <c r="J81" s="50"/>
      <c r="K81" s="50">
        <v>79</v>
      </c>
      <c r="L81" s="50">
        <v>6</v>
      </c>
      <c r="M81" s="50">
        <v>6</v>
      </c>
      <c r="N81" s="51" t="e">
        <v>#N/A</v>
      </c>
      <c r="O81" s="51" t="e">
        <v>#N/A</v>
      </c>
      <c r="P81" s="51" t="e">
        <v>#N/A</v>
      </c>
      <c r="Q81" s="51" t="e">
        <v>#N/A</v>
      </c>
      <c r="R81" s="51" t="e">
        <v>#N/A</v>
      </c>
      <c r="U81" s="47">
        <f t="shared" si="5"/>
        <v>0.20999999999999996</v>
      </c>
      <c r="V81" s="47">
        <f t="shared" si="5"/>
        <v>0.16666666666666663</v>
      </c>
      <c r="W81" s="47">
        <f t="shared" si="5"/>
        <v>0.16666666666666663</v>
      </c>
      <c r="X81" s="47" t="str">
        <f t="shared" si="5"/>
        <v>..</v>
      </c>
      <c r="Y81" s="47" t="str">
        <f t="shared" si="5"/>
        <v>..</v>
      </c>
      <c r="Z81" s="47" t="str">
        <f t="shared" si="5"/>
        <v>..</v>
      </c>
      <c r="AA81" s="47" t="str">
        <f t="shared" si="5"/>
        <v>..</v>
      </c>
      <c r="AB81" s="47" t="str">
        <f t="shared" ref="AB81:AB144" si="9">IF(ISNUMBER(R81)=TRUE,AB$5*(R81-AB$4)/(AB$3-AB$4)+(1-AB$5)*(1-(R81-AB$4)/(AB$3-AB$4)),"..")</f>
        <v>..</v>
      </c>
    </row>
    <row r="82" spans="1:28" x14ac:dyDescent="0.35">
      <c r="A82" s="50" t="s">
        <v>72</v>
      </c>
      <c r="B82" s="50" t="s">
        <v>319</v>
      </c>
      <c r="C82" s="47">
        <f t="shared" si="6"/>
        <v>0.60444444444444445</v>
      </c>
      <c r="D82" s="47" t="str">
        <f t="shared" si="7"/>
        <v>..</v>
      </c>
      <c r="E82" s="47" t="str">
        <f t="shared" si="8"/>
        <v>..</v>
      </c>
      <c r="F82" s="50"/>
      <c r="G82" s="50"/>
      <c r="H82" s="47"/>
      <c r="J82" s="50"/>
      <c r="K82" s="50">
        <v>52</v>
      </c>
      <c r="L82" s="50">
        <v>3</v>
      </c>
      <c r="M82" s="50">
        <v>3</v>
      </c>
      <c r="N82" s="51" t="e">
        <v>#N/A</v>
      </c>
      <c r="O82" s="51" t="e">
        <v>#N/A</v>
      </c>
      <c r="P82" s="51" t="e">
        <v>#N/A</v>
      </c>
      <c r="Q82" s="51" t="e">
        <v>#N/A</v>
      </c>
      <c r="R82" s="51" t="e">
        <v>#N/A</v>
      </c>
      <c r="U82" s="47">
        <f t="shared" ref="U82:AA118" si="10">IF(ISNUMBER(K82)=TRUE,U$5*(K82-U$4)/(U$3-U$4)+(1-U$5)*(1-(K82-U$4)/(U$3-U$4)),"..")</f>
        <v>0.48</v>
      </c>
      <c r="V82" s="47">
        <f t="shared" si="10"/>
        <v>0.66666666666666674</v>
      </c>
      <c r="W82" s="47">
        <f t="shared" si="10"/>
        <v>0.66666666666666674</v>
      </c>
      <c r="X82" s="47" t="str">
        <f t="shared" si="10"/>
        <v>..</v>
      </c>
      <c r="Y82" s="47" t="str">
        <f t="shared" si="10"/>
        <v>..</v>
      </c>
      <c r="Z82" s="47" t="str">
        <f t="shared" si="10"/>
        <v>..</v>
      </c>
      <c r="AA82" s="47" t="str">
        <f t="shared" si="10"/>
        <v>..</v>
      </c>
      <c r="AB82" s="47" t="str">
        <f t="shared" si="9"/>
        <v>..</v>
      </c>
    </row>
    <row r="83" spans="1:28" x14ac:dyDescent="0.35">
      <c r="A83" s="50" t="s">
        <v>71</v>
      </c>
      <c r="B83" s="50" t="s">
        <v>320</v>
      </c>
      <c r="C83" s="47">
        <f t="shared" si="6"/>
        <v>0.5</v>
      </c>
      <c r="D83" s="47" t="str">
        <f t="shared" si="7"/>
        <v>..</v>
      </c>
      <c r="E83" s="47" t="str">
        <f t="shared" si="8"/>
        <v>..</v>
      </c>
      <c r="F83" s="50"/>
      <c r="G83" s="50"/>
      <c r="H83" s="47"/>
      <c r="J83" s="50"/>
      <c r="K83" s="50" t="s">
        <v>232</v>
      </c>
      <c r="L83" s="50">
        <v>5</v>
      </c>
      <c r="M83" s="50">
        <v>3</v>
      </c>
      <c r="N83" s="51" t="e">
        <v>#N/A</v>
      </c>
      <c r="O83" s="51" t="e">
        <v>#N/A</v>
      </c>
      <c r="P83" s="51" t="e">
        <v>#N/A</v>
      </c>
      <c r="Q83" s="51" t="e">
        <v>#N/A</v>
      </c>
      <c r="R83" s="51" t="e">
        <v>#N/A</v>
      </c>
      <c r="U83" s="47" t="str">
        <f t="shared" si="10"/>
        <v>..</v>
      </c>
      <c r="V83" s="47">
        <f t="shared" si="10"/>
        <v>0.33333333333333337</v>
      </c>
      <c r="W83" s="47">
        <f t="shared" si="10"/>
        <v>0.66666666666666674</v>
      </c>
      <c r="X83" s="47" t="str">
        <f t="shared" si="10"/>
        <v>..</v>
      </c>
      <c r="Y83" s="47" t="str">
        <f t="shared" si="10"/>
        <v>..</v>
      </c>
      <c r="Z83" s="47" t="str">
        <f t="shared" si="10"/>
        <v>..</v>
      </c>
      <c r="AA83" s="47" t="str">
        <f t="shared" si="10"/>
        <v>..</v>
      </c>
      <c r="AB83" s="47" t="str">
        <f t="shared" si="9"/>
        <v>..</v>
      </c>
    </row>
    <row r="84" spans="1:28" x14ac:dyDescent="0.35">
      <c r="A84" s="50" t="s">
        <v>75</v>
      </c>
      <c r="B84" s="50" t="s">
        <v>321</v>
      </c>
      <c r="C84" s="47">
        <f t="shared" si="6"/>
        <v>0.89027777777777761</v>
      </c>
      <c r="D84" s="47">
        <f t="shared" si="7"/>
        <v>0.875</v>
      </c>
      <c r="E84" s="47">
        <f t="shared" si="8"/>
        <v>0.70833333333333326</v>
      </c>
      <c r="F84" s="50"/>
      <c r="G84" s="50"/>
      <c r="H84" s="47"/>
      <c r="J84" s="50"/>
      <c r="K84" s="50">
        <v>20</v>
      </c>
      <c r="L84" s="50">
        <v>1</v>
      </c>
      <c r="M84" s="50">
        <v>2</v>
      </c>
      <c r="N84" s="51">
        <v>2.75</v>
      </c>
      <c r="O84" s="51">
        <v>1.75</v>
      </c>
      <c r="P84" s="51">
        <v>2.25</v>
      </c>
      <c r="Q84" s="51">
        <v>1.25</v>
      </c>
      <c r="R84" s="51">
        <v>1.25</v>
      </c>
      <c r="U84" s="47">
        <f t="shared" si="10"/>
        <v>0.8</v>
      </c>
      <c r="V84" s="47">
        <f t="shared" si="10"/>
        <v>1</v>
      </c>
      <c r="W84" s="47">
        <f t="shared" si="10"/>
        <v>0.83333333333333337</v>
      </c>
      <c r="X84" s="47">
        <f t="shared" si="10"/>
        <v>0.70833333333333326</v>
      </c>
      <c r="Y84" s="47">
        <f t="shared" si="10"/>
        <v>0.875</v>
      </c>
      <c r="Z84" s="47">
        <f t="shared" si="10"/>
        <v>0.79166666666666663</v>
      </c>
      <c r="AA84" s="47">
        <f t="shared" si="10"/>
        <v>0.95833333333333337</v>
      </c>
      <c r="AB84" s="47">
        <f t="shared" si="9"/>
        <v>0.95833333333333337</v>
      </c>
    </row>
    <row r="85" spans="1:28" x14ac:dyDescent="0.35">
      <c r="A85" s="50" t="s">
        <v>81</v>
      </c>
      <c r="B85" s="50" t="s">
        <v>322</v>
      </c>
      <c r="C85" s="47">
        <f t="shared" si="6"/>
        <v>0.97333333333333327</v>
      </c>
      <c r="D85" s="47" t="str">
        <f t="shared" si="7"/>
        <v>..</v>
      </c>
      <c r="E85" s="47" t="str">
        <f t="shared" si="8"/>
        <v>..</v>
      </c>
      <c r="F85" s="50"/>
      <c r="G85" s="50"/>
      <c r="H85" s="47"/>
      <c r="J85" s="50"/>
      <c r="K85" s="50">
        <v>8</v>
      </c>
      <c r="L85" s="50">
        <v>1</v>
      </c>
      <c r="M85" s="50">
        <v>1</v>
      </c>
      <c r="N85" s="51" t="e">
        <v>#N/A</v>
      </c>
      <c r="O85" s="51" t="e">
        <v>#N/A</v>
      </c>
      <c r="P85" s="51" t="e">
        <v>#N/A</v>
      </c>
      <c r="Q85" s="51" t="e">
        <v>#N/A</v>
      </c>
      <c r="R85" s="51" t="e">
        <v>#N/A</v>
      </c>
      <c r="U85" s="47">
        <f t="shared" si="10"/>
        <v>0.92</v>
      </c>
      <c r="V85" s="47">
        <f t="shared" si="10"/>
        <v>1</v>
      </c>
      <c r="W85" s="47">
        <f t="shared" si="10"/>
        <v>1</v>
      </c>
      <c r="X85" s="47" t="str">
        <f t="shared" si="10"/>
        <v>..</v>
      </c>
      <c r="Y85" s="47" t="str">
        <f t="shared" si="10"/>
        <v>..</v>
      </c>
      <c r="Z85" s="47" t="str">
        <f t="shared" si="10"/>
        <v>..</v>
      </c>
      <c r="AA85" s="47" t="str">
        <f t="shared" si="10"/>
        <v>..</v>
      </c>
      <c r="AB85" s="47" t="str">
        <f t="shared" si="9"/>
        <v>..</v>
      </c>
    </row>
    <row r="86" spans="1:28" x14ac:dyDescent="0.35">
      <c r="A86" s="50" t="s">
        <v>77</v>
      </c>
      <c r="B86" s="50" t="s">
        <v>323</v>
      </c>
      <c r="C86" s="47">
        <f t="shared" si="6"/>
        <v>0.69666666666666666</v>
      </c>
      <c r="D86" s="47" t="str">
        <f t="shared" si="7"/>
        <v>..</v>
      </c>
      <c r="E86" s="47" t="str">
        <f t="shared" si="8"/>
        <v>..</v>
      </c>
      <c r="F86" s="50"/>
      <c r="G86" s="50"/>
      <c r="H86" s="47"/>
      <c r="J86" s="50"/>
      <c r="K86" s="50">
        <v>41</v>
      </c>
      <c r="L86" s="50">
        <v>2</v>
      </c>
      <c r="M86" s="50">
        <v>3</v>
      </c>
      <c r="N86" s="51" t="e">
        <v>#N/A</v>
      </c>
      <c r="O86" s="51" t="e">
        <v>#N/A</v>
      </c>
      <c r="P86" s="51" t="e">
        <v>#N/A</v>
      </c>
      <c r="Q86" s="51" t="e">
        <v>#N/A</v>
      </c>
      <c r="R86" s="51" t="e">
        <v>#N/A</v>
      </c>
      <c r="U86" s="47">
        <f t="shared" si="10"/>
        <v>0.59000000000000008</v>
      </c>
      <c r="V86" s="47">
        <f t="shared" si="10"/>
        <v>0.83333333333333337</v>
      </c>
      <c r="W86" s="47">
        <f t="shared" si="10"/>
        <v>0.66666666666666674</v>
      </c>
      <c r="X86" s="47" t="str">
        <f t="shared" si="10"/>
        <v>..</v>
      </c>
      <c r="Y86" s="47" t="str">
        <f t="shared" si="10"/>
        <v>..</v>
      </c>
      <c r="Z86" s="47" t="str">
        <f t="shared" si="10"/>
        <v>..</v>
      </c>
      <c r="AA86" s="47" t="str">
        <f t="shared" si="10"/>
        <v>..</v>
      </c>
      <c r="AB86" s="47" t="str">
        <f t="shared" si="9"/>
        <v>..</v>
      </c>
    </row>
    <row r="87" spans="1:28" x14ac:dyDescent="0.35">
      <c r="A87" s="50" t="s">
        <v>76</v>
      </c>
      <c r="B87" s="50" t="s">
        <v>324</v>
      </c>
      <c r="C87" s="47">
        <f t="shared" si="6"/>
        <v>0.53888888888888886</v>
      </c>
      <c r="D87" s="47" t="str">
        <f t="shared" si="7"/>
        <v>..</v>
      </c>
      <c r="E87" s="47" t="str">
        <f t="shared" si="8"/>
        <v>..</v>
      </c>
      <c r="F87" s="50"/>
      <c r="G87" s="50"/>
      <c r="H87" s="47"/>
      <c r="J87" s="50"/>
      <c r="K87" s="50">
        <v>55</v>
      </c>
      <c r="L87" s="50">
        <v>3</v>
      </c>
      <c r="M87" s="50">
        <v>4</v>
      </c>
      <c r="N87" s="51" t="e">
        <v>#N/A</v>
      </c>
      <c r="O87" s="51" t="e">
        <v>#N/A</v>
      </c>
      <c r="P87" s="51" t="e">
        <v>#N/A</v>
      </c>
      <c r="Q87" s="51" t="e">
        <v>#N/A</v>
      </c>
      <c r="R87" s="51" t="e">
        <v>#N/A</v>
      </c>
      <c r="U87" s="47">
        <f t="shared" si="10"/>
        <v>0.44999999999999996</v>
      </c>
      <c r="V87" s="47">
        <f t="shared" si="10"/>
        <v>0.66666666666666674</v>
      </c>
      <c r="W87" s="47">
        <f t="shared" si="10"/>
        <v>0.5</v>
      </c>
      <c r="X87" s="47" t="str">
        <f t="shared" si="10"/>
        <v>..</v>
      </c>
      <c r="Y87" s="47" t="str">
        <f t="shared" si="10"/>
        <v>..</v>
      </c>
      <c r="Z87" s="47" t="str">
        <f t="shared" si="10"/>
        <v>..</v>
      </c>
      <c r="AA87" s="47" t="str">
        <f t="shared" si="10"/>
        <v>..</v>
      </c>
      <c r="AB87" s="47" t="str">
        <f t="shared" si="9"/>
        <v>..</v>
      </c>
    </row>
    <row r="88" spans="1:28" x14ac:dyDescent="0.35">
      <c r="A88" s="50" t="s">
        <v>79</v>
      </c>
      <c r="B88" s="50" t="s">
        <v>325</v>
      </c>
      <c r="C88" s="47">
        <f t="shared" si="6"/>
        <v>0.18111111111111108</v>
      </c>
      <c r="D88" s="47" t="str">
        <f t="shared" si="7"/>
        <v>..</v>
      </c>
      <c r="E88" s="47" t="str">
        <f t="shared" si="8"/>
        <v>..</v>
      </c>
      <c r="F88" s="50"/>
      <c r="G88" s="50"/>
      <c r="H88" s="47"/>
      <c r="J88" s="50"/>
      <c r="K88" s="50">
        <v>79</v>
      </c>
      <c r="L88" s="50">
        <v>6</v>
      </c>
      <c r="M88" s="50">
        <v>6</v>
      </c>
      <c r="N88" s="51" t="e">
        <v>#N/A</v>
      </c>
      <c r="O88" s="51" t="e">
        <v>#N/A</v>
      </c>
      <c r="P88" s="51" t="e">
        <v>#N/A</v>
      </c>
      <c r="Q88" s="51" t="e">
        <v>#N/A</v>
      </c>
      <c r="R88" s="51" t="e">
        <v>#N/A</v>
      </c>
      <c r="U88" s="47">
        <f t="shared" si="10"/>
        <v>0.20999999999999996</v>
      </c>
      <c r="V88" s="47">
        <f t="shared" si="10"/>
        <v>0.16666666666666663</v>
      </c>
      <c r="W88" s="47">
        <f t="shared" si="10"/>
        <v>0.16666666666666663</v>
      </c>
      <c r="X88" s="47" t="str">
        <f t="shared" si="10"/>
        <v>..</v>
      </c>
      <c r="Y88" s="47" t="str">
        <f t="shared" si="10"/>
        <v>..</v>
      </c>
      <c r="Z88" s="47" t="str">
        <f t="shared" si="10"/>
        <v>..</v>
      </c>
      <c r="AA88" s="47" t="str">
        <f t="shared" si="10"/>
        <v>..</v>
      </c>
      <c r="AB88" s="47" t="str">
        <f t="shared" si="9"/>
        <v>..</v>
      </c>
    </row>
    <row r="89" spans="1:28" x14ac:dyDescent="0.35">
      <c r="A89" s="50" t="s">
        <v>80</v>
      </c>
      <c r="B89" s="50" t="s">
        <v>326</v>
      </c>
      <c r="C89" s="47">
        <f t="shared" si="6"/>
        <v>0.22444444444444445</v>
      </c>
      <c r="D89" s="47" t="str">
        <f t="shared" si="7"/>
        <v>..</v>
      </c>
      <c r="E89" s="47" t="str">
        <f t="shared" si="8"/>
        <v>..</v>
      </c>
      <c r="F89" s="50"/>
      <c r="G89" s="50"/>
      <c r="H89" s="47"/>
      <c r="J89" s="50"/>
      <c r="K89" s="50">
        <v>66</v>
      </c>
      <c r="L89" s="50">
        <v>7</v>
      </c>
      <c r="M89" s="50">
        <v>5</v>
      </c>
      <c r="N89" s="51" t="e">
        <v>#N/A</v>
      </c>
      <c r="O89" s="51" t="e">
        <v>#N/A</v>
      </c>
      <c r="P89" s="51" t="e">
        <v>#N/A</v>
      </c>
      <c r="Q89" s="51" t="e">
        <v>#N/A</v>
      </c>
      <c r="R89" s="51" t="e">
        <v>#N/A</v>
      </c>
      <c r="U89" s="47">
        <f t="shared" si="10"/>
        <v>0.33999999999999997</v>
      </c>
      <c r="V89" s="47">
        <f t="shared" si="10"/>
        <v>0</v>
      </c>
      <c r="W89" s="47">
        <f t="shared" si="10"/>
        <v>0.33333333333333337</v>
      </c>
      <c r="X89" s="47" t="str">
        <f t="shared" si="10"/>
        <v>..</v>
      </c>
      <c r="Y89" s="47" t="str">
        <f t="shared" si="10"/>
        <v>..</v>
      </c>
      <c r="Z89" s="47" t="str">
        <f t="shared" si="10"/>
        <v>..</v>
      </c>
      <c r="AA89" s="47" t="str">
        <f t="shared" si="10"/>
        <v>..</v>
      </c>
      <c r="AB89" s="47" t="str">
        <f t="shared" si="9"/>
        <v>..</v>
      </c>
    </row>
    <row r="90" spans="1:28" x14ac:dyDescent="0.35">
      <c r="A90" s="50" t="s">
        <v>78</v>
      </c>
      <c r="B90" s="50" t="s">
        <v>327</v>
      </c>
      <c r="C90" s="47">
        <f t="shared" si="6"/>
        <v>0.94666666666666666</v>
      </c>
      <c r="D90" s="47" t="str">
        <f t="shared" si="7"/>
        <v>..</v>
      </c>
      <c r="E90" s="47" t="str">
        <f t="shared" si="8"/>
        <v>..</v>
      </c>
      <c r="F90" s="50"/>
      <c r="G90" s="50"/>
      <c r="H90" s="47"/>
      <c r="J90" s="50"/>
      <c r="K90" s="50">
        <v>16</v>
      </c>
      <c r="L90" s="50">
        <v>1</v>
      </c>
      <c r="M90" s="50">
        <v>1</v>
      </c>
      <c r="N90" s="51" t="e">
        <v>#N/A</v>
      </c>
      <c r="O90" s="51" t="e">
        <v>#N/A</v>
      </c>
      <c r="P90" s="51" t="e">
        <v>#N/A</v>
      </c>
      <c r="Q90" s="51" t="e">
        <v>#N/A</v>
      </c>
      <c r="R90" s="51" t="e">
        <v>#N/A</v>
      </c>
      <c r="U90" s="47">
        <f t="shared" si="10"/>
        <v>0.84</v>
      </c>
      <c r="V90" s="47">
        <f t="shared" si="10"/>
        <v>1</v>
      </c>
      <c r="W90" s="47">
        <f t="shared" si="10"/>
        <v>1</v>
      </c>
      <c r="X90" s="47" t="str">
        <f t="shared" si="10"/>
        <v>..</v>
      </c>
      <c r="Y90" s="47" t="str">
        <f t="shared" si="10"/>
        <v>..</v>
      </c>
      <c r="Z90" s="47" t="str">
        <f t="shared" si="10"/>
        <v>..</v>
      </c>
      <c r="AA90" s="47" t="str">
        <f t="shared" si="10"/>
        <v>..</v>
      </c>
      <c r="AB90" s="47" t="str">
        <f t="shared" si="9"/>
        <v>..</v>
      </c>
    </row>
    <row r="91" spans="1:28" x14ac:dyDescent="0.35">
      <c r="A91" s="50" t="s">
        <v>82</v>
      </c>
      <c r="B91" s="50" t="s">
        <v>328</v>
      </c>
      <c r="C91" s="47">
        <f t="shared" si="6"/>
        <v>0.79555555555555557</v>
      </c>
      <c r="D91" s="47" t="str">
        <f t="shared" si="7"/>
        <v>..</v>
      </c>
      <c r="E91" s="47" t="str">
        <f t="shared" si="8"/>
        <v>..</v>
      </c>
      <c r="F91" s="50"/>
      <c r="G91" s="50"/>
      <c r="H91" s="47"/>
      <c r="J91" s="50"/>
      <c r="K91" s="50">
        <v>28</v>
      </c>
      <c r="L91" s="50">
        <v>1</v>
      </c>
      <c r="M91" s="50">
        <v>3</v>
      </c>
      <c r="N91" s="51" t="e">
        <v>#N/A</v>
      </c>
      <c r="O91" s="51" t="e">
        <v>#N/A</v>
      </c>
      <c r="P91" s="51" t="e">
        <v>#N/A</v>
      </c>
      <c r="Q91" s="51" t="e">
        <v>#N/A</v>
      </c>
      <c r="R91" s="51" t="e">
        <v>#N/A</v>
      </c>
      <c r="U91" s="47">
        <f t="shared" si="10"/>
        <v>0.72</v>
      </c>
      <c r="V91" s="47">
        <f t="shared" si="10"/>
        <v>1</v>
      </c>
      <c r="W91" s="47">
        <f t="shared" si="10"/>
        <v>0.66666666666666674</v>
      </c>
      <c r="X91" s="47" t="str">
        <f t="shared" si="10"/>
        <v>..</v>
      </c>
      <c r="Y91" s="47" t="str">
        <f t="shared" si="10"/>
        <v>..</v>
      </c>
      <c r="Z91" s="47" t="str">
        <f t="shared" si="10"/>
        <v>..</v>
      </c>
      <c r="AA91" s="47" t="str">
        <f t="shared" si="10"/>
        <v>..</v>
      </c>
      <c r="AB91" s="47" t="str">
        <f t="shared" si="9"/>
        <v>..</v>
      </c>
    </row>
    <row r="92" spans="1:28" x14ac:dyDescent="0.35">
      <c r="A92" s="50" t="s">
        <v>191</v>
      </c>
      <c r="B92" s="50" t="s">
        <v>510</v>
      </c>
      <c r="C92" s="47">
        <f t="shared" si="6"/>
        <v>0.21333333333333335</v>
      </c>
      <c r="D92" s="47" t="str">
        <f t="shared" si="7"/>
        <v>..</v>
      </c>
      <c r="E92" s="47" t="str">
        <f t="shared" si="8"/>
        <v>..</v>
      </c>
      <c r="F92" s="50"/>
      <c r="G92" s="50"/>
      <c r="H92" s="47"/>
      <c r="J92" s="50"/>
      <c r="K92" s="50">
        <v>86</v>
      </c>
      <c r="L92" s="50">
        <v>5</v>
      </c>
      <c r="M92" s="50">
        <v>6</v>
      </c>
      <c r="N92" s="51" t="e">
        <v>#N/A</v>
      </c>
      <c r="O92" s="51" t="e">
        <v>#N/A</v>
      </c>
      <c r="P92" s="51" t="e">
        <v>#N/A</v>
      </c>
      <c r="Q92" s="51" t="e">
        <v>#N/A</v>
      </c>
      <c r="R92" s="51" t="e">
        <v>#N/A</v>
      </c>
      <c r="U92" s="47">
        <f t="shared" si="10"/>
        <v>0.14000000000000001</v>
      </c>
      <c r="V92" s="47">
        <f t="shared" si="10"/>
        <v>0.33333333333333337</v>
      </c>
      <c r="W92" s="47">
        <f t="shared" si="10"/>
        <v>0.16666666666666663</v>
      </c>
      <c r="X92" s="47" t="str">
        <f t="shared" si="10"/>
        <v>..</v>
      </c>
      <c r="Y92" s="47" t="str">
        <f t="shared" si="10"/>
        <v>..</v>
      </c>
      <c r="Z92" s="47" t="str">
        <f t="shared" si="10"/>
        <v>..</v>
      </c>
      <c r="AA92" s="47" t="str">
        <f t="shared" si="10"/>
        <v>..</v>
      </c>
      <c r="AB92" s="47" t="str">
        <f t="shared" si="9"/>
        <v>..</v>
      </c>
    </row>
    <row r="93" spans="1:28" x14ac:dyDescent="0.35">
      <c r="A93" s="50" t="s">
        <v>83</v>
      </c>
      <c r="B93" s="50" t="s">
        <v>329</v>
      </c>
      <c r="C93" s="47">
        <f t="shared" si="6"/>
        <v>0.89</v>
      </c>
      <c r="D93" s="47" t="str">
        <f t="shared" si="7"/>
        <v>..</v>
      </c>
      <c r="E93" s="47" t="str">
        <f t="shared" si="8"/>
        <v>..</v>
      </c>
      <c r="F93" s="50"/>
      <c r="G93" s="50"/>
      <c r="H93" s="47"/>
      <c r="J93" s="50"/>
      <c r="K93" s="50">
        <v>33</v>
      </c>
      <c r="L93" s="50">
        <v>1</v>
      </c>
      <c r="M93" s="50">
        <v>1</v>
      </c>
      <c r="N93" s="51" t="e">
        <v>#N/A</v>
      </c>
      <c r="O93" s="51" t="e">
        <v>#N/A</v>
      </c>
      <c r="P93" s="51" t="e">
        <v>#N/A</v>
      </c>
      <c r="Q93" s="51" t="e">
        <v>#N/A</v>
      </c>
      <c r="R93" s="51" t="e">
        <v>#N/A</v>
      </c>
      <c r="U93" s="47">
        <f t="shared" si="10"/>
        <v>0.66999999999999993</v>
      </c>
      <c r="V93" s="47">
        <f t="shared" si="10"/>
        <v>1</v>
      </c>
      <c r="W93" s="47">
        <f t="shared" si="10"/>
        <v>1</v>
      </c>
      <c r="X93" s="47" t="str">
        <f t="shared" si="10"/>
        <v>..</v>
      </c>
      <c r="Y93" s="47" t="str">
        <f t="shared" si="10"/>
        <v>..</v>
      </c>
      <c r="Z93" s="47" t="str">
        <f t="shared" si="10"/>
        <v>..</v>
      </c>
      <c r="AA93" s="47" t="str">
        <f t="shared" si="10"/>
        <v>..</v>
      </c>
      <c r="AB93" s="47" t="str">
        <f t="shared" si="9"/>
        <v>..</v>
      </c>
    </row>
    <row r="94" spans="1:28" x14ac:dyDescent="0.35">
      <c r="A94" s="50" t="s">
        <v>84</v>
      </c>
      <c r="B94" s="50" t="s">
        <v>330</v>
      </c>
      <c r="C94" s="47">
        <f t="shared" si="6"/>
        <v>0.77666666666666673</v>
      </c>
      <c r="D94" s="47" t="str">
        <f t="shared" si="7"/>
        <v>..</v>
      </c>
      <c r="E94" s="47" t="str">
        <f t="shared" si="8"/>
        <v>..</v>
      </c>
      <c r="F94" s="50"/>
      <c r="G94" s="50"/>
      <c r="H94" s="47"/>
      <c r="J94" s="50"/>
      <c r="K94" s="50">
        <v>17</v>
      </c>
      <c r="L94" s="50">
        <v>2</v>
      </c>
      <c r="M94" s="50">
        <v>3</v>
      </c>
      <c r="N94" s="51" t="e">
        <v>#N/A</v>
      </c>
      <c r="O94" s="51" t="e">
        <v>#N/A</v>
      </c>
      <c r="P94" s="51" t="e">
        <v>#N/A</v>
      </c>
      <c r="Q94" s="51" t="e">
        <v>#N/A</v>
      </c>
      <c r="R94" s="51" t="e">
        <v>#N/A</v>
      </c>
      <c r="U94" s="47">
        <f t="shared" si="10"/>
        <v>0.83</v>
      </c>
      <c r="V94" s="47">
        <f t="shared" si="10"/>
        <v>0.83333333333333337</v>
      </c>
      <c r="W94" s="47">
        <f t="shared" si="10"/>
        <v>0.66666666666666674</v>
      </c>
      <c r="X94" s="47" t="str">
        <f t="shared" si="10"/>
        <v>..</v>
      </c>
      <c r="Y94" s="47" t="str">
        <f t="shared" si="10"/>
        <v>..</v>
      </c>
      <c r="Z94" s="47" t="str">
        <f t="shared" si="10"/>
        <v>..</v>
      </c>
      <c r="AA94" s="47" t="str">
        <f t="shared" si="10"/>
        <v>..</v>
      </c>
      <c r="AB94" s="47" t="str">
        <f t="shared" si="9"/>
        <v>..</v>
      </c>
    </row>
    <row r="95" spans="1:28" x14ac:dyDescent="0.35">
      <c r="A95" s="50" t="s">
        <v>86</v>
      </c>
      <c r="B95" s="50" t="s">
        <v>331</v>
      </c>
      <c r="C95" s="47">
        <f t="shared" si="6"/>
        <v>0.88444444444444448</v>
      </c>
      <c r="D95" s="47" t="str">
        <f t="shared" si="7"/>
        <v>..</v>
      </c>
      <c r="E95" s="47" t="str">
        <f t="shared" si="8"/>
        <v>..</v>
      </c>
      <c r="F95" s="50"/>
      <c r="G95" s="50"/>
      <c r="H95" s="47"/>
      <c r="J95" s="50"/>
      <c r="K95" s="50">
        <v>18</v>
      </c>
      <c r="L95" s="50">
        <v>1</v>
      </c>
      <c r="M95" s="50">
        <v>2</v>
      </c>
      <c r="N95" s="51" t="e">
        <v>#N/A</v>
      </c>
      <c r="O95" s="51" t="e">
        <v>#N/A</v>
      </c>
      <c r="P95" s="51" t="e">
        <v>#N/A</v>
      </c>
      <c r="Q95" s="51" t="e">
        <v>#N/A</v>
      </c>
      <c r="R95" s="51" t="e">
        <v>#N/A</v>
      </c>
      <c r="U95" s="47">
        <f t="shared" si="10"/>
        <v>0.82000000000000006</v>
      </c>
      <c r="V95" s="47">
        <f t="shared" si="10"/>
        <v>1</v>
      </c>
      <c r="W95" s="47">
        <f t="shared" si="10"/>
        <v>0.83333333333333337</v>
      </c>
      <c r="X95" s="47" t="str">
        <f t="shared" si="10"/>
        <v>..</v>
      </c>
      <c r="Y95" s="47" t="str">
        <f t="shared" si="10"/>
        <v>..</v>
      </c>
      <c r="Z95" s="47" t="str">
        <f t="shared" si="10"/>
        <v>..</v>
      </c>
      <c r="AA95" s="47" t="str">
        <f t="shared" si="10"/>
        <v>..</v>
      </c>
      <c r="AB95" s="47" t="str">
        <f t="shared" si="9"/>
        <v>..</v>
      </c>
    </row>
    <row r="96" spans="1:28" x14ac:dyDescent="0.35">
      <c r="A96" s="50" t="s">
        <v>85</v>
      </c>
      <c r="B96" s="50" t="s">
        <v>332</v>
      </c>
      <c r="C96" s="47">
        <f t="shared" si="6"/>
        <v>0.34555555555555556</v>
      </c>
      <c r="D96" s="47" t="str">
        <f t="shared" si="7"/>
        <v>..</v>
      </c>
      <c r="E96" s="47" t="str">
        <f t="shared" si="8"/>
        <v>..</v>
      </c>
      <c r="F96" s="50"/>
      <c r="G96" s="50"/>
      <c r="H96" s="47"/>
      <c r="J96" s="50"/>
      <c r="K96" s="50">
        <v>63</v>
      </c>
      <c r="L96" s="50">
        <v>5</v>
      </c>
      <c r="M96" s="50">
        <v>5</v>
      </c>
      <c r="N96" s="51" t="e">
        <v>#N/A</v>
      </c>
      <c r="O96" s="51" t="e">
        <v>#N/A</v>
      </c>
      <c r="P96" s="51" t="e">
        <v>#N/A</v>
      </c>
      <c r="Q96" s="51" t="e">
        <v>#N/A</v>
      </c>
      <c r="R96" s="51" t="e">
        <v>#N/A</v>
      </c>
      <c r="U96" s="47">
        <f t="shared" si="10"/>
        <v>0.37</v>
      </c>
      <c r="V96" s="47">
        <f t="shared" si="10"/>
        <v>0.33333333333333337</v>
      </c>
      <c r="W96" s="47">
        <f t="shared" si="10"/>
        <v>0.33333333333333337</v>
      </c>
      <c r="X96" s="47" t="str">
        <f t="shared" si="10"/>
        <v>..</v>
      </c>
      <c r="Y96" s="47" t="str">
        <f t="shared" si="10"/>
        <v>..</v>
      </c>
      <c r="Z96" s="47" t="str">
        <f t="shared" si="10"/>
        <v>..</v>
      </c>
      <c r="AA96" s="47" t="str">
        <f t="shared" si="10"/>
        <v>..</v>
      </c>
      <c r="AB96" s="47" t="str">
        <f t="shared" si="9"/>
        <v>..</v>
      </c>
    </row>
    <row r="97" spans="1:28" x14ac:dyDescent="0.35">
      <c r="A97" s="50" t="s">
        <v>87</v>
      </c>
      <c r="B97" s="50" t="s">
        <v>333</v>
      </c>
      <c r="C97" s="47">
        <f t="shared" si="6"/>
        <v>0.19611111111111112</v>
      </c>
      <c r="D97" s="47">
        <f t="shared" si="7"/>
        <v>0.125</v>
      </c>
      <c r="E97" s="47">
        <f t="shared" si="8"/>
        <v>0.125</v>
      </c>
      <c r="F97" s="50"/>
      <c r="G97" s="50"/>
      <c r="H97" s="47"/>
      <c r="J97" s="50"/>
      <c r="K97" s="50">
        <v>74</v>
      </c>
      <c r="L97" s="50">
        <v>6</v>
      </c>
      <c r="M97" s="50">
        <v>5</v>
      </c>
      <c r="N97" s="51">
        <v>6.25</v>
      </c>
      <c r="O97" s="51">
        <v>6.25</v>
      </c>
      <c r="P97" s="51">
        <v>6.5</v>
      </c>
      <c r="Q97" s="51">
        <v>5.5</v>
      </c>
      <c r="R97" s="51">
        <v>6.5</v>
      </c>
      <c r="U97" s="47">
        <f t="shared" si="10"/>
        <v>0.26</v>
      </c>
      <c r="V97" s="47">
        <f t="shared" si="10"/>
        <v>0.16666666666666663</v>
      </c>
      <c r="W97" s="47">
        <f t="shared" si="10"/>
        <v>0.33333333333333337</v>
      </c>
      <c r="X97" s="47">
        <f t="shared" si="10"/>
        <v>0.125</v>
      </c>
      <c r="Y97" s="47">
        <f t="shared" si="10"/>
        <v>0.125</v>
      </c>
      <c r="Z97" s="47">
        <f t="shared" si="10"/>
        <v>8.333333333333337E-2</v>
      </c>
      <c r="AA97" s="47">
        <f t="shared" si="10"/>
        <v>0.25</v>
      </c>
      <c r="AB97" s="47">
        <f t="shared" si="9"/>
        <v>8.333333333333337E-2</v>
      </c>
    </row>
    <row r="98" spans="1:28" x14ac:dyDescent="0.35">
      <c r="A98" s="50" t="s">
        <v>88</v>
      </c>
      <c r="B98" s="50" t="s">
        <v>334</v>
      </c>
      <c r="C98" s="47">
        <f t="shared" si="6"/>
        <v>0.57777777777777783</v>
      </c>
      <c r="D98" s="47" t="str">
        <f t="shared" si="7"/>
        <v>..</v>
      </c>
      <c r="E98" s="47" t="str">
        <f t="shared" si="8"/>
        <v>..</v>
      </c>
      <c r="F98" s="50"/>
      <c r="G98" s="50"/>
      <c r="H98" s="47"/>
      <c r="J98" s="50"/>
      <c r="K98" s="50">
        <v>60</v>
      </c>
      <c r="L98" s="50">
        <v>3</v>
      </c>
      <c r="M98" s="50">
        <v>3</v>
      </c>
      <c r="N98" s="51" t="e">
        <v>#N/A</v>
      </c>
      <c r="O98" s="51" t="e">
        <v>#N/A</v>
      </c>
      <c r="P98" s="51" t="e">
        <v>#N/A</v>
      </c>
      <c r="Q98" s="51" t="e">
        <v>#N/A</v>
      </c>
      <c r="R98" s="51" t="e">
        <v>#N/A</v>
      </c>
      <c r="U98" s="47">
        <f t="shared" si="10"/>
        <v>0.4</v>
      </c>
      <c r="V98" s="47">
        <f t="shared" si="10"/>
        <v>0.66666666666666674</v>
      </c>
      <c r="W98" s="47">
        <f t="shared" si="10"/>
        <v>0.66666666666666674</v>
      </c>
      <c r="X98" s="47" t="str">
        <f t="shared" si="10"/>
        <v>..</v>
      </c>
      <c r="Y98" s="47" t="str">
        <f t="shared" si="10"/>
        <v>..</v>
      </c>
      <c r="Z98" s="47" t="str">
        <f t="shared" si="10"/>
        <v>..</v>
      </c>
      <c r="AA98" s="47" t="str">
        <f t="shared" si="10"/>
        <v>..</v>
      </c>
      <c r="AB98" s="47" t="str">
        <f t="shared" si="9"/>
        <v>..</v>
      </c>
    </row>
    <row r="99" spans="1:28" x14ac:dyDescent="0.35">
      <c r="A99" s="50" t="s">
        <v>91</v>
      </c>
      <c r="B99" s="50" t="s">
        <v>335</v>
      </c>
      <c r="C99" s="47">
        <f t="shared" si="6"/>
        <v>0.91</v>
      </c>
      <c r="D99" s="47" t="str">
        <f t="shared" si="7"/>
        <v>..</v>
      </c>
      <c r="E99" s="47" t="str">
        <f t="shared" si="8"/>
        <v>..</v>
      </c>
      <c r="F99" s="50"/>
      <c r="G99" s="50"/>
      <c r="H99" s="47"/>
      <c r="J99" s="50"/>
      <c r="K99" s="50">
        <v>27</v>
      </c>
      <c r="L99" s="50">
        <v>1</v>
      </c>
      <c r="M99" s="50">
        <v>1</v>
      </c>
      <c r="N99" s="51" t="e">
        <v>#N/A</v>
      </c>
      <c r="O99" s="51" t="e">
        <v>#N/A</v>
      </c>
      <c r="P99" s="51" t="e">
        <v>#N/A</v>
      </c>
      <c r="Q99" s="51" t="e">
        <v>#N/A</v>
      </c>
      <c r="R99" s="51" t="e">
        <v>#N/A</v>
      </c>
      <c r="U99" s="47">
        <f t="shared" si="10"/>
        <v>0.73</v>
      </c>
      <c r="V99" s="47">
        <f t="shared" si="10"/>
        <v>1</v>
      </c>
      <c r="W99" s="47">
        <f t="shared" si="10"/>
        <v>1</v>
      </c>
      <c r="X99" s="47" t="str">
        <f t="shared" si="10"/>
        <v>..</v>
      </c>
      <c r="Y99" s="47" t="str">
        <f t="shared" si="10"/>
        <v>..</v>
      </c>
      <c r="Z99" s="47" t="str">
        <f t="shared" si="10"/>
        <v>..</v>
      </c>
      <c r="AA99" s="47" t="str">
        <f t="shared" si="10"/>
        <v>..</v>
      </c>
      <c r="AB99" s="47" t="str">
        <f t="shared" si="9"/>
        <v>..</v>
      </c>
    </row>
    <row r="100" spans="1:28" x14ac:dyDescent="0.35">
      <c r="A100" s="50" t="s">
        <v>106</v>
      </c>
      <c r="B100" s="50" t="s">
        <v>436</v>
      </c>
      <c r="C100" s="47">
        <f t="shared" si="6"/>
        <v>0.33333333333333331</v>
      </c>
      <c r="D100" s="47">
        <f t="shared" si="7"/>
        <v>0.16666666666666663</v>
      </c>
      <c r="E100" s="47">
        <f t="shared" si="8"/>
        <v>0.16666666666666663</v>
      </c>
      <c r="F100" s="50"/>
      <c r="G100" s="50"/>
      <c r="H100" s="47"/>
      <c r="J100" s="50"/>
      <c r="K100" s="50" t="s">
        <v>232</v>
      </c>
      <c r="L100" s="50">
        <v>5</v>
      </c>
      <c r="M100" s="50">
        <v>5</v>
      </c>
      <c r="N100" s="51">
        <v>6</v>
      </c>
      <c r="O100" s="51">
        <v>6</v>
      </c>
      <c r="P100" s="51">
        <v>5.5</v>
      </c>
      <c r="Q100" s="51">
        <v>4.25</v>
      </c>
      <c r="R100" s="51">
        <v>5.25</v>
      </c>
      <c r="U100" s="47" t="str">
        <f t="shared" si="10"/>
        <v>..</v>
      </c>
      <c r="V100" s="47">
        <f t="shared" si="10"/>
        <v>0.33333333333333337</v>
      </c>
      <c r="W100" s="47">
        <f t="shared" si="10"/>
        <v>0.33333333333333337</v>
      </c>
      <c r="X100" s="47">
        <f t="shared" si="10"/>
        <v>0.16666666666666663</v>
      </c>
      <c r="Y100" s="47">
        <f t="shared" si="10"/>
        <v>0.16666666666666663</v>
      </c>
      <c r="Z100" s="47">
        <f t="shared" si="10"/>
        <v>0.25</v>
      </c>
      <c r="AA100" s="47">
        <f t="shared" si="10"/>
        <v>0.45833333333333337</v>
      </c>
      <c r="AB100" s="47">
        <f t="shared" si="9"/>
        <v>0.29166666666666663</v>
      </c>
    </row>
    <row r="101" spans="1:28" x14ac:dyDescent="0.35">
      <c r="A101" s="50" t="s">
        <v>94</v>
      </c>
      <c r="B101" s="50" t="s">
        <v>336</v>
      </c>
      <c r="C101" s="47">
        <f t="shared" si="6"/>
        <v>0.42111111111111116</v>
      </c>
      <c r="D101" s="47" t="str">
        <f t="shared" si="7"/>
        <v>..</v>
      </c>
      <c r="E101" s="47" t="str">
        <f t="shared" si="8"/>
        <v>..</v>
      </c>
      <c r="F101" s="50"/>
      <c r="G101" s="50"/>
      <c r="H101" s="47"/>
      <c r="J101" s="50"/>
      <c r="K101" s="50">
        <v>57</v>
      </c>
      <c r="L101" s="50">
        <v>4</v>
      </c>
      <c r="M101" s="50">
        <v>5</v>
      </c>
      <c r="N101" s="51" t="e">
        <v>#N/A</v>
      </c>
      <c r="O101" s="51" t="e">
        <v>#N/A</v>
      </c>
      <c r="P101" s="51" t="e">
        <v>#N/A</v>
      </c>
      <c r="Q101" s="51" t="e">
        <v>#N/A</v>
      </c>
      <c r="R101" s="51" t="e">
        <v>#N/A</v>
      </c>
      <c r="U101" s="47">
        <f t="shared" si="10"/>
        <v>0.43000000000000005</v>
      </c>
      <c r="V101" s="47">
        <f t="shared" si="10"/>
        <v>0.5</v>
      </c>
      <c r="W101" s="47">
        <f t="shared" si="10"/>
        <v>0.33333333333333337</v>
      </c>
      <c r="X101" s="47" t="str">
        <f t="shared" si="10"/>
        <v>..</v>
      </c>
      <c r="Y101" s="47" t="str">
        <f t="shared" si="10"/>
        <v>..</v>
      </c>
      <c r="Z101" s="47" t="str">
        <f t="shared" si="10"/>
        <v>..</v>
      </c>
      <c r="AA101" s="47" t="str">
        <f t="shared" si="10"/>
        <v>..</v>
      </c>
      <c r="AB101" s="47" t="str">
        <f t="shared" si="9"/>
        <v>..</v>
      </c>
    </row>
    <row r="102" spans="1:28" x14ac:dyDescent="0.35">
      <c r="A102" s="50" t="s">
        <v>89</v>
      </c>
      <c r="B102" s="50" t="s">
        <v>337</v>
      </c>
      <c r="C102" s="47">
        <f t="shared" si="6"/>
        <v>0.25666666666666665</v>
      </c>
      <c r="D102" s="47">
        <f t="shared" si="7"/>
        <v>0.25</v>
      </c>
      <c r="E102" s="47">
        <f t="shared" si="8"/>
        <v>0.16666666666666663</v>
      </c>
      <c r="F102" s="50"/>
      <c r="G102" s="50"/>
      <c r="H102" s="47"/>
      <c r="J102" s="50"/>
      <c r="K102" s="50">
        <v>71</v>
      </c>
      <c r="L102" s="50">
        <v>6</v>
      </c>
      <c r="M102" s="50">
        <v>5</v>
      </c>
      <c r="N102" s="51">
        <v>6</v>
      </c>
      <c r="O102" s="51">
        <v>5.5</v>
      </c>
      <c r="P102" s="51">
        <v>6</v>
      </c>
      <c r="Q102" s="51">
        <v>4.5</v>
      </c>
      <c r="R102" s="51">
        <v>6</v>
      </c>
      <c r="U102" s="47">
        <f t="shared" si="10"/>
        <v>0.29000000000000004</v>
      </c>
      <c r="V102" s="47">
        <f t="shared" si="10"/>
        <v>0.16666666666666663</v>
      </c>
      <c r="W102" s="47">
        <f t="shared" si="10"/>
        <v>0.33333333333333337</v>
      </c>
      <c r="X102" s="47">
        <f t="shared" si="10"/>
        <v>0.16666666666666663</v>
      </c>
      <c r="Y102" s="47">
        <f t="shared" si="10"/>
        <v>0.25</v>
      </c>
      <c r="Z102" s="47">
        <f t="shared" si="10"/>
        <v>0.16666666666666663</v>
      </c>
      <c r="AA102" s="47">
        <f t="shared" si="10"/>
        <v>0.41666666666666663</v>
      </c>
      <c r="AB102" s="47">
        <f t="shared" si="9"/>
        <v>0.16666666666666663</v>
      </c>
    </row>
    <row r="103" spans="1:28" x14ac:dyDescent="0.35">
      <c r="A103" s="50" t="s">
        <v>95</v>
      </c>
      <c r="B103" s="50" t="s">
        <v>338</v>
      </c>
      <c r="C103" s="47">
        <f t="shared" si="6"/>
        <v>0.11555555555555556</v>
      </c>
      <c r="D103" s="47" t="str">
        <f t="shared" si="7"/>
        <v>..</v>
      </c>
      <c r="E103" s="47" t="str">
        <f t="shared" si="8"/>
        <v>..</v>
      </c>
      <c r="F103" s="50"/>
      <c r="G103" s="50"/>
      <c r="H103" s="47"/>
      <c r="J103" s="50"/>
      <c r="K103" s="50">
        <v>82</v>
      </c>
      <c r="L103" s="50">
        <v>7</v>
      </c>
      <c r="M103" s="50">
        <v>6</v>
      </c>
      <c r="N103" s="51" t="e">
        <v>#N/A</v>
      </c>
      <c r="O103" s="51" t="e">
        <v>#N/A</v>
      </c>
      <c r="P103" s="51" t="e">
        <v>#N/A</v>
      </c>
      <c r="Q103" s="51" t="e">
        <v>#N/A</v>
      </c>
      <c r="R103" s="51" t="e">
        <v>#N/A</v>
      </c>
      <c r="U103" s="47">
        <f t="shared" si="10"/>
        <v>0.18000000000000005</v>
      </c>
      <c r="V103" s="47">
        <f t="shared" si="10"/>
        <v>0</v>
      </c>
      <c r="W103" s="47">
        <f t="shared" si="10"/>
        <v>0.16666666666666663</v>
      </c>
      <c r="X103" s="47" t="str">
        <f t="shared" si="10"/>
        <v>..</v>
      </c>
      <c r="Y103" s="47" t="str">
        <f t="shared" si="10"/>
        <v>..</v>
      </c>
      <c r="Z103" s="47" t="str">
        <f t="shared" si="10"/>
        <v>..</v>
      </c>
      <c r="AA103" s="47" t="str">
        <f t="shared" si="10"/>
        <v>..</v>
      </c>
      <c r="AB103" s="47" t="str">
        <f t="shared" si="9"/>
        <v>..</v>
      </c>
    </row>
    <row r="104" spans="1:28" x14ac:dyDescent="0.35">
      <c r="A104" s="50" t="s">
        <v>105</v>
      </c>
      <c r="B104" s="50" t="s">
        <v>339</v>
      </c>
      <c r="C104" s="47">
        <f t="shared" si="6"/>
        <v>0.88138888888888889</v>
      </c>
      <c r="D104" s="47">
        <f t="shared" si="7"/>
        <v>0.83333333333333337</v>
      </c>
      <c r="E104" s="47">
        <f t="shared" si="8"/>
        <v>0.58333333333333326</v>
      </c>
      <c r="F104" s="50"/>
      <c r="G104" s="50"/>
      <c r="H104" s="47"/>
      <c r="J104" s="50"/>
      <c r="K104" s="50">
        <v>17</v>
      </c>
      <c r="L104" s="50">
        <v>1</v>
      </c>
      <c r="M104" s="50">
        <v>2</v>
      </c>
      <c r="N104" s="51">
        <v>3.5</v>
      </c>
      <c r="O104" s="51">
        <v>2</v>
      </c>
      <c r="P104" s="51">
        <v>1.5</v>
      </c>
      <c r="Q104" s="51">
        <v>2</v>
      </c>
      <c r="R104" s="51">
        <v>1.75</v>
      </c>
      <c r="U104" s="47">
        <f t="shared" si="10"/>
        <v>0.83</v>
      </c>
      <c r="V104" s="47">
        <f t="shared" si="10"/>
        <v>1</v>
      </c>
      <c r="W104" s="47">
        <f t="shared" si="10"/>
        <v>0.83333333333333337</v>
      </c>
      <c r="X104" s="47">
        <f t="shared" si="10"/>
        <v>0.58333333333333326</v>
      </c>
      <c r="Y104" s="47">
        <f t="shared" si="10"/>
        <v>0.83333333333333337</v>
      </c>
      <c r="Z104" s="47">
        <f t="shared" si="10"/>
        <v>0.91666666666666663</v>
      </c>
      <c r="AA104" s="47">
        <f t="shared" si="10"/>
        <v>0.83333333333333337</v>
      </c>
      <c r="AB104" s="47">
        <f t="shared" si="9"/>
        <v>0.875</v>
      </c>
    </row>
    <row r="105" spans="1:28" x14ac:dyDescent="0.35">
      <c r="A105" s="50" t="s">
        <v>96</v>
      </c>
      <c r="B105" s="50" t="s">
        <v>340</v>
      </c>
      <c r="C105" s="47">
        <f t="shared" si="6"/>
        <v>0.27999999999999997</v>
      </c>
      <c r="D105" s="47" t="str">
        <f t="shared" si="7"/>
        <v>..</v>
      </c>
      <c r="E105" s="47" t="str">
        <f t="shared" si="8"/>
        <v>..</v>
      </c>
      <c r="F105" s="50"/>
      <c r="G105" s="50"/>
      <c r="H105" s="47"/>
      <c r="J105" s="50"/>
      <c r="K105" s="50">
        <v>66</v>
      </c>
      <c r="L105" s="50">
        <v>6</v>
      </c>
      <c r="M105" s="50">
        <v>5</v>
      </c>
      <c r="N105" s="51" t="e">
        <v>#N/A</v>
      </c>
      <c r="O105" s="51" t="e">
        <v>#N/A</v>
      </c>
      <c r="P105" s="51" t="e">
        <v>#N/A</v>
      </c>
      <c r="Q105" s="51" t="e">
        <v>#N/A</v>
      </c>
      <c r="R105" s="51" t="e">
        <v>#N/A</v>
      </c>
      <c r="U105" s="47">
        <f t="shared" si="10"/>
        <v>0.33999999999999997</v>
      </c>
      <c r="V105" s="47">
        <f t="shared" si="10"/>
        <v>0.16666666666666663</v>
      </c>
      <c r="W105" s="47">
        <f t="shared" si="10"/>
        <v>0.33333333333333337</v>
      </c>
      <c r="X105" s="47" t="str">
        <f t="shared" si="10"/>
        <v>..</v>
      </c>
      <c r="Y105" s="47" t="str">
        <f t="shared" si="10"/>
        <v>..</v>
      </c>
      <c r="Z105" s="47" t="str">
        <f t="shared" si="10"/>
        <v>..</v>
      </c>
      <c r="AA105" s="47" t="str">
        <f t="shared" si="10"/>
        <v>..</v>
      </c>
      <c r="AB105" s="47" t="str">
        <f t="shared" si="9"/>
        <v>..</v>
      </c>
    </row>
    <row r="106" spans="1:28" x14ac:dyDescent="0.35">
      <c r="A106" s="50" t="s">
        <v>102</v>
      </c>
      <c r="B106" s="50" t="s">
        <v>341</v>
      </c>
      <c r="C106" s="47">
        <f t="shared" si="6"/>
        <v>0.70000000000000007</v>
      </c>
      <c r="D106" s="47" t="str">
        <f t="shared" si="7"/>
        <v>..</v>
      </c>
      <c r="E106" s="47" t="str">
        <f t="shared" si="8"/>
        <v>..</v>
      </c>
      <c r="F106" s="50"/>
      <c r="G106" s="50"/>
      <c r="H106" s="47"/>
      <c r="J106" s="50"/>
      <c r="K106" s="50">
        <v>40</v>
      </c>
      <c r="L106" s="50">
        <v>2</v>
      </c>
      <c r="M106" s="50">
        <v>3</v>
      </c>
      <c r="N106" s="51" t="e">
        <v>#N/A</v>
      </c>
      <c r="O106" s="51" t="e">
        <v>#N/A</v>
      </c>
      <c r="P106" s="51" t="e">
        <v>#N/A</v>
      </c>
      <c r="Q106" s="51" t="e">
        <v>#N/A</v>
      </c>
      <c r="R106" s="51" t="e">
        <v>#N/A</v>
      </c>
      <c r="U106" s="47">
        <f t="shared" si="10"/>
        <v>0.6</v>
      </c>
      <c r="V106" s="47">
        <f t="shared" si="10"/>
        <v>0.83333333333333337</v>
      </c>
      <c r="W106" s="47">
        <f t="shared" si="10"/>
        <v>0.66666666666666674</v>
      </c>
      <c r="X106" s="47" t="str">
        <f t="shared" si="10"/>
        <v>..</v>
      </c>
      <c r="Y106" s="47" t="str">
        <f t="shared" si="10"/>
        <v>..</v>
      </c>
      <c r="Z106" s="47" t="str">
        <f t="shared" si="10"/>
        <v>..</v>
      </c>
      <c r="AA106" s="47" t="str">
        <f t="shared" si="10"/>
        <v>..</v>
      </c>
      <c r="AB106" s="47" t="str">
        <f t="shared" si="9"/>
        <v>..</v>
      </c>
    </row>
    <row r="107" spans="1:28" x14ac:dyDescent="0.35">
      <c r="A107" s="50" t="s">
        <v>97</v>
      </c>
      <c r="B107" s="50" t="s">
        <v>342</v>
      </c>
      <c r="C107" s="47">
        <f t="shared" si="6"/>
        <v>0.19444444444444442</v>
      </c>
      <c r="D107" s="47" t="str">
        <f t="shared" si="7"/>
        <v>..</v>
      </c>
      <c r="E107" s="47" t="str">
        <f t="shared" si="8"/>
        <v>..</v>
      </c>
      <c r="F107" s="50"/>
      <c r="G107" s="50"/>
      <c r="H107" s="47"/>
      <c r="J107" s="50"/>
      <c r="K107" s="50">
        <v>75</v>
      </c>
      <c r="L107" s="50">
        <v>6</v>
      </c>
      <c r="M107" s="50">
        <v>6</v>
      </c>
      <c r="N107" s="51" t="e">
        <v>#N/A</v>
      </c>
      <c r="O107" s="51" t="e">
        <v>#N/A</v>
      </c>
      <c r="P107" s="51" t="e">
        <v>#N/A</v>
      </c>
      <c r="Q107" s="51" t="e">
        <v>#N/A</v>
      </c>
      <c r="R107" s="51" t="e">
        <v>#N/A</v>
      </c>
      <c r="U107" s="47">
        <f t="shared" si="10"/>
        <v>0.25</v>
      </c>
      <c r="V107" s="47">
        <f t="shared" si="10"/>
        <v>0.16666666666666663</v>
      </c>
      <c r="W107" s="47">
        <f t="shared" si="10"/>
        <v>0.16666666666666663</v>
      </c>
      <c r="X107" s="47" t="str">
        <f t="shared" si="10"/>
        <v>..</v>
      </c>
      <c r="Y107" s="47" t="str">
        <f t="shared" si="10"/>
        <v>..</v>
      </c>
      <c r="Z107" s="47" t="str">
        <f t="shared" si="10"/>
        <v>..</v>
      </c>
      <c r="AA107" s="47" t="str">
        <f t="shared" si="10"/>
        <v>..</v>
      </c>
      <c r="AB107" s="47" t="str">
        <f t="shared" si="9"/>
        <v>..</v>
      </c>
    </row>
    <row r="108" spans="1:28" x14ac:dyDescent="0.35">
      <c r="A108" s="50" t="s">
        <v>98</v>
      </c>
      <c r="B108" s="50" t="s">
        <v>343</v>
      </c>
      <c r="C108" s="47">
        <f t="shared" si="6"/>
        <v>2.0000000000000018E-2</v>
      </c>
      <c r="D108" s="47" t="str">
        <f t="shared" si="7"/>
        <v>..</v>
      </c>
      <c r="E108" s="47" t="str">
        <f t="shared" si="8"/>
        <v>..</v>
      </c>
      <c r="F108" s="50"/>
      <c r="G108" s="50"/>
      <c r="H108" s="47"/>
      <c r="J108" s="50"/>
      <c r="K108" s="50">
        <v>94</v>
      </c>
      <c r="L108" s="50">
        <v>7</v>
      </c>
      <c r="M108" s="50">
        <v>7</v>
      </c>
      <c r="N108" s="51" t="e">
        <v>#N/A</v>
      </c>
      <c r="O108" s="51" t="e">
        <v>#N/A</v>
      </c>
      <c r="P108" s="51" t="e">
        <v>#N/A</v>
      </c>
      <c r="Q108" s="51" t="e">
        <v>#N/A</v>
      </c>
      <c r="R108" s="51" t="e">
        <v>#N/A</v>
      </c>
      <c r="U108" s="47">
        <f t="shared" si="10"/>
        <v>6.0000000000000053E-2</v>
      </c>
      <c r="V108" s="47">
        <f t="shared" si="10"/>
        <v>0</v>
      </c>
      <c r="W108" s="47">
        <f t="shared" si="10"/>
        <v>0</v>
      </c>
      <c r="X108" s="47" t="str">
        <f t="shared" si="10"/>
        <v>..</v>
      </c>
      <c r="Y108" s="47" t="str">
        <f t="shared" si="10"/>
        <v>..</v>
      </c>
      <c r="Z108" s="47" t="str">
        <f t="shared" si="10"/>
        <v>..</v>
      </c>
      <c r="AA108" s="47" t="str">
        <f t="shared" si="10"/>
        <v>..</v>
      </c>
      <c r="AB108" s="47" t="str">
        <f t="shared" si="9"/>
        <v>..</v>
      </c>
    </row>
    <row r="109" spans="1:28" x14ac:dyDescent="0.35">
      <c r="A109" s="50" t="s">
        <v>100</v>
      </c>
      <c r="B109" s="50" t="s">
        <v>344</v>
      </c>
      <c r="C109" s="47">
        <f t="shared" si="6"/>
        <v>0.96</v>
      </c>
      <c r="D109" s="47" t="str">
        <f t="shared" si="7"/>
        <v>..</v>
      </c>
      <c r="E109" s="47" t="str">
        <f t="shared" si="8"/>
        <v>..</v>
      </c>
      <c r="F109" s="50"/>
      <c r="G109" s="50"/>
      <c r="H109" s="47"/>
      <c r="J109" s="50"/>
      <c r="K109" s="50">
        <v>12</v>
      </c>
      <c r="L109" s="50">
        <v>1</v>
      </c>
      <c r="M109" s="50">
        <v>1</v>
      </c>
      <c r="N109" s="51" t="e">
        <v>#N/A</v>
      </c>
      <c r="O109" s="51" t="e">
        <v>#N/A</v>
      </c>
      <c r="P109" s="51" t="e">
        <v>#N/A</v>
      </c>
      <c r="Q109" s="51" t="e">
        <v>#N/A</v>
      </c>
      <c r="R109" s="51" t="e">
        <v>#N/A</v>
      </c>
      <c r="U109" s="47">
        <f t="shared" si="10"/>
        <v>0.88</v>
      </c>
      <c r="V109" s="47">
        <f t="shared" si="10"/>
        <v>1</v>
      </c>
      <c r="W109" s="47">
        <f t="shared" si="10"/>
        <v>1</v>
      </c>
      <c r="X109" s="47" t="str">
        <f t="shared" si="10"/>
        <v>..</v>
      </c>
      <c r="Y109" s="47" t="str">
        <f t="shared" si="10"/>
        <v>..</v>
      </c>
      <c r="Z109" s="47" t="str">
        <f t="shared" si="10"/>
        <v>..</v>
      </c>
      <c r="AA109" s="47" t="str">
        <f t="shared" si="10"/>
        <v>..</v>
      </c>
      <c r="AB109" s="47" t="str">
        <f t="shared" si="9"/>
        <v>..</v>
      </c>
    </row>
    <row r="110" spans="1:28" x14ac:dyDescent="0.35">
      <c r="A110" s="50" t="s">
        <v>103</v>
      </c>
      <c r="B110" s="50" t="s">
        <v>345</v>
      </c>
      <c r="C110" s="47">
        <f t="shared" si="6"/>
        <v>0.88666666666666671</v>
      </c>
      <c r="D110" s="47">
        <f t="shared" si="7"/>
        <v>0.875</v>
      </c>
      <c r="E110" s="47">
        <f t="shared" si="8"/>
        <v>0.58333333333333326</v>
      </c>
      <c r="F110" s="50"/>
      <c r="G110" s="50"/>
      <c r="H110" s="47"/>
      <c r="J110" s="50"/>
      <c r="K110" s="50">
        <v>18</v>
      </c>
      <c r="L110" s="50">
        <v>1</v>
      </c>
      <c r="M110" s="50">
        <v>2</v>
      </c>
      <c r="N110" s="51">
        <v>3.5</v>
      </c>
      <c r="O110" s="51">
        <v>1.75</v>
      </c>
      <c r="P110" s="51">
        <v>1.75</v>
      </c>
      <c r="Q110" s="51">
        <v>1.5</v>
      </c>
      <c r="R110" s="51">
        <v>1.75</v>
      </c>
      <c r="U110" s="47">
        <f t="shared" si="10"/>
        <v>0.82000000000000006</v>
      </c>
      <c r="V110" s="47">
        <f t="shared" si="10"/>
        <v>1</v>
      </c>
      <c r="W110" s="47">
        <f t="shared" si="10"/>
        <v>0.83333333333333337</v>
      </c>
      <c r="X110" s="47">
        <f t="shared" si="10"/>
        <v>0.58333333333333326</v>
      </c>
      <c r="Y110" s="47">
        <f t="shared" si="10"/>
        <v>0.875</v>
      </c>
      <c r="Z110" s="47">
        <f t="shared" si="10"/>
        <v>0.875</v>
      </c>
      <c r="AA110" s="47">
        <f t="shared" si="10"/>
        <v>0.91666666666666663</v>
      </c>
      <c r="AB110" s="47">
        <f t="shared" si="9"/>
        <v>0.875</v>
      </c>
    </row>
    <row r="111" spans="1:28" x14ac:dyDescent="0.35">
      <c r="A111" s="50" t="s">
        <v>104</v>
      </c>
      <c r="B111" s="50" t="s">
        <v>346</v>
      </c>
      <c r="C111" s="47">
        <f t="shared" si="6"/>
        <v>0.96</v>
      </c>
      <c r="D111" s="47" t="str">
        <f t="shared" si="7"/>
        <v>..</v>
      </c>
      <c r="E111" s="47" t="str">
        <f t="shared" si="8"/>
        <v>..</v>
      </c>
      <c r="F111" s="50"/>
      <c r="G111" s="50"/>
      <c r="H111" s="47"/>
      <c r="J111" s="50"/>
      <c r="K111" s="50">
        <v>12</v>
      </c>
      <c r="L111" s="50">
        <v>1</v>
      </c>
      <c r="M111" s="50">
        <v>1</v>
      </c>
      <c r="N111" s="51" t="e">
        <v>#N/A</v>
      </c>
      <c r="O111" s="51" t="e">
        <v>#N/A</v>
      </c>
      <c r="P111" s="51" t="e">
        <v>#N/A</v>
      </c>
      <c r="Q111" s="51" t="e">
        <v>#N/A</v>
      </c>
      <c r="R111" s="51" t="e">
        <v>#N/A</v>
      </c>
      <c r="U111" s="47">
        <f t="shared" si="10"/>
        <v>0.88</v>
      </c>
      <c r="V111" s="47">
        <f t="shared" si="10"/>
        <v>1</v>
      </c>
      <c r="W111" s="47">
        <f t="shared" si="10"/>
        <v>1</v>
      </c>
      <c r="X111" s="47" t="str">
        <f t="shared" si="10"/>
        <v>..</v>
      </c>
      <c r="Y111" s="47" t="str">
        <f t="shared" si="10"/>
        <v>..</v>
      </c>
      <c r="Z111" s="47" t="str">
        <f t="shared" si="10"/>
        <v>..</v>
      </c>
      <c r="AA111" s="47" t="str">
        <f t="shared" si="10"/>
        <v>..</v>
      </c>
      <c r="AB111" s="47" t="str">
        <f t="shared" si="9"/>
        <v>..</v>
      </c>
    </row>
    <row r="112" spans="1:28" x14ac:dyDescent="0.35">
      <c r="A112" s="50" t="s">
        <v>115</v>
      </c>
      <c r="B112" s="50" t="s">
        <v>347</v>
      </c>
      <c r="C112" s="47">
        <f t="shared" si="6"/>
        <v>0.57833333333333325</v>
      </c>
      <c r="D112" s="47">
        <f t="shared" si="7"/>
        <v>0.5</v>
      </c>
      <c r="E112" s="47">
        <f t="shared" si="8"/>
        <v>0.25</v>
      </c>
      <c r="F112" s="50"/>
      <c r="G112" s="50"/>
      <c r="H112" s="47"/>
      <c r="J112" s="50"/>
      <c r="K112" s="50">
        <v>53</v>
      </c>
      <c r="L112" s="50">
        <v>3</v>
      </c>
      <c r="M112" s="50">
        <v>3</v>
      </c>
      <c r="N112" s="51">
        <v>5.5</v>
      </c>
      <c r="O112" s="51">
        <v>4</v>
      </c>
      <c r="P112" s="51">
        <v>4.25</v>
      </c>
      <c r="Q112" s="51">
        <v>3.25</v>
      </c>
      <c r="R112" s="51">
        <v>3.5</v>
      </c>
      <c r="U112" s="47">
        <f t="shared" si="10"/>
        <v>0.47</v>
      </c>
      <c r="V112" s="47">
        <f t="shared" si="10"/>
        <v>0.66666666666666674</v>
      </c>
      <c r="W112" s="47">
        <f t="shared" si="10"/>
        <v>0.66666666666666674</v>
      </c>
      <c r="X112" s="47">
        <f t="shared" si="10"/>
        <v>0.25</v>
      </c>
      <c r="Y112" s="47">
        <f t="shared" si="10"/>
        <v>0.5</v>
      </c>
      <c r="Z112" s="47">
        <f t="shared" si="10"/>
        <v>0.45833333333333337</v>
      </c>
      <c r="AA112" s="47">
        <f t="shared" si="10"/>
        <v>0.625</v>
      </c>
      <c r="AB112" s="47">
        <f t="shared" si="9"/>
        <v>0.58333333333333326</v>
      </c>
    </row>
    <row r="113" spans="1:28" x14ac:dyDescent="0.35">
      <c r="A113" s="50" t="s">
        <v>111</v>
      </c>
      <c r="B113" s="50" t="s">
        <v>348</v>
      </c>
      <c r="C113" s="47">
        <f t="shared" si="6"/>
        <v>0.64111111111111119</v>
      </c>
      <c r="D113" s="47" t="str">
        <f t="shared" si="7"/>
        <v>..</v>
      </c>
      <c r="E113" s="47" t="str">
        <f t="shared" si="8"/>
        <v>..</v>
      </c>
      <c r="F113" s="50"/>
      <c r="G113" s="50"/>
      <c r="H113" s="47"/>
      <c r="J113" s="50"/>
      <c r="K113" s="50">
        <v>41</v>
      </c>
      <c r="L113" s="50">
        <v>3</v>
      </c>
      <c r="M113" s="50">
        <v>3</v>
      </c>
      <c r="N113" s="51" t="e">
        <v>#N/A</v>
      </c>
      <c r="O113" s="51" t="e">
        <v>#N/A</v>
      </c>
      <c r="P113" s="51" t="e">
        <v>#N/A</v>
      </c>
      <c r="Q113" s="51" t="e">
        <v>#N/A</v>
      </c>
      <c r="R113" s="51" t="e">
        <v>#N/A</v>
      </c>
      <c r="U113" s="47">
        <f t="shared" si="10"/>
        <v>0.59000000000000008</v>
      </c>
      <c r="V113" s="47">
        <f t="shared" si="10"/>
        <v>0.66666666666666674</v>
      </c>
      <c r="W113" s="47">
        <f t="shared" si="10"/>
        <v>0.66666666666666674</v>
      </c>
      <c r="X113" s="47" t="str">
        <f t="shared" si="10"/>
        <v>..</v>
      </c>
      <c r="Y113" s="47" t="str">
        <f t="shared" si="10"/>
        <v>..</v>
      </c>
      <c r="Z113" s="47" t="str">
        <f t="shared" si="10"/>
        <v>..</v>
      </c>
      <c r="AA113" s="47" t="str">
        <f t="shared" si="10"/>
        <v>..</v>
      </c>
      <c r="AB113" s="47" t="str">
        <f t="shared" si="9"/>
        <v>..</v>
      </c>
    </row>
    <row r="114" spans="1:28" x14ac:dyDescent="0.35">
      <c r="A114" s="50" t="s">
        <v>124</v>
      </c>
      <c r="B114" s="50" t="s">
        <v>349</v>
      </c>
      <c r="C114" s="47">
        <f t="shared" si="6"/>
        <v>0.54888888888888887</v>
      </c>
      <c r="D114" s="47" t="str">
        <f t="shared" si="7"/>
        <v>..</v>
      </c>
      <c r="E114" s="47" t="str">
        <f t="shared" si="8"/>
        <v>..</v>
      </c>
      <c r="F114" s="50"/>
      <c r="G114" s="50"/>
      <c r="H114" s="47"/>
      <c r="J114" s="50"/>
      <c r="K114" s="50">
        <v>52</v>
      </c>
      <c r="L114" s="50">
        <v>3</v>
      </c>
      <c r="M114" s="50">
        <v>4</v>
      </c>
      <c r="N114" s="51" t="e">
        <v>#N/A</v>
      </c>
      <c r="O114" s="51" t="e">
        <v>#N/A</v>
      </c>
      <c r="P114" s="51" t="e">
        <v>#N/A</v>
      </c>
      <c r="Q114" s="51" t="e">
        <v>#N/A</v>
      </c>
      <c r="R114" s="51" t="e">
        <v>#N/A</v>
      </c>
      <c r="U114" s="47">
        <f t="shared" si="10"/>
        <v>0.48</v>
      </c>
      <c r="V114" s="47">
        <f t="shared" si="10"/>
        <v>0.66666666666666674</v>
      </c>
      <c r="W114" s="47">
        <f t="shared" si="10"/>
        <v>0.5</v>
      </c>
      <c r="X114" s="47" t="str">
        <f t="shared" si="10"/>
        <v>..</v>
      </c>
      <c r="Y114" s="47" t="str">
        <f t="shared" si="10"/>
        <v>..</v>
      </c>
      <c r="Z114" s="47" t="str">
        <f t="shared" si="10"/>
        <v>..</v>
      </c>
      <c r="AA114" s="47" t="str">
        <f t="shared" si="10"/>
        <v>..</v>
      </c>
      <c r="AB114" s="47" t="str">
        <f t="shared" si="9"/>
        <v>..</v>
      </c>
    </row>
    <row r="115" spans="1:28" x14ac:dyDescent="0.35">
      <c r="A115" s="50" t="s">
        <v>125</v>
      </c>
      <c r="B115" s="50" t="s">
        <v>350</v>
      </c>
      <c r="C115" s="47">
        <f t="shared" si="6"/>
        <v>0.38111111111111118</v>
      </c>
      <c r="D115" s="47" t="str">
        <f t="shared" si="7"/>
        <v>..</v>
      </c>
      <c r="E115" s="47" t="str">
        <f t="shared" si="8"/>
        <v>..</v>
      </c>
      <c r="F115" s="50"/>
      <c r="G115" s="50"/>
      <c r="H115" s="47"/>
      <c r="J115" s="50"/>
      <c r="K115" s="50">
        <v>69</v>
      </c>
      <c r="L115" s="50">
        <v>5</v>
      </c>
      <c r="M115" s="50">
        <v>4</v>
      </c>
      <c r="N115" s="51" t="e">
        <v>#N/A</v>
      </c>
      <c r="O115" s="51" t="e">
        <v>#N/A</v>
      </c>
      <c r="P115" s="51" t="e">
        <v>#N/A</v>
      </c>
      <c r="Q115" s="51" t="e">
        <v>#N/A</v>
      </c>
      <c r="R115" s="51" t="e">
        <v>#N/A</v>
      </c>
      <c r="U115" s="47">
        <f t="shared" si="10"/>
        <v>0.31000000000000005</v>
      </c>
      <c r="V115" s="47">
        <f t="shared" si="10"/>
        <v>0.33333333333333337</v>
      </c>
      <c r="W115" s="47">
        <f t="shared" si="10"/>
        <v>0.5</v>
      </c>
      <c r="X115" s="47" t="str">
        <f t="shared" si="10"/>
        <v>..</v>
      </c>
      <c r="Y115" s="47" t="str">
        <f t="shared" si="10"/>
        <v>..</v>
      </c>
      <c r="Z115" s="47" t="str">
        <f t="shared" si="10"/>
        <v>..</v>
      </c>
      <c r="AA115" s="47" t="str">
        <f t="shared" si="10"/>
        <v>..</v>
      </c>
      <c r="AB115" s="47" t="str">
        <f t="shared" si="9"/>
        <v>..</v>
      </c>
    </row>
    <row r="116" spans="1:28" x14ac:dyDescent="0.35">
      <c r="A116" s="50" t="s">
        <v>112</v>
      </c>
      <c r="B116" s="50" t="s">
        <v>351</v>
      </c>
      <c r="C116" s="47">
        <f t="shared" si="6"/>
        <v>0.28666666666666668</v>
      </c>
      <c r="D116" s="47" t="str">
        <f t="shared" si="7"/>
        <v>..</v>
      </c>
      <c r="E116" s="47" t="str">
        <f t="shared" si="8"/>
        <v>..</v>
      </c>
      <c r="F116" s="50"/>
      <c r="G116" s="50"/>
      <c r="H116" s="47"/>
      <c r="J116" s="50"/>
      <c r="K116" s="50">
        <v>64</v>
      </c>
      <c r="L116" s="50">
        <v>6</v>
      </c>
      <c r="M116" s="50">
        <v>5</v>
      </c>
      <c r="N116" s="51" t="e">
        <v>#N/A</v>
      </c>
      <c r="O116" s="51" t="e">
        <v>#N/A</v>
      </c>
      <c r="P116" s="51" t="e">
        <v>#N/A</v>
      </c>
      <c r="Q116" s="51" t="e">
        <v>#N/A</v>
      </c>
      <c r="R116" s="51" t="e">
        <v>#N/A</v>
      </c>
      <c r="U116" s="47">
        <f t="shared" si="10"/>
        <v>0.36</v>
      </c>
      <c r="V116" s="47">
        <f t="shared" si="10"/>
        <v>0.16666666666666663</v>
      </c>
      <c r="W116" s="47">
        <f t="shared" si="10"/>
        <v>0.33333333333333337</v>
      </c>
      <c r="X116" s="47" t="str">
        <f t="shared" si="10"/>
        <v>..</v>
      </c>
      <c r="Y116" s="47" t="str">
        <f t="shared" si="10"/>
        <v>..</v>
      </c>
      <c r="Z116" s="47" t="str">
        <f t="shared" si="10"/>
        <v>..</v>
      </c>
      <c r="AA116" s="47" t="str">
        <f t="shared" si="10"/>
        <v>..</v>
      </c>
      <c r="AB116" s="47" t="str">
        <f t="shared" si="9"/>
        <v>..</v>
      </c>
    </row>
    <row r="117" spans="1:28" x14ac:dyDescent="0.35">
      <c r="A117" s="50" t="s">
        <v>116</v>
      </c>
      <c r="B117" s="50" t="s">
        <v>352</v>
      </c>
      <c r="C117" s="47">
        <f t="shared" si="6"/>
        <v>0.79888888888888898</v>
      </c>
      <c r="D117" s="47" t="str">
        <f t="shared" si="7"/>
        <v>..</v>
      </c>
      <c r="E117" s="47" t="str">
        <f t="shared" si="8"/>
        <v>..</v>
      </c>
      <c r="F117" s="50"/>
      <c r="G117" s="50"/>
      <c r="H117" s="47"/>
      <c r="J117" s="50"/>
      <c r="K117" s="50">
        <v>27</v>
      </c>
      <c r="L117" s="50">
        <v>2</v>
      </c>
      <c r="M117" s="50">
        <v>2</v>
      </c>
      <c r="N117" s="51" t="e">
        <v>#N/A</v>
      </c>
      <c r="O117" s="51" t="e">
        <v>#N/A</v>
      </c>
      <c r="P117" s="51" t="e">
        <v>#N/A</v>
      </c>
      <c r="Q117" s="51" t="e">
        <v>#N/A</v>
      </c>
      <c r="R117" s="51" t="e">
        <v>#N/A</v>
      </c>
      <c r="U117" s="47">
        <f t="shared" si="10"/>
        <v>0.73</v>
      </c>
      <c r="V117" s="47">
        <f t="shared" si="10"/>
        <v>0.83333333333333337</v>
      </c>
      <c r="W117" s="47">
        <f t="shared" si="10"/>
        <v>0.83333333333333337</v>
      </c>
      <c r="X117" s="47" t="str">
        <f t="shared" si="10"/>
        <v>..</v>
      </c>
      <c r="Y117" s="47" t="str">
        <f t="shared" si="10"/>
        <v>..</v>
      </c>
      <c r="Z117" s="47" t="str">
        <f t="shared" si="10"/>
        <v>..</v>
      </c>
      <c r="AA117" s="47" t="str">
        <f t="shared" si="10"/>
        <v>..</v>
      </c>
      <c r="AB117" s="47" t="str">
        <f t="shared" si="9"/>
        <v>..</v>
      </c>
    </row>
    <row r="118" spans="1:28" x14ac:dyDescent="0.35">
      <c r="A118" s="50" t="s">
        <v>117</v>
      </c>
      <c r="B118" s="50" t="s">
        <v>353</v>
      </c>
      <c r="C118" s="47">
        <f t="shared" si="6"/>
        <v>0.95000000000000007</v>
      </c>
      <c r="D118" s="47" t="str">
        <f t="shared" si="7"/>
        <v>..</v>
      </c>
      <c r="E118" s="47" t="str">
        <f t="shared" si="8"/>
        <v>..</v>
      </c>
      <c r="F118" s="50"/>
      <c r="G118" s="50"/>
      <c r="H118" s="47"/>
      <c r="J118" s="50"/>
      <c r="K118" s="50">
        <v>15</v>
      </c>
      <c r="L118" s="50">
        <v>1</v>
      </c>
      <c r="M118" s="50">
        <v>1</v>
      </c>
      <c r="N118" s="51" t="e">
        <v>#N/A</v>
      </c>
      <c r="O118" s="51" t="e">
        <v>#N/A</v>
      </c>
      <c r="P118" s="51" t="e">
        <v>#N/A</v>
      </c>
      <c r="Q118" s="51" t="e">
        <v>#N/A</v>
      </c>
      <c r="R118" s="51" t="e">
        <v>#N/A</v>
      </c>
      <c r="U118" s="47">
        <f t="shared" si="10"/>
        <v>0.85</v>
      </c>
      <c r="V118" s="47">
        <f t="shared" si="10"/>
        <v>1</v>
      </c>
      <c r="W118" s="47">
        <f t="shared" si="10"/>
        <v>1</v>
      </c>
      <c r="X118" s="47" t="str">
        <f t="shared" ref="X118:AB175" si="11">IF(ISNUMBER(N118)=TRUE,X$5*(N118-X$4)/(X$3-X$4)+(1-X$5)*(1-(N118-X$4)/(X$3-X$4)),"..")</f>
        <v>..</v>
      </c>
      <c r="Y118" s="47" t="str">
        <f t="shared" si="11"/>
        <v>..</v>
      </c>
      <c r="Z118" s="47" t="str">
        <f t="shared" si="11"/>
        <v>..</v>
      </c>
      <c r="AA118" s="47" t="str">
        <f t="shared" si="11"/>
        <v>..</v>
      </c>
      <c r="AB118" s="47" t="str">
        <f t="shared" si="9"/>
        <v>..</v>
      </c>
    </row>
    <row r="119" spans="1:28" x14ac:dyDescent="0.35">
      <c r="A119" s="50" t="s">
        <v>114</v>
      </c>
      <c r="B119" s="50" t="s">
        <v>440</v>
      </c>
      <c r="C119" s="47">
        <f t="shared" si="6"/>
        <v>0.96</v>
      </c>
      <c r="D119" s="47" t="str">
        <f t="shared" si="7"/>
        <v>..</v>
      </c>
      <c r="E119" s="47" t="str">
        <f t="shared" si="8"/>
        <v>..</v>
      </c>
      <c r="F119" s="50"/>
      <c r="G119" s="50"/>
      <c r="H119" s="47"/>
      <c r="J119" s="50"/>
      <c r="K119" s="50">
        <v>12</v>
      </c>
      <c r="L119" s="50">
        <v>1</v>
      </c>
      <c r="M119" s="50">
        <v>1</v>
      </c>
      <c r="N119" s="51" t="e">
        <v>#N/A</v>
      </c>
      <c r="O119" s="51" t="e">
        <v>#N/A</v>
      </c>
      <c r="P119" s="51" t="e">
        <v>#N/A</v>
      </c>
      <c r="Q119" s="51" t="e">
        <v>#N/A</v>
      </c>
      <c r="R119" s="51" t="e">
        <v>#N/A</v>
      </c>
      <c r="U119" s="47">
        <f t="shared" ref="U119:Y183" si="12">IF(ISNUMBER(K119)=TRUE,U$5*(K119-U$4)/(U$3-U$4)+(1-U$5)*(1-(K119-U$4)/(U$3-U$4)),"..")</f>
        <v>0.88</v>
      </c>
      <c r="V119" s="47">
        <f t="shared" si="12"/>
        <v>1</v>
      </c>
      <c r="W119" s="47">
        <f t="shared" si="12"/>
        <v>1</v>
      </c>
      <c r="X119" s="47" t="str">
        <f t="shared" si="11"/>
        <v>..</v>
      </c>
      <c r="Y119" s="47" t="str">
        <f t="shared" si="11"/>
        <v>..</v>
      </c>
      <c r="Z119" s="47" t="str">
        <f t="shared" si="11"/>
        <v>..</v>
      </c>
      <c r="AA119" s="47" t="str">
        <f t="shared" si="11"/>
        <v>..</v>
      </c>
      <c r="AB119" s="47" t="str">
        <f t="shared" si="9"/>
        <v>..</v>
      </c>
    </row>
    <row r="120" spans="1:28" x14ac:dyDescent="0.35">
      <c r="A120" s="50" t="s">
        <v>122</v>
      </c>
      <c r="B120" s="50" t="s">
        <v>354</v>
      </c>
      <c r="C120" s="47">
        <f t="shared" si="6"/>
        <v>0.28666666666666668</v>
      </c>
      <c r="D120" s="47" t="str">
        <f t="shared" si="7"/>
        <v>..</v>
      </c>
      <c r="E120" s="47" t="str">
        <f t="shared" si="8"/>
        <v>..</v>
      </c>
      <c r="F120" s="50"/>
      <c r="G120" s="50"/>
      <c r="H120" s="47"/>
      <c r="J120" s="50"/>
      <c r="K120" s="50">
        <v>64</v>
      </c>
      <c r="L120" s="50">
        <v>6</v>
      </c>
      <c r="M120" s="50">
        <v>5</v>
      </c>
      <c r="N120" s="51" t="e">
        <v>#N/A</v>
      </c>
      <c r="O120" s="51" t="e">
        <v>#N/A</v>
      </c>
      <c r="P120" s="51" t="e">
        <v>#N/A</v>
      </c>
      <c r="Q120" s="51" t="e">
        <v>#N/A</v>
      </c>
      <c r="R120" s="51" t="e">
        <v>#N/A</v>
      </c>
      <c r="U120" s="47">
        <f t="shared" si="12"/>
        <v>0.36</v>
      </c>
      <c r="V120" s="47">
        <f t="shared" si="12"/>
        <v>0.16666666666666663</v>
      </c>
      <c r="W120" s="47">
        <f t="shared" si="12"/>
        <v>0.33333333333333337</v>
      </c>
      <c r="X120" s="47" t="str">
        <f t="shared" si="11"/>
        <v>..</v>
      </c>
      <c r="Y120" s="47" t="str">
        <f t="shared" si="11"/>
        <v>..</v>
      </c>
      <c r="Z120" s="47" t="str">
        <f t="shared" si="11"/>
        <v>..</v>
      </c>
      <c r="AA120" s="47" t="str">
        <f t="shared" si="11"/>
        <v>..</v>
      </c>
      <c r="AB120" s="47" t="str">
        <f t="shared" si="9"/>
        <v>..</v>
      </c>
    </row>
    <row r="121" spans="1:28" x14ac:dyDescent="0.35">
      <c r="A121" s="50" t="s">
        <v>123</v>
      </c>
      <c r="B121" s="50" t="s">
        <v>355</v>
      </c>
      <c r="C121" s="47">
        <f t="shared" si="6"/>
        <v>0.85777777777777775</v>
      </c>
      <c r="D121" s="47" t="str">
        <f t="shared" si="7"/>
        <v>..</v>
      </c>
      <c r="E121" s="47" t="str">
        <f t="shared" si="8"/>
        <v>..</v>
      </c>
      <c r="F121" s="50"/>
      <c r="G121" s="50"/>
      <c r="H121" s="47"/>
      <c r="J121" s="50"/>
      <c r="K121" s="50">
        <v>26</v>
      </c>
      <c r="L121" s="50">
        <v>1</v>
      </c>
      <c r="M121" s="50">
        <v>2</v>
      </c>
      <c r="N121" s="51" t="e">
        <v>#N/A</v>
      </c>
      <c r="O121" s="51" t="e">
        <v>#N/A</v>
      </c>
      <c r="P121" s="51" t="e">
        <v>#N/A</v>
      </c>
      <c r="Q121" s="51" t="e">
        <v>#N/A</v>
      </c>
      <c r="R121" s="51" t="e">
        <v>#N/A</v>
      </c>
      <c r="U121" s="47">
        <f t="shared" si="12"/>
        <v>0.74</v>
      </c>
      <c r="V121" s="47">
        <f t="shared" si="12"/>
        <v>1</v>
      </c>
      <c r="W121" s="47">
        <f t="shared" si="12"/>
        <v>0.83333333333333337</v>
      </c>
      <c r="X121" s="47" t="str">
        <f t="shared" si="11"/>
        <v>..</v>
      </c>
      <c r="Y121" s="47" t="str">
        <f t="shared" si="11"/>
        <v>..</v>
      </c>
      <c r="Z121" s="47" t="str">
        <f t="shared" si="11"/>
        <v>..</v>
      </c>
      <c r="AA121" s="47" t="str">
        <f t="shared" si="11"/>
        <v>..</v>
      </c>
      <c r="AB121" s="47" t="str">
        <f t="shared" si="9"/>
        <v>..</v>
      </c>
    </row>
    <row r="122" spans="1:28" x14ac:dyDescent="0.35">
      <c r="A122" s="50" t="s">
        <v>113</v>
      </c>
      <c r="B122" s="50" t="s">
        <v>356</v>
      </c>
      <c r="C122" s="47">
        <f t="shared" si="6"/>
        <v>0.76888888888888884</v>
      </c>
      <c r="D122" s="47" t="str">
        <f t="shared" si="7"/>
        <v>..</v>
      </c>
      <c r="E122" s="47" t="str">
        <f t="shared" si="8"/>
        <v>..</v>
      </c>
      <c r="F122" s="50"/>
      <c r="G122" s="50"/>
      <c r="H122" s="47"/>
      <c r="J122" s="50"/>
      <c r="K122" s="50">
        <v>36</v>
      </c>
      <c r="L122" s="50">
        <v>2</v>
      </c>
      <c r="M122" s="50">
        <v>2</v>
      </c>
      <c r="N122" s="51" t="e">
        <v>#N/A</v>
      </c>
      <c r="O122" s="51" t="e">
        <v>#N/A</v>
      </c>
      <c r="P122" s="51" t="e">
        <v>#N/A</v>
      </c>
      <c r="Q122" s="51" t="e">
        <v>#N/A</v>
      </c>
      <c r="R122" s="51" t="e">
        <v>#N/A</v>
      </c>
      <c r="U122" s="47">
        <f t="shared" si="12"/>
        <v>0.64</v>
      </c>
      <c r="V122" s="47">
        <f t="shared" si="12"/>
        <v>0.83333333333333337</v>
      </c>
      <c r="W122" s="47">
        <f t="shared" si="12"/>
        <v>0.83333333333333337</v>
      </c>
      <c r="X122" s="47" t="str">
        <f t="shared" si="11"/>
        <v>..</v>
      </c>
      <c r="Y122" s="47" t="str">
        <f t="shared" si="11"/>
        <v>..</v>
      </c>
      <c r="Z122" s="47" t="str">
        <f t="shared" si="11"/>
        <v>..</v>
      </c>
      <c r="AA122" s="47" t="str">
        <f t="shared" si="11"/>
        <v>..</v>
      </c>
      <c r="AB122" s="47" t="str">
        <f t="shared" si="9"/>
        <v>..</v>
      </c>
    </row>
    <row r="123" spans="1:28" x14ac:dyDescent="0.35">
      <c r="A123" s="50" t="s">
        <v>58</v>
      </c>
      <c r="B123" s="50" t="s">
        <v>357</v>
      </c>
      <c r="C123" s="47">
        <f t="shared" si="6"/>
        <v>0.93666666666666665</v>
      </c>
      <c r="D123" s="47" t="str">
        <f t="shared" si="7"/>
        <v>..</v>
      </c>
      <c r="E123" s="47" t="str">
        <f t="shared" si="8"/>
        <v>..</v>
      </c>
      <c r="F123" s="50"/>
      <c r="G123" s="50"/>
      <c r="H123" s="47"/>
      <c r="J123" s="50"/>
      <c r="K123" s="50">
        <v>19</v>
      </c>
      <c r="L123" s="50">
        <v>1</v>
      </c>
      <c r="M123" s="50">
        <v>1</v>
      </c>
      <c r="N123" s="51" t="e">
        <v>#N/A</v>
      </c>
      <c r="O123" s="51" t="e">
        <v>#N/A</v>
      </c>
      <c r="P123" s="51" t="e">
        <v>#N/A</v>
      </c>
      <c r="Q123" s="51" t="e">
        <v>#N/A</v>
      </c>
      <c r="R123" s="51" t="e">
        <v>#N/A</v>
      </c>
      <c r="U123" s="47">
        <f t="shared" si="12"/>
        <v>0.81</v>
      </c>
      <c r="V123" s="47">
        <f t="shared" si="12"/>
        <v>1</v>
      </c>
      <c r="W123" s="47">
        <f t="shared" si="12"/>
        <v>1</v>
      </c>
      <c r="X123" s="47" t="str">
        <f t="shared" si="11"/>
        <v>..</v>
      </c>
      <c r="Y123" s="47" t="str">
        <f t="shared" si="11"/>
        <v>..</v>
      </c>
      <c r="Z123" s="47" t="str">
        <f t="shared" si="11"/>
        <v>..</v>
      </c>
      <c r="AA123" s="47" t="str">
        <f t="shared" si="11"/>
        <v>..</v>
      </c>
      <c r="AB123" s="47" t="str">
        <f t="shared" si="9"/>
        <v>..</v>
      </c>
    </row>
    <row r="124" spans="1:28" x14ac:dyDescent="0.35">
      <c r="A124" s="50" t="s">
        <v>110</v>
      </c>
      <c r="B124" s="50" t="s">
        <v>358</v>
      </c>
      <c r="C124" s="47">
        <f t="shared" si="6"/>
        <v>0.47833333333333333</v>
      </c>
      <c r="D124" s="47">
        <f t="shared" si="7"/>
        <v>0.41666666666666663</v>
      </c>
      <c r="E124" s="47">
        <f t="shared" si="8"/>
        <v>0.125</v>
      </c>
      <c r="F124" s="50"/>
      <c r="G124" s="50"/>
      <c r="H124" s="47"/>
      <c r="J124" s="50"/>
      <c r="K124" s="50">
        <v>63</v>
      </c>
      <c r="L124" s="50">
        <v>3</v>
      </c>
      <c r="M124" s="50">
        <v>4</v>
      </c>
      <c r="N124" s="51">
        <v>6.25</v>
      </c>
      <c r="O124" s="51">
        <v>4.5</v>
      </c>
      <c r="P124" s="51">
        <v>5</v>
      </c>
      <c r="Q124" s="51">
        <v>4</v>
      </c>
      <c r="R124" s="51">
        <v>4</v>
      </c>
      <c r="U124" s="47">
        <f t="shared" si="12"/>
        <v>0.37</v>
      </c>
      <c r="V124" s="47">
        <f t="shared" si="12"/>
        <v>0.66666666666666674</v>
      </c>
      <c r="W124" s="47">
        <f t="shared" si="12"/>
        <v>0.5</v>
      </c>
      <c r="X124" s="47">
        <f t="shared" si="11"/>
        <v>0.125</v>
      </c>
      <c r="Y124" s="47">
        <f t="shared" si="11"/>
        <v>0.41666666666666663</v>
      </c>
      <c r="Z124" s="47">
        <f t="shared" si="11"/>
        <v>0.33333333333333337</v>
      </c>
      <c r="AA124" s="47">
        <f t="shared" si="11"/>
        <v>0.5</v>
      </c>
      <c r="AB124" s="47">
        <f t="shared" si="9"/>
        <v>0.5</v>
      </c>
    </row>
    <row r="125" spans="1:28" x14ac:dyDescent="0.35">
      <c r="A125" s="50" t="s">
        <v>109</v>
      </c>
      <c r="B125" s="50" t="s">
        <v>501</v>
      </c>
      <c r="C125" s="47">
        <f t="shared" si="6"/>
        <v>0.90111111111111108</v>
      </c>
      <c r="D125" s="47" t="str">
        <f t="shared" si="7"/>
        <v>..</v>
      </c>
      <c r="E125" s="47" t="str">
        <f t="shared" si="8"/>
        <v>..</v>
      </c>
      <c r="F125" s="50"/>
      <c r="G125" s="50"/>
      <c r="H125" s="47"/>
      <c r="J125" s="50"/>
      <c r="K125" s="50">
        <v>13</v>
      </c>
      <c r="L125" s="50">
        <v>2</v>
      </c>
      <c r="M125" s="50">
        <v>1</v>
      </c>
      <c r="N125" s="51" t="e">
        <v>#N/A</v>
      </c>
      <c r="O125" s="51" t="e">
        <v>#N/A</v>
      </c>
      <c r="P125" s="51" t="e">
        <v>#N/A</v>
      </c>
      <c r="Q125" s="51" t="e">
        <v>#N/A</v>
      </c>
      <c r="R125" s="51" t="e">
        <v>#N/A</v>
      </c>
      <c r="U125" s="47">
        <f t="shared" si="12"/>
        <v>0.87</v>
      </c>
      <c r="V125" s="47">
        <f t="shared" si="12"/>
        <v>0.83333333333333337</v>
      </c>
      <c r="W125" s="47">
        <f t="shared" si="12"/>
        <v>1</v>
      </c>
      <c r="X125" s="47" t="str">
        <f t="shared" si="11"/>
        <v>..</v>
      </c>
      <c r="Y125" s="47" t="str">
        <f t="shared" si="11"/>
        <v>..</v>
      </c>
      <c r="Z125" s="47" t="str">
        <f t="shared" si="11"/>
        <v>..</v>
      </c>
      <c r="AA125" s="47" t="str">
        <f t="shared" si="11"/>
        <v>..</v>
      </c>
      <c r="AB125" s="47" t="str">
        <f t="shared" si="9"/>
        <v>..</v>
      </c>
    </row>
    <row r="126" spans="1:28" x14ac:dyDescent="0.35">
      <c r="A126" s="50" t="s">
        <v>119</v>
      </c>
      <c r="B126" s="50" t="s">
        <v>359</v>
      </c>
      <c r="C126" s="47">
        <f t="shared" si="6"/>
        <v>0.76888888888888884</v>
      </c>
      <c r="D126" s="47" t="str">
        <f t="shared" si="7"/>
        <v>..</v>
      </c>
      <c r="E126" s="47" t="str">
        <f t="shared" si="8"/>
        <v>..</v>
      </c>
      <c r="F126" s="50"/>
      <c r="G126" s="50"/>
      <c r="H126" s="47"/>
      <c r="J126" s="50"/>
      <c r="K126" s="50">
        <v>36</v>
      </c>
      <c r="L126" s="50">
        <v>2</v>
      </c>
      <c r="M126" s="50">
        <v>2</v>
      </c>
      <c r="N126" s="51" t="e">
        <v>#N/A</v>
      </c>
      <c r="O126" s="51" t="e">
        <v>#N/A</v>
      </c>
      <c r="P126" s="51" t="e">
        <v>#N/A</v>
      </c>
      <c r="Q126" s="51" t="e">
        <v>#N/A</v>
      </c>
      <c r="R126" s="51" t="e">
        <v>#N/A</v>
      </c>
      <c r="U126" s="47">
        <f t="shared" si="12"/>
        <v>0.64</v>
      </c>
      <c r="V126" s="47">
        <f t="shared" si="12"/>
        <v>0.83333333333333337</v>
      </c>
      <c r="W126" s="47">
        <f t="shared" si="12"/>
        <v>0.83333333333333337</v>
      </c>
      <c r="X126" s="47" t="str">
        <f t="shared" si="11"/>
        <v>..</v>
      </c>
      <c r="Y126" s="47" t="str">
        <f t="shared" si="11"/>
        <v>..</v>
      </c>
      <c r="Z126" s="47" t="str">
        <f t="shared" si="11"/>
        <v>..</v>
      </c>
      <c r="AA126" s="47" t="str">
        <f t="shared" si="11"/>
        <v>..</v>
      </c>
      <c r="AB126" s="47" t="str">
        <f t="shared" si="9"/>
        <v>..</v>
      </c>
    </row>
    <row r="127" spans="1:28" x14ac:dyDescent="0.35">
      <c r="A127" s="50" t="s">
        <v>120</v>
      </c>
      <c r="B127" s="50" t="s">
        <v>360</v>
      </c>
      <c r="C127" s="47">
        <f t="shared" si="6"/>
        <v>0.63888888888888884</v>
      </c>
      <c r="D127" s="47">
        <f t="shared" si="7"/>
        <v>0.45833333333333337</v>
      </c>
      <c r="E127" s="47">
        <f t="shared" si="8"/>
        <v>0.29166666666666663</v>
      </c>
      <c r="F127" s="50"/>
      <c r="G127" s="50"/>
      <c r="H127" s="47"/>
      <c r="J127" s="50"/>
      <c r="K127" s="50" t="s">
        <v>232</v>
      </c>
      <c r="L127" s="50" t="s">
        <v>227</v>
      </c>
      <c r="M127" s="50" t="s">
        <v>227</v>
      </c>
      <c r="N127" s="51">
        <v>5.25</v>
      </c>
      <c r="O127" s="51">
        <v>4.25</v>
      </c>
      <c r="P127" s="51">
        <v>3.25</v>
      </c>
      <c r="Q127" s="51">
        <v>2.75</v>
      </c>
      <c r="R127" s="51">
        <v>3.5</v>
      </c>
      <c r="U127" s="47" t="str">
        <f t="shared" si="12"/>
        <v>..</v>
      </c>
      <c r="V127" s="47" t="str">
        <f t="shared" si="12"/>
        <v>..</v>
      </c>
      <c r="W127" s="47" t="str">
        <f t="shared" si="12"/>
        <v>..</v>
      </c>
      <c r="X127" s="47">
        <f t="shared" si="11"/>
        <v>0.29166666666666663</v>
      </c>
      <c r="Y127" s="47">
        <f t="shared" si="11"/>
        <v>0.45833333333333337</v>
      </c>
      <c r="Z127" s="47">
        <f t="shared" si="11"/>
        <v>0.625</v>
      </c>
      <c r="AA127" s="47">
        <f t="shared" si="11"/>
        <v>0.70833333333333326</v>
      </c>
      <c r="AB127" s="47">
        <f t="shared" si="9"/>
        <v>0.58333333333333326</v>
      </c>
    </row>
    <row r="128" spans="1:28" x14ac:dyDescent="0.35">
      <c r="A128" s="50" t="s">
        <v>108</v>
      </c>
      <c r="B128" s="50" t="s">
        <v>361</v>
      </c>
      <c r="C128" s="47">
        <f t="shared" si="6"/>
        <v>0.35222222222222221</v>
      </c>
      <c r="D128" s="47" t="str">
        <f t="shared" si="7"/>
        <v>..</v>
      </c>
      <c r="E128" s="47" t="str">
        <f t="shared" si="8"/>
        <v>..</v>
      </c>
      <c r="F128" s="50"/>
      <c r="G128" s="50"/>
      <c r="H128" s="47"/>
      <c r="J128" s="50"/>
      <c r="K128" s="50">
        <v>61</v>
      </c>
      <c r="L128" s="50">
        <v>5</v>
      </c>
      <c r="M128" s="50">
        <v>5</v>
      </c>
      <c r="N128" s="51" t="e">
        <v>#N/A</v>
      </c>
      <c r="O128" s="51" t="e">
        <v>#N/A</v>
      </c>
      <c r="P128" s="51" t="e">
        <v>#N/A</v>
      </c>
      <c r="Q128" s="51" t="e">
        <v>#N/A</v>
      </c>
      <c r="R128" s="51" t="e">
        <v>#N/A</v>
      </c>
      <c r="U128" s="47">
        <f t="shared" si="12"/>
        <v>0.39</v>
      </c>
      <c r="V128" s="47">
        <f t="shared" si="12"/>
        <v>0.33333333333333337</v>
      </c>
      <c r="W128" s="47">
        <f t="shared" si="12"/>
        <v>0.33333333333333337</v>
      </c>
      <c r="X128" s="47" t="str">
        <f t="shared" si="11"/>
        <v>..</v>
      </c>
      <c r="Y128" s="47" t="str">
        <f t="shared" si="11"/>
        <v>..</v>
      </c>
      <c r="Z128" s="47" t="str">
        <f t="shared" si="11"/>
        <v>..</v>
      </c>
      <c r="AA128" s="47" t="str">
        <f t="shared" si="11"/>
        <v>..</v>
      </c>
      <c r="AB128" s="47" t="str">
        <f t="shared" si="9"/>
        <v>..</v>
      </c>
    </row>
    <row r="129" spans="1:28" x14ac:dyDescent="0.35">
      <c r="A129" s="50" t="s">
        <v>121</v>
      </c>
      <c r="B129" s="50" t="s">
        <v>362</v>
      </c>
      <c r="C129" s="47">
        <f t="shared" si="6"/>
        <v>0.5722222222222223</v>
      </c>
      <c r="D129" s="47" t="str">
        <f t="shared" si="7"/>
        <v>..</v>
      </c>
      <c r="E129" s="47" t="str">
        <f t="shared" si="8"/>
        <v>..</v>
      </c>
      <c r="F129" s="50"/>
      <c r="G129" s="50"/>
      <c r="H129" s="47"/>
      <c r="J129" s="50"/>
      <c r="K129" s="50">
        <v>45</v>
      </c>
      <c r="L129" s="50">
        <v>3</v>
      </c>
      <c r="M129" s="50">
        <v>4</v>
      </c>
      <c r="N129" s="51" t="e">
        <v>#N/A</v>
      </c>
      <c r="O129" s="51" t="e">
        <v>#N/A</v>
      </c>
      <c r="P129" s="51" t="e">
        <v>#N/A</v>
      </c>
      <c r="Q129" s="51" t="e">
        <v>#N/A</v>
      </c>
      <c r="R129" s="51" t="e">
        <v>#N/A</v>
      </c>
      <c r="U129" s="47">
        <f t="shared" si="12"/>
        <v>0.55000000000000004</v>
      </c>
      <c r="V129" s="47">
        <f t="shared" si="12"/>
        <v>0.66666666666666674</v>
      </c>
      <c r="W129" s="47">
        <f t="shared" si="12"/>
        <v>0.5</v>
      </c>
      <c r="X129" s="47" t="str">
        <f t="shared" si="11"/>
        <v>..</v>
      </c>
      <c r="Y129" s="47" t="str">
        <f t="shared" si="11"/>
        <v>..</v>
      </c>
      <c r="Z129" s="47" t="str">
        <f t="shared" si="11"/>
        <v>..</v>
      </c>
      <c r="AA129" s="47" t="str">
        <f t="shared" si="11"/>
        <v>..</v>
      </c>
      <c r="AB129" s="47" t="str">
        <f t="shared" si="9"/>
        <v>..</v>
      </c>
    </row>
    <row r="130" spans="1:28" x14ac:dyDescent="0.35">
      <c r="A130" s="50" t="s">
        <v>126</v>
      </c>
      <c r="B130" s="50" t="s">
        <v>364</v>
      </c>
      <c r="C130" s="47">
        <f t="shared" si="6"/>
        <v>0.72000000000000008</v>
      </c>
      <c r="D130" s="47" t="str">
        <f t="shared" si="7"/>
        <v>..</v>
      </c>
      <c r="E130" s="47" t="str">
        <f t="shared" si="8"/>
        <v>..</v>
      </c>
      <c r="F130" s="50"/>
      <c r="G130" s="50"/>
      <c r="H130" s="47"/>
      <c r="J130" s="50"/>
      <c r="K130" s="50">
        <v>34</v>
      </c>
      <c r="L130" s="50">
        <v>2</v>
      </c>
      <c r="M130" s="50">
        <v>3</v>
      </c>
      <c r="N130" s="51" t="e">
        <v>#N/A</v>
      </c>
      <c r="O130" s="51" t="e">
        <v>#N/A</v>
      </c>
      <c r="P130" s="51" t="e">
        <v>#N/A</v>
      </c>
      <c r="Q130" s="51" t="e">
        <v>#N/A</v>
      </c>
      <c r="R130" s="51" t="e">
        <v>#N/A</v>
      </c>
      <c r="U130" s="47">
        <f t="shared" si="12"/>
        <v>0.65999999999999992</v>
      </c>
      <c r="V130" s="47">
        <f t="shared" si="12"/>
        <v>0.83333333333333337</v>
      </c>
      <c r="W130" s="47">
        <f t="shared" si="12"/>
        <v>0.66666666666666674</v>
      </c>
      <c r="X130" s="47" t="str">
        <f t="shared" si="11"/>
        <v>..</v>
      </c>
      <c r="Y130" s="47" t="str">
        <f t="shared" si="11"/>
        <v>..</v>
      </c>
      <c r="Z130" s="47" t="str">
        <f t="shared" si="11"/>
        <v>..</v>
      </c>
      <c r="AA130" s="47" t="str">
        <f t="shared" si="11"/>
        <v>..</v>
      </c>
      <c r="AB130" s="47" t="str">
        <f t="shared" si="9"/>
        <v>..</v>
      </c>
    </row>
    <row r="131" spans="1:28" x14ac:dyDescent="0.35">
      <c r="A131" s="50" t="s">
        <v>133</v>
      </c>
      <c r="B131" s="50" t="s">
        <v>442</v>
      </c>
      <c r="C131" s="47">
        <f t="shared" si="6"/>
        <v>0.91666666666666663</v>
      </c>
      <c r="D131" s="47" t="str">
        <f t="shared" si="7"/>
        <v>..</v>
      </c>
      <c r="E131" s="47" t="str">
        <f t="shared" si="8"/>
        <v>..</v>
      </c>
      <c r="F131" s="50"/>
      <c r="G131" s="50"/>
      <c r="H131" s="47"/>
      <c r="J131" s="50"/>
      <c r="K131" s="50">
        <v>25</v>
      </c>
      <c r="L131" s="50">
        <v>1</v>
      </c>
      <c r="M131" s="50">
        <v>1</v>
      </c>
      <c r="N131" s="51" t="e">
        <v>#N/A</v>
      </c>
      <c r="O131" s="51" t="e">
        <v>#N/A</v>
      </c>
      <c r="P131" s="51" t="e">
        <v>#N/A</v>
      </c>
      <c r="Q131" s="51" t="e">
        <v>#N/A</v>
      </c>
      <c r="R131" s="51" t="e">
        <v>#N/A</v>
      </c>
      <c r="U131" s="47">
        <f t="shared" si="12"/>
        <v>0.75</v>
      </c>
      <c r="V131" s="47">
        <f t="shared" si="12"/>
        <v>1</v>
      </c>
      <c r="W131" s="47">
        <f t="shared" si="12"/>
        <v>1</v>
      </c>
      <c r="X131" s="47" t="str">
        <f t="shared" si="11"/>
        <v>..</v>
      </c>
      <c r="Y131" s="47" t="str">
        <f t="shared" si="11"/>
        <v>..</v>
      </c>
      <c r="Z131" s="47" t="str">
        <f t="shared" si="11"/>
        <v>..</v>
      </c>
      <c r="AA131" s="47" t="str">
        <f t="shared" si="11"/>
        <v>..</v>
      </c>
      <c r="AB131" s="47" t="str">
        <f t="shared" si="9"/>
        <v>..</v>
      </c>
    </row>
    <row r="132" spans="1:28" x14ac:dyDescent="0.35">
      <c r="A132" s="50" t="s">
        <v>132</v>
      </c>
      <c r="B132" s="50" t="s">
        <v>365</v>
      </c>
      <c r="C132" s="47">
        <f t="shared" si="6"/>
        <v>0.39444444444444443</v>
      </c>
      <c r="D132" s="47" t="str">
        <f t="shared" si="7"/>
        <v>..</v>
      </c>
      <c r="E132" s="47" t="str">
        <f t="shared" si="8"/>
        <v>..</v>
      </c>
      <c r="F132" s="50"/>
      <c r="G132" s="50"/>
      <c r="H132" s="47"/>
      <c r="J132" s="50"/>
      <c r="K132" s="50">
        <v>65</v>
      </c>
      <c r="L132" s="50">
        <v>5</v>
      </c>
      <c r="M132" s="50">
        <v>4</v>
      </c>
      <c r="N132" s="51" t="e">
        <v>#N/A</v>
      </c>
      <c r="O132" s="51" t="e">
        <v>#N/A</v>
      </c>
      <c r="P132" s="51" t="e">
        <v>#N/A</v>
      </c>
      <c r="Q132" s="51" t="e">
        <v>#N/A</v>
      </c>
      <c r="R132" s="51" t="e">
        <v>#N/A</v>
      </c>
      <c r="U132" s="47">
        <f t="shared" si="12"/>
        <v>0.35</v>
      </c>
      <c r="V132" s="47">
        <f t="shared" si="12"/>
        <v>0.33333333333333337</v>
      </c>
      <c r="W132" s="47">
        <f t="shared" si="12"/>
        <v>0.5</v>
      </c>
      <c r="X132" s="47" t="str">
        <f t="shared" si="11"/>
        <v>..</v>
      </c>
      <c r="Y132" s="47" t="str">
        <f t="shared" si="11"/>
        <v>..</v>
      </c>
      <c r="Z132" s="47" t="str">
        <f t="shared" si="11"/>
        <v>..</v>
      </c>
      <c r="AA132" s="47" t="str">
        <f t="shared" si="11"/>
        <v>..</v>
      </c>
      <c r="AB132" s="47" t="str">
        <f t="shared" si="9"/>
        <v>..</v>
      </c>
    </row>
    <row r="133" spans="1:28" x14ac:dyDescent="0.35">
      <c r="A133" s="50" t="s">
        <v>130</v>
      </c>
      <c r="B133" s="50" t="s">
        <v>366</v>
      </c>
      <c r="C133" s="47">
        <f t="shared" ref="C133:C196" si="13">IF(ISNUMBER(AVERAGE(U133:W133,Z133:AB133)),AVERAGE(U133:W133,Z133:AB133),"..")</f>
        <v>0.96</v>
      </c>
      <c r="D133" s="47" t="str">
        <f t="shared" ref="D133:D196" si="14">+Y133</f>
        <v>..</v>
      </c>
      <c r="E133" s="47" t="str">
        <f t="shared" ref="E133:E196" si="15">+X133</f>
        <v>..</v>
      </c>
      <c r="F133" s="50"/>
      <c r="G133" s="50"/>
      <c r="H133" s="47"/>
      <c r="J133" s="50"/>
      <c r="K133" s="50">
        <v>12</v>
      </c>
      <c r="L133" s="50">
        <v>1</v>
      </c>
      <c r="M133" s="50">
        <v>1</v>
      </c>
      <c r="N133" s="51" t="e">
        <v>#N/A</v>
      </c>
      <c r="O133" s="51" t="e">
        <v>#N/A</v>
      </c>
      <c r="P133" s="51" t="e">
        <v>#N/A</v>
      </c>
      <c r="Q133" s="51" t="e">
        <v>#N/A</v>
      </c>
      <c r="R133" s="51" t="e">
        <v>#N/A</v>
      </c>
      <c r="U133" s="47">
        <f t="shared" si="12"/>
        <v>0.88</v>
      </c>
      <c r="V133" s="47">
        <f t="shared" si="12"/>
        <v>1</v>
      </c>
      <c r="W133" s="47">
        <f t="shared" si="12"/>
        <v>1</v>
      </c>
      <c r="X133" s="47" t="str">
        <f t="shared" si="11"/>
        <v>..</v>
      </c>
      <c r="Y133" s="47" t="str">
        <f t="shared" si="11"/>
        <v>..</v>
      </c>
      <c r="Z133" s="47" t="str">
        <f t="shared" si="11"/>
        <v>..</v>
      </c>
      <c r="AA133" s="47" t="str">
        <f t="shared" si="11"/>
        <v>..</v>
      </c>
      <c r="AB133" s="47" t="str">
        <f t="shared" si="9"/>
        <v>..</v>
      </c>
    </row>
    <row r="134" spans="1:28" x14ac:dyDescent="0.35">
      <c r="A134" s="50" t="s">
        <v>134</v>
      </c>
      <c r="B134" s="50" t="s">
        <v>367</v>
      </c>
      <c r="C134" s="47">
        <f t="shared" si="13"/>
        <v>0.96666666666666667</v>
      </c>
      <c r="D134" s="47" t="str">
        <f t="shared" si="14"/>
        <v>..</v>
      </c>
      <c r="E134" s="47" t="str">
        <f t="shared" si="15"/>
        <v>..</v>
      </c>
      <c r="F134" s="50"/>
      <c r="G134" s="50"/>
      <c r="H134" s="47"/>
      <c r="J134" s="50"/>
      <c r="K134" s="50">
        <v>10</v>
      </c>
      <c r="L134" s="50">
        <v>1</v>
      </c>
      <c r="M134" s="50">
        <v>1</v>
      </c>
      <c r="N134" s="51" t="e">
        <v>#N/A</v>
      </c>
      <c r="O134" s="51" t="e">
        <v>#N/A</v>
      </c>
      <c r="P134" s="51" t="e">
        <v>#N/A</v>
      </c>
      <c r="Q134" s="51" t="e">
        <v>#N/A</v>
      </c>
      <c r="R134" s="51" t="e">
        <v>#N/A</v>
      </c>
      <c r="U134" s="47">
        <f t="shared" si="12"/>
        <v>0.9</v>
      </c>
      <c r="V134" s="47">
        <f t="shared" si="12"/>
        <v>1</v>
      </c>
      <c r="W134" s="47">
        <f t="shared" si="12"/>
        <v>1</v>
      </c>
      <c r="X134" s="47" t="str">
        <f t="shared" si="11"/>
        <v>..</v>
      </c>
      <c r="Y134" s="47" t="str">
        <f t="shared" si="11"/>
        <v>..</v>
      </c>
      <c r="Z134" s="47" t="str">
        <f t="shared" si="11"/>
        <v>..</v>
      </c>
      <c r="AA134" s="47" t="str">
        <f t="shared" si="11"/>
        <v>..</v>
      </c>
      <c r="AB134" s="47" t="str">
        <f t="shared" si="9"/>
        <v>..</v>
      </c>
    </row>
    <row r="135" spans="1:28" x14ac:dyDescent="0.35">
      <c r="A135" s="50" t="s">
        <v>129</v>
      </c>
      <c r="B135" s="50" t="s">
        <v>368</v>
      </c>
      <c r="C135" s="47">
        <f t="shared" si="13"/>
        <v>0.6544444444444445</v>
      </c>
      <c r="D135" s="47" t="str">
        <f t="shared" si="14"/>
        <v>..</v>
      </c>
      <c r="E135" s="47" t="str">
        <f t="shared" si="15"/>
        <v>..</v>
      </c>
      <c r="F135" s="50"/>
      <c r="G135" s="50"/>
      <c r="H135" s="47"/>
      <c r="J135" s="50"/>
      <c r="K135" s="50">
        <v>37</v>
      </c>
      <c r="L135" s="50">
        <v>3</v>
      </c>
      <c r="M135" s="50">
        <v>3</v>
      </c>
      <c r="N135" s="51" t="e">
        <v>#N/A</v>
      </c>
      <c r="O135" s="51" t="e">
        <v>#N/A</v>
      </c>
      <c r="P135" s="51" t="e">
        <v>#N/A</v>
      </c>
      <c r="Q135" s="51" t="e">
        <v>#N/A</v>
      </c>
      <c r="R135" s="51" t="e">
        <v>#N/A</v>
      </c>
      <c r="U135" s="47">
        <f t="shared" si="12"/>
        <v>0.63</v>
      </c>
      <c r="V135" s="47">
        <f t="shared" si="12"/>
        <v>0.66666666666666674</v>
      </c>
      <c r="W135" s="47">
        <f t="shared" si="12"/>
        <v>0.66666666666666674</v>
      </c>
      <c r="X135" s="47" t="str">
        <f t="shared" si="11"/>
        <v>..</v>
      </c>
      <c r="Y135" s="47" t="str">
        <f t="shared" si="11"/>
        <v>..</v>
      </c>
      <c r="Z135" s="47" t="str">
        <f t="shared" si="11"/>
        <v>..</v>
      </c>
      <c r="AA135" s="47" t="str">
        <f t="shared" si="11"/>
        <v>..</v>
      </c>
      <c r="AB135" s="47" t="str">
        <f t="shared" si="9"/>
        <v>..</v>
      </c>
    </row>
    <row r="136" spans="1:28" x14ac:dyDescent="0.35">
      <c r="A136" s="50" t="s">
        <v>127</v>
      </c>
      <c r="B136" s="50" t="s">
        <v>369</v>
      </c>
      <c r="C136" s="47">
        <f t="shared" si="13"/>
        <v>0.48</v>
      </c>
      <c r="D136" s="47" t="str">
        <f t="shared" si="14"/>
        <v>..</v>
      </c>
      <c r="E136" s="47" t="str">
        <f t="shared" si="15"/>
        <v>..</v>
      </c>
      <c r="F136" s="50"/>
      <c r="G136" s="50"/>
      <c r="H136" s="47"/>
      <c r="J136" s="50"/>
      <c r="K136" s="50">
        <v>56</v>
      </c>
      <c r="L136" s="50">
        <v>4</v>
      </c>
      <c r="M136" s="50">
        <v>4</v>
      </c>
      <c r="N136" s="51" t="e">
        <v>#N/A</v>
      </c>
      <c r="O136" s="51" t="e">
        <v>#N/A</v>
      </c>
      <c r="P136" s="51" t="e">
        <v>#N/A</v>
      </c>
      <c r="Q136" s="51" t="e">
        <v>#N/A</v>
      </c>
      <c r="R136" s="51" t="e">
        <v>#N/A</v>
      </c>
      <c r="U136" s="47">
        <f t="shared" si="12"/>
        <v>0.43999999999999995</v>
      </c>
      <c r="V136" s="47">
        <f t="shared" si="12"/>
        <v>0.5</v>
      </c>
      <c r="W136" s="47">
        <f t="shared" si="12"/>
        <v>0.5</v>
      </c>
      <c r="X136" s="47" t="str">
        <f t="shared" si="11"/>
        <v>..</v>
      </c>
      <c r="Y136" s="47" t="str">
        <f t="shared" si="11"/>
        <v>..</v>
      </c>
      <c r="Z136" s="47" t="str">
        <f t="shared" si="11"/>
        <v>..</v>
      </c>
      <c r="AA136" s="47" t="str">
        <f t="shared" si="11"/>
        <v>..</v>
      </c>
      <c r="AB136" s="47" t="str">
        <f t="shared" si="9"/>
        <v>..</v>
      </c>
    </row>
    <row r="137" spans="1:28" x14ac:dyDescent="0.35">
      <c r="A137" s="50" t="s">
        <v>128</v>
      </c>
      <c r="B137" s="50" t="s">
        <v>370</v>
      </c>
      <c r="C137" s="47">
        <f t="shared" si="13"/>
        <v>0.49</v>
      </c>
      <c r="D137" s="47" t="str">
        <f t="shared" si="14"/>
        <v>..</v>
      </c>
      <c r="E137" s="47" t="str">
        <f t="shared" si="15"/>
        <v>..</v>
      </c>
      <c r="F137" s="50"/>
      <c r="G137" s="50"/>
      <c r="H137" s="47"/>
      <c r="J137" s="50"/>
      <c r="K137" s="50">
        <v>53</v>
      </c>
      <c r="L137" s="50">
        <v>4</v>
      </c>
      <c r="M137" s="50">
        <v>4</v>
      </c>
      <c r="N137" s="51" t="e">
        <v>#N/A</v>
      </c>
      <c r="O137" s="51" t="e">
        <v>#N/A</v>
      </c>
      <c r="P137" s="51" t="e">
        <v>#N/A</v>
      </c>
      <c r="Q137" s="51" t="e">
        <v>#N/A</v>
      </c>
      <c r="R137" s="51" t="e">
        <v>#N/A</v>
      </c>
      <c r="U137" s="47">
        <f t="shared" si="12"/>
        <v>0.47</v>
      </c>
      <c r="V137" s="47">
        <f t="shared" si="12"/>
        <v>0.5</v>
      </c>
      <c r="W137" s="47">
        <f t="shared" si="12"/>
        <v>0.5</v>
      </c>
      <c r="X137" s="47" t="str">
        <f t="shared" si="11"/>
        <v>..</v>
      </c>
      <c r="Y137" s="47" t="str">
        <f t="shared" si="11"/>
        <v>..</v>
      </c>
      <c r="Z137" s="47" t="str">
        <f t="shared" si="11"/>
        <v>..</v>
      </c>
      <c r="AA137" s="47" t="str">
        <f t="shared" si="11"/>
        <v>..</v>
      </c>
      <c r="AB137" s="47" t="str">
        <f t="shared" si="9"/>
        <v>..</v>
      </c>
    </row>
    <row r="138" spans="1:28" x14ac:dyDescent="0.35">
      <c r="A138" s="50" t="s">
        <v>144</v>
      </c>
      <c r="B138" s="50" t="s">
        <v>502</v>
      </c>
      <c r="C138" s="47">
        <f t="shared" si="13"/>
        <v>6.6666666666666723E-3</v>
      </c>
      <c r="D138" s="47" t="str">
        <f t="shared" si="14"/>
        <v>..</v>
      </c>
      <c r="E138" s="47" t="str">
        <f t="shared" si="15"/>
        <v>..</v>
      </c>
      <c r="F138" s="50"/>
      <c r="G138" s="50"/>
      <c r="H138" s="47"/>
      <c r="J138" s="50"/>
      <c r="K138" s="50">
        <v>98</v>
      </c>
      <c r="L138" s="50">
        <v>7</v>
      </c>
      <c r="M138" s="50">
        <v>7</v>
      </c>
      <c r="N138" s="51" t="e">
        <v>#N/A</v>
      </c>
      <c r="O138" s="51" t="e">
        <v>#N/A</v>
      </c>
      <c r="P138" s="51" t="e">
        <v>#N/A</v>
      </c>
      <c r="Q138" s="51" t="e">
        <v>#N/A</v>
      </c>
      <c r="R138" s="51" t="e">
        <v>#N/A</v>
      </c>
      <c r="U138" s="47">
        <f t="shared" si="12"/>
        <v>2.0000000000000018E-2</v>
      </c>
      <c r="V138" s="47">
        <f t="shared" si="12"/>
        <v>0</v>
      </c>
      <c r="W138" s="47">
        <f t="shared" si="12"/>
        <v>0</v>
      </c>
      <c r="X138" s="47" t="str">
        <f t="shared" si="11"/>
        <v>..</v>
      </c>
      <c r="Y138" s="47" t="str">
        <f t="shared" si="11"/>
        <v>..</v>
      </c>
      <c r="Z138" s="47" t="str">
        <f t="shared" si="11"/>
        <v>..</v>
      </c>
      <c r="AA138" s="47" t="str">
        <f t="shared" si="11"/>
        <v>..</v>
      </c>
      <c r="AB138" s="47" t="str">
        <f t="shared" si="9"/>
        <v>..</v>
      </c>
    </row>
    <row r="139" spans="1:28" x14ac:dyDescent="0.35">
      <c r="A139" s="50" t="s">
        <v>131</v>
      </c>
      <c r="B139" s="50" t="s">
        <v>371</v>
      </c>
      <c r="C139" s="47">
        <f t="shared" si="13"/>
        <v>0.97000000000000008</v>
      </c>
      <c r="D139" s="47" t="str">
        <f t="shared" si="14"/>
        <v>..</v>
      </c>
      <c r="E139" s="47" t="str">
        <f t="shared" si="15"/>
        <v>..</v>
      </c>
      <c r="F139" s="50"/>
      <c r="G139" s="50"/>
      <c r="H139" s="47"/>
      <c r="J139" s="50"/>
      <c r="K139" s="50">
        <v>9</v>
      </c>
      <c r="L139" s="50">
        <v>1</v>
      </c>
      <c r="M139" s="50">
        <v>1</v>
      </c>
      <c r="N139" s="51" t="e">
        <v>#N/A</v>
      </c>
      <c r="O139" s="51" t="e">
        <v>#N/A</v>
      </c>
      <c r="P139" s="51" t="e">
        <v>#N/A</v>
      </c>
      <c r="Q139" s="51" t="e">
        <v>#N/A</v>
      </c>
      <c r="R139" s="51" t="e">
        <v>#N/A</v>
      </c>
      <c r="U139" s="47">
        <f t="shared" si="12"/>
        <v>0.91</v>
      </c>
      <c r="V139" s="47">
        <f t="shared" si="12"/>
        <v>1</v>
      </c>
      <c r="W139" s="47">
        <f t="shared" si="12"/>
        <v>1</v>
      </c>
      <c r="X139" s="47" t="str">
        <f t="shared" si="11"/>
        <v>..</v>
      </c>
      <c r="Y139" s="47" t="str">
        <f t="shared" si="11"/>
        <v>..</v>
      </c>
      <c r="Z139" s="47" t="str">
        <f t="shared" si="11"/>
        <v>..</v>
      </c>
      <c r="AA139" s="47" t="str">
        <f t="shared" si="11"/>
        <v>..</v>
      </c>
      <c r="AB139" s="47" t="str">
        <f t="shared" si="9"/>
        <v>..</v>
      </c>
    </row>
    <row r="140" spans="1:28" x14ac:dyDescent="0.35">
      <c r="A140" s="50" t="s">
        <v>135</v>
      </c>
      <c r="B140" s="50" t="s">
        <v>372</v>
      </c>
      <c r="C140" s="47">
        <f t="shared" si="13"/>
        <v>0.25333333333333335</v>
      </c>
      <c r="D140" s="47" t="str">
        <f t="shared" si="14"/>
        <v>..</v>
      </c>
      <c r="E140" s="47" t="str">
        <f t="shared" si="15"/>
        <v>..</v>
      </c>
      <c r="F140" s="50"/>
      <c r="G140" s="50"/>
      <c r="H140" s="47"/>
      <c r="J140" s="50"/>
      <c r="K140" s="50">
        <v>74</v>
      </c>
      <c r="L140" s="50">
        <v>6</v>
      </c>
      <c r="M140" s="50">
        <v>5</v>
      </c>
      <c r="N140" s="51" t="e">
        <v>#N/A</v>
      </c>
      <c r="O140" s="51" t="e">
        <v>#N/A</v>
      </c>
      <c r="P140" s="51" t="e">
        <v>#N/A</v>
      </c>
      <c r="Q140" s="51" t="e">
        <v>#N/A</v>
      </c>
      <c r="R140" s="51" t="e">
        <v>#N/A</v>
      </c>
      <c r="U140" s="47">
        <f t="shared" si="12"/>
        <v>0.26</v>
      </c>
      <c r="V140" s="47">
        <f t="shared" si="12"/>
        <v>0.16666666666666663</v>
      </c>
      <c r="W140" s="47">
        <f t="shared" si="12"/>
        <v>0.33333333333333337</v>
      </c>
      <c r="X140" s="47" t="str">
        <f t="shared" si="11"/>
        <v>..</v>
      </c>
      <c r="Y140" s="47" t="str">
        <f t="shared" si="11"/>
        <v>..</v>
      </c>
      <c r="Z140" s="47" t="str">
        <f t="shared" si="11"/>
        <v>..</v>
      </c>
      <c r="AA140" s="47" t="str">
        <f t="shared" si="11"/>
        <v>..</v>
      </c>
      <c r="AB140" s="47" t="str">
        <f t="shared" si="9"/>
        <v>..</v>
      </c>
    </row>
    <row r="141" spans="1:28" x14ac:dyDescent="0.35">
      <c r="A141" s="50" t="s">
        <v>136</v>
      </c>
      <c r="B141" s="50" t="s">
        <v>373</v>
      </c>
      <c r="C141" s="47">
        <f t="shared" si="13"/>
        <v>0.30333333333333334</v>
      </c>
      <c r="D141" s="47" t="str">
        <f t="shared" si="14"/>
        <v>..</v>
      </c>
      <c r="E141" s="47" t="str">
        <f t="shared" si="15"/>
        <v>..</v>
      </c>
      <c r="F141" s="50"/>
      <c r="G141" s="50"/>
      <c r="H141" s="47"/>
      <c r="J141" s="50"/>
      <c r="K141" s="50">
        <v>59</v>
      </c>
      <c r="L141" s="50">
        <v>6</v>
      </c>
      <c r="M141" s="50">
        <v>5</v>
      </c>
      <c r="N141" s="51" t="e">
        <v>#N/A</v>
      </c>
      <c r="O141" s="51" t="e">
        <v>#N/A</v>
      </c>
      <c r="P141" s="51" t="e">
        <v>#N/A</v>
      </c>
      <c r="Q141" s="51" t="e">
        <v>#N/A</v>
      </c>
      <c r="R141" s="51" t="e">
        <v>#N/A</v>
      </c>
      <c r="U141" s="47">
        <f t="shared" si="12"/>
        <v>0.41000000000000003</v>
      </c>
      <c r="V141" s="47">
        <f t="shared" si="12"/>
        <v>0.16666666666666663</v>
      </c>
      <c r="W141" s="47">
        <f t="shared" si="12"/>
        <v>0.33333333333333337</v>
      </c>
      <c r="X141" s="47" t="str">
        <f t="shared" si="11"/>
        <v>..</v>
      </c>
      <c r="Y141" s="47" t="str">
        <f t="shared" si="11"/>
        <v>..</v>
      </c>
      <c r="Z141" s="47" t="str">
        <f t="shared" si="11"/>
        <v>..</v>
      </c>
      <c r="AA141" s="47" t="str">
        <f t="shared" si="11"/>
        <v>..</v>
      </c>
      <c r="AB141" s="47" t="str">
        <f t="shared" si="9"/>
        <v>..</v>
      </c>
    </row>
    <row r="142" spans="1:28" x14ac:dyDescent="0.35">
      <c r="A142" s="50" t="s">
        <v>138</v>
      </c>
      <c r="B142" s="50" t="s">
        <v>443</v>
      </c>
      <c r="C142" s="47">
        <f t="shared" si="13"/>
        <v>0.96333333333333337</v>
      </c>
      <c r="D142" s="47" t="str">
        <f t="shared" si="14"/>
        <v>..</v>
      </c>
      <c r="E142" s="47" t="str">
        <f t="shared" si="15"/>
        <v>..</v>
      </c>
      <c r="F142" s="50"/>
      <c r="G142" s="50"/>
      <c r="H142" s="47"/>
      <c r="J142" s="50"/>
      <c r="K142" s="50">
        <v>11</v>
      </c>
      <c r="L142" s="50">
        <v>1</v>
      </c>
      <c r="M142" s="50">
        <v>1</v>
      </c>
      <c r="N142" s="51" t="e">
        <v>#N/A</v>
      </c>
      <c r="O142" s="51" t="e">
        <v>#N/A</v>
      </c>
      <c r="P142" s="51" t="e">
        <v>#N/A</v>
      </c>
      <c r="Q142" s="51" t="e">
        <v>#N/A</v>
      </c>
      <c r="R142" s="51" t="e">
        <v>#N/A</v>
      </c>
      <c r="U142" s="47">
        <f t="shared" si="12"/>
        <v>0.89</v>
      </c>
      <c r="V142" s="47">
        <f t="shared" si="12"/>
        <v>1</v>
      </c>
      <c r="W142" s="47">
        <f t="shared" si="12"/>
        <v>1</v>
      </c>
      <c r="X142" s="47" t="str">
        <f t="shared" si="11"/>
        <v>..</v>
      </c>
      <c r="Y142" s="47" t="str">
        <f t="shared" si="11"/>
        <v>..</v>
      </c>
      <c r="Z142" s="47" t="str">
        <f t="shared" si="11"/>
        <v>..</v>
      </c>
      <c r="AA142" s="47" t="str">
        <f t="shared" si="11"/>
        <v>..</v>
      </c>
      <c r="AB142" s="47" t="str">
        <f t="shared" si="9"/>
        <v>..</v>
      </c>
    </row>
    <row r="143" spans="1:28" x14ac:dyDescent="0.35">
      <c r="A143" s="50" t="s">
        <v>137</v>
      </c>
      <c r="B143" s="50" t="s">
        <v>374</v>
      </c>
      <c r="C143" s="47">
        <f t="shared" si="13"/>
        <v>0.7944444444444444</v>
      </c>
      <c r="D143" s="47" t="str">
        <f t="shared" si="14"/>
        <v>..</v>
      </c>
      <c r="E143" s="47" t="str">
        <f t="shared" si="15"/>
        <v>..</v>
      </c>
      <c r="F143" s="50"/>
      <c r="G143" s="50"/>
      <c r="H143" s="47"/>
      <c r="J143" s="50"/>
      <c r="K143" s="50">
        <v>45</v>
      </c>
      <c r="L143" s="50">
        <v>1</v>
      </c>
      <c r="M143" s="50">
        <v>2</v>
      </c>
      <c r="N143" s="51" t="e">
        <v>#N/A</v>
      </c>
      <c r="O143" s="51" t="e">
        <v>#N/A</v>
      </c>
      <c r="P143" s="51" t="e">
        <v>#N/A</v>
      </c>
      <c r="Q143" s="51" t="e">
        <v>#N/A</v>
      </c>
      <c r="R143" s="51" t="e">
        <v>#N/A</v>
      </c>
      <c r="U143" s="47">
        <f t="shared" si="12"/>
        <v>0.55000000000000004</v>
      </c>
      <c r="V143" s="47">
        <f t="shared" si="12"/>
        <v>1</v>
      </c>
      <c r="W143" s="47">
        <f t="shared" si="12"/>
        <v>0.83333333333333337</v>
      </c>
      <c r="X143" s="47" t="str">
        <f t="shared" si="11"/>
        <v>..</v>
      </c>
      <c r="Y143" s="47" t="str">
        <f t="shared" si="11"/>
        <v>..</v>
      </c>
      <c r="Z143" s="47" t="str">
        <f t="shared" si="11"/>
        <v>..</v>
      </c>
      <c r="AA143" s="47" t="str">
        <f t="shared" si="11"/>
        <v>..</v>
      </c>
      <c r="AB143" s="47" t="str">
        <f t="shared" si="9"/>
        <v>..</v>
      </c>
    </row>
    <row r="144" spans="1:28" x14ac:dyDescent="0.35">
      <c r="A144" s="50" t="s">
        <v>141</v>
      </c>
      <c r="B144" s="50" t="s">
        <v>375</v>
      </c>
      <c r="C144" s="47">
        <f t="shared" si="13"/>
        <v>0.69444444444444453</v>
      </c>
      <c r="D144" s="47" t="str">
        <f t="shared" si="14"/>
        <v>..</v>
      </c>
      <c r="E144" s="47" t="str">
        <f t="shared" si="15"/>
        <v>..</v>
      </c>
      <c r="F144" s="50"/>
      <c r="G144" s="50"/>
      <c r="H144" s="47"/>
      <c r="J144" s="50"/>
      <c r="K144" s="50">
        <v>25</v>
      </c>
      <c r="L144" s="50">
        <v>3</v>
      </c>
      <c r="M144" s="50">
        <v>3</v>
      </c>
      <c r="N144" s="51" t="e">
        <v>#N/A</v>
      </c>
      <c r="O144" s="51" t="e">
        <v>#N/A</v>
      </c>
      <c r="P144" s="51" t="e">
        <v>#N/A</v>
      </c>
      <c r="Q144" s="51" t="e">
        <v>#N/A</v>
      </c>
      <c r="R144" s="51" t="e">
        <v>#N/A</v>
      </c>
      <c r="U144" s="47">
        <f t="shared" si="12"/>
        <v>0.75</v>
      </c>
      <c r="V144" s="47">
        <f t="shared" si="12"/>
        <v>0.66666666666666674</v>
      </c>
      <c r="W144" s="47">
        <f t="shared" si="12"/>
        <v>0.66666666666666674</v>
      </c>
      <c r="X144" s="47" t="str">
        <f t="shared" si="11"/>
        <v>..</v>
      </c>
      <c r="Y144" s="47" t="str">
        <f t="shared" si="11"/>
        <v>..</v>
      </c>
      <c r="Z144" s="47" t="str">
        <f t="shared" si="11"/>
        <v>..</v>
      </c>
      <c r="AA144" s="47" t="str">
        <f t="shared" si="11"/>
        <v>..</v>
      </c>
      <c r="AB144" s="47" t="str">
        <f t="shared" si="9"/>
        <v>..</v>
      </c>
    </row>
    <row r="145" spans="1:28" x14ac:dyDescent="0.35">
      <c r="A145" s="50" t="s">
        <v>146</v>
      </c>
      <c r="B145" s="50" t="s">
        <v>376</v>
      </c>
      <c r="C145" s="47">
        <f t="shared" si="13"/>
        <v>0.59777777777777785</v>
      </c>
      <c r="D145" s="47" t="str">
        <f t="shared" si="14"/>
        <v>..</v>
      </c>
      <c r="E145" s="47" t="str">
        <f t="shared" si="15"/>
        <v>..</v>
      </c>
      <c r="F145" s="50"/>
      <c r="G145" s="50"/>
      <c r="H145" s="47"/>
      <c r="J145" s="50"/>
      <c r="K145" s="50">
        <v>54</v>
      </c>
      <c r="L145" s="50">
        <v>3</v>
      </c>
      <c r="M145" s="50">
        <v>3</v>
      </c>
      <c r="N145" s="51" t="e">
        <v>#N/A</v>
      </c>
      <c r="O145" s="51" t="e">
        <v>#N/A</v>
      </c>
      <c r="P145" s="51" t="e">
        <v>#N/A</v>
      </c>
      <c r="Q145" s="51" t="e">
        <v>#N/A</v>
      </c>
      <c r="R145" s="51" t="e">
        <v>#N/A</v>
      </c>
      <c r="U145" s="47">
        <f t="shared" si="12"/>
        <v>0.45999999999999996</v>
      </c>
      <c r="V145" s="47">
        <f t="shared" si="12"/>
        <v>0.66666666666666674</v>
      </c>
      <c r="W145" s="47">
        <f t="shared" si="12"/>
        <v>0.66666666666666674</v>
      </c>
      <c r="X145" s="47" t="str">
        <f t="shared" si="11"/>
        <v>..</v>
      </c>
      <c r="Y145" s="47" t="str">
        <f t="shared" si="11"/>
        <v>..</v>
      </c>
      <c r="Z145" s="47" t="str">
        <f t="shared" si="11"/>
        <v>..</v>
      </c>
      <c r="AA145" s="47" t="str">
        <f t="shared" si="11"/>
        <v>..</v>
      </c>
      <c r="AB145" s="47" t="str">
        <f t="shared" si="11"/>
        <v>..</v>
      </c>
    </row>
    <row r="146" spans="1:28" x14ac:dyDescent="0.35">
      <c r="A146" s="50" t="s">
        <v>139</v>
      </c>
      <c r="B146" s="50" t="s">
        <v>377</v>
      </c>
      <c r="C146" s="47">
        <f t="shared" si="13"/>
        <v>0.72000000000000008</v>
      </c>
      <c r="D146" s="47" t="str">
        <f t="shared" si="14"/>
        <v>..</v>
      </c>
      <c r="E146" s="47" t="str">
        <f t="shared" si="15"/>
        <v>..</v>
      </c>
      <c r="F146" s="50"/>
      <c r="G146" s="50"/>
      <c r="H146" s="47"/>
      <c r="J146" s="50"/>
      <c r="K146" s="50">
        <v>34</v>
      </c>
      <c r="L146" s="50">
        <v>2</v>
      </c>
      <c r="M146" s="50">
        <v>3</v>
      </c>
      <c r="N146" s="51" t="e">
        <v>#N/A</v>
      </c>
      <c r="O146" s="51" t="e">
        <v>#N/A</v>
      </c>
      <c r="P146" s="51" t="e">
        <v>#N/A</v>
      </c>
      <c r="Q146" s="51" t="e">
        <v>#N/A</v>
      </c>
      <c r="R146" s="51" t="e">
        <v>#N/A</v>
      </c>
      <c r="U146" s="47">
        <f t="shared" si="12"/>
        <v>0.65999999999999992</v>
      </c>
      <c r="V146" s="47">
        <f t="shared" si="12"/>
        <v>0.83333333333333337</v>
      </c>
      <c r="W146" s="47">
        <f t="shared" si="12"/>
        <v>0.66666666666666674</v>
      </c>
      <c r="X146" s="47" t="str">
        <f t="shared" si="11"/>
        <v>..</v>
      </c>
      <c r="Y146" s="47" t="str">
        <f t="shared" si="11"/>
        <v>..</v>
      </c>
      <c r="Z146" s="47" t="str">
        <f t="shared" si="11"/>
        <v>..</v>
      </c>
      <c r="AA146" s="47" t="str">
        <f t="shared" si="11"/>
        <v>..</v>
      </c>
      <c r="AB146" s="47" t="str">
        <f t="shared" si="11"/>
        <v>..</v>
      </c>
    </row>
    <row r="147" spans="1:28" x14ac:dyDescent="0.35">
      <c r="A147" s="50" t="s">
        <v>140</v>
      </c>
      <c r="B147" s="50" t="s">
        <v>378</v>
      </c>
      <c r="C147" s="47">
        <f t="shared" si="13"/>
        <v>0.72000000000000008</v>
      </c>
      <c r="D147" s="47" t="str">
        <f t="shared" si="14"/>
        <v>..</v>
      </c>
      <c r="E147" s="47" t="str">
        <f t="shared" si="15"/>
        <v>..</v>
      </c>
      <c r="F147" s="50"/>
      <c r="G147" s="50"/>
      <c r="H147" s="47"/>
      <c r="J147" s="50"/>
      <c r="K147" s="50">
        <v>34</v>
      </c>
      <c r="L147" s="50">
        <v>2</v>
      </c>
      <c r="M147" s="50">
        <v>3</v>
      </c>
      <c r="N147" s="51" t="e">
        <v>#N/A</v>
      </c>
      <c r="O147" s="51" t="e">
        <v>#N/A</v>
      </c>
      <c r="P147" s="51" t="e">
        <v>#N/A</v>
      </c>
      <c r="Q147" s="51" t="e">
        <v>#N/A</v>
      </c>
      <c r="R147" s="51" t="e">
        <v>#N/A</v>
      </c>
      <c r="U147" s="47">
        <f t="shared" si="12"/>
        <v>0.65999999999999992</v>
      </c>
      <c r="V147" s="47">
        <f t="shared" si="12"/>
        <v>0.83333333333333337</v>
      </c>
      <c r="W147" s="47">
        <f t="shared" si="12"/>
        <v>0.66666666666666674</v>
      </c>
      <c r="X147" s="47" t="str">
        <f t="shared" si="11"/>
        <v>..</v>
      </c>
      <c r="Y147" s="47" t="str">
        <f t="shared" si="11"/>
        <v>..</v>
      </c>
      <c r="Z147" s="47" t="str">
        <f t="shared" si="11"/>
        <v>..</v>
      </c>
      <c r="AA147" s="47" t="str">
        <f t="shared" si="11"/>
        <v>..</v>
      </c>
      <c r="AB147" s="47" t="str">
        <f t="shared" si="11"/>
        <v>..</v>
      </c>
    </row>
    <row r="148" spans="1:28" x14ac:dyDescent="0.35">
      <c r="A148" s="50" t="s">
        <v>142</v>
      </c>
      <c r="B148" s="50" t="s">
        <v>379</v>
      </c>
      <c r="C148" s="47">
        <f t="shared" si="13"/>
        <v>0.89888888888888896</v>
      </c>
      <c r="D148" s="47">
        <f t="shared" si="14"/>
        <v>0.91666666666666663</v>
      </c>
      <c r="E148" s="47">
        <f t="shared" si="15"/>
        <v>0.75</v>
      </c>
      <c r="F148" s="50"/>
      <c r="G148" s="50"/>
      <c r="H148" s="47"/>
      <c r="J148" s="50"/>
      <c r="K148" s="50">
        <v>19</v>
      </c>
      <c r="L148" s="50">
        <v>1</v>
      </c>
      <c r="M148" s="50">
        <v>2</v>
      </c>
      <c r="N148" s="51">
        <v>2.5</v>
      </c>
      <c r="O148" s="51">
        <v>1.5</v>
      </c>
      <c r="P148" s="51">
        <v>1.75</v>
      </c>
      <c r="Q148" s="51">
        <v>1.25</v>
      </c>
      <c r="R148" s="51">
        <v>1.5</v>
      </c>
      <c r="U148" s="47">
        <f t="shared" si="12"/>
        <v>0.81</v>
      </c>
      <c r="V148" s="47">
        <f t="shared" si="12"/>
        <v>1</v>
      </c>
      <c r="W148" s="47">
        <f t="shared" si="12"/>
        <v>0.83333333333333337</v>
      </c>
      <c r="X148" s="47">
        <f t="shared" si="11"/>
        <v>0.75</v>
      </c>
      <c r="Y148" s="47">
        <f t="shared" si="11"/>
        <v>0.91666666666666663</v>
      </c>
      <c r="Z148" s="47">
        <f t="shared" si="11"/>
        <v>0.875</v>
      </c>
      <c r="AA148" s="47">
        <f t="shared" si="11"/>
        <v>0.95833333333333337</v>
      </c>
      <c r="AB148" s="47">
        <f t="shared" si="11"/>
        <v>0.91666666666666663</v>
      </c>
    </row>
    <row r="149" spans="1:28" x14ac:dyDescent="0.35">
      <c r="A149" s="50" t="s">
        <v>145</v>
      </c>
      <c r="B149" s="50" t="s">
        <v>380</v>
      </c>
      <c r="C149" s="47">
        <f t="shared" si="13"/>
        <v>0.95333333333333325</v>
      </c>
      <c r="D149" s="47" t="str">
        <f t="shared" si="14"/>
        <v>..</v>
      </c>
      <c r="E149" s="47" t="str">
        <f t="shared" si="15"/>
        <v>..</v>
      </c>
      <c r="F149" s="50"/>
      <c r="G149" s="50"/>
      <c r="H149" s="47"/>
      <c r="J149" s="50"/>
      <c r="K149" s="50">
        <v>14</v>
      </c>
      <c r="L149" s="50">
        <v>1</v>
      </c>
      <c r="M149" s="50">
        <v>1</v>
      </c>
      <c r="N149" s="51" t="e">
        <v>#N/A</v>
      </c>
      <c r="O149" s="51" t="e">
        <v>#N/A</v>
      </c>
      <c r="P149" s="51" t="e">
        <v>#N/A</v>
      </c>
      <c r="Q149" s="51" t="e">
        <v>#N/A</v>
      </c>
      <c r="R149" s="51" t="e">
        <v>#N/A</v>
      </c>
      <c r="U149" s="47">
        <f t="shared" si="12"/>
        <v>0.86</v>
      </c>
      <c r="V149" s="47">
        <f t="shared" si="12"/>
        <v>1</v>
      </c>
      <c r="W149" s="47">
        <f t="shared" si="12"/>
        <v>1</v>
      </c>
      <c r="X149" s="47" t="str">
        <f t="shared" si="11"/>
        <v>..</v>
      </c>
      <c r="Y149" s="47" t="str">
        <f t="shared" si="11"/>
        <v>..</v>
      </c>
      <c r="Z149" s="47" t="str">
        <f t="shared" si="11"/>
        <v>..</v>
      </c>
      <c r="AA149" s="47" t="str">
        <f t="shared" si="11"/>
        <v>..</v>
      </c>
      <c r="AB149" s="47" t="str">
        <f t="shared" si="11"/>
        <v>..</v>
      </c>
    </row>
    <row r="150" spans="1:28" x14ac:dyDescent="0.35">
      <c r="A150" s="50" t="s">
        <v>143</v>
      </c>
      <c r="B150" s="50" t="s">
        <v>381</v>
      </c>
      <c r="C150" s="47">
        <f t="shared" ref="C150" si="16">IF(ISNUMBER(AVERAGE(U150:W150,Z150:AB150)),AVERAGE(U150:W150,Z150:AB150),"..")</f>
        <v>0.91666666666666674</v>
      </c>
      <c r="D150" s="47" t="str">
        <f t="shared" ref="D150" si="17">+Y150</f>
        <v>..</v>
      </c>
      <c r="E150" s="47" t="str">
        <f t="shared" ref="E150" si="18">+X150</f>
        <v>..</v>
      </c>
      <c r="F150" s="50"/>
      <c r="G150" s="50"/>
      <c r="H150" s="47"/>
      <c r="J150" s="50"/>
      <c r="K150" s="50" t="e">
        <v>#N/A</v>
      </c>
      <c r="L150" s="50">
        <v>1</v>
      </c>
      <c r="M150" s="50">
        <v>2</v>
      </c>
      <c r="N150" s="50" t="e">
        <v>#N/A</v>
      </c>
      <c r="O150" s="50" t="e">
        <v>#N/A</v>
      </c>
      <c r="P150" s="50" t="e">
        <v>#N/A</v>
      </c>
      <c r="Q150" s="50" t="e">
        <v>#N/A</v>
      </c>
      <c r="R150" s="50" t="e">
        <v>#N/A</v>
      </c>
      <c r="U150" s="47" t="str">
        <f t="shared" ref="U150" si="19">IF(ISNUMBER(K150)=TRUE,U$5*(K150-U$4)/(U$3-U$4)+(1-U$5)*(1-(K150-U$4)/(U$3-U$4)),"..")</f>
        <v>..</v>
      </c>
      <c r="V150" s="47">
        <f t="shared" ref="V150" si="20">IF(ISNUMBER(L150)=TRUE,V$5*(L150-V$4)/(V$3-V$4)+(1-V$5)*(1-(L150-V$4)/(V$3-V$4)),"..")</f>
        <v>1</v>
      </c>
      <c r="W150" s="47">
        <f t="shared" ref="W150:AB150" si="21">IF(ISNUMBER(M150)=TRUE,W$5*(M150-W$4)/(W$3-W$4)+(1-W$5)*(1-(M150-W$4)/(W$3-W$4)),"..")</f>
        <v>0.83333333333333337</v>
      </c>
      <c r="X150" s="47" t="str">
        <f t="shared" si="21"/>
        <v>..</v>
      </c>
      <c r="Y150" s="47" t="str">
        <f t="shared" si="21"/>
        <v>..</v>
      </c>
      <c r="Z150" s="47" t="str">
        <f t="shared" si="21"/>
        <v>..</v>
      </c>
      <c r="AA150" s="47" t="str">
        <f t="shared" si="21"/>
        <v>..</v>
      </c>
      <c r="AB150" s="47" t="str">
        <f t="shared" si="21"/>
        <v>..</v>
      </c>
    </row>
    <row r="151" spans="1:28" x14ac:dyDescent="0.35">
      <c r="A151" s="50" t="s">
        <v>147</v>
      </c>
      <c r="B151" s="50" t="s">
        <v>382</v>
      </c>
      <c r="C151" s="47">
        <f t="shared" si="13"/>
        <v>0.24111111111111108</v>
      </c>
      <c r="D151" s="47" t="str">
        <f t="shared" si="14"/>
        <v>..</v>
      </c>
      <c r="E151" s="47" t="str">
        <f t="shared" si="15"/>
        <v>..</v>
      </c>
      <c r="F151" s="50"/>
      <c r="G151" s="50"/>
      <c r="H151" s="47"/>
      <c r="J151" s="50"/>
      <c r="K151" s="50">
        <v>61</v>
      </c>
      <c r="L151" s="50">
        <v>6</v>
      </c>
      <c r="M151" s="50">
        <v>6</v>
      </c>
      <c r="N151" s="51" t="e">
        <v>#N/A</v>
      </c>
      <c r="O151" s="51" t="e">
        <v>#N/A</v>
      </c>
      <c r="P151" s="51" t="e">
        <v>#N/A</v>
      </c>
      <c r="Q151" s="51" t="e">
        <v>#N/A</v>
      </c>
      <c r="R151" s="51" t="e">
        <v>#N/A</v>
      </c>
      <c r="U151" s="47">
        <f t="shared" si="12"/>
        <v>0.39</v>
      </c>
      <c r="V151" s="47">
        <f t="shared" si="12"/>
        <v>0.16666666666666663</v>
      </c>
      <c r="W151" s="47">
        <f t="shared" si="12"/>
        <v>0.16666666666666663</v>
      </c>
      <c r="X151" s="47" t="str">
        <f t="shared" si="11"/>
        <v>..</v>
      </c>
      <c r="Y151" s="47" t="str">
        <f t="shared" si="11"/>
        <v>..</v>
      </c>
      <c r="Z151" s="47" t="str">
        <f t="shared" si="11"/>
        <v>..</v>
      </c>
      <c r="AA151" s="47" t="str">
        <f t="shared" si="11"/>
        <v>..</v>
      </c>
      <c r="AB151" s="47" t="str">
        <f t="shared" si="11"/>
        <v>..</v>
      </c>
    </row>
    <row r="152" spans="1:28" x14ac:dyDescent="0.35">
      <c r="A152" s="50" t="s">
        <v>148</v>
      </c>
      <c r="B152" s="50" t="s">
        <v>383</v>
      </c>
      <c r="C152" s="47">
        <f t="shared" si="13"/>
        <v>0.69944444444444442</v>
      </c>
      <c r="D152" s="47">
        <f t="shared" si="14"/>
        <v>0.45833333333333337</v>
      </c>
      <c r="E152" s="47">
        <f t="shared" si="15"/>
        <v>0.41666666666666663</v>
      </c>
      <c r="F152" s="50"/>
      <c r="G152" s="50"/>
      <c r="H152" s="47"/>
      <c r="J152" s="50"/>
      <c r="K152" s="50">
        <v>47</v>
      </c>
      <c r="L152" s="50">
        <v>2</v>
      </c>
      <c r="M152" s="50">
        <v>2</v>
      </c>
      <c r="N152" s="51">
        <v>4.5</v>
      </c>
      <c r="O152" s="51">
        <v>4.25</v>
      </c>
      <c r="P152" s="51">
        <v>3.75</v>
      </c>
      <c r="Q152" s="51">
        <v>2.5</v>
      </c>
      <c r="R152" s="51">
        <v>2.75</v>
      </c>
      <c r="U152" s="47">
        <f t="shared" si="12"/>
        <v>0.53</v>
      </c>
      <c r="V152" s="47">
        <f t="shared" si="12"/>
        <v>0.83333333333333337</v>
      </c>
      <c r="W152" s="47">
        <f t="shared" si="12"/>
        <v>0.83333333333333337</v>
      </c>
      <c r="X152" s="47">
        <f t="shared" si="11"/>
        <v>0.41666666666666663</v>
      </c>
      <c r="Y152" s="47">
        <f t="shared" si="11"/>
        <v>0.45833333333333337</v>
      </c>
      <c r="Z152" s="47">
        <f t="shared" si="11"/>
        <v>0.54166666666666674</v>
      </c>
      <c r="AA152" s="47">
        <f t="shared" si="11"/>
        <v>0.75</v>
      </c>
      <c r="AB152" s="47">
        <f t="shared" si="11"/>
        <v>0.70833333333333326</v>
      </c>
    </row>
    <row r="153" spans="1:28" x14ac:dyDescent="0.35">
      <c r="A153" s="50" t="s">
        <v>149</v>
      </c>
      <c r="B153" s="50" t="s">
        <v>384</v>
      </c>
      <c r="C153" s="47">
        <f t="shared" si="13"/>
        <v>0.31194444444444441</v>
      </c>
      <c r="D153" s="47">
        <f t="shared" si="14"/>
        <v>0.375</v>
      </c>
      <c r="E153" s="47">
        <f t="shared" si="15"/>
        <v>0.20833333333333337</v>
      </c>
      <c r="F153" s="50"/>
      <c r="G153" s="50"/>
      <c r="H153" s="47"/>
      <c r="J153" s="50"/>
      <c r="K153" s="50">
        <v>67</v>
      </c>
      <c r="L153" s="50">
        <v>5</v>
      </c>
      <c r="M153" s="50">
        <v>5</v>
      </c>
      <c r="N153" s="51">
        <v>5.75</v>
      </c>
      <c r="O153" s="51">
        <v>4.75</v>
      </c>
      <c r="P153" s="51">
        <v>5.75</v>
      </c>
      <c r="Q153" s="51">
        <v>4.5</v>
      </c>
      <c r="R153" s="51">
        <v>5.5</v>
      </c>
      <c r="U153" s="47">
        <f t="shared" si="12"/>
        <v>0.32999999999999996</v>
      </c>
      <c r="V153" s="47">
        <f t="shared" si="12"/>
        <v>0.33333333333333337</v>
      </c>
      <c r="W153" s="47">
        <f t="shared" si="12"/>
        <v>0.33333333333333337</v>
      </c>
      <c r="X153" s="47">
        <f t="shared" si="11"/>
        <v>0.20833333333333337</v>
      </c>
      <c r="Y153" s="47">
        <f t="shared" si="11"/>
        <v>0.375</v>
      </c>
      <c r="Z153" s="47">
        <f t="shared" si="11"/>
        <v>0.20833333333333337</v>
      </c>
      <c r="AA153" s="47">
        <f t="shared" si="11"/>
        <v>0.41666666666666663</v>
      </c>
      <c r="AB153" s="47">
        <f t="shared" si="11"/>
        <v>0.25</v>
      </c>
    </row>
    <row r="154" spans="1:28" x14ac:dyDescent="0.35">
      <c r="A154" s="50" t="s">
        <v>150</v>
      </c>
      <c r="B154" s="50" t="s">
        <v>385</v>
      </c>
      <c r="C154" s="47">
        <f t="shared" si="13"/>
        <v>0.22666666666666668</v>
      </c>
      <c r="D154" s="47" t="str">
        <f t="shared" si="14"/>
        <v>..</v>
      </c>
      <c r="E154" s="47" t="str">
        <f t="shared" si="15"/>
        <v>..</v>
      </c>
      <c r="F154" s="50"/>
      <c r="G154" s="50"/>
      <c r="H154" s="47"/>
      <c r="J154" s="50"/>
      <c r="K154" s="50">
        <v>82</v>
      </c>
      <c r="L154" s="50">
        <v>6</v>
      </c>
      <c r="M154" s="50">
        <v>5</v>
      </c>
      <c r="N154" s="51" t="e">
        <v>#N/A</v>
      </c>
      <c r="O154" s="51" t="e">
        <v>#N/A</v>
      </c>
      <c r="P154" s="51" t="e">
        <v>#N/A</v>
      </c>
      <c r="Q154" s="51" t="e">
        <v>#N/A</v>
      </c>
      <c r="R154" s="51" t="e">
        <v>#N/A</v>
      </c>
      <c r="U154" s="47">
        <f t="shared" si="12"/>
        <v>0.18000000000000005</v>
      </c>
      <c r="V154" s="47">
        <f t="shared" si="12"/>
        <v>0.16666666666666663</v>
      </c>
      <c r="W154" s="47">
        <f t="shared" si="12"/>
        <v>0.33333333333333337</v>
      </c>
      <c r="X154" s="47" t="str">
        <f t="shared" si="11"/>
        <v>..</v>
      </c>
      <c r="Y154" s="47" t="str">
        <f t="shared" si="11"/>
        <v>..</v>
      </c>
      <c r="Z154" s="47" t="str">
        <f t="shared" si="11"/>
        <v>..</v>
      </c>
      <c r="AA154" s="47" t="str">
        <f t="shared" si="11"/>
        <v>..</v>
      </c>
      <c r="AB154" s="47" t="str">
        <f t="shared" si="11"/>
        <v>..</v>
      </c>
    </row>
    <row r="155" spans="1:28" x14ac:dyDescent="0.35">
      <c r="A155" s="50" t="s">
        <v>92</v>
      </c>
      <c r="B155" s="50" t="s">
        <v>503</v>
      </c>
      <c r="C155" s="47">
        <f t="shared" si="13"/>
        <v>0.87444444444444447</v>
      </c>
      <c r="D155" s="47" t="str">
        <f t="shared" si="14"/>
        <v>..</v>
      </c>
      <c r="E155" s="47" t="str">
        <f t="shared" si="15"/>
        <v>..</v>
      </c>
      <c r="F155" s="50"/>
      <c r="G155" s="50"/>
      <c r="H155" s="47"/>
      <c r="J155" s="50"/>
      <c r="K155" s="50">
        <v>21</v>
      </c>
      <c r="L155" s="50">
        <v>1</v>
      </c>
      <c r="M155" s="50">
        <v>2</v>
      </c>
      <c r="N155" s="51" t="e">
        <v>#N/A</v>
      </c>
      <c r="O155" s="51" t="e">
        <v>#N/A</v>
      </c>
      <c r="P155" s="51" t="e">
        <v>#N/A</v>
      </c>
      <c r="Q155" s="51" t="e">
        <v>#N/A</v>
      </c>
      <c r="R155" s="51" t="e">
        <v>#N/A</v>
      </c>
      <c r="U155" s="47">
        <f t="shared" si="12"/>
        <v>0.79</v>
      </c>
      <c r="V155" s="47">
        <f t="shared" si="12"/>
        <v>1</v>
      </c>
      <c r="W155" s="47">
        <f t="shared" si="12"/>
        <v>0.83333333333333337</v>
      </c>
      <c r="X155" s="47" t="str">
        <f t="shared" si="11"/>
        <v>..</v>
      </c>
      <c r="Y155" s="47" t="str">
        <f t="shared" si="11"/>
        <v>..</v>
      </c>
      <c r="Z155" s="47" t="str">
        <f t="shared" si="11"/>
        <v>..</v>
      </c>
      <c r="AA155" s="47" t="str">
        <f t="shared" si="11"/>
        <v>..</v>
      </c>
      <c r="AB155" s="47" t="str">
        <f t="shared" si="11"/>
        <v>..</v>
      </c>
    </row>
    <row r="156" spans="1:28" x14ac:dyDescent="0.35">
      <c r="A156" s="50" t="s">
        <v>99</v>
      </c>
      <c r="B156" s="50" t="s">
        <v>445</v>
      </c>
      <c r="C156" s="47">
        <f t="shared" si="13"/>
        <v>0.90777777777777791</v>
      </c>
      <c r="D156" s="47" t="str">
        <f t="shared" si="14"/>
        <v>..</v>
      </c>
      <c r="E156" s="47" t="str">
        <f t="shared" si="15"/>
        <v>..</v>
      </c>
      <c r="F156" s="50"/>
      <c r="G156" s="50"/>
      <c r="H156" s="47"/>
      <c r="J156" s="50"/>
      <c r="K156" s="50">
        <v>11</v>
      </c>
      <c r="L156" s="50">
        <v>1</v>
      </c>
      <c r="M156" s="50">
        <v>2</v>
      </c>
      <c r="N156" s="51" t="e">
        <v>#N/A</v>
      </c>
      <c r="O156" s="51" t="e">
        <v>#N/A</v>
      </c>
      <c r="P156" s="51" t="e">
        <v>#N/A</v>
      </c>
      <c r="Q156" s="51" t="e">
        <v>#N/A</v>
      </c>
      <c r="R156" s="51" t="e">
        <v>#N/A</v>
      </c>
      <c r="U156" s="47">
        <f t="shared" si="12"/>
        <v>0.89</v>
      </c>
      <c r="V156" s="47">
        <f t="shared" si="12"/>
        <v>1</v>
      </c>
      <c r="W156" s="47">
        <f t="shared" si="12"/>
        <v>0.83333333333333337</v>
      </c>
      <c r="X156" s="47" t="str">
        <f t="shared" si="11"/>
        <v>..</v>
      </c>
      <c r="Y156" s="47" t="str">
        <f t="shared" si="11"/>
        <v>..</v>
      </c>
      <c r="Z156" s="47" t="str">
        <f t="shared" si="11"/>
        <v>..</v>
      </c>
      <c r="AA156" s="47" t="str">
        <f t="shared" si="11"/>
        <v>..</v>
      </c>
      <c r="AB156" s="47" t="str">
        <f t="shared" si="11"/>
        <v>..</v>
      </c>
    </row>
    <row r="157" spans="1:28" x14ac:dyDescent="0.35">
      <c r="A157" s="50" t="s">
        <v>187</v>
      </c>
      <c r="B157" s="50" t="s">
        <v>511</v>
      </c>
      <c r="C157" s="47">
        <f t="shared" si="13"/>
        <v>0.89777777777777779</v>
      </c>
      <c r="D157" s="47" t="str">
        <f t="shared" si="14"/>
        <v>..</v>
      </c>
      <c r="E157" s="47" t="str">
        <f t="shared" si="15"/>
        <v>..</v>
      </c>
      <c r="F157" s="50"/>
      <c r="G157" s="50"/>
      <c r="H157" s="47"/>
      <c r="J157" s="50"/>
      <c r="K157" s="50">
        <v>14</v>
      </c>
      <c r="L157" s="50">
        <v>2</v>
      </c>
      <c r="M157" s="50">
        <v>1</v>
      </c>
      <c r="N157" s="51" t="e">
        <v>#N/A</v>
      </c>
      <c r="O157" s="51" t="e">
        <v>#N/A</v>
      </c>
      <c r="P157" s="51" t="e">
        <v>#N/A</v>
      </c>
      <c r="Q157" s="51" t="e">
        <v>#N/A</v>
      </c>
      <c r="R157" s="51" t="e">
        <v>#N/A</v>
      </c>
      <c r="U157" s="47">
        <f t="shared" si="12"/>
        <v>0.86</v>
      </c>
      <c r="V157" s="47">
        <f t="shared" si="12"/>
        <v>0.83333333333333337</v>
      </c>
      <c r="W157" s="47">
        <f t="shared" si="12"/>
        <v>1</v>
      </c>
      <c r="X157" s="47" t="str">
        <f t="shared" si="11"/>
        <v>..</v>
      </c>
      <c r="Y157" s="47" t="str">
        <f t="shared" si="11"/>
        <v>..</v>
      </c>
      <c r="Z157" s="47" t="str">
        <f t="shared" si="11"/>
        <v>..</v>
      </c>
      <c r="AA157" s="47" t="str">
        <f t="shared" si="11"/>
        <v>..</v>
      </c>
      <c r="AB157" s="47" t="str">
        <f t="shared" si="11"/>
        <v>..</v>
      </c>
    </row>
    <row r="158" spans="1:28" x14ac:dyDescent="0.35">
      <c r="A158" s="50" t="s">
        <v>192</v>
      </c>
      <c r="B158" s="50" t="s">
        <v>386</v>
      </c>
      <c r="C158" s="47">
        <f t="shared" si="13"/>
        <v>0.80888888888888888</v>
      </c>
      <c r="D158" s="47" t="str">
        <f t="shared" si="14"/>
        <v>..</v>
      </c>
      <c r="E158" s="47" t="str">
        <f t="shared" si="15"/>
        <v>..</v>
      </c>
      <c r="F158" s="50"/>
      <c r="G158" s="50"/>
      <c r="H158" s="47"/>
      <c r="J158" s="50"/>
      <c r="K158" s="50">
        <v>24</v>
      </c>
      <c r="L158" s="50">
        <v>2</v>
      </c>
      <c r="M158" s="50">
        <v>2</v>
      </c>
      <c r="N158" s="51" t="e">
        <v>#N/A</v>
      </c>
      <c r="O158" s="51" t="e">
        <v>#N/A</v>
      </c>
      <c r="P158" s="51" t="e">
        <v>#N/A</v>
      </c>
      <c r="Q158" s="51" t="e">
        <v>#N/A</v>
      </c>
      <c r="R158" s="51" t="e">
        <v>#N/A</v>
      </c>
      <c r="U158" s="47">
        <f t="shared" si="12"/>
        <v>0.76</v>
      </c>
      <c r="V158" s="47">
        <f t="shared" si="12"/>
        <v>0.83333333333333337</v>
      </c>
      <c r="W158" s="47">
        <f t="shared" si="12"/>
        <v>0.83333333333333337</v>
      </c>
      <c r="X158" s="47" t="str">
        <f t="shared" si="11"/>
        <v>..</v>
      </c>
      <c r="Y158" s="47" t="str">
        <f t="shared" si="11"/>
        <v>..</v>
      </c>
      <c r="Z158" s="47" t="str">
        <f t="shared" si="11"/>
        <v>..</v>
      </c>
      <c r="AA158" s="47" t="str">
        <f t="shared" si="11"/>
        <v>..</v>
      </c>
      <c r="AB158" s="47" t="str">
        <f t="shared" si="11"/>
        <v>..</v>
      </c>
    </row>
    <row r="159" spans="1:28" x14ac:dyDescent="0.35">
      <c r="A159" s="50" t="s">
        <v>158</v>
      </c>
      <c r="B159" s="50" t="s">
        <v>447</v>
      </c>
      <c r="C159" s="47">
        <f t="shared" si="13"/>
        <v>0.95333333333333325</v>
      </c>
      <c r="D159" s="47" t="str">
        <f t="shared" si="14"/>
        <v>..</v>
      </c>
      <c r="E159" s="47" t="str">
        <f t="shared" si="15"/>
        <v>..</v>
      </c>
      <c r="F159" s="50"/>
      <c r="G159" s="50"/>
      <c r="H159" s="47"/>
      <c r="J159" s="50"/>
      <c r="K159" s="50">
        <v>14</v>
      </c>
      <c r="L159" s="50">
        <v>1</v>
      </c>
      <c r="M159" s="50">
        <v>1</v>
      </c>
      <c r="N159" s="51" t="e">
        <v>#N/A</v>
      </c>
      <c r="O159" s="51" t="e">
        <v>#N/A</v>
      </c>
      <c r="P159" s="51" t="e">
        <v>#N/A</v>
      </c>
      <c r="Q159" s="51" t="e">
        <v>#N/A</v>
      </c>
      <c r="R159" s="51" t="e">
        <v>#N/A</v>
      </c>
      <c r="U159" s="47">
        <f t="shared" si="12"/>
        <v>0.86</v>
      </c>
      <c r="V159" s="47">
        <f t="shared" si="12"/>
        <v>1</v>
      </c>
      <c r="W159" s="47">
        <f t="shared" si="12"/>
        <v>1</v>
      </c>
      <c r="X159" s="47" t="str">
        <f t="shared" si="11"/>
        <v>..</v>
      </c>
      <c r="Y159" s="47" t="str">
        <f t="shared" si="11"/>
        <v>..</v>
      </c>
      <c r="Z159" s="47" t="str">
        <f t="shared" si="11"/>
        <v>..</v>
      </c>
      <c r="AA159" s="47" t="str">
        <f t="shared" si="11"/>
        <v>..</v>
      </c>
      <c r="AB159" s="47" t="str">
        <f t="shared" si="11"/>
        <v>..</v>
      </c>
    </row>
    <row r="160" spans="1:28" x14ac:dyDescent="0.35">
      <c r="A160" s="50" t="s">
        <v>161</v>
      </c>
      <c r="B160" s="50" t="s">
        <v>387</v>
      </c>
      <c r="C160" s="47">
        <f t="shared" si="13"/>
        <v>0.79555555555555557</v>
      </c>
      <c r="D160" s="47" t="str">
        <f t="shared" si="14"/>
        <v>..</v>
      </c>
      <c r="E160" s="47" t="str">
        <f t="shared" si="15"/>
        <v>..</v>
      </c>
      <c r="F160" s="50"/>
      <c r="G160" s="50"/>
      <c r="H160" s="47"/>
      <c r="J160" s="50"/>
      <c r="K160" s="50">
        <v>28</v>
      </c>
      <c r="L160" s="50">
        <v>2</v>
      </c>
      <c r="M160" s="50">
        <v>2</v>
      </c>
      <c r="N160" s="51" t="e">
        <v>#N/A</v>
      </c>
      <c r="O160" s="51" t="e">
        <v>#N/A</v>
      </c>
      <c r="P160" s="51" t="e">
        <v>#N/A</v>
      </c>
      <c r="Q160" s="51" t="e">
        <v>#N/A</v>
      </c>
      <c r="R160" s="51" t="e">
        <v>#N/A</v>
      </c>
      <c r="U160" s="47">
        <f t="shared" si="12"/>
        <v>0.72</v>
      </c>
      <c r="V160" s="47">
        <f t="shared" si="12"/>
        <v>0.83333333333333337</v>
      </c>
      <c r="W160" s="47">
        <f t="shared" si="12"/>
        <v>0.83333333333333337</v>
      </c>
      <c r="X160" s="47" t="str">
        <f t="shared" si="11"/>
        <v>..</v>
      </c>
      <c r="Y160" s="47" t="str">
        <f t="shared" si="11"/>
        <v>..</v>
      </c>
      <c r="Z160" s="47" t="str">
        <f t="shared" si="11"/>
        <v>..</v>
      </c>
      <c r="AA160" s="47" t="str">
        <f t="shared" si="11"/>
        <v>..</v>
      </c>
      <c r="AB160" s="47" t="str">
        <f t="shared" si="11"/>
        <v>..</v>
      </c>
    </row>
    <row r="161" spans="1:28" x14ac:dyDescent="0.35">
      <c r="A161" s="50" t="s">
        <v>151</v>
      </c>
      <c r="B161" s="50" t="s">
        <v>388</v>
      </c>
      <c r="C161" s="47">
        <f t="shared" si="13"/>
        <v>6.6666666666666652E-2</v>
      </c>
      <c r="D161" s="47" t="str">
        <f t="shared" si="14"/>
        <v>..</v>
      </c>
      <c r="E161" s="47" t="str">
        <f t="shared" si="15"/>
        <v>..</v>
      </c>
      <c r="F161" s="50"/>
      <c r="G161" s="50"/>
      <c r="H161" s="47"/>
      <c r="J161" s="50"/>
      <c r="K161" s="50">
        <v>80</v>
      </c>
      <c r="L161" s="50">
        <v>7</v>
      </c>
      <c r="M161" s="50">
        <v>7</v>
      </c>
      <c r="N161" s="51" t="e">
        <v>#N/A</v>
      </c>
      <c r="O161" s="51" t="e">
        <v>#N/A</v>
      </c>
      <c r="P161" s="51" t="e">
        <v>#N/A</v>
      </c>
      <c r="Q161" s="51" t="e">
        <v>#N/A</v>
      </c>
      <c r="R161" s="51" t="e">
        <v>#N/A</v>
      </c>
      <c r="U161" s="47">
        <f t="shared" si="12"/>
        <v>0.19999999999999996</v>
      </c>
      <c r="V161" s="47">
        <f t="shared" si="12"/>
        <v>0</v>
      </c>
      <c r="W161" s="47">
        <f t="shared" si="12"/>
        <v>0</v>
      </c>
      <c r="X161" s="47" t="str">
        <f t="shared" si="11"/>
        <v>..</v>
      </c>
      <c r="Y161" s="47" t="str">
        <f t="shared" si="11"/>
        <v>..</v>
      </c>
      <c r="Z161" s="47" t="str">
        <f t="shared" si="11"/>
        <v>..</v>
      </c>
      <c r="AA161" s="47" t="str">
        <f t="shared" si="11"/>
        <v>..</v>
      </c>
      <c r="AB161" s="47" t="str">
        <f t="shared" si="11"/>
        <v>..</v>
      </c>
    </row>
    <row r="162" spans="1:28" x14ac:dyDescent="0.35">
      <c r="A162" s="50" t="s">
        <v>153</v>
      </c>
      <c r="B162" s="50" t="s">
        <v>389</v>
      </c>
      <c r="C162" s="47">
        <f t="shared" si="13"/>
        <v>0.71</v>
      </c>
      <c r="D162" s="47" t="str">
        <f t="shared" si="14"/>
        <v>..</v>
      </c>
      <c r="E162" s="47" t="str">
        <f t="shared" si="15"/>
        <v>..</v>
      </c>
      <c r="F162" s="50"/>
      <c r="G162" s="50"/>
      <c r="H162" s="47"/>
      <c r="J162" s="50"/>
      <c r="K162" s="50">
        <v>37</v>
      </c>
      <c r="L162" s="50">
        <v>2</v>
      </c>
      <c r="M162" s="50">
        <v>3</v>
      </c>
      <c r="N162" s="51" t="e">
        <v>#N/A</v>
      </c>
      <c r="O162" s="51" t="e">
        <v>#N/A</v>
      </c>
      <c r="P162" s="51" t="e">
        <v>#N/A</v>
      </c>
      <c r="Q162" s="51" t="e">
        <v>#N/A</v>
      </c>
      <c r="R162" s="51" t="e">
        <v>#N/A</v>
      </c>
      <c r="U162" s="47">
        <f t="shared" si="12"/>
        <v>0.63</v>
      </c>
      <c r="V162" s="47">
        <f t="shared" si="12"/>
        <v>0.83333333333333337</v>
      </c>
      <c r="W162" s="47">
        <f t="shared" si="12"/>
        <v>0.66666666666666674</v>
      </c>
      <c r="X162" s="47" t="str">
        <f t="shared" si="11"/>
        <v>..</v>
      </c>
      <c r="Y162" s="47" t="str">
        <f t="shared" si="11"/>
        <v>..</v>
      </c>
      <c r="Z162" s="47" t="str">
        <f t="shared" si="11"/>
        <v>..</v>
      </c>
      <c r="AA162" s="47" t="str">
        <f t="shared" si="11"/>
        <v>..</v>
      </c>
      <c r="AB162" s="47" t="str">
        <f t="shared" si="11"/>
        <v>..</v>
      </c>
    </row>
    <row r="163" spans="1:28" x14ac:dyDescent="0.35">
      <c r="A163" s="50" t="s">
        <v>227</v>
      </c>
      <c r="B163" s="50" t="s">
        <v>512</v>
      </c>
      <c r="C163" s="47">
        <f t="shared" si="13"/>
        <v>0.62499999999999989</v>
      </c>
      <c r="D163" s="47">
        <f t="shared" si="14"/>
        <v>0.45833333333333337</v>
      </c>
      <c r="E163" s="47">
        <f t="shared" si="15"/>
        <v>0.33333333333333337</v>
      </c>
      <c r="F163" s="50"/>
      <c r="G163" s="50"/>
      <c r="H163" s="47"/>
      <c r="J163" s="50"/>
      <c r="K163" s="50" t="s">
        <v>232</v>
      </c>
      <c r="L163" s="50" t="s">
        <v>227</v>
      </c>
      <c r="M163" s="50" t="s">
        <v>227</v>
      </c>
      <c r="N163" s="51">
        <v>5</v>
      </c>
      <c r="O163" s="51">
        <v>4.25</v>
      </c>
      <c r="P163" s="51">
        <v>3.5</v>
      </c>
      <c r="Q163" s="51">
        <v>2.75</v>
      </c>
      <c r="R163" s="51">
        <v>3.5</v>
      </c>
      <c r="U163" s="47" t="str">
        <f t="shared" si="12"/>
        <v>..</v>
      </c>
      <c r="V163" s="47" t="str">
        <f t="shared" si="12"/>
        <v>..</v>
      </c>
      <c r="W163" s="47" t="str">
        <f t="shared" si="12"/>
        <v>..</v>
      </c>
      <c r="X163" s="47">
        <f t="shared" si="11"/>
        <v>0.33333333333333337</v>
      </c>
      <c r="Y163" s="47">
        <f t="shared" si="11"/>
        <v>0.45833333333333337</v>
      </c>
      <c r="Z163" s="47">
        <f t="shared" si="11"/>
        <v>0.58333333333333326</v>
      </c>
      <c r="AA163" s="47">
        <f t="shared" si="11"/>
        <v>0.70833333333333326</v>
      </c>
      <c r="AB163" s="47">
        <f t="shared" si="11"/>
        <v>0.58333333333333326</v>
      </c>
    </row>
    <row r="164" spans="1:28" x14ac:dyDescent="0.35">
      <c r="A164" s="50" t="s">
        <v>194</v>
      </c>
      <c r="B164" s="50" t="s">
        <v>457</v>
      </c>
      <c r="C164" s="47">
        <f t="shared" si="13"/>
        <v>0.61874999999999991</v>
      </c>
      <c r="D164" s="47">
        <f t="shared" si="14"/>
        <v>0.45833333333333337</v>
      </c>
      <c r="E164" s="47">
        <f t="shared" si="15"/>
        <v>0.33333333333333337</v>
      </c>
      <c r="F164" s="50"/>
      <c r="G164" s="50"/>
      <c r="H164" s="47"/>
      <c r="J164" s="50"/>
      <c r="K164" s="50">
        <v>40</v>
      </c>
      <c r="L164" s="50" t="s">
        <v>227</v>
      </c>
      <c r="M164" s="50" t="s">
        <v>227</v>
      </c>
      <c r="N164" s="51">
        <v>5</v>
      </c>
      <c r="O164" s="51">
        <v>4.25</v>
      </c>
      <c r="P164" s="51">
        <v>3.5</v>
      </c>
      <c r="Q164" s="51">
        <v>2.75</v>
      </c>
      <c r="R164" s="51">
        <v>3.5</v>
      </c>
      <c r="U164" s="47">
        <f t="shared" si="12"/>
        <v>0.6</v>
      </c>
      <c r="V164" s="47" t="str">
        <f t="shared" si="12"/>
        <v>..</v>
      </c>
      <c r="W164" s="47" t="str">
        <f t="shared" si="12"/>
        <v>..</v>
      </c>
      <c r="X164" s="47">
        <f t="shared" si="11"/>
        <v>0.33333333333333337</v>
      </c>
      <c r="Y164" s="47">
        <f t="shared" si="11"/>
        <v>0.45833333333333337</v>
      </c>
      <c r="Z164" s="47">
        <f t="shared" si="11"/>
        <v>0.58333333333333326</v>
      </c>
      <c r="AA164" s="47">
        <f t="shared" si="11"/>
        <v>0.70833333333333326</v>
      </c>
      <c r="AB164" s="47">
        <f t="shared" si="11"/>
        <v>0.58333333333333326</v>
      </c>
    </row>
    <row r="165" spans="1:28" x14ac:dyDescent="0.35">
      <c r="A165" s="50" t="s">
        <v>167</v>
      </c>
      <c r="B165" s="50" t="s">
        <v>390</v>
      </c>
      <c r="C165" s="47">
        <f t="shared" si="13"/>
        <v>0.60444444444444445</v>
      </c>
      <c r="D165" s="47" t="str">
        <f t="shared" si="14"/>
        <v>..</v>
      </c>
      <c r="E165" s="47" t="str">
        <f t="shared" si="15"/>
        <v>..</v>
      </c>
      <c r="F165" s="50"/>
      <c r="G165" s="50"/>
      <c r="H165" s="47"/>
      <c r="J165" s="50"/>
      <c r="K165" s="50">
        <v>52</v>
      </c>
      <c r="L165" s="50">
        <v>3</v>
      </c>
      <c r="M165" s="50">
        <v>3</v>
      </c>
      <c r="N165" s="51" t="e">
        <v>#N/A</v>
      </c>
      <c r="O165" s="51" t="e">
        <v>#N/A</v>
      </c>
      <c r="P165" s="51" t="e">
        <v>#N/A</v>
      </c>
      <c r="Q165" s="51" t="e">
        <v>#N/A</v>
      </c>
      <c r="R165" s="51" t="e">
        <v>#N/A</v>
      </c>
      <c r="U165" s="47">
        <f t="shared" si="12"/>
        <v>0.48</v>
      </c>
      <c r="V165" s="47">
        <f t="shared" si="12"/>
        <v>0.66666666666666674</v>
      </c>
      <c r="W165" s="47">
        <f t="shared" si="12"/>
        <v>0.66666666666666674</v>
      </c>
      <c r="X165" s="47" t="str">
        <f t="shared" si="11"/>
        <v>..</v>
      </c>
      <c r="Y165" s="47" t="str">
        <f t="shared" si="11"/>
        <v>..</v>
      </c>
      <c r="Z165" s="47" t="str">
        <f t="shared" si="11"/>
        <v>..</v>
      </c>
      <c r="AA165" s="47" t="str">
        <f t="shared" si="11"/>
        <v>..</v>
      </c>
      <c r="AB165" s="47" t="str">
        <f t="shared" si="11"/>
        <v>..</v>
      </c>
    </row>
    <row r="166" spans="1:28" x14ac:dyDescent="0.35">
      <c r="A166" s="50" t="s">
        <v>156</v>
      </c>
      <c r="B166" s="50" t="s">
        <v>391</v>
      </c>
      <c r="C166" s="47">
        <f t="shared" si="13"/>
        <v>0.52888888888888896</v>
      </c>
      <c r="D166" s="47" t="str">
        <f t="shared" si="14"/>
        <v>..</v>
      </c>
      <c r="E166" s="47" t="str">
        <f t="shared" si="15"/>
        <v>..</v>
      </c>
      <c r="F166" s="50"/>
      <c r="G166" s="50"/>
      <c r="H166" s="47"/>
      <c r="J166" s="50"/>
      <c r="K166" s="50">
        <v>58</v>
      </c>
      <c r="L166" s="50">
        <v>4</v>
      </c>
      <c r="M166" s="50">
        <v>3</v>
      </c>
      <c r="N166" s="51" t="e">
        <v>#N/A</v>
      </c>
      <c r="O166" s="51" t="e">
        <v>#N/A</v>
      </c>
      <c r="P166" s="51" t="e">
        <v>#N/A</v>
      </c>
      <c r="Q166" s="51" t="e">
        <v>#N/A</v>
      </c>
      <c r="R166" s="51" t="e">
        <v>#N/A</v>
      </c>
      <c r="U166" s="47">
        <f t="shared" si="12"/>
        <v>0.42000000000000004</v>
      </c>
      <c r="V166" s="47">
        <f t="shared" si="12"/>
        <v>0.5</v>
      </c>
      <c r="W166" s="47">
        <f t="shared" si="12"/>
        <v>0.66666666666666674</v>
      </c>
      <c r="X166" s="47" t="str">
        <f t="shared" si="11"/>
        <v>..</v>
      </c>
      <c r="Y166" s="47" t="str">
        <f t="shared" si="11"/>
        <v>..</v>
      </c>
      <c r="Z166" s="47" t="str">
        <f t="shared" si="11"/>
        <v>..</v>
      </c>
      <c r="AA166" s="47" t="str">
        <f t="shared" si="11"/>
        <v>..</v>
      </c>
      <c r="AB166" s="47" t="str">
        <f t="shared" si="11"/>
        <v>..</v>
      </c>
    </row>
    <row r="167" spans="1:28" x14ac:dyDescent="0.35">
      <c r="A167" s="50" t="s">
        <v>154</v>
      </c>
      <c r="B167" s="50" t="s">
        <v>392</v>
      </c>
      <c r="C167" s="47">
        <f t="shared" si="13"/>
        <v>0.39777777777777779</v>
      </c>
      <c r="D167" s="47" t="str">
        <f t="shared" si="14"/>
        <v>..</v>
      </c>
      <c r="E167" s="47" t="str">
        <f t="shared" si="15"/>
        <v>..</v>
      </c>
      <c r="F167" s="50"/>
      <c r="G167" s="50"/>
      <c r="H167" s="47"/>
      <c r="J167" s="50"/>
      <c r="K167" s="50">
        <v>64</v>
      </c>
      <c r="L167" s="50">
        <v>5</v>
      </c>
      <c r="M167" s="50">
        <v>4</v>
      </c>
      <c r="N167" s="51" t="e">
        <v>#N/A</v>
      </c>
      <c r="O167" s="51" t="e">
        <v>#N/A</v>
      </c>
      <c r="P167" s="51" t="e">
        <v>#N/A</v>
      </c>
      <c r="Q167" s="51" t="e">
        <v>#N/A</v>
      </c>
      <c r="R167" s="51" t="e">
        <v>#N/A</v>
      </c>
      <c r="U167" s="47">
        <f t="shared" si="12"/>
        <v>0.36</v>
      </c>
      <c r="V167" s="47">
        <f t="shared" si="12"/>
        <v>0.33333333333333337</v>
      </c>
      <c r="W167" s="47">
        <f t="shared" si="12"/>
        <v>0.5</v>
      </c>
      <c r="X167" s="47" t="str">
        <f t="shared" si="11"/>
        <v>..</v>
      </c>
      <c r="Y167" s="47" t="str">
        <f t="shared" si="11"/>
        <v>..</v>
      </c>
      <c r="Z167" s="47" t="str">
        <f t="shared" si="11"/>
        <v>..</v>
      </c>
      <c r="AA167" s="47" t="str">
        <f t="shared" si="11"/>
        <v>..</v>
      </c>
      <c r="AB167" s="47" t="str">
        <f t="shared" si="11"/>
        <v>..</v>
      </c>
    </row>
    <row r="168" spans="1:28" x14ac:dyDescent="0.35">
      <c r="A168" s="50" t="s">
        <v>163</v>
      </c>
      <c r="B168" s="50" t="s">
        <v>504</v>
      </c>
      <c r="C168" s="47">
        <f t="shared" si="13"/>
        <v>0.88166666666666671</v>
      </c>
      <c r="D168" s="47">
        <f t="shared" si="14"/>
        <v>0.83333333333333337</v>
      </c>
      <c r="E168" s="47">
        <f t="shared" si="15"/>
        <v>0.625</v>
      </c>
      <c r="F168" s="50"/>
      <c r="G168" s="50"/>
      <c r="H168" s="47"/>
      <c r="J168" s="50"/>
      <c r="K168" s="50">
        <v>21</v>
      </c>
      <c r="L168" s="50">
        <v>1</v>
      </c>
      <c r="M168" s="50">
        <v>2</v>
      </c>
      <c r="N168" s="51">
        <v>3.25</v>
      </c>
      <c r="O168" s="51">
        <v>2</v>
      </c>
      <c r="P168" s="51">
        <v>2.25</v>
      </c>
      <c r="Q168" s="51">
        <v>1.25</v>
      </c>
      <c r="R168" s="51">
        <v>1.5</v>
      </c>
      <c r="U168" s="47">
        <f t="shared" si="12"/>
        <v>0.79</v>
      </c>
      <c r="V168" s="47">
        <f t="shared" si="12"/>
        <v>1</v>
      </c>
      <c r="W168" s="47">
        <f t="shared" si="12"/>
        <v>0.83333333333333337</v>
      </c>
      <c r="X168" s="47">
        <f t="shared" si="11"/>
        <v>0.625</v>
      </c>
      <c r="Y168" s="47">
        <f t="shared" si="11"/>
        <v>0.83333333333333337</v>
      </c>
      <c r="Z168" s="47">
        <f t="shared" si="11"/>
        <v>0.79166666666666663</v>
      </c>
      <c r="AA168" s="47">
        <f t="shared" si="11"/>
        <v>0.95833333333333337</v>
      </c>
      <c r="AB168" s="47">
        <f t="shared" si="11"/>
        <v>0.91666666666666663</v>
      </c>
    </row>
    <row r="169" spans="1:28" x14ac:dyDescent="0.35">
      <c r="A169" s="50" t="s">
        <v>164</v>
      </c>
      <c r="B169" s="50" t="s">
        <v>393</v>
      </c>
      <c r="C169" s="47">
        <f t="shared" si="13"/>
        <v>0.91972222222222222</v>
      </c>
      <c r="D169" s="47">
        <f t="shared" si="14"/>
        <v>0.875</v>
      </c>
      <c r="E169" s="47">
        <f t="shared" si="15"/>
        <v>0.83333333333333337</v>
      </c>
      <c r="F169" s="50"/>
      <c r="G169" s="50"/>
      <c r="H169" s="47"/>
      <c r="J169" s="50"/>
      <c r="K169" s="50">
        <v>19</v>
      </c>
      <c r="L169" s="50">
        <v>1</v>
      </c>
      <c r="M169" s="50">
        <v>1</v>
      </c>
      <c r="N169" s="51">
        <v>2</v>
      </c>
      <c r="O169" s="51">
        <v>1.75</v>
      </c>
      <c r="P169" s="51">
        <v>1.75</v>
      </c>
      <c r="Q169" s="51">
        <v>1.5</v>
      </c>
      <c r="R169" s="51">
        <v>1.5</v>
      </c>
      <c r="U169" s="47">
        <f t="shared" si="12"/>
        <v>0.81</v>
      </c>
      <c r="V169" s="47">
        <f t="shared" si="12"/>
        <v>1</v>
      </c>
      <c r="W169" s="47">
        <f t="shared" si="12"/>
        <v>1</v>
      </c>
      <c r="X169" s="47">
        <f t="shared" si="11"/>
        <v>0.83333333333333337</v>
      </c>
      <c r="Y169" s="47">
        <f t="shared" si="11"/>
        <v>0.875</v>
      </c>
      <c r="Z169" s="47">
        <f t="shared" si="11"/>
        <v>0.875</v>
      </c>
      <c r="AA169" s="47">
        <f t="shared" si="11"/>
        <v>0.91666666666666663</v>
      </c>
      <c r="AB169" s="47">
        <f t="shared" si="11"/>
        <v>0.91666666666666663</v>
      </c>
    </row>
    <row r="170" spans="1:28" x14ac:dyDescent="0.35">
      <c r="A170" s="50" t="s">
        <v>155</v>
      </c>
      <c r="B170" s="50" t="s">
        <v>394</v>
      </c>
      <c r="C170" s="47">
        <f t="shared" si="13"/>
        <v>0.6777777777777777</v>
      </c>
      <c r="D170" s="47" t="str">
        <f t="shared" si="14"/>
        <v>..</v>
      </c>
      <c r="E170" s="47" t="str">
        <f t="shared" si="15"/>
        <v>..</v>
      </c>
      <c r="F170" s="50"/>
      <c r="G170" s="50"/>
      <c r="H170" s="47"/>
      <c r="J170" s="50"/>
      <c r="K170" s="50">
        <v>30</v>
      </c>
      <c r="L170" s="50">
        <v>3</v>
      </c>
      <c r="M170" s="50">
        <v>3</v>
      </c>
      <c r="N170" s="51" t="e">
        <v>#N/A</v>
      </c>
      <c r="O170" s="51" t="e">
        <v>#N/A</v>
      </c>
      <c r="P170" s="51" t="e">
        <v>#N/A</v>
      </c>
      <c r="Q170" s="51" t="e">
        <v>#N/A</v>
      </c>
      <c r="R170" s="51" t="e">
        <v>#N/A</v>
      </c>
      <c r="U170" s="47">
        <f t="shared" si="12"/>
        <v>0.7</v>
      </c>
      <c r="V170" s="47">
        <f t="shared" si="12"/>
        <v>0.66666666666666674</v>
      </c>
      <c r="W170" s="47">
        <f t="shared" si="12"/>
        <v>0.66666666666666674</v>
      </c>
      <c r="X170" s="47" t="str">
        <f t="shared" si="11"/>
        <v>..</v>
      </c>
      <c r="Y170" s="47" t="str">
        <f t="shared" si="11"/>
        <v>..</v>
      </c>
      <c r="Z170" s="47" t="str">
        <f t="shared" si="11"/>
        <v>..</v>
      </c>
      <c r="AA170" s="47" t="str">
        <f t="shared" si="11"/>
        <v>..</v>
      </c>
      <c r="AB170" s="47" t="str">
        <f t="shared" si="11"/>
        <v>..</v>
      </c>
    </row>
    <row r="171" spans="1:28" x14ac:dyDescent="0.35">
      <c r="A171" s="50" t="s">
        <v>159</v>
      </c>
      <c r="B171" s="50" t="s">
        <v>395</v>
      </c>
      <c r="C171" s="47">
        <f t="shared" si="13"/>
        <v>0.12222222222222219</v>
      </c>
      <c r="D171" s="47" t="str">
        <f t="shared" si="14"/>
        <v>..</v>
      </c>
      <c r="E171" s="47" t="str">
        <f t="shared" si="15"/>
        <v>..</v>
      </c>
      <c r="F171" s="50"/>
      <c r="G171" s="50"/>
      <c r="H171" s="47"/>
      <c r="J171" s="50"/>
      <c r="K171" s="50">
        <v>80</v>
      </c>
      <c r="L171" s="50">
        <v>6</v>
      </c>
      <c r="M171" s="50">
        <v>7</v>
      </c>
      <c r="N171" s="51" t="e">
        <v>#N/A</v>
      </c>
      <c r="O171" s="51" t="e">
        <v>#N/A</v>
      </c>
      <c r="P171" s="51" t="e">
        <v>#N/A</v>
      </c>
      <c r="Q171" s="51" t="e">
        <v>#N/A</v>
      </c>
      <c r="R171" s="51" t="e">
        <v>#N/A</v>
      </c>
      <c r="U171" s="47">
        <f t="shared" si="12"/>
        <v>0.19999999999999996</v>
      </c>
      <c r="V171" s="47">
        <f t="shared" si="12"/>
        <v>0.16666666666666663</v>
      </c>
      <c r="W171" s="47">
        <f t="shared" si="12"/>
        <v>0</v>
      </c>
      <c r="X171" s="47" t="str">
        <f t="shared" si="11"/>
        <v>..</v>
      </c>
      <c r="Y171" s="47" t="str">
        <f t="shared" si="11"/>
        <v>..</v>
      </c>
      <c r="Z171" s="47" t="str">
        <f t="shared" si="11"/>
        <v>..</v>
      </c>
      <c r="AA171" s="47" t="str">
        <f t="shared" si="11"/>
        <v>..</v>
      </c>
      <c r="AB171" s="47" t="str">
        <f t="shared" si="11"/>
        <v>..</v>
      </c>
    </row>
    <row r="172" spans="1:28" x14ac:dyDescent="0.35">
      <c r="A172" s="50" t="s">
        <v>195</v>
      </c>
      <c r="B172" s="50" t="s">
        <v>396</v>
      </c>
      <c r="C172" s="47">
        <f t="shared" si="13"/>
        <v>0.86444444444444446</v>
      </c>
      <c r="D172" s="47" t="str">
        <f t="shared" si="14"/>
        <v>..</v>
      </c>
      <c r="E172" s="47" t="str">
        <f t="shared" si="15"/>
        <v>..</v>
      </c>
      <c r="F172" s="50"/>
      <c r="G172" s="50"/>
      <c r="H172" s="47"/>
      <c r="J172" s="50"/>
      <c r="K172" s="50">
        <v>24</v>
      </c>
      <c r="L172" s="50">
        <v>1</v>
      </c>
      <c r="M172" s="50">
        <v>2</v>
      </c>
      <c r="N172" s="51" t="e">
        <v>#N/A</v>
      </c>
      <c r="O172" s="51" t="e">
        <v>#N/A</v>
      </c>
      <c r="P172" s="51" t="e">
        <v>#N/A</v>
      </c>
      <c r="Q172" s="51" t="e">
        <v>#N/A</v>
      </c>
      <c r="R172" s="51" t="e">
        <v>#N/A</v>
      </c>
      <c r="U172" s="47">
        <f t="shared" si="12"/>
        <v>0.76</v>
      </c>
      <c r="V172" s="47">
        <f t="shared" si="12"/>
        <v>1</v>
      </c>
      <c r="W172" s="47">
        <f t="shared" si="12"/>
        <v>0.83333333333333337</v>
      </c>
      <c r="X172" s="47" t="str">
        <f t="shared" si="11"/>
        <v>..</v>
      </c>
      <c r="Y172" s="47" t="str">
        <f t="shared" si="11"/>
        <v>..</v>
      </c>
      <c r="Z172" s="47" t="str">
        <f t="shared" si="11"/>
        <v>..</v>
      </c>
      <c r="AA172" s="47" t="str">
        <f t="shared" si="11"/>
        <v>..</v>
      </c>
      <c r="AB172" s="47" t="str">
        <f t="shared" si="11"/>
        <v>..</v>
      </c>
    </row>
    <row r="173" spans="1:28" x14ac:dyDescent="0.35">
      <c r="A173" s="50" t="s">
        <v>93</v>
      </c>
      <c r="B173" s="50" t="s">
        <v>397</v>
      </c>
      <c r="C173" s="47">
        <f t="shared" si="13"/>
        <v>0.79222222222222227</v>
      </c>
      <c r="D173" s="47" t="str">
        <f t="shared" si="14"/>
        <v>..</v>
      </c>
      <c r="E173" s="47" t="str">
        <f t="shared" si="15"/>
        <v>..</v>
      </c>
      <c r="F173" s="50"/>
      <c r="G173" s="50"/>
      <c r="H173" s="47"/>
      <c r="J173" s="50"/>
      <c r="K173" s="50">
        <v>29</v>
      </c>
      <c r="L173" s="50">
        <v>2</v>
      </c>
      <c r="M173" s="50">
        <v>2</v>
      </c>
      <c r="N173" s="51" t="e">
        <v>#N/A</v>
      </c>
      <c r="O173" s="51" t="e">
        <v>#N/A</v>
      </c>
      <c r="P173" s="51" t="e">
        <v>#N/A</v>
      </c>
      <c r="Q173" s="51" t="e">
        <v>#N/A</v>
      </c>
      <c r="R173" s="51" t="e">
        <v>#N/A</v>
      </c>
      <c r="U173" s="47">
        <f t="shared" si="12"/>
        <v>0.71</v>
      </c>
      <c r="V173" s="47">
        <f t="shared" si="12"/>
        <v>0.83333333333333337</v>
      </c>
      <c r="W173" s="47">
        <f t="shared" si="12"/>
        <v>0.83333333333333337</v>
      </c>
      <c r="X173" s="47" t="str">
        <f t="shared" si="11"/>
        <v>..</v>
      </c>
      <c r="Y173" s="47" t="str">
        <f t="shared" si="11"/>
        <v>..</v>
      </c>
      <c r="Z173" s="47" t="str">
        <f t="shared" si="11"/>
        <v>..</v>
      </c>
      <c r="AA173" s="47" t="str">
        <f t="shared" si="11"/>
        <v>..</v>
      </c>
      <c r="AB173" s="47" t="str">
        <f t="shared" si="11"/>
        <v>..</v>
      </c>
    </row>
    <row r="174" spans="1:28" x14ac:dyDescent="0.35">
      <c r="A174" s="50" t="s">
        <v>160</v>
      </c>
      <c r="B174" s="50" t="s">
        <v>450</v>
      </c>
      <c r="C174" s="47" t="str">
        <f t="shared" si="13"/>
        <v>..</v>
      </c>
      <c r="D174" s="47" t="str">
        <f t="shared" si="14"/>
        <v>..</v>
      </c>
      <c r="E174" s="47" t="str">
        <f t="shared" si="15"/>
        <v>..</v>
      </c>
      <c r="F174" s="50"/>
      <c r="G174" s="50"/>
      <c r="H174" s="47"/>
      <c r="J174" s="50"/>
      <c r="K174" s="50" t="s">
        <v>232</v>
      </c>
      <c r="L174" s="50" t="s">
        <v>227</v>
      </c>
      <c r="M174" s="50" t="s">
        <v>227</v>
      </c>
      <c r="N174" s="51" t="e">
        <v>#N/A</v>
      </c>
      <c r="O174" s="51" t="e">
        <v>#N/A</v>
      </c>
      <c r="P174" s="51" t="e">
        <v>#N/A</v>
      </c>
      <c r="Q174" s="51" t="e">
        <v>#N/A</v>
      </c>
      <c r="R174" s="51" t="e">
        <v>#N/A</v>
      </c>
      <c r="U174" s="47" t="str">
        <f t="shared" si="12"/>
        <v>..</v>
      </c>
      <c r="V174" s="47" t="str">
        <f t="shared" si="12"/>
        <v>..</v>
      </c>
      <c r="W174" s="47" t="str">
        <f t="shared" si="12"/>
        <v>..</v>
      </c>
      <c r="X174" s="47" t="str">
        <f t="shared" si="11"/>
        <v>..</v>
      </c>
      <c r="Y174" s="47" t="str">
        <f t="shared" si="11"/>
        <v>..</v>
      </c>
      <c r="Z174" s="47" t="str">
        <f t="shared" si="11"/>
        <v>..</v>
      </c>
      <c r="AA174" s="47" t="str">
        <f t="shared" si="11"/>
        <v>..</v>
      </c>
      <c r="AB174" s="47" t="str">
        <f t="shared" si="11"/>
        <v>..</v>
      </c>
    </row>
    <row r="175" spans="1:28" x14ac:dyDescent="0.35">
      <c r="A175" s="50" t="s">
        <v>52</v>
      </c>
      <c r="B175" s="50" t="s">
        <v>398</v>
      </c>
      <c r="C175" s="47">
        <f t="shared" si="13"/>
        <v>0.93666666666666665</v>
      </c>
      <c r="D175" s="47" t="str">
        <f t="shared" si="14"/>
        <v>..</v>
      </c>
      <c r="E175" s="47" t="str">
        <f t="shared" si="15"/>
        <v>..</v>
      </c>
      <c r="F175" s="50"/>
      <c r="G175" s="50"/>
      <c r="H175" s="47"/>
      <c r="J175" s="50"/>
      <c r="K175" s="50">
        <v>19</v>
      </c>
      <c r="L175" s="50">
        <v>1</v>
      </c>
      <c r="M175" s="50">
        <v>1</v>
      </c>
      <c r="N175" s="51" t="e">
        <v>#N/A</v>
      </c>
      <c r="O175" s="51" t="e">
        <v>#N/A</v>
      </c>
      <c r="P175" s="51" t="e">
        <v>#N/A</v>
      </c>
      <c r="Q175" s="51" t="e">
        <v>#N/A</v>
      </c>
      <c r="R175" s="51" t="e">
        <v>#N/A</v>
      </c>
      <c r="U175" s="47">
        <f t="shared" si="12"/>
        <v>0.81</v>
      </c>
      <c r="V175" s="47">
        <f t="shared" si="12"/>
        <v>1</v>
      </c>
      <c r="W175" s="47">
        <f t="shared" si="12"/>
        <v>1</v>
      </c>
      <c r="X175" s="47" t="str">
        <f t="shared" si="11"/>
        <v>..</v>
      </c>
      <c r="Y175" s="47" t="str">
        <f t="shared" si="11"/>
        <v>..</v>
      </c>
      <c r="Z175" s="47" t="str">
        <f t="shared" ref="Z175:AB199" si="22">IF(ISNUMBER(P175)=TRUE,Z$5*(P175-Z$4)/(Z$3-Z$4)+(1-Z$5)*(1-(P175-Z$4)/(Z$3-Z$4)),"..")</f>
        <v>..</v>
      </c>
      <c r="AA175" s="47" t="str">
        <f t="shared" si="22"/>
        <v>..</v>
      </c>
      <c r="AB175" s="47" t="str">
        <f t="shared" si="22"/>
        <v>..</v>
      </c>
    </row>
    <row r="176" spans="1:28" x14ac:dyDescent="0.35">
      <c r="A176" s="50" t="s">
        <v>101</v>
      </c>
      <c r="B176" s="50" t="s">
        <v>399</v>
      </c>
      <c r="C176" s="47">
        <f t="shared" si="13"/>
        <v>0.60111111111111115</v>
      </c>
      <c r="D176" s="47" t="str">
        <f t="shared" si="14"/>
        <v>..</v>
      </c>
      <c r="E176" s="47" t="str">
        <f t="shared" si="15"/>
        <v>..</v>
      </c>
      <c r="F176" s="50"/>
      <c r="G176" s="50"/>
      <c r="H176" s="47"/>
      <c r="J176" s="50"/>
      <c r="K176" s="50">
        <v>53</v>
      </c>
      <c r="L176" s="50">
        <v>3</v>
      </c>
      <c r="M176" s="50">
        <v>3</v>
      </c>
      <c r="N176" s="51" t="e">
        <v>#N/A</v>
      </c>
      <c r="O176" s="51" t="e">
        <v>#N/A</v>
      </c>
      <c r="P176" s="51" t="e">
        <v>#N/A</v>
      </c>
      <c r="Q176" s="51" t="e">
        <v>#N/A</v>
      </c>
      <c r="R176" s="51" t="e">
        <v>#N/A</v>
      </c>
      <c r="U176" s="47">
        <f t="shared" si="12"/>
        <v>0.47</v>
      </c>
      <c r="V176" s="47">
        <f t="shared" si="12"/>
        <v>0.66666666666666674</v>
      </c>
      <c r="W176" s="47">
        <f t="shared" si="12"/>
        <v>0.66666666666666674</v>
      </c>
      <c r="X176" s="47" t="str">
        <f t="shared" si="12"/>
        <v>..</v>
      </c>
      <c r="Y176" s="47" t="str">
        <f t="shared" si="12"/>
        <v>..</v>
      </c>
      <c r="Z176" s="47" t="str">
        <f t="shared" si="22"/>
        <v>..</v>
      </c>
      <c r="AA176" s="47" t="str">
        <f t="shared" si="22"/>
        <v>..</v>
      </c>
      <c r="AB176" s="47" t="str">
        <f t="shared" si="22"/>
        <v>..</v>
      </c>
    </row>
    <row r="177" spans="1:28" x14ac:dyDescent="0.35">
      <c r="A177" s="50" t="s">
        <v>152</v>
      </c>
      <c r="B177" s="50" t="s">
        <v>400</v>
      </c>
      <c r="C177" s="47">
        <f t="shared" si="13"/>
        <v>5.000000000000001E-2</v>
      </c>
      <c r="D177" s="47" t="str">
        <f t="shared" si="14"/>
        <v>..</v>
      </c>
      <c r="E177" s="47" t="str">
        <f t="shared" si="15"/>
        <v>..</v>
      </c>
      <c r="F177" s="50"/>
      <c r="G177" s="50"/>
      <c r="H177" s="47"/>
      <c r="J177" s="50"/>
      <c r="K177" s="50">
        <v>85</v>
      </c>
      <c r="L177" s="50">
        <v>7</v>
      </c>
      <c r="M177" s="50">
        <v>7</v>
      </c>
      <c r="N177" s="51" t="e">
        <v>#N/A</v>
      </c>
      <c r="O177" s="51" t="e">
        <v>#N/A</v>
      </c>
      <c r="P177" s="51" t="e">
        <v>#N/A</v>
      </c>
      <c r="Q177" s="51" t="e">
        <v>#N/A</v>
      </c>
      <c r="R177" s="51" t="e">
        <v>#N/A</v>
      </c>
      <c r="U177" s="47">
        <f t="shared" si="12"/>
        <v>0.15000000000000002</v>
      </c>
      <c r="V177" s="47">
        <f t="shared" si="12"/>
        <v>0</v>
      </c>
      <c r="W177" s="47">
        <f t="shared" si="12"/>
        <v>0</v>
      </c>
      <c r="X177" s="47" t="str">
        <f t="shared" si="12"/>
        <v>..</v>
      </c>
      <c r="Y177" s="47" t="str">
        <f t="shared" si="12"/>
        <v>..</v>
      </c>
      <c r="Z177" s="47" t="str">
        <f t="shared" si="22"/>
        <v>..</v>
      </c>
      <c r="AA177" s="47" t="str">
        <f t="shared" si="22"/>
        <v>..</v>
      </c>
      <c r="AB177" s="47" t="str">
        <f t="shared" si="22"/>
        <v>..</v>
      </c>
    </row>
    <row r="178" spans="1:28" x14ac:dyDescent="0.35">
      <c r="A178" s="50" t="s">
        <v>162</v>
      </c>
      <c r="B178" s="50" t="s">
        <v>401</v>
      </c>
      <c r="C178" s="47">
        <f t="shared" si="13"/>
        <v>0.88444444444444448</v>
      </c>
      <c r="D178" s="47" t="str">
        <f t="shared" si="14"/>
        <v>..</v>
      </c>
      <c r="E178" s="47" t="str">
        <f t="shared" si="15"/>
        <v>..</v>
      </c>
      <c r="F178" s="50"/>
      <c r="G178" s="50"/>
      <c r="H178" s="47"/>
      <c r="J178" s="50"/>
      <c r="K178" s="50">
        <v>18</v>
      </c>
      <c r="L178" s="50">
        <v>1</v>
      </c>
      <c r="M178" s="50">
        <v>2</v>
      </c>
      <c r="N178" s="51" t="e">
        <v>#N/A</v>
      </c>
      <c r="O178" s="51" t="e">
        <v>#N/A</v>
      </c>
      <c r="P178" s="51" t="e">
        <v>#N/A</v>
      </c>
      <c r="Q178" s="51" t="e">
        <v>#N/A</v>
      </c>
      <c r="R178" s="51" t="e">
        <v>#N/A</v>
      </c>
      <c r="U178" s="47">
        <f t="shared" si="12"/>
        <v>0.82000000000000006</v>
      </c>
      <c r="V178" s="47">
        <f t="shared" si="12"/>
        <v>1</v>
      </c>
      <c r="W178" s="47">
        <f t="shared" si="12"/>
        <v>0.83333333333333337</v>
      </c>
      <c r="X178" s="47" t="str">
        <f t="shared" si="12"/>
        <v>..</v>
      </c>
      <c r="Y178" s="47" t="str">
        <f t="shared" si="12"/>
        <v>..</v>
      </c>
      <c r="Z178" s="47" t="str">
        <f t="shared" si="22"/>
        <v>..</v>
      </c>
      <c r="AA178" s="47" t="str">
        <f t="shared" si="22"/>
        <v>..</v>
      </c>
      <c r="AB178" s="47" t="str">
        <f t="shared" si="22"/>
        <v>..</v>
      </c>
    </row>
    <row r="179" spans="1:28" x14ac:dyDescent="0.35">
      <c r="A179" s="50" t="s">
        <v>166</v>
      </c>
      <c r="B179" s="50" t="s">
        <v>402</v>
      </c>
      <c r="C179" s="47">
        <f t="shared" si="13"/>
        <v>0.18777777777777779</v>
      </c>
      <c r="D179" s="47" t="str">
        <f t="shared" si="14"/>
        <v>..</v>
      </c>
      <c r="E179" s="47" t="str">
        <f t="shared" si="15"/>
        <v>..</v>
      </c>
      <c r="F179" s="50"/>
      <c r="G179" s="50"/>
      <c r="H179" s="47"/>
      <c r="J179" s="50"/>
      <c r="K179" s="50">
        <v>77</v>
      </c>
      <c r="L179" s="50">
        <v>7</v>
      </c>
      <c r="M179" s="50">
        <v>5</v>
      </c>
      <c r="N179" s="51" t="e">
        <v>#N/A</v>
      </c>
      <c r="O179" s="51" t="e">
        <v>#N/A</v>
      </c>
      <c r="P179" s="51" t="e">
        <v>#N/A</v>
      </c>
      <c r="Q179" s="51" t="e">
        <v>#N/A</v>
      </c>
      <c r="R179" s="51" t="e">
        <v>#N/A</v>
      </c>
      <c r="U179" s="47">
        <f t="shared" si="12"/>
        <v>0.22999999999999998</v>
      </c>
      <c r="V179" s="47">
        <f t="shared" si="12"/>
        <v>0</v>
      </c>
      <c r="W179" s="47">
        <f t="shared" si="12"/>
        <v>0.33333333333333337</v>
      </c>
      <c r="X179" s="47" t="str">
        <f t="shared" si="12"/>
        <v>..</v>
      </c>
      <c r="Y179" s="47" t="str">
        <f t="shared" si="12"/>
        <v>..</v>
      </c>
      <c r="Z179" s="47" t="str">
        <f t="shared" si="22"/>
        <v>..</v>
      </c>
      <c r="AA179" s="47" t="str">
        <f t="shared" si="22"/>
        <v>..</v>
      </c>
      <c r="AB179" s="47" t="str">
        <f t="shared" si="22"/>
        <v>..</v>
      </c>
    </row>
    <row r="180" spans="1:28" x14ac:dyDescent="0.35">
      <c r="A180" s="50" t="s">
        <v>165</v>
      </c>
      <c r="B180" s="50" t="s">
        <v>403</v>
      </c>
      <c r="C180" s="47">
        <f t="shared" si="13"/>
        <v>0.97333333333333327</v>
      </c>
      <c r="D180" s="47" t="str">
        <f t="shared" si="14"/>
        <v>..</v>
      </c>
      <c r="E180" s="47" t="str">
        <f t="shared" si="15"/>
        <v>..</v>
      </c>
      <c r="F180" s="50"/>
      <c r="G180" s="50"/>
      <c r="H180" s="47"/>
      <c r="J180" s="50"/>
      <c r="K180" s="50">
        <v>8</v>
      </c>
      <c r="L180" s="50">
        <v>1</v>
      </c>
      <c r="M180" s="50">
        <v>1</v>
      </c>
      <c r="N180" s="51" t="e">
        <v>#N/A</v>
      </c>
      <c r="O180" s="51" t="e">
        <v>#N/A</v>
      </c>
      <c r="P180" s="51" t="e">
        <v>#N/A</v>
      </c>
      <c r="Q180" s="51" t="e">
        <v>#N/A</v>
      </c>
      <c r="R180" s="51" t="e">
        <v>#N/A</v>
      </c>
      <c r="U180" s="47">
        <f t="shared" si="12"/>
        <v>0.92</v>
      </c>
      <c r="V180" s="47">
        <f t="shared" si="12"/>
        <v>1</v>
      </c>
      <c r="W180" s="47">
        <f t="shared" si="12"/>
        <v>1</v>
      </c>
      <c r="X180" s="47" t="str">
        <f t="shared" si="12"/>
        <v>..</v>
      </c>
      <c r="Y180" s="47" t="str">
        <f t="shared" si="12"/>
        <v>..</v>
      </c>
      <c r="Z180" s="47" t="str">
        <f t="shared" si="22"/>
        <v>..</v>
      </c>
      <c r="AA180" s="47" t="str">
        <f t="shared" si="22"/>
        <v>..</v>
      </c>
      <c r="AB180" s="47" t="str">
        <f t="shared" si="22"/>
        <v>..</v>
      </c>
    </row>
    <row r="181" spans="1:28" x14ac:dyDescent="0.35">
      <c r="A181" s="50" t="s">
        <v>30</v>
      </c>
      <c r="B181" s="50" t="s">
        <v>404</v>
      </c>
      <c r="C181" s="47">
        <f t="shared" si="13"/>
        <v>0.97000000000000008</v>
      </c>
      <c r="D181" s="47" t="str">
        <f t="shared" si="14"/>
        <v>..</v>
      </c>
      <c r="E181" s="47" t="str">
        <f t="shared" si="15"/>
        <v>..</v>
      </c>
      <c r="F181" s="50"/>
      <c r="G181" s="50"/>
      <c r="H181" s="47"/>
      <c r="J181" s="50"/>
      <c r="K181" s="50">
        <v>9</v>
      </c>
      <c r="L181" s="50">
        <v>1</v>
      </c>
      <c r="M181" s="50">
        <v>1</v>
      </c>
      <c r="N181" s="51" t="e">
        <v>#N/A</v>
      </c>
      <c r="O181" s="51" t="e">
        <v>#N/A</v>
      </c>
      <c r="P181" s="51" t="e">
        <v>#N/A</v>
      </c>
      <c r="Q181" s="51" t="e">
        <v>#N/A</v>
      </c>
      <c r="R181" s="51" t="e">
        <v>#N/A</v>
      </c>
      <c r="U181" s="47">
        <f t="shared" si="12"/>
        <v>0.91</v>
      </c>
      <c r="V181" s="47">
        <f t="shared" si="12"/>
        <v>1</v>
      </c>
      <c r="W181" s="47">
        <f t="shared" si="12"/>
        <v>1</v>
      </c>
      <c r="X181" s="47" t="str">
        <f t="shared" si="12"/>
        <v>..</v>
      </c>
      <c r="Y181" s="47" t="str">
        <f t="shared" si="12"/>
        <v>..</v>
      </c>
      <c r="Z181" s="47" t="str">
        <f t="shared" si="22"/>
        <v>..</v>
      </c>
      <c r="AA181" s="47" t="str">
        <f t="shared" si="22"/>
        <v>..</v>
      </c>
      <c r="AB181" s="47" t="str">
        <f t="shared" si="22"/>
        <v>..</v>
      </c>
    </row>
    <row r="182" spans="1:28" x14ac:dyDescent="0.35">
      <c r="A182" s="50" t="s">
        <v>168</v>
      </c>
      <c r="B182" s="50" t="s">
        <v>405</v>
      </c>
      <c r="C182" s="47">
        <f t="shared" si="13"/>
        <v>6.6666666666666652E-2</v>
      </c>
      <c r="D182" s="47" t="str">
        <f t="shared" si="14"/>
        <v>..</v>
      </c>
      <c r="E182" s="47" t="str">
        <f t="shared" si="15"/>
        <v>..</v>
      </c>
      <c r="F182" s="50"/>
      <c r="G182" s="50"/>
      <c r="H182" s="47"/>
      <c r="J182" s="50"/>
      <c r="K182" s="50">
        <v>80</v>
      </c>
      <c r="L182" s="50">
        <v>7</v>
      </c>
      <c r="M182" s="50">
        <v>7</v>
      </c>
      <c r="N182" s="51" t="e">
        <v>#N/A</v>
      </c>
      <c r="O182" s="51" t="e">
        <v>#N/A</v>
      </c>
      <c r="P182" s="51" t="e">
        <v>#N/A</v>
      </c>
      <c r="Q182" s="51" t="e">
        <v>#N/A</v>
      </c>
      <c r="R182" s="51" t="e">
        <v>#N/A</v>
      </c>
      <c r="U182" s="47">
        <f t="shared" si="12"/>
        <v>0.19999999999999996</v>
      </c>
      <c r="V182" s="47">
        <f t="shared" si="12"/>
        <v>0</v>
      </c>
      <c r="W182" s="47">
        <f t="shared" si="12"/>
        <v>0</v>
      </c>
      <c r="X182" s="47" t="str">
        <f t="shared" si="12"/>
        <v>..</v>
      </c>
      <c r="Y182" s="47" t="str">
        <f t="shared" si="12"/>
        <v>..</v>
      </c>
      <c r="Z182" s="47" t="str">
        <f t="shared" si="22"/>
        <v>..</v>
      </c>
      <c r="AA182" s="47" t="str">
        <f t="shared" si="22"/>
        <v>..</v>
      </c>
      <c r="AB182" s="47" t="str">
        <f t="shared" si="22"/>
        <v>..</v>
      </c>
    </row>
    <row r="183" spans="1:28" x14ac:dyDescent="0.35">
      <c r="A183" s="50" t="s">
        <v>180</v>
      </c>
      <c r="B183" s="50" t="s">
        <v>406</v>
      </c>
      <c r="C183" s="47">
        <f t="shared" si="13"/>
        <v>0.81222222222222229</v>
      </c>
      <c r="D183" s="47" t="str">
        <f t="shared" si="14"/>
        <v>..</v>
      </c>
      <c r="E183" s="47" t="str">
        <f t="shared" si="15"/>
        <v>..</v>
      </c>
      <c r="F183" s="50"/>
      <c r="G183" s="50"/>
      <c r="H183" s="47"/>
      <c r="J183" s="50"/>
      <c r="K183" s="50">
        <v>23</v>
      </c>
      <c r="L183" s="50">
        <v>2</v>
      </c>
      <c r="M183" s="50">
        <v>2</v>
      </c>
      <c r="N183" s="51" t="e">
        <v>#N/A</v>
      </c>
      <c r="O183" s="51" t="e">
        <v>#N/A</v>
      </c>
      <c r="P183" s="51" t="e">
        <v>#N/A</v>
      </c>
      <c r="Q183" s="51" t="e">
        <v>#N/A</v>
      </c>
      <c r="R183" s="51" t="e">
        <v>#N/A</v>
      </c>
      <c r="U183" s="47">
        <f t="shared" si="12"/>
        <v>0.77</v>
      </c>
      <c r="V183" s="47">
        <f t="shared" si="12"/>
        <v>0.83333333333333337</v>
      </c>
      <c r="W183" s="47">
        <f t="shared" si="12"/>
        <v>0.83333333333333337</v>
      </c>
      <c r="X183" s="47" t="str">
        <f t="shared" si="12"/>
        <v>..</v>
      </c>
      <c r="Y183" s="47" t="str">
        <f t="shared" si="12"/>
        <v>..</v>
      </c>
      <c r="Z183" s="47" t="str">
        <f t="shared" si="22"/>
        <v>..</v>
      </c>
      <c r="AA183" s="47" t="str">
        <f t="shared" si="22"/>
        <v>..</v>
      </c>
      <c r="AB183" s="47" t="str">
        <f t="shared" si="22"/>
        <v>..</v>
      </c>
    </row>
    <row r="184" spans="1:28" x14ac:dyDescent="0.35">
      <c r="A184" s="50" t="s">
        <v>172</v>
      </c>
      <c r="B184" s="50" t="s">
        <v>407</v>
      </c>
      <c r="C184" s="47">
        <f t="shared" si="13"/>
        <v>0.25333333333333335</v>
      </c>
      <c r="D184" s="47">
        <f t="shared" si="14"/>
        <v>0.20833333333333337</v>
      </c>
      <c r="E184" s="47">
        <f t="shared" si="15"/>
        <v>0.16666666666666663</v>
      </c>
      <c r="F184" s="50"/>
      <c r="G184" s="50"/>
      <c r="H184" s="47"/>
      <c r="J184" s="50"/>
      <c r="K184" s="50">
        <v>73</v>
      </c>
      <c r="L184" s="50">
        <v>6</v>
      </c>
      <c r="M184" s="50">
        <v>5</v>
      </c>
      <c r="N184" s="51">
        <v>6</v>
      </c>
      <c r="O184" s="51">
        <v>5.75</v>
      </c>
      <c r="P184" s="51">
        <v>5.75</v>
      </c>
      <c r="Q184" s="51">
        <v>5</v>
      </c>
      <c r="R184" s="51">
        <v>5.75</v>
      </c>
      <c r="U184" s="47">
        <f t="shared" ref="U184:Y199" si="23">IF(ISNUMBER(K184)=TRUE,U$5*(K184-U$4)/(U$3-U$4)+(1-U$5)*(1-(K184-U$4)/(U$3-U$4)),"..")</f>
        <v>0.27</v>
      </c>
      <c r="V184" s="47">
        <f t="shared" si="23"/>
        <v>0.16666666666666663</v>
      </c>
      <c r="W184" s="47">
        <f t="shared" si="23"/>
        <v>0.33333333333333337</v>
      </c>
      <c r="X184" s="47">
        <f t="shared" si="23"/>
        <v>0.16666666666666663</v>
      </c>
      <c r="Y184" s="47">
        <f t="shared" si="23"/>
        <v>0.20833333333333337</v>
      </c>
      <c r="Z184" s="47">
        <f t="shared" si="22"/>
        <v>0.20833333333333337</v>
      </c>
      <c r="AA184" s="47">
        <f t="shared" si="22"/>
        <v>0.33333333333333337</v>
      </c>
      <c r="AB184" s="47">
        <f t="shared" si="22"/>
        <v>0.20833333333333337</v>
      </c>
    </row>
    <row r="185" spans="1:28" x14ac:dyDescent="0.35">
      <c r="A185" s="50" t="s">
        <v>181</v>
      </c>
      <c r="B185" s="50" t="s">
        <v>408</v>
      </c>
      <c r="C185" s="47">
        <f t="shared" si="13"/>
        <v>0.55555555555555558</v>
      </c>
      <c r="D185" s="47" t="str">
        <f t="shared" si="14"/>
        <v>..</v>
      </c>
      <c r="E185" s="47" t="str">
        <f t="shared" si="15"/>
        <v>..</v>
      </c>
      <c r="F185" s="50"/>
      <c r="G185" s="50"/>
      <c r="H185" s="47"/>
      <c r="J185" s="50"/>
      <c r="K185" s="50">
        <v>50</v>
      </c>
      <c r="L185" s="50">
        <v>4</v>
      </c>
      <c r="M185" s="50">
        <v>3</v>
      </c>
      <c r="N185" s="51" t="e">
        <v>#N/A</v>
      </c>
      <c r="O185" s="51" t="e">
        <v>#N/A</v>
      </c>
      <c r="P185" s="51" t="e">
        <v>#N/A</v>
      </c>
      <c r="Q185" s="51" t="e">
        <v>#N/A</v>
      </c>
      <c r="R185" s="51" t="e">
        <v>#N/A</v>
      </c>
      <c r="U185" s="47">
        <f t="shared" si="23"/>
        <v>0.5</v>
      </c>
      <c r="V185" s="47">
        <f t="shared" si="23"/>
        <v>0.5</v>
      </c>
      <c r="W185" s="47">
        <f t="shared" si="23"/>
        <v>0.66666666666666674</v>
      </c>
      <c r="X185" s="47" t="str">
        <f t="shared" si="23"/>
        <v>..</v>
      </c>
      <c r="Y185" s="47" t="str">
        <f t="shared" si="23"/>
        <v>..</v>
      </c>
      <c r="Z185" s="47" t="str">
        <f t="shared" si="22"/>
        <v>..</v>
      </c>
      <c r="AA185" s="47" t="str">
        <f t="shared" si="22"/>
        <v>..</v>
      </c>
      <c r="AB185" s="47" t="str">
        <f t="shared" si="22"/>
        <v>..</v>
      </c>
    </row>
    <row r="186" spans="1:28" x14ac:dyDescent="0.35">
      <c r="A186" s="50" t="s">
        <v>171</v>
      </c>
      <c r="B186" s="50" t="s">
        <v>409</v>
      </c>
      <c r="C186" s="47">
        <f t="shared" si="13"/>
        <v>0.70333333333333348</v>
      </c>
      <c r="D186" s="47" t="str">
        <f t="shared" si="14"/>
        <v>..</v>
      </c>
      <c r="E186" s="47" t="str">
        <f t="shared" si="15"/>
        <v>..</v>
      </c>
      <c r="F186" s="50"/>
      <c r="G186" s="50"/>
      <c r="H186" s="47"/>
      <c r="J186" s="50"/>
      <c r="K186" s="50">
        <v>39</v>
      </c>
      <c r="L186" s="50">
        <v>2</v>
      </c>
      <c r="M186" s="50">
        <v>3</v>
      </c>
      <c r="N186" s="51" t="e">
        <v>#N/A</v>
      </c>
      <c r="O186" s="51" t="e">
        <v>#N/A</v>
      </c>
      <c r="P186" s="51" t="e">
        <v>#N/A</v>
      </c>
      <c r="Q186" s="51" t="e">
        <v>#N/A</v>
      </c>
      <c r="R186" s="51" t="e">
        <v>#N/A</v>
      </c>
      <c r="U186" s="47">
        <f t="shared" si="23"/>
        <v>0.61</v>
      </c>
      <c r="V186" s="47">
        <f t="shared" si="23"/>
        <v>0.83333333333333337</v>
      </c>
      <c r="W186" s="47">
        <f t="shared" si="23"/>
        <v>0.66666666666666674</v>
      </c>
      <c r="X186" s="47" t="str">
        <f t="shared" si="23"/>
        <v>..</v>
      </c>
      <c r="Y186" s="47" t="str">
        <f t="shared" si="23"/>
        <v>..</v>
      </c>
      <c r="Z186" s="47" t="str">
        <f t="shared" si="22"/>
        <v>..</v>
      </c>
      <c r="AA186" s="47" t="str">
        <f t="shared" si="22"/>
        <v>..</v>
      </c>
      <c r="AB186" s="47" t="str">
        <f t="shared" si="22"/>
        <v>..</v>
      </c>
    </row>
    <row r="187" spans="1:28" x14ac:dyDescent="0.35">
      <c r="A187" s="50" t="s">
        <v>170</v>
      </c>
      <c r="B187" s="50" t="s">
        <v>410</v>
      </c>
      <c r="C187" s="47">
        <f t="shared" si="13"/>
        <v>0.24</v>
      </c>
      <c r="D187" s="47" t="str">
        <f t="shared" si="14"/>
        <v>..</v>
      </c>
      <c r="E187" s="47" t="str">
        <f t="shared" si="15"/>
        <v>..</v>
      </c>
      <c r="F187" s="50"/>
      <c r="G187" s="50"/>
      <c r="H187" s="47"/>
      <c r="J187" s="50"/>
      <c r="K187" s="50">
        <v>78</v>
      </c>
      <c r="L187" s="50">
        <v>6</v>
      </c>
      <c r="M187" s="50">
        <v>5</v>
      </c>
      <c r="N187" s="51" t="e">
        <v>#N/A</v>
      </c>
      <c r="O187" s="51" t="e">
        <v>#N/A</v>
      </c>
      <c r="P187" s="51" t="e">
        <v>#N/A</v>
      </c>
      <c r="Q187" s="51" t="e">
        <v>#N/A</v>
      </c>
      <c r="R187" s="51" t="e">
        <v>#N/A</v>
      </c>
      <c r="U187" s="47">
        <f t="shared" si="23"/>
        <v>0.21999999999999997</v>
      </c>
      <c r="V187" s="47">
        <f t="shared" si="23"/>
        <v>0.16666666666666663</v>
      </c>
      <c r="W187" s="47">
        <f t="shared" si="23"/>
        <v>0.33333333333333337</v>
      </c>
      <c r="X187" s="47" t="str">
        <f t="shared" si="23"/>
        <v>..</v>
      </c>
      <c r="Y187" s="47" t="str">
        <f t="shared" si="23"/>
        <v>..</v>
      </c>
      <c r="Z187" s="47" t="str">
        <f t="shared" si="22"/>
        <v>..</v>
      </c>
      <c r="AA187" s="47" t="str">
        <f t="shared" si="22"/>
        <v>..</v>
      </c>
      <c r="AB187" s="47" t="str">
        <f t="shared" si="22"/>
        <v>..</v>
      </c>
    </row>
    <row r="188" spans="1:28" x14ac:dyDescent="0.35">
      <c r="A188" s="50" t="s">
        <v>175</v>
      </c>
      <c r="B188" s="50" t="s">
        <v>411</v>
      </c>
      <c r="C188" s="47">
        <f t="shared" si="13"/>
        <v>0.52</v>
      </c>
      <c r="D188" s="47" t="str">
        <f t="shared" si="14"/>
        <v>..</v>
      </c>
      <c r="E188" s="47" t="str">
        <f t="shared" si="15"/>
        <v>..</v>
      </c>
      <c r="F188" s="50"/>
      <c r="G188" s="50"/>
      <c r="H188" s="47"/>
      <c r="J188" s="50" t="s">
        <v>456</v>
      </c>
      <c r="K188" s="50">
        <v>44</v>
      </c>
      <c r="L188" s="50">
        <v>5</v>
      </c>
      <c r="M188" s="50">
        <v>3</v>
      </c>
      <c r="N188" s="51" t="e">
        <v>#N/A</v>
      </c>
      <c r="O188" s="51" t="e">
        <v>#N/A</v>
      </c>
      <c r="P188" s="51" t="e">
        <v>#N/A</v>
      </c>
      <c r="Q188" s="51" t="e">
        <v>#N/A</v>
      </c>
      <c r="R188" s="51" t="e">
        <v>#N/A</v>
      </c>
      <c r="U188" s="47">
        <f t="shared" si="23"/>
        <v>0.56000000000000005</v>
      </c>
      <c r="V188" s="47">
        <f t="shared" si="23"/>
        <v>0.33333333333333337</v>
      </c>
      <c r="W188" s="47">
        <f t="shared" si="23"/>
        <v>0.66666666666666674</v>
      </c>
      <c r="X188" s="47" t="str">
        <f t="shared" si="23"/>
        <v>..</v>
      </c>
      <c r="Y188" s="47" t="str">
        <f t="shared" si="23"/>
        <v>..</v>
      </c>
      <c r="Z188" s="47" t="str">
        <f t="shared" si="22"/>
        <v>..</v>
      </c>
      <c r="AA188" s="47" t="str">
        <f t="shared" si="22"/>
        <v>..</v>
      </c>
      <c r="AB188" s="47" t="str">
        <f t="shared" si="22"/>
        <v>..</v>
      </c>
    </row>
    <row r="189" spans="1:28" x14ac:dyDescent="0.35">
      <c r="A189" s="50" t="s">
        <v>176</v>
      </c>
      <c r="B189" s="50" t="s">
        <v>412</v>
      </c>
      <c r="C189" s="47">
        <f t="shared" si="13"/>
        <v>0.69444444444444453</v>
      </c>
      <c r="D189" s="47" t="str">
        <f t="shared" si="14"/>
        <v>..</v>
      </c>
      <c r="E189" s="47" t="str">
        <f t="shared" si="15"/>
        <v>..</v>
      </c>
      <c r="F189" s="50"/>
      <c r="G189" s="50"/>
      <c r="H189" s="47"/>
      <c r="J189" s="50"/>
      <c r="K189" s="50">
        <v>25</v>
      </c>
      <c r="L189" s="50">
        <v>3</v>
      </c>
      <c r="M189" s="50">
        <v>3</v>
      </c>
      <c r="N189" s="51" t="e">
        <v>#N/A</v>
      </c>
      <c r="O189" s="51" t="e">
        <v>#N/A</v>
      </c>
      <c r="P189" s="51" t="e">
        <v>#N/A</v>
      </c>
      <c r="Q189" s="51" t="e">
        <v>#N/A</v>
      </c>
      <c r="R189" s="51" t="e">
        <v>#N/A</v>
      </c>
      <c r="U189" s="47">
        <f t="shared" si="23"/>
        <v>0.75</v>
      </c>
      <c r="V189" s="47">
        <f t="shared" si="23"/>
        <v>0.66666666666666674</v>
      </c>
      <c r="W189" s="47">
        <f t="shared" si="23"/>
        <v>0.66666666666666674</v>
      </c>
      <c r="X189" s="47" t="str">
        <f t="shared" si="23"/>
        <v>..</v>
      </c>
      <c r="Y189" s="47" t="str">
        <f t="shared" si="23"/>
        <v>..</v>
      </c>
      <c r="Z189" s="47" t="str">
        <f t="shared" si="22"/>
        <v>..</v>
      </c>
      <c r="AA189" s="47" t="str">
        <f t="shared" si="22"/>
        <v>..</v>
      </c>
      <c r="AB189" s="47" t="str">
        <f t="shared" si="22"/>
        <v>..</v>
      </c>
    </row>
    <row r="190" spans="1:28" x14ac:dyDescent="0.35">
      <c r="A190" s="50" t="s">
        <v>177</v>
      </c>
      <c r="B190" s="50" t="s">
        <v>413</v>
      </c>
      <c r="C190" s="47">
        <f t="shared" si="13"/>
        <v>0.23333333333333331</v>
      </c>
      <c r="D190" s="47" t="str">
        <f t="shared" si="14"/>
        <v>..</v>
      </c>
      <c r="E190" s="47" t="str">
        <f t="shared" si="15"/>
        <v>..</v>
      </c>
      <c r="F190" s="50"/>
      <c r="G190" s="50"/>
      <c r="H190" s="47"/>
      <c r="J190" s="50"/>
      <c r="K190" s="50">
        <v>80</v>
      </c>
      <c r="L190" s="50">
        <v>6</v>
      </c>
      <c r="M190" s="50">
        <v>5</v>
      </c>
      <c r="N190" s="51" t="e">
        <v>#N/A</v>
      </c>
      <c r="O190" s="51" t="e">
        <v>#N/A</v>
      </c>
      <c r="P190" s="51" t="e">
        <v>#N/A</v>
      </c>
      <c r="Q190" s="51" t="e">
        <v>#N/A</v>
      </c>
      <c r="R190" s="51" t="e">
        <v>#N/A</v>
      </c>
      <c r="U190" s="47">
        <f t="shared" si="23"/>
        <v>0.19999999999999996</v>
      </c>
      <c r="V190" s="47">
        <f t="shared" si="23"/>
        <v>0.16666666666666663</v>
      </c>
      <c r="W190" s="47">
        <f t="shared" si="23"/>
        <v>0.33333333333333337</v>
      </c>
      <c r="X190" s="47" t="str">
        <f t="shared" si="23"/>
        <v>..</v>
      </c>
      <c r="Y190" s="47" t="str">
        <f t="shared" si="23"/>
        <v>..</v>
      </c>
      <c r="Z190" s="47" t="str">
        <f t="shared" si="22"/>
        <v>..</v>
      </c>
      <c r="AA190" s="47" t="str">
        <f t="shared" si="22"/>
        <v>..</v>
      </c>
      <c r="AB190" s="47" t="str">
        <f t="shared" si="22"/>
        <v>..</v>
      </c>
    </row>
    <row r="191" spans="1:28" x14ac:dyDescent="0.35">
      <c r="A191" s="50" t="s">
        <v>178</v>
      </c>
      <c r="B191" s="50" t="s">
        <v>414</v>
      </c>
      <c r="C191" s="47">
        <f t="shared" si="13"/>
        <v>0.54888888888888887</v>
      </c>
      <c r="D191" s="47" t="str">
        <f t="shared" si="14"/>
        <v>..</v>
      </c>
      <c r="E191" s="47" t="str">
        <f t="shared" si="15"/>
        <v>..</v>
      </c>
      <c r="F191" s="50"/>
      <c r="G191" s="50"/>
      <c r="H191" s="47"/>
      <c r="J191" s="50"/>
      <c r="K191" s="50">
        <v>52</v>
      </c>
      <c r="L191" s="50">
        <v>3</v>
      </c>
      <c r="M191" s="50">
        <v>4</v>
      </c>
      <c r="N191" s="51" t="e">
        <v>#N/A</v>
      </c>
      <c r="O191" s="51" t="e">
        <v>#N/A</v>
      </c>
      <c r="P191" s="51" t="e">
        <v>#N/A</v>
      </c>
      <c r="Q191" s="51" t="e">
        <v>#N/A</v>
      </c>
      <c r="R191" s="51" t="e">
        <v>#N/A</v>
      </c>
      <c r="U191" s="47">
        <f t="shared" si="23"/>
        <v>0.48</v>
      </c>
      <c r="V191" s="47">
        <f t="shared" si="23"/>
        <v>0.66666666666666674</v>
      </c>
      <c r="W191" s="47">
        <f t="shared" si="23"/>
        <v>0.5</v>
      </c>
      <c r="X191" s="47" t="str">
        <f t="shared" si="23"/>
        <v>..</v>
      </c>
      <c r="Y191" s="47" t="str">
        <f t="shared" si="23"/>
        <v>..</v>
      </c>
      <c r="Z191" s="47" t="str">
        <f t="shared" si="22"/>
        <v>..</v>
      </c>
      <c r="AA191" s="47" t="str">
        <f t="shared" si="22"/>
        <v>..</v>
      </c>
      <c r="AB191" s="47" t="str">
        <f t="shared" si="22"/>
        <v>..</v>
      </c>
    </row>
    <row r="192" spans="1:28" x14ac:dyDescent="0.35">
      <c r="A192" s="50" t="s">
        <v>173</v>
      </c>
      <c r="B192" s="50" t="s">
        <v>415</v>
      </c>
      <c r="C192" s="47">
        <f t="shared" si="13"/>
        <v>8.3333333333333402E-3</v>
      </c>
      <c r="D192" s="47">
        <f t="shared" si="14"/>
        <v>0</v>
      </c>
      <c r="E192" s="47">
        <f t="shared" si="15"/>
        <v>0.125</v>
      </c>
      <c r="F192" s="50"/>
      <c r="G192" s="50"/>
      <c r="H192" s="47"/>
      <c r="I192" s="44" t="s">
        <v>456</v>
      </c>
      <c r="J192" s="50"/>
      <c r="K192" s="50">
        <v>95</v>
      </c>
      <c r="L192" s="50">
        <v>7</v>
      </c>
      <c r="M192" s="50">
        <v>7</v>
      </c>
      <c r="N192" s="51">
        <v>6.25</v>
      </c>
      <c r="O192" s="51">
        <v>7</v>
      </c>
      <c r="P192" s="51">
        <v>7</v>
      </c>
      <c r="Q192" s="51">
        <v>7</v>
      </c>
      <c r="R192" s="51">
        <v>7</v>
      </c>
      <c r="U192" s="47">
        <f t="shared" si="23"/>
        <v>5.0000000000000044E-2</v>
      </c>
      <c r="V192" s="47">
        <f t="shared" si="23"/>
        <v>0</v>
      </c>
      <c r="W192" s="47">
        <f t="shared" si="23"/>
        <v>0</v>
      </c>
      <c r="X192" s="47">
        <f t="shared" si="23"/>
        <v>0.125</v>
      </c>
      <c r="Y192" s="47">
        <f t="shared" si="23"/>
        <v>0</v>
      </c>
      <c r="Z192" s="47">
        <f t="shared" si="22"/>
        <v>0</v>
      </c>
      <c r="AA192" s="47">
        <f t="shared" si="22"/>
        <v>0</v>
      </c>
      <c r="AB192" s="47">
        <f t="shared" si="22"/>
        <v>0</v>
      </c>
    </row>
    <row r="193" spans="1:28" x14ac:dyDescent="0.35">
      <c r="A193" s="50" t="s">
        <v>179</v>
      </c>
      <c r="B193" s="50" t="s">
        <v>416</v>
      </c>
      <c r="C193" s="47">
        <f t="shared" si="13"/>
        <v>0.93666666666666665</v>
      </c>
      <c r="D193" s="47" t="str">
        <f t="shared" si="14"/>
        <v>..</v>
      </c>
      <c r="E193" s="47" t="str">
        <f t="shared" si="15"/>
        <v>..</v>
      </c>
      <c r="F193" s="50"/>
      <c r="G193" s="50"/>
      <c r="H193" s="47"/>
      <c r="J193" s="50"/>
      <c r="K193" s="50">
        <v>19</v>
      </c>
      <c r="L193" s="50">
        <v>1</v>
      </c>
      <c r="M193" s="50">
        <v>1</v>
      </c>
      <c r="N193" s="51" t="e">
        <v>#N/A</v>
      </c>
      <c r="O193" s="51" t="e">
        <v>#N/A</v>
      </c>
      <c r="P193" s="51" t="e">
        <v>#N/A</v>
      </c>
      <c r="Q193" s="51" t="e">
        <v>#N/A</v>
      </c>
      <c r="R193" s="51" t="e">
        <v>#N/A</v>
      </c>
      <c r="U193" s="47">
        <f t="shared" si="23"/>
        <v>0.81</v>
      </c>
      <c r="V193" s="47">
        <f t="shared" si="23"/>
        <v>1</v>
      </c>
      <c r="W193" s="47">
        <f t="shared" si="23"/>
        <v>1</v>
      </c>
      <c r="X193" s="47" t="str">
        <f t="shared" si="23"/>
        <v>..</v>
      </c>
      <c r="Y193" s="47" t="str">
        <f t="shared" si="23"/>
        <v>..</v>
      </c>
      <c r="Z193" s="47" t="str">
        <f t="shared" si="22"/>
        <v>..</v>
      </c>
      <c r="AA193" s="47" t="str">
        <f t="shared" si="22"/>
        <v>..</v>
      </c>
      <c r="AB193" s="47" t="str">
        <f t="shared" si="22"/>
        <v>..</v>
      </c>
    </row>
    <row r="194" spans="1:28" x14ac:dyDescent="0.35">
      <c r="A194" s="50" t="s">
        <v>182</v>
      </c>
      <c r="B194" s="50" t="s">
        <v>417</v>
      </c>
      <c r="C194" s="47">
        <f t="shared" si="13"/>
        <v>0.46444444444444449</v>
      </c>
      <c r="D194" s="47" t="str">
        <f t="shared" si="14"/>
        <v>..</v>
      </c>
      <c r="E194" s="47" t="str">
        <f t="shared" si="15"/>
        <v>..</v>
      </c>
      <c r="F194" s="50"/>
      <c r="G194" s="50"/>
      <c r="H194" s="47"/>
      <c r="J194" s="50"/>
      <c r="K194" s="50">
        <v>44</v>
      </c>
      <c r="L194" s="50">
        <v>5</v>
      </c>
      <c r="M194" s="50">
        <v>4</v>
      </c>
      <c r="N194" s="51" t="e">
        <v>#N/A</v>
      </c>
      <c r="O194" s="51" t="e">
        <v>#N/A</v>
      </c>
      <c r="P194" s="51" t="e">
        <v>#N/A</v>
      </c>
      <c r="Q194" s="51" t="e">
        <v>#N/A</v>
      </c>
      <c r="R194" s="51" t="e">
        <v>#N/A</v>
      </c>
      <c r="U194" s="47">
        <f t="shared" si="23"/>
        <v>0.56000000000000005</v>
      </c>
      <c r="V194" s="47">
        <f t="shared" si="23"/>
        <v>0.33333333333333337</v>
      </c>
      <c r="W194" s="47">
        <f t="shared" si="23"/>
        <v>0.5</v>
      </c>
      <c r="X194" s="47" t="str">
        <f t="shared" si="23"/>
        <v>..</v>
      </c>
      <c r="Y194" s="47" t="str">
        <f t="shared" si="23"/>
        <v>..</v>
      </c>
      <c r="Z194" s="47" t="str">
        <f t="shared" si="22"/>
        <v>..</v>
      </c>
      <c r="AA194" s="47" t="str">
        <f t="shared" si="22"/>
        <v>..</v>
      </c>
      <c r="AB194" s="47" t="str">
        <f t="shared" si="22"/>
        <v>..</v>
      </c>
    </row>
    <row r="195" spans="1:28" x14ac:dyDescent="0.35">
      <c r="A195" s="50" t="s">
        <v>183</v>
      </c>
      <c r="B195" s="50" t="s">
        <v>418</v>
      </c>
      <c r="C195" s="47">
        <f t="shared" si="13"/>
        <v>0.42833333333333329</v>
      </c>
      <c r="D195" s="47">
        <f t="shared" si="14"/>
        <v>0.375</v>
      </c>
      <c r="E195" s="47">
        <f t="shared" si="15"/>
        <v>0.20833333333333337</v>
      </c>
      <c r="F195" s="50"/>
      <c r="G195" s="50"/>
      <c r="H195" s="47"/>
      <c r="J195" s="50"/>
      <c r="K195" s="50">
        <v>68</v>
      </c>
      <c r="L195" s="50">
        <v>4</v>
      </c>
      <c r="M195" s="50">
        <v>4</v>
      </c>
      <c r="N195" s="51">
        <v>5.75</v>
      </c>
      <c r="O195" s="51">
        <v>4.75</v>
      </c>
      <c r="P195" s="51">
        <v>5.5</v>
      </c>
      <c r="Q195" s="51">
        <v>3.75</v>
      </c>
      <c r="R195" s="51">
        <v>4.25</v>
      </c>
      <c r="U195" s="47">
        <f t="shared" si="23"/>
        <v>0.31999999999999995</v>
      </c>
      <c r="V195" s="47">
        <f t="shared" si="23"/>
        <v>0.5</v>
      </c>
      <c r="W195" s="47">
        <f t="shared" si="23"/>
        <v>0.5</v>
      </c>
      <c r="X195" s="47">
        <f t="shared" si="23"/>
        <v>0.20833333333333337</v>
      </c>
      <c r="Y195" s="47">
        <f t="shared" si="23"/>
        <v>0.375</v>
      </c>
      <c r="Z195" s="47">
        <f t="shared" si="22"/>
        <v>0.25</v>
      </c>
      <c r="AA195" s="47">
        <f t="shared" si="22"/>
        <v>0.54166666666666674</v>
      </c>
      <c r="AB195" s="47">
        <f t="shared" si="22"/>
        <v>0.45833333333333337</v>
      </c>
    </row>
    <row r="196" spans="1:28" x14ac:dyDescent="0.35">
      <c r="A196" s="50" t="s">
        <v>4</v>
      </c>
      <c r="B196" s="50" t="s">
        <v>419</v>
      </c>
      <c r="C196" s="47">
        <f t="shared" si="13"/>
        <v>0.19444444444444442</v>
      </c>
      <c r="D196" s="47" t="str">
        <f t="shared" si="14"/>
        <v>..</v>
      </c>
      <c r="E196" s="47" t="str">
        <f t="shared" si="15"/>
        <v>..</v>
      </c>
      <c r="F196" s="50"/>
      <c r="G196" s="50"/>
      <c r="H196" s="47"/>
      <c r="J196" s="50"/>
      <c r="K196" s="50">
        <v>75</v>
      </c>
      <c r="L196" s="50">
        <v>6</v>
      </c>
      <c r="M196" s="50">
        <v>6</v>
      </c>
      <c r="N196" s="51" t="e">
        <v>#N/A</v>
      </c>
      <c r="O196" s="51" t="e">
        <v>#N/A</v>
      </c>
      <c r="P196" s="51" t="e">
        <v>#N/A</v>
      </c>
      <c r="Q196" s="51" t="e">
        <v>#N/A</v>
      </c>
      <c r="R196" s="51" t="e">
        <v>#N/A</v>
      </c>
      <c r="U196" s="47">
        <f t="shared" si="23"/>
        <v>0.25</v>
      </c>
      <c r="V196" s="47">
        <f t="shared" si="23"/>
        <v>0.16666666666666663</v>
      </c>
      <c r="W196" s="47">
        <f t="shared" si="23"/>
        <v>0.16666666666666663</v>
      </c>
      <c r="X196" s="47" t="str">
        <f t="shared" si="23"/>
        <v>..</v>
      </c>
      <c r="Y196" s="47" t="str">
        <f t="shared" si="23"/>
        <v>..</v>
      </c>
      <c r="Z196" s="47" t="str">
        <f t="shared" si="22"/>
        <v>..</v>
      </c>
      <c r="AA196" s="47" t="str">
        <f t="shared" si="22"/>
        <v>..</v>
      </c>
      <c r="AB196" s="47" t="str">
        <f t="shared" si="22"/>
        <v>..</v>
      </c>
    </row>
    <row r="197" spans="1:28" x14ac:dyDescent="0.35">
      <c r="A197" s="50" t="s">
        <v>60</v>
      </c>
      <c r="B197" s="50" t="s">
        <v>420</v>
      </c>
      <c r="C197" s="47">
        <f t="shared" ref="C197:C199" si="24">IF(ISNUMBER(AVERAGE(U197:W197,Z197:AB197)),AVERAGE(U197:W197,Z197:AB197),"..")</f>
        <v>0.93666666666666665</v>
      </c>
      <c r="D197" s="47" t="str">
        <f t="shared" ref="D197:D199" si="25">+Y197</f>
        <v>..</v>
      </c>
      <c r="E197" s="47" t="str">
        <f t="shared" ref="E197:E199" si="26">+X197</f>
        <v>..</v>
      </c>
      <c r="F197" s="50"/>
      <c r="G197" s="50"/>
      <c r="H197" s="47"/>
      <c r="J197" s="50"/>
      <c r="K197" s="50">
        <v>19</v>
      </c>
      <c r="L197" s="50">
        <v>1</v>
      </c>
      <c r="M197" s="50">
        <v>1</v>
      </c>
      <c r="N197" s="51" t="e">
        <v>#N/A</v>
      </c>
      <c r="O197" s="51" t="e">
        <v>#N/A</v>
      </c>
      <c r="P197" s="51" t="e">
        <v>#N/A</v>
      </c>
      <c r="Q197" s="51" t="e">
        <v>#N/A</v>
      </c>
      <c r="R197" s="51" t="e">
        <v>#N/A</v>
      </c>
      <c r="U197" s="47">
        <f t="shared" si="23"/>
        <v>0.81</v>
      </c>
      <c r="V197" s="47">
        <f t="shared" si="23"/>
        <v>1</v>
      </c>
      <c r="W197" s="47">
        <f t="shared" si="23"/>
        <v>1</v>
      </c>
      <c r="X197" s="47" t="str">
        <f t="shared" si="23"/>
        <v>..</v>
      </c>
      <c r="Y197" s="47" t="str">
        <f t="shared" si="23"/>
        <v>..</v>
      </c>
      <c r="Z197" s="47" t="str">
        <f t="shared" si="22"/>
        <v>..</v>
      </c>
      <c r="AA197" s="47" t="str">
        <f t="shared" si="22"/>
        <v>..</v>
      </c>
      <c r="AB197" s="47" t="str">
        <f t="shared" si="22"/>
        <v>..</v>
      </c>
    </row>
    <row r="198" spans="1:28" x14ac:dyDescent="0.35">
      <c r="A198" s="50" t="s">
        <v>185</v>
      </c>
      <c r="B198" s="50" t="s">
        <v>421</v>
      </c>
      <c r="C198" s="47">
        <f t="shared" si="24"/>
        <v>0.95666666666666667</v>
      </c>
      <c r="D198" s="47" t="str">
        <f t="shared" si="25"/>
        <v>..</v>
      </c>
      <c r="E198" s="47" t="str">
        <f t="shared" si="26"/>
        <v>..</v>
      </c>
      <c r="F198" s="50"/>
      <c r="G198" s="50"/>
      <c r="H198" s="47"/>
      <c r="J198" s="50"/>
      <c r="K198" s="50">
        <v>13</v>
      </c>
      <c r="L198" s="50">
        <v>1</v>
      </c>
      <c r="M198" s="50">
        <v>1</v>
      </c>
      <c r="N198" s="51" t="e">
        <v>#N/A</v>
      </c>
      <c r="O198" s="51" t="e">
        <v>#N/A</v>
      </c>
      <c r="P198" s="51" t="e">
        <v>#N/A</v>
      </c>
      <c r="Q198" s="51" t="e">
        <v>#N/A</v>
      </c>
      <c r="R198" s="51" t="e">
        <v>#N/A</v>
      </c>
      <c r="U198" s="47">
        <f t="shared" si="23"/>
        <v>0.87</v>
      </c>
      <c r="V198" s="47">
        <f t="shared" si="23"/>
        <v>1</v>
      </c>
      <c r="W198" s="47">
        <f t="shared" si="23"/>
        <v>1</v>
      </c>
      <c r="X198" s="47" t="str">
        <f t="shared" si="23"/>
        <v>..</v>
      </c>
      <c r="Y198" s="47" t="str">
        <f t="shared" si="23"/>
        <v>..</v>
      </c>
      <c r="Z198" s="47" t="str">
        <f t="shared" si="22"/>
        <v>..</v>
      </c>
      <c r="AA198" s="47" t="str">
        <f t="shared" si="22"/>
        <v>..</v>
      </c>
      <c r="AB198" s="47" t="str">
        <f t="shared" si="22"/>
        <v>..</v>
      </c>
    </row>
    <row r="199" spans="1:28" x14ac:dyDescent="0.35">
      <c r="A199" s="50" t="s">
        <v>184</v>
      </c>
      <c r="B199" s="50" t="s">
        <v>422</v>
      </c>
      <c r="C199" s="47">
        <f t="shared" si="24"/>
        <v>0.91333333333333344</v>
      </c>
      <c r="D199" s="47" t="str">
        <f t="shared" si="25"/>
        <v>..</v>
      </c>
      <c r="E199" s="47" t="str">
        <f t="shared" si="26"/>
        <v>..</v>
      </c>
      <c r="F199" s="50"/>
      <c r="G199" s="50"/>
      <c r="H199" s="47"/>
      <c r="J199" s="50"/>
      <c r="K199" s="50">
        <v>26</v>
      </c>
      <c r="L199" s="50">
        <v>1</v>
      </c>
      <c r="M199" s="50">
        <v>1</v>
      </c>
      <c r="N199" s="51" t="e">
        <v>#N/A</v>
      </c>
      <c r="O199" s="51" t="e">
        <v>#N/A</v>
      </c>
      <c r="P199" s="51" t="e">
        <v>#N/A</v>
      </c>
      <c r="Q199" s="51" t="e">
        <v>#N/A</v>
      </c>
      <c r="R199" s="51" t="e">
        <v>#N/A</v>
      </c>
      <c r="U199" s="47">
        <f t="shared" si="23"/>
        <v>0.74</v>
      </c>
      <c r="V199" s="47">
        <f t="shared" si="23"/>
        <v>1</v>
      </c>
      <c r="W199" s="47">
        <f t="shared" si="23"/>
        <v>1</v>
      </c>
      <c r="X199" s="47" t="str">
        <f t="shared" si="23"/>
        <v>..</v>
      </c>
      <c r="Y199" s="47" t="str">
        <f t="shared" si="23"/>
        <v>..</v>
      </c>
      <c r="Z199" s="47" t="str">
        <f t="shared" si="22"/>
        <v>..</v>
      </c>
      <c r="AA199" s="47" t="str">
        <f t="shared" si="22"/>
        <v>..</v>
      </c>
      <c r="AB199" s="47" t="str">
        <f t="shared" si="22"/>
        <v>..</v>
      </c>
    </row>
    <row r="200" spans="1:28" x14ac:dyDescent="0.35">
      <c r="A200" s="44" t="s">
        <v>186</v>
      </c>
      <c r="B200" s="44" t="s">
        <v>423</v>
      </c>
      <c r="C200" s="47">
        <f t="shared" ref="C200:C206" si="27">IF(ISNUMBER(AVERAGE(U200:W200,Z200:AB200)),AVERAGE(U200:W200,Z200:AB200),"..")</f>
        <v>8.222222222222221E-2</v>
      </c>
      <c r="D200" s="47">
        <f t="shared" ref="D200:D206" si="28">+Y200</f>
        <v>8.333333333333337E-2</v>
      </c>
      <c r="E200" s="47">
        <f t="shared" ref="E200:E206" si="29">+X200</f>
        <v>0.16666666666666663</v>
      </c>
      <c r="H200" s="47"/>
      <c r="K200" s="44">
        <v>84</v>
      </c>
      <c r="L200" s="44">
        <v>7</v>
      </c>
      <c r="M200" s="44">
        <v>6</v>
      </c>
      <c r="N200" s="44">
        <v>6</v>
      </c>
      <c r="O200" s="44">
        <v>6.5</v>
      </c>
      <c r="P200" s="44">
        <v>6.75</v>
      </c>
      <c r="Q200" s="44">
        <v>6.5</v>
      </c>
      <c r="R200" s="44">
        <v>6.75</v>
      </c>
      <c r="U200" s="47">
        <f t="shared" ref="U200:U206" si="30">IF(ISNUMBER(K200)=TRUE,U$5*(K200-U$4)/(U$3-U$4)+(1-U$5)*(1-(K200-U$4)/(U$3-U$4)),"..")</f>
        <v>0.16000000000000003</v>
      </c>
      <c r="V200" s="47">
        <f t="shared" ref="V200:V206" si="31">IF(ISNUMBER(L200)=TRUE,V$5*(L200-V$4)/(V$3-V$4)+(1-V$5)*(1-(L200-V$4)/(V$3-V$4)),"..")</f>
        <v>0</v>
      </c>
      <c r="W200" s="47">
        <f t="shared" ref="W200:W206" si="32">IF(ISNUMBER(M200)=TRUE,W$5*(M200-W$4)/(W$3-W$4)+(1-W$5)*(1-(M200-W$4)/(W$3-W$4)),"..")</f>
        <v>0.16666666666666663</v>
      </c>
      <c r="X200" s="47">
        <f t="shared" ref="X200:X206" si="33">IF(ISNUMBER(N200)=TRUE,X$5*(N200-X$4)/(X$3-X$4)+(1-X$5)*(1-(N200-X$4)/(X$3-X$4)),"..")</f>
        <v>0.16666666666666663</v>
      </c>
      <c r="Y200" s="47">
        <f t="shared" ref="Y200:Y206" si="34">IF(ISNUMBER(O200)=TRUE,Y$5*(O200-Y$4)/(Y$3-Y$4)+(1-Y$5)*(1-(O200-Y$4)/(Y$3-Y$4)),"..")</f>
        <v>8.333333333333337E-2</v>
      </c>
      <c r="Z200" s="47">
        <f t="shared" ref="Z200:Z206" si="35">IF(ISNUMBER(P200)=TRUE,Z$5*(P200-Z$4)/(Z$3-Z$4)+(1-Z$5)*(1-(P200-Z$4)/(Z$3-Z$4)),"..")</f>
        <v>4.166666666666663E-2</v>
      </c>
      <c r="AA200" s="47">
        <f t="shared" ref="AA200:AA206" si="36">IF(ISNUMBER(Q200)=TRUE,AA$5*(Q200-AA$4)/(AA$3-AA$4)+(1-AA$5)*(1-(Q200-AA$4)/(AA$3-AA$4)),"..")</f>
        <v>8.333333333333337E-2</v>
      </c>
      <c r="AB200" s="47">
        <f t="shared" ref="AB200:AB206" si="37">IF(ISNUMBER(R200)=TRUE,AB$5*(R200-AB$4)/(AB$3-AB$4)+(1-AB$5)*(1-(R200-AB$4)/(AB$3-AB$4)),"..")</f>
        <v>4.166666666666663E-2</v>
      </c>
    </row>
    <row r="201" spans="1:28" x14ac:dyDescent="0.35">
      <c r="A201" s="44" t="s">
        <v>190</v>
      </c>
      <c r="B201" s="44" t="s">
        <v>424</v>
      </c>
      <c r="C201" s="47">
        <f t="shared" si="27"/>
        <v>0.81222222222222229</v>
      </c>
      <c r="D201" s="47" t="str">
        <f t="shared" si="28"/>
        <v>..</v>
      </c>
      <c r="E201" s="47" t="str">
        <f t="shared" si="29"/>
        <v>..</v>
      </c>
      <c r="H201" s="47"/>
      <c r="K201" s="44">
        <v>23</v>
      </c>
      <c r="L201" s="44">
        <v>2</v>
      </c>
      <c r="M201" s="44">
        <v>2</v>
      </c>
      <c r="N201" s="44" t="e">
        <v>#N/A</v>
      </c>
      <c r="O201" s="44" t="e">
        <v>#N/A</v>
      </c>
      <c r="P201" s="44" t="e">
        <v>#N/A</v>
      </c>
      <c r="Q201" s="44" t="e">
        <v>#N/A</v>
      </c>
      <c r="R201" s="44" t="e">
        <v>#N/A</v>
      </c>
      <c r="U201" s="47">
        <f t="shared" si="30"/>
        <v>0.77</v>
      </c>
      <c r="V201" s="47">
        <f t="shared" si="31"/>
        <v>0.83333333333333337</v>
      </c>
      <c r="W201" s="47">
        <f t="shared" si="32"/>
        <v>0.83333333333333337</v>
      </c>
      <c r="X201" s="47" t="str">
        <f t="shared" si="33"/>
        <v>..</v>
      </c>
      <c r="Y201" s="47" t="str">
        <f t="shared" si="34"/>
        <v>..</v>
      </c>
      <c r="Z201" s="47" t="str">
        <f t="shared" si="35"/>
        <v>..</v>
      </c>
      <c r="AA201" s="47" t="str">
        <f t="shared" si="36"/>
        <v>..</v>
      </c>
      <c r="AB201" s="47" t="str">
        <f t="shared" si="37"/>
        <v>..</v>
      </c>
    </row>
    <row r="202" spans="1:28" x14ac:dyDescent="0.35">
      <c r="A202" s="44" t="s">
        <v>188</v>
      </c>
      <c r="B202" s="44" t="s">
        <v>425</v>
      </c>
      <c r="C202" s="47">
        <f t="shared" si="27"/>
        <v>0.49555555555555558</v>
      </c>
      <c r="D202" s="47" t="str">
        <f t="shared" si="28"/>
        <v>..</v>
      </c>
      <c r="E202" s="47" t="str">
        <f t="shared" si="29"/>
        <v>..</v>
      </c>
      <c r="H202" s="47"/>
      <c r="K202" s="44">
        <v>68</v>
      </c>
      <c r="L202" s="44">
        <v>3</v>
      </c>
      <c r="M202" s="44">
        <v>4</v>
      </c>
      <c r="N202" s="44" t="e">
        <v>#N/A</v>
      </c>
      <c r="O202" s="44" t="e">
        <v>#N/A</v>
      </c>
      <c r="P202" s="44" t="e">
        <v>#N/A</v>
      </c>
      <c r="Q202" s="44" t="e">
        <v>#N/A</v>
      </c>
      <c r="R202" s="44" t="e">
        <v>#N/A</v>
      </c>
      <c r="U202" s="47">
        <f t="shared" si="30"/>
        <v>0.31999999999999995</v>
      </c>
      <c r="V202" s="47">
        <f t="shared" si="31"/>
        <v>0.66666666666666674</v>
      </c>
      <c r="W202" s="47">
        <f t="shared" si="32"/>
        <v>0.5</v>
      </c>
      <c r="X202" s="47" t="str">
        <f t="shared" si="33"/>
        <v>..</v>
      </c>
      <c r="Y202" s="47" t="str">
        <f t="shared" si="34"/>
        <v>..</v>
      </c>
      <c r="Z202" s="47" t="str">
        <f t="shared" si="35"/>
        <v>..</v>
      </c>
      <c r="AA202" s="47" t="str">
        <f t="shared" si="36"/>
        <v>..</v>
      </c>
      <c r="AB202" s="47" t="str">
        <f t="shared" si="37"/>
        <v>..</v>
      </c>
    </row>
    <row r="203" spans="1:28" x14ac:dyDescent="0.35">
      <c r="A203" s="44" t="s">
        <v>189</v>
      </c>
      <c r="B203" s="44" t="s">
        <v>426</v>
      </c>
      <c r="C203" s="47">
        <f t="shared" si="27"/>
        <v>0.11555555555555556</v>
      </c>
      <c r="D203" s="47" t="str">
        <f t="shared" si="28"/>
        <v>..</v>
      </c>
      <c r="E203" s="47" t="str">
        <f t="shared" si="29"/>
        <v>..</v>
      </c>
      <c r="H203" s="47"/>
      <c r="K203" s="44">
        <v>82</v>
      </c>
      <c r="L203" s="44">
        <v>7</v>
      </c>
      <c r="M203" s="44">
        <v>6</v>
      </c>
      <c r="N203" s="44" t="e">
        <v>#N/A</v>
      </c>
      <c r="O203" s="44" t="e">
        <v>#N/A</v>
      </c>
      <c r="P203" s="44" t="e">
        <v>#N/A</v>
      </c>
      <c r="Q203" s="44" t="e">
        <v>#N/A</v>
      </c>
      <c r="R203" s="44" t="e">
        <v>#N/A</v>
      </c>
      <c r="U203" s="47">
        <f t="shared" si="30"/>
        <v>0.18000000000000005</v>
      </c>
      <c r="V203" s="47">
        <f t="shared" si="31"/>
        <v>0</v>
      </c>
      <c r="W203" s="47">
        <f t="shared" si="32"/>
        <v>0.16666666666666663</v>
      </c>
      <c r="X203" s="47" t="str">
        <f t="shared" si="33"/>
        <v>..</v>
      </c>
      <c r="Y203" s="47" t="str">
        <f t="shared" si="34"/>
        <v>..</v>
      </c>
      <c r="Z203" s="47" t="str">
        <f t="shared" si="35"/>
        <v>..</v>
      </c>
      <c r="AA203" s="47" t="str">
        <f t="shared" si="36"/>
        <v>..</v>
      </c>
      <c r="AB203" s="47" t="str">
        <f t="shared" si="37"/>
        <v>..</v>
      </c>
    </row>
    <row r="204" spans="1:28" x14ac:dyDescent="0.35">
      <c r="A204" s="44" t="s">
        <v>193</v>
      </c>
      <c r="B204" s="44" t="s">
        <v>427</v>
      </c>
      <c r="C204" s="47">
        <f t="shared" si="27"/>
        <v>0.33222222222222225</v>
      </c>
      <c r="D204" s="47" t="str">
        <f t="shared" si="28"/>
        <v>..</v>
      </c>
      <c r="E204" s="47" t="str">
        <f t="shared" si="29"/>
        <v>..</v>
      </c>
      <c r="H204" s="47"/>
      <c r="K204" s="44">
        <v>67</v>
      </c>
      <c r="L204" s="44">
        <v>5</v>
      </c>
      <c r="M204" s="44">
        <v>5</v>
      </c>
      <c r="N204" s="44" t="e">
        <v>#N/A</v>
      </c>
      <c r="O204" s="44" t="e">
        <v>#N/A</v>
      </c>
      <c r="P204" s="44" t="e">
        <v>#N/A</v>
      </c>
      <c r="Q204" s="44" t="e">
        <v>#N/A</v>
      </c>
      <c r="R204" s="44" t="e">
        <v>#N/A</v>
      </c>
      <c r="U204" s="47">
        <f t="shared" si="30"/>
        <v>0.32999999999999996</v>
      </c>
      <c r="V204" s="47">
        <f t="shared" si="31"/>
        <v>0.33333333333333337</v>
      </c>
      <c r="W204" s="47">
        <f t="shared" si="32"/>
        <v>0.33333333333333337</v>
      </c>
      <c r="X204" s="47" t="str">
        <f t="shared" si="33"/>
        <v>..</v>
      </c>
      <c r="Y204" s="47" t="str">
        <f t="shared" si="34"/>
        <v>..</v>
      </c>
      <c r="Z204" s="47" t="str">
        <f t="shared" si="35"/>
        <v>..</v>
      </c>
      <c r="AA204" s="47" t="str">
        <f t="shared" si="36"/>
        <v>..</v>
      </c>
      <c r="AB204" s="47" t="str">
        <f t="shared" si="37"/>
        <v>..</v>
      </c>
    </row>
    <row r="205" spans="1:28" x14ac:dyDescent="0.35">
      <c r="A205" s="44" t="s">
        <v>196</v>
      </c>
      <c r="B205" s="44" t="s">
        <v>428</v>
      </c>
      <c r="C205" s="47">
        <f t="shared" si="27"/>
        <v>0.45666666666666672</v>
      </c>
      <c r="D205" s="47" t="str">
        <f t="shared" si="28"/>
        <v>..</v>
      </c>
      <c r="E205" s="47" t="str">
        <f t="shared" si="29"/>
        <v>..</v>
      </c>
      <c r="H205" s="47"/>
      <c r="K205" s="44">
        <v>63</v>
      </c>
      <c r="L205" s="44">
        <v>4</v>
      </c>
      <c r="M205" s="44">
        <v>4</v>
      </c>
      <c r="N205" s="44" t="e">
        <v>#N/A</v>
      </c>
      <c r="O205" s="44" t="e">
        <v>#N/A</v>
      </c>
      <c r="P205" s="44" t="e">
        <v>#N/A</v>
      </c>
      <c r="Q205" s="44" t="e">
        <v>#N/A</v>
      </c>
      <c r="R205" s="44" t="e">
        <v>#N/A</v>
      </c>
      <c r="U205" s="47">
        <f t="shared" si="30"/>
        <v>0.37</v>
      </c>
      <c r="V205" s="47">
        <f t="shared" si="31"/>
        <v>0.5</v>
      </c>
      <c r="W205" s="47">
        <f t="shared" si="32"/>
        <v>0.5</v>
      </c>
      <c r="X205" s="47" t="str">
        <f t="shared" si="33"/>
        <v>..</v>
      </c>
      <c r="Y205" s="47" t="str">
        <f t="shared" si="34"/>
        <v>..</v>
      </c>
      <c r="Z205" s="47" t="str">
        <f t="shared" si="35"/>
        <v>..</v>
      </c>
      <c r="AA205" s="47" t="str">
        <f t="shared" si="36"/>
        <v>..</v>
      </c>
      <c r="AB205" s="47" t="str">
        <f t="shared" si="37"/>
        <v>..</v>
      </c>
    </row>
    <row r="206" spans="1:28" x14ac:dyDescent="0.35">
      <c r="A206" s="44" t="s">
        <v>197</v>
      </c>
      <c r="B206" s="44" t="s">
        <v>429</v>
      </c>
      <c r="C206" s="47">
        <f t="shared" si="27"/>
        <v>0.14777777777777776</v>
      </c>
      <c r="D206" s="47" t="str">
        <f t="shared" si="28"/>
        <v>..</v>
      </c>
      <c r="E206" s="47" t="str">
        <f t="shared" si="29"/>
        <v>..</v>
      </c>
      <c r="H206" s="47"/>
      <c r="K206" s="44">
        <v>89</v>
      </c>
      <c r="L206" s="44">
        <v>6</v>
      </c>
      <c r="M206" s="44">
        <v>6</v>
      </c>
      <c r="N206" s="44" t="e">
        <v>#N/A</v>
      </c>
      <c r="O206" s="44" t="e">
        <v>#N/A</v>
      </c>
      <c r="P206" s="44" t="e">
        <v>#N/A</v>
      </c>
      <c r="Q206" s="44" t="e">
        <v>#N/A</v>
      </c>
      <c r="R206" s="44" t="e">
        <v>#N/A</v>
      </c>
      <c r="U206" s="47">
        <f t="shared" si="30"/>
        <v>0.10999999999999999</v>
      </c>
      <c r="V206" s="47">
        <f t="shared" si="31"/>
        <v>0.16666666666666663</v>
      </c>
      <c r="W206" s="47">
        <f t="shared" si="32"/>
        <v>0.16666666666666663</v>
      </c>
      <c r="X206" s="47" t="str">
        <f t="shared" si="33"/>
        <v>..</v>
      </c>
      <c r="Y206" s="47" t="str">
        <f t="shared" si="34"/>
        <v>..</v>
      </c>
      <c r="Z206" s="47" t="str">
        <f t="shared" si="35"/>
        <v>..</v>
      </c>
      <c r="AA206" s="47" t="str">
        <f t="shared" si="36"/>
        <v>..</v>
      </c>
      <c r="AB206" s="47" t="str">
        <f t="shared" si="37"/>
        <v>..</v>
      </c>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E206"/>
  <sheetViews>
    <sheetView workbookViewId="0">
      <pane xSplit="2" ySplit="7" topLeftCell="C102" activePane="bottomRight" state="frozen"/>
      <selection pane="topRight" activeCell="C1" sqref="C1"/>
      <selection pane="bottomLeft" activeCell="A8" sqref="A8"/>
      <selection pane="bottomRight" activeCell="A7" sqref="A7:B7"/>
    </sheetView>
  </sheetViews>
  <sheetFormatPr defaultColWidth="8.81640625" defaultRowHeight="14.5" x14ac:dyDescent="0.35"/>
  <cols>
    <col min="1" max="1" width="8.81640625" style="44"/>
    <col min="2" max="2" width="19.453125" style="44" customWidth="1"/>
    <col min="3" max="8" width="10.54296875" style="44" customWidth="1"/>
    <col min="9" max="9" width="9" style="44" customWidth="1"/>
    <col min="10" max="11" width="8.81640625" style="44"/>
    <col min="12" max="13" width="10.54296875" style="44" customWidth="1"/>
    <col min="14" max="19" width="8.81640625" style="44"/>
    <col min="20" max="20" width="5.453125" style="44" customWidth="1"/>
    <col min="21" max="27" width="8.81640625" style="44"/>
    <col min="28" max="28" width="9" style="44" customWidth="1"/>
    <col min="29" max="16384" width="8.81640625" style="44"/>
  </cols>
  <sheetData>
    <row r="1" spans="1:31" s="45" customFormat="1" x14ac:dyDescent="0.35">
      <c r="C1" s="45" t="s">
        <v>238</v>
      </c>
      <c r="I1" s="45" t="s">
        <v>239</v>
      </c>
      <c r="S1" s="45" t="s">
        <v>240</v>
      </c>
    </row>
    <row r="2" spans="1:31" s="52" customFormat="1" ht="101.5" x14ac:dyDescent="0.35">
      <c r="C2" s="52" t="s">
        <v>456</v>
      </c>
      <c r="I2" s="52" t="s">
        <v>458</v>
      </c>
      <c r="J2" s="52" t="s">
        <v>430</v>
      </c>
      <c r="K2" s="52" t="s">
        <v>226</v>
      </c>
      <c r="L2" s="52" t="s">
        <v>459</v>
      </c>
      <c r="M2" s="52" t="s">
        <v>514</v>
      </c>
      <c r="N2" s="53" t="s">
        <v>461</v>
      </c>
      <c r="O2" s="53" t="s">
        <v>462</v>
      </c>
      <c r="P2" s="53" t="s">
        <v>463</v>
      </c>
      <c r="Q2" s="53"/>
      <c r="R2" s="53"/>
      <c r="S2" s="52" t="s">
        <v>458</v>
      </c>
      <c r="T2" s="52" t="s">
        <v>430</v>
      </c>
      <c r="U2" s="54" t="s">
        <v>226</v>
      </c>
      <c r="V2" s="54" t="s">
        <v>459</v>
      </c>
      <c r="W2" s="54" t="s">
        <v>460</v>
      </c>
      <c r="X2" s="53" t="s">
        <v>461</v>
      </c>
      <c r="Y2" s="53" t="s">
        <v>462</v>
      </c>
      <c r="Z2" s="53" t="s">
        <v>463</v>
      </c>
      <c r="AA2" s="53"/>
      <c r="AB2" s="53"/>
      <c r="AC2" s="54"/>
      <c r="AD2" s="54"/>
      <c r="AE2" s="54"/>
    </row>
    <row r="3" spans="1:31" x14ac:dyDescent="0.35">
      <c r="B3" s="44" t="s">
        <v>456</v>
      </c>
      <c r="H3" s="44" t="s">
        <v>241</v>
      </c>
      <c r="I3" s="44">
        <v>100</v>
      </c>
      <c r="J3" s="44">
        <v>7</v>
      </c>
      <c r="K3" s="44">
        <v>7</v>
      </c>
      <c r="L3" s="44">
        <v>7</v>
      </c>
      <c r="M3" s="44">
        <v>7</v>
      </c>
      <c r="N3" s="46">
        <v>7</v>
      </c>
      <c r="O3" s="46">
        <v>7</v>
      </c>
      <c r="P3" s="46">
        <v>7</v>
      </c>
      <c r="Q3" s="46"/>
      <c r="R3" s="46"/>
      <c r="S3" s="46">
        <v>100</v>
      </c>
      <c r="T3" s="44">
        <v>7</v>
      </c>
      <c r="U3" s="46">
        <v>7</v>
      </c>
      <c r="V3" s="46">
        <v>7</v>
      </c>
      <c r="W3" s="46">
        <v>7</v>
      </c>
      <c r="X3" s="46">
        <v>7</v>
      </c>
      <c r="Y3" s="46">
        <v>7</v>
      </c>
      <c r="Z3" s="46">
        <v>7</v>
      </c>
      <c r="AA3" s="46"/>
      <c r="AB3" s="46"/>
      <c r="AC3" s="46"/>
      <c r="AD3" s="46"/>
      <c r="AE3" s="46"/>
    </row>
    <row r="4" spans="1:31" x14ac:dyDescent="0.35">
      <c r="H4" s="44" t="s">
        <v>242</v>
      </c>
      <c r="I4" s="44" t="s">
        <v>227</v>
      </c>
      <c r="J4" s="44">
        <v>1</v>
      </c>
      <c r="K4" s="44">
        <v>1</v>
      </c>
      <c r="L4" s="44">
        <v>1</v>
      </c>
      <c r="M4" s="44">
        <v>1</v>
      </c>
      <c r="N4" s="46">
        <v>1</v>
      </c>
      <c r="O4" s="46">
        <v>1</v>
      </c>
      <c r="P4" s="46">
        <v>1</v>
      </c>
      <c r="Q4" s="46"/>
      <c r="R4" s="46"/>
      <c r="S4" s="46">
        <v>0</v>
      </c>
      <c r="T4" s="44">
        <v>1</v>
      </c>
      <c r="U4" s="46">
        <v>1</v>
      </c>
      <c r="V4" s="46">
        <v>1</v>
      </c>
      <c r="W4" s="46">
        <v>1</v>
      </c>
      <c r="X4" s="46">
        <v>1</v>
      </c>
      <c r="Y4" s="46">
        <v>1</v>
      </c>
      <c r="Z4" s="46">
        <v>1</v>
      </c>
      <c r="AA4" s="46"/>
      <c r="AB4" s="46"/>
      <c r="AC4" s="46"/>
      <c r="AD4" s="46"/>
      <c r="AE4" s="46"/>
    </row>
    <row r="5" spans="1:31" x14ac:dyDescent="0.35">
      <c r="H5" s="44" t="s">
        <v>243</v>
      </c>
      <c r="I5" s="44" t="s">
        <v>227</v>
      </c>
      <c r="J5" s="44" t="s">
        <v>227</v>
      </c>
      <c r="K5" s="44" t="s">
        <v>227</v>
      </c>
      <c r="L5" s="44" t="s">
        <v>227</v>
      </c>
      <c r="M5" s="44" t="s">
        <v>227</v>
      </c>
      <c r="N5" s="46" t="s">
        <v>227</v>
      </c>
      <c r="O5" s="46" t="s">
        <v>227</v>
      </c>
      <c r="P5" s="46" t="s">
        <v>227</v>
      </c>
      <c r="Q5" s="46"/>
      <c r="R5" s="46"/>
      <c r="S5" s="46">
        <v>0</v>
      </c>
      <c r="T5" s="44">
        <v>0</v>
      </c>
      <c r="U5" s="46">
        <v>0</v>
      </c>
      <c r="V5" s="46">
        <v>0</v>
      </c>
      <c r="W5" s="46">
        <v>0</v>
      </c>
      <c r="X5" s="46">
        <v>0</v>
      </c>
      <c r="Y5" s="46">
        <v>0</v>
      </c>
      <c r="Z5" s="46">
        <v>0</v>
      </c>
      <c r="AA5" s="46"/>
      <c r="AB5" s="46"/>
      <c r="AC5" s="46"/>
      <c r="AD5" s="46"/>
      <c r="AE5" s="46"/>
    </row>
    <row r="6" spans="1:31" x14ac:dyDescent="0.35">
      <c r="H6" s="44" t="s">
        <v>244</v>
      </c>
      <c r="I6" s="44" t="s">
        <v>245</v>
      </c>
      <c r="J6" s="44" t="s">
        <v>245</v>
      </c>
      <c r="K6" s="44" t="s">
        <v>245</v>
      </c>
      <c r="L6" s="44" t="s">
        <v>247</v>
      </c>
      <c r="M6" s="44" t="s">
        <v>246</v>
      </c>
      <c r="N6" s="46" t="s">
        <v>245</v>
      </c>
      <c r="O6" s="46" t="s">
        <v>245</v>
      </c>
      <c r="P6" s="46" t="s">
        <v>245</v>
      </c>
      <c r="Q6" s="46"/>
      <c r="R6" s="46"/>
      <c r="S6" s="46" t="s">
        <v>245</v>
      </c>
      <c r="T6" s="44" t="s">
        <v>245</v>
      </c>
      <c r="U6" s="46" t="s">
        <v>245</v>
      </c>
      <c r="V6" s="46" t="s">
        <v>247</v>
      </c>
      <c r="W6" s="46" t="s">
        <v>246</v>
      </c>
      <c r="X6" s="46" t="s">
        <v>245</v>
      </c>
      <c r="Y6" s="46" t="s">
        <v>245</v>
      </c>
      <c r="Z6" s="46" t="s">
        <v>245</v>
      </c>
      <c r="AA6" s="46"/>
      <c r="AB6" s="46"/>
      <c r="AC6" s="46"/>
      <c r="AD6" s="46"/>
      <c r="AE6" s="46"/>
    </row>
    <row r="7" spans="1:31" x14ac:dyDescent="0.35">
      <c r="A7" s="44" t="s">
        <v>600</v>
      </c>
      <c r="B7" s="44" t="s">
        <v>601</v>
      </c>
      <c r="C7" s="44" t="s">
        <v>488</v>
      </c>
      <c r="D7" s="44" t="s">
        <v>489</v>
      </c>
      <c r="E7" s="44" t="s">
        <v>490</v>
      </c>
    </row>
    <row r="8" spans="1:31" x14ac:dyDescent="0.35">
      <c r="A8" s="50" t="s">
        <v>1</v>
      </c>
      <c r="B8" s="50" t="s">
        <v>248</v>
      </c>
      <c r="C8" s="47">
        <f>IF(ISNUMBER(AVERAGE(S8:U8,X8:Z8)),AVERAGE(S8:U8,X8:Z8),"..")</f>
        <v>0.19777777777777775</v>
      </c>
      <c r="D8" s="47" t="str">
        <f>+W8</f>
        <v>..</v>
      </c>
      <c r="E8" s="47" t="str">
        <f>+V8</f>
        <v>..</v>
      </c>
      <c r="F8" s="50"/>
      <c r="G8" s="50"/>
      <c r="H8" s="47"/>
      <c r="I8" s="44">
        <v>74</v>
      </c>
      <c r="J8" s="50">
        <v>6</v>
      </c>
      <c r="K8" s="50">
        <v>6</v>
      </c>
      <c r="L8" s="50" t="e">
        <v>#N/A</v>
      </c>
      <c r="M8" s="50" t="e">
        <v>#N/A</v>
      </c>
      <c r="N8" s="51" t="e">
        <v>#N/A</v>
      </c>
      <c r="O8" s="51" t="e">
        <v>#N/A</v>
      </c>
      <c r="P8" s="51" t="e">
        <v>#N/A</v>
      </c>
      <c r="Q8" s="51"/>
      <c r="R8" s="51"/>
      <c r="S8" s="47">
        <f>IF(ISNUMBER(I8)=TRUE,S$5*(I8-S$4)/(S$3-S$4)+(1-S$5)*(1-(I8-S$4)/(S$3-S$4)),"..")</f>
        <v>0.26</v>
      </c>
      <c r="T8" s="47">
        <f t="shared" ref="T8:Z8" si="0">IF(ISNUMBER(J8)=TRUE,T$5*(J8-T$4)/(T$3-T$4)+(1-T$5)*(1-(J8-T$4)/(T$3-T$4)),"..")</f>
        <v>0.16666666666666663</v>
      </c>
      <c r="U8" s="47">
        <f t="shared" si="0"/>
        <v>0.16666666666666663</v>
      </c>
      <c r="V8" s="47" t="str">
        <f t="shared" si="0"/>
        <v>..</v>
      </c>
      <c r="W8" s="47" t="str">
        <f t="shared" si="0"/>
        <v>..</v>
      </c>
      <c r="X8" s="47" t="str">
        <f t="shared" si="0"/>
        <v>..</v>
      </c>
      <c r="Y8" s="47" t="str">
        <f t="shared" si="0"/>
        <v>..</v>
      </c>
      <c r="Z8" s="47" t="str">
        <f t="shared" si="0"/>
        <v>..</v>
      </c>
    </row>
    <row r="9" spans="1:31" x14ac:dyDescent="0.35">
      <c r="A9" s="50" t="s">
        <v>3</v>
      </c>
      <c r="B9" s="50" t="s">
        <v>249</v>
      </c>
      <c r="C9" s="47">
        <f t="shared" ref="C9:C70" si="1">IF(ISNUMBER(AVERAGE(S9:U9,X9:Z9)),AVERAGE(S9:U9,X9:Z9),"..")</f>
        <v>0.56944444444444453</v>
      </c>
      <c r="D9" s="47">
        <f t="shared" ref="D9:D70" si="2">+W9</f>
        <v>0.45833333333333337</v>
      </c>
      <c r="E9" s="47">
        <f t="shared" ref="E9:E70" si="3">+V9</f>
        <v>0.33333333333333337</v>
      </c>
      <c r="F9" s="50"/>
      <c r="G9" s="50"/>
      <c r="H9" s="47"/>
      <c r="I9" s="44">
        <v>50</v>
      </c>
      <c r="J9" s="50">
        <v>3</v>
      </c>
      <c r="K9" s="50">
        <v>3</v>
      </c>
      <c r="L9" s="50">
        <v>5</v>
      </c>
      <c r="M9" s="50">
        <v>4.25</v>
      </c>
      <c r="N9" s="51">
        <v>4</v>
      </c>
      <c r="O9" s="51">
        <v>3.75</v>
      </c>
      <c r="P9" s="51">
        <v>3.75</v>
      </c>
      <c r="Q9" s="51"/>
      <c r="R9" s="51"/>
      <c r="S9" s="47">
        <f t="shared" ref="S9:S70" si="4">IF(ISNUMBER(I9)=TRUE,S$5*(I9-S$4)/(S$3-S$4)+(1-S$5)*(1-(I9-S$4)/(S$3-S$4)),"..")</f>
        <v>0.5</v>
      </c>
      <c r="T9" s="47">
        <f t="shared" ref="T9:T70" si="5">IF(ISNUMBER(J9)=TRUE,T$5*(J9-T$4)/(T$3-T$4)+(1-T$5)*(1-(J9-T$4)/(T$3-T$4)),"..")</f>
        <v>0.66666666666666674</v>
      </c>
      <c r="U9" s="47">
        <f t="shared" ref="U9:U70" si="6">IF(ISNUMBER(K9)=TRUE,U$5*(K9-U$4)/(U$3-U$4)+(1-U$5)*(1-(K9-U$4)/(U$3-U$4)),"..")</f>
        <v>0.66666666666666674</v>
      </c>
      <c r="V9" s="47">
        <f t="shared" ref="V9:V70" si="7">IF(ISNUMBER(L9)=TRUE,V$5*(L9-V$4)/(V$3-V$4)+(1-V$5)*(1-(L9-V$4)/(V$3-V$4)),"..")</f>
        <v>0.33333333333333337</v>
      </c>
      <c r="W9" s="47">
        <f t="shared" ref="W9:W70" si="8">IF(ISNUMBER(M9)=TRUE,W$5*(M9-W$4)/(W$3-W$4)+(1-W$5)*(1-(M9-W$4)/(W$3-W$4)),"..")</f>
        <v>0.45833333333333337</v>
      </c>
      <c r="X9" s="47">
        <f t="shared" ref="X9:X70" si="9">IF(ISNUMBER(N9)=TRUE,X$5*(N9-X$4)/(X$3-X$4)+(1-X$5)*(1-(N9-X$4)/(X$3-X$4)),"..")</f>
        <v>0.5</v>
      </c>
      <c r="Y9" s="47">
        <f t="shared" ref="Y9:Y70" si="10">IF(ISNUMBER(O9)=TRUE,Y$5*(O9-Y$4)/(Y$3-Y$4)+(1-Y$5)*(1-(O9-Y$4)/(Y$3-Y$4)),"..")</f>
        <v>0.54166666666666674</v>
      </c>
      <c r="Z9" s="47">
        <f t="shared" ref="Z9:Z70" si="11">IF(ISNUMBER(P9)=TRUE,Z$5*(P9-Z$4)/(Z$3-Z$4)+(1-Z$5)*(1-(P9-Z$4)/(Z$3-Z$4)),"..")</f>
        <v>0.54166666666666674</v>
      </c>
    </row>
    <row r="10" spans="1:31" x14ac:dyDescent="0.35">
      <c r="A10" s="50" t="s">
        <v>48</v>
      </c>
      <c r="B10" s="50" t="s">
        <v>250</v>
      </c>
      <c r="C10" s="47">
        <f t="shared" si="1"/>
        <v>0.29333333333333333</v>
      </c>
      <c r="D10" s="47" t="str">
        <f t="shared" si="2"/>
        <v>..</v>
      </c>
      <c r="E10" s="47" t="str">
        <f t="shared" si="3"/>
        <v>..</v>
      </c>
      <c r="F10" s="50"/>
      <c r="G10" s="50"/>
      <c r="H10" s="47"/>
      <c r="I10" s="44">
        <v>62</v>
      </c>
      <c r="J10" s="50">
        <v>6</v>
      </c>
      <c r="K10" s="50">
        <v>5</v>
      </c>
      <c r="L10" s="50" t="e">
        <v>#N/A</v>
      </c>
      <c r="M10" s="50" t="e">
        <v>#N/A</v>
      </c>
      <c r="N10" s="51" t="e">
        <v>#N/A</v>
      </c>
      <c r="O10" s="51" t="e">
        <v>#N/A</v>
      </c>
      <c r="P10" s="51" t="e">
        <v>#N/A</v>
      </c>
      <c r="Q10" s="51"/>
      <c r="R10" s="51"/>
      <c r="S10" s="47">
        <f t="shared" si="4"/>
        <v>0.38</v>
      </c>
      <c r="T10" s="47">
        <f t="shared" si="5"/>
        <v>0.16666666666666663</v>
      </c>
      <c r="U10" s="47">
        <f t="shared" si="6"/>
        <v>0.33333333333333337</v>
      </c>
      <c r="V10" s="47" t="str">
        <f t="shared" si="7"/>
        <v>..</v>
      </c>
      <c r="W10" s="47" t="str">
        <f t="shared" si="8"/>
        <v>..</v>
      </c>
      <c r="X10" s="47" t="str">
        <f t="shared" si="9"/>
        <v>..</v>
      </c>
      <c r="Y10" s="47" t="str">
        <f t="shared" si="10"/>
        <v>..</v>
      </c>
      <c r="Z10" s="47" t="str">
        <f t="shared" si="11"/>
        <v>..</v>
      </c>
    </row>
    <row r="11" spans="1:31" x14ac:dyDescent="0.35">
      <c r="A11" s="50" t="s">
        <v>0</v>
      </c>
      <c r="B11" s="50" t="s">
        <v>251</v>
      </c>
      <c r="C11" s="47">
        <f t="shared" si="1"/>
        <v>0.97333333333333327</v>
      </c>
      <c r="D11" s="47" t="str">
        <f t="shared" si="2"/>
        <v>..</v>
      </c>
      <c r="E11" s="47" t="str">
        <f t="shared" si="3"/>
        <v>..</v>
      </c>
      <c r="F11" s="50"/>
      <c r="G11" s="50"/>
      <c r="H11" s="47"/>
      <c r="I11" s="44">
        <v>8</v>
      </c>
      <c r="J11" s="50">
        <v>1</v>
      </c>
      <c r="K11" s="50">
        <v>1</v>
      </c>
      <c r="L11" s="50" t="e">
        <v>#N/A</v>
      </c>
      <c r="M11" s="50" t="e">
        <v>#N/A</v>
      </c>
      <c r="N11" s="51" t="e">
        <v>#N/A</v>
      </c>
      <c r="O11" s="51" t="e">
        <v>#N/A</v>
      </c>
      <c r="P11" s="51" t="e">
        <v>#N/A</v>
      </c>
      <c r="Q11" s="51"/>
      <c r="R11" s="51"/>
      <c r="S11" s="47">
        <f t="shared" si="4"/>
        <v>0.92</v>
      </c>
      <c r="T11" s="47">
        <f t="shared" si="5"/>
        <v>1</v>
      </c>
      <c r="U11" s="47">
        <f t="shared" si="6"/>
        <v>1</v>
      </c>
      <c r="V11" s="47" t="str">
        <f t="shared" si="7"/>
        <v>..</v>
      </c>
      <c r="W11" s="47" t="str">
        <f t="shared" si="8"/>
        <v>..</v>
      </c>
      <c r="X11" s="47" t="str">
        <f t="shared" si="9"/>
        <v>..</v>
      </c>
      <c r="Y11" s="47" t="str">
        <f t="shared" si="10"/>
        <v>..</v>
      </c>
      <c r="Z11" s="47" t="str">
        <f t="shared" si="11"/>
        <v>..</v>
      </c>
    </row>
    <row r="12" spans="1:31" x14ac:dyDescent="0.35">
      <c r="A12" s="50" t="s">
        <v>2</v>
      </c>
      <c r="B12" s="50" t="s">
        <v>252</v>
      </c>
      <c r="C12" s="47">
        <f t="shared" si="1"/>
        <v>0.26</v>
      </c>
      <c r="D12" s="47" t="str">
        <f t="shared" si="2"/>
        <v>..</v>
      </c>
      <c r="E12" s="47" t="str">
        <f t="shared" si="3"/>
        <v>..</v>
      </c>
      <c r="F12" s="50"/>
      <c r="G12" s="50"/>
      <c r="H12" s="47"/>
      <c r="I12" s="44">
        <v>72</v>
      </c>
      <c r="J12" s="50">
        <v>6</v>
      </c>
      <c r="K12" s="50">
        <v>5</v>
      </c>
      <c r="L12" s="50" t="e">
        <v>#N/A</v>
      </c>
      <c r="M12" s="50" t="e">
        <v>#N/A</v>
      </c>
      <c r="N12" s="51" t="e">
        <v>#N/A</v>
      </c>
      <c r="O12" s="51" t="e">
        <v>#N/A</v>
      </c>
      <c r="P12" s="51" t="e">
        <v>#N/A</v>
      </c>
      <c r="Q12" s="51"/>
      <c r="R12" s="51"/>
      <c r="S12" s="47">
        <f t="shared" si="4"/>
        <v>0.28000000000000003</v>
      </c>
      <c r="T12" s="47">
        <f t="shared" si="5"/>
        <v>0.16666666666666663</v>
      </c>
      <c r="U12" s="47">
        <f t="shared" si="6"/>
        <v>0.33333333333333337</v>
      </c>
      <c r="V12" s="47" t="str">
        <f t="shared" si="7"/>
        <v>..</v>
      </c>
      <c r="W12" s="47" t="str">
        <f t="shared" si="8"/>
        <v>..</v>
      </c>
      <c r="X12" s="47" t="str">
        <f t="shared" si="9"/>
        <v>..</v>
      </c>
      <c r="Y12" s="47" t="str">
        <f t="shared" si="10"/>
        <v>..</v>
      </c>
      <c r="Z12" s="47" t="str">
        <f t="shared" si="11"/>
        <v>..</v>
      </c>
    </row>
    <row r="13" spans="1:31" x14ac:dyDescent="0.35">
      <c r="A13" s="50" t="s">
        <v>7</v>
      </c>
      <c r="B13" s="50" t="s">
        <v>253</v>
      </c>
      <c r="C13" s="47">
        <f t="shared" si="1"/>
        <v>0.62777777777777777</v>
      </c>
      <c r="D13" s="47" t="str">
        <f t="shared" si="2"/>
        <v>..</v>
      </c>
      <c r="E13" s="47" t="str">
        <f t="shared" si="3"/>
        <v>..</v>
      </c>
      <c r="F13" s="50"/>
      <c r="G13" s="50"/>
      <c r="H13" s="48"/>
      <c r="I13" s="44">
        <v>45</v>
      </c>
      <c r="J13" s="50">
        <v>4</v>
      </c>
      <c r="K13" s="50">
        <v>2</v>
      </c>
      <c r="L13" s="50" t="e">
        <v>#N/A</v>
      </c>
      <c r="M13" s="50" t="e">
        <v>#N/A</v>
      </c>
      <c r="N13" s="51" t="e">
        <v>#N/A</v>
      </c>
      <c r="O13" s="51" t="e">
        <v>#N/A</v>
      </c>
      <c r="P13" s="51" t="e">
        <v>#N/A</v>
      </c>
      <c r="Q13" s="51"/>
      <c r="R13" s="51"/>
      <c r="S13" s="47">
        <f t="shared" si="4"/>
        <v>0.55000000000000004</v>
      </c>
      <c r="T13" s="47">
        <f t="shared" si="5"/>
        <v>0.5</v>
      </c>
      <c r="U13" s="47">
        <f t="shared" si="6"/>
        <v>0.83333333333333337</v>
      </c>
      <c r="V13" s="47" t="str">
        <f t="shared" si="7"/>
        <v>..</v>
      </c>
      <c r="W13" s="47" t="str">
        <f t="shared" si="8"/>
        <v>..</v>
      </c>
      <c r="X13" s="47" t="str">
        <f t="shared" si="9"/>
        <v>..</v>
      </c>
      <c r="Y13" s="47" t="str">
        <f t="shared" si="10"/>
        <v>..</v>
      </c>
      <c r="Z13" s="47" t="str">
        <f t="shared" si="11"/>
        <v>..</v>
      </c>
    </row>
    <row r="14" spans="1:31" x14ac:dyDescent="0.35">
      <c r="A14" s="50" t="s">
        <v>5</v>
      </c>
      <c r="B14" s="50" t="s">
        <v>254</v>
      </c>
      <c r="C14" s="47">
        <f t="shared" si="1"/>
        <v>0.6477777777777779</v>
      </c>
      <c r="D14" s="47" t="str">
        <f t="shared" si="2"/>
        <v>..</v>
      </c>
      <c r="E14" s="47" t="str">
        <f t="shared" si="3"/>
        <v>..</v>
      </c>
      <c r="F14" s="50"/>
      <c r="G14" s="50"/>
      <c r="H14" s="47"/>
      <c r="I14" s="44">
        <v>39</v>
      </c>
      <c r="J14" s="50">
        <v>3</v>
      </c>
      <c r="K14" s="50">
        <v>3</v>
      </c>
      <c r="L14" s="50" t="e">
        <v>#N/A</v>
      </c>
      <c r="M14" s="50" t="e">
        <v>#N/A</v>
      </c>
      <c r="N14" s="51" t="e">
        <v>#N/A</v>
      </c>
      <c r="O14" s="51" t="e">
        <v>#N/A</v>
      </c>
      <c r="P14" s="51" t="e">
        <v>#N/A</v>
      </c>
      <c r="Q14" s="51"/>
      <c r="R14" s="51"/>
      <c r="S14" s="47">
        <f t="shared" si="4"/>
        <v>0.61</v>
      </c>
      <c r="T14" s="47">
        <f t="shared" si="5"/>
        <v>0.66666666666666674</v>
      </c>
      <c r="U14" s="47">
        <f t="shared" si="6"/>
        <v>0.66666666666666674</v>
      </c>
      <c r="V14" s="47" t="str">
        <f t="shared" si="7"/>
        <v>..</v>
      </c>
      <c r="W14" s="47" t="str">
        <f t="shared" si="8"/>
        <v>..</v>
      </c>
      <c r="X14" s="47" t="str">
        <f t="shared" si="9"/>
        <v>..</v>
      </c>
      <c r="Y14" s="47" t="str">
        <f t="shared" si="10"/>
        <v>..</v>
      </c>
      <c r="Z14" s="47" t="str">
        <f t="shared" si="11"/>
        <v>..</v>
      </c>
    </row>
    <row r="15" spans="1:31" x14ac:dyDescent="0.35">
      <c r="A15" s="50" t="s">
        <v>6</v>
      </c>
      <c r="B15" s="50" t="s">
        <v>255</v>
      </c>
      <c r="C15" s="47">
        <f t="shared" si="1"/>
        <v>0.41944444444444445</v>
      </c>
      <c r="D15" s="47">
        <f t="shared" si="2"/>
        <v>0.33333333333333337</v>
      </c>
      <c r="E15" s="47">
        <f t="shared" si="3"/>
        <v>0.20833333333333337</v>
      </c>
      <c r="F15" s="50"/>
      <c r="G15" s="50"/>
      <c r="H15" s="47"/>
      <c r="I15" s="44">
        <v>65</v>
      </c>
      <c r="J15" s="50">
        <v>4</v>
      </c>
      <c r="K15" s="50">
        <v>4</v>
      </c>
      <c r="L15" s="50">
        <v>5.75</v>
      </c>
      <c r="M15" s="50">
        <v>5</v>
      </c>
      <c r="N15" s="51">
        <v>5</v>
      </c>
      <c r="O15" s="51">
        <v>3.5</v>
      </c>
      <c r="P15" s="51">
        <v>5.5</v>
      </c>
      <c r="Q15" s="51"/>
      <c r="R15" s="51"/>
      <c r="S15" s="47">
        <f t="shared" si="4"/>
        <v>0.35</v>
      </c>
      <c r="T15" s="47">
        <f t="shared" si="5"/>
        <v>0.5</v>
      </c>
      <c r="U15" s="47">
        <f t="shared" si="6"/>
        <v>0.5</v>
      </c>
      <c r="V15" s="47">
        <f t="shared" si="7"/>
        <v>0.20833333333333337</v>
      </c>
      <c r="W15" s="47">
        <f t="shared" si="8"/>
        <v>0.33333333333333337</v>
      </c>
      <c r="X15" s="47">
        <f t="shared" si="9"/>
        <v>0.33333333333333337</v>
      </c>
      <c r="Y15" s="47">
        <f t="shared" si="10"/>
        <v>0.58333333333333326</v>
      </c>
      <c r="Z15" s="47">
        <f t="shared" si="11"/>
        <v>0.25</v>
      </c>
    </row>
    <row r="16" spans="1:31" x14ac:dyDescent="0.35">
      <c r="A16" s="50" t="s">
        <v>8</v>
      </c>
      <c r="B16" s="50" t="s">
        <v>256</v>
      </c>
      <c r="C16" s="47">
        <f t="shared" si="1"/>
        <v>0.95333333333333325</v>
      </c>
      <c r="D16" s="47" t="str">
        <f t="shared" si="2"/>
        <v>..</v>
      </c>
      <c r="E16" s="47" t="str">
        <f t="shared" si="3"/>
        <v>..</v>
      </c>
      <c r="F16" s="50"/>
      <c r="G16" s="50"/>
      <c r="H16" s="47"/>
      <c r="I16" s="44">
        <v>14</v>
      </c>
      <c r="J16" s="50">
        <v>1</v>
      </c>
      <c r="K16" s="50">
        <v>1</v>
      </c>
      <c r="L16" s="50" t="e">
        <v>#N/A</v>
      </c>
      <c r="M16" s="50" t="e">
        <v>#N/A</v>
      </c>
      <c r="N16" s="51" t="e">
        <v>#N/A</v>
      </c>
      <c r="O16" s="51" t="e">
        <v>#N/A</v>
      </c>
      <c r="P16" s="51" t="e">
        <v>#N/A</v>
      </c>
      <c r="Q16" s="51"/>
      <c r="R16" s="51"/>
      <c r="S16" s="47">
        <f t="shared" si="4"/>
        <v>0.86</v>
      </c>
      <c r="T16" s="47">
        <f t="shared" si="5"/>
        <v>1</v>
      </c>
      <c r="U16" s="47">
        <f t="shared" si="6"/>
        <v>1</v>
      </c>
      <c r="V16" s="47" t="str">
        <f t="shared" si="7"/>
        <v>..</v>
      </c>
      <c r="W16" s="47" t="str">
        <f t="shared" si="8"/>
        <v>..</v>
      </c>
      <c r="X16" s="47" t="str">
        <f t="shared" si="9"/>
        <v>..</v>
      </c>
      <c r="Y16" s="47" t="str">
        <f t="shared" si="10"/>
        <v>..</v>
      </c>
      <c r="Z16" s="47" t="str">
        <f t="shared" si="11"/>
        <v>..</v>
      </c>
    </row>
    <row r="17" spans="1:26" x14ac:dyDescent="0.35">
      <c r="A17" s="50" t="s">
        <v>9</v>
      </c>
      <c r="B17" s="50" t="s">
        <v>257</v>
      </c>
      <c r="C17" s="47">
        <f t="shared" si="1"/>
        <v>0.92333333333333334</v>
      </c>
      <c r="D17" s="47" t="str">
        <f t="shared" si="2"/>
        <v>..</v>
      </c>
      <c r="E17" s="47" t="str">
        <f t="shared" si="3"/>
        <v>..</v>
      </c>
      <c r="F17" s="50"/>
      <c r="G17" s="50"/>
      <c r="H17" s="47"/>
      <c r="I17" s="44">
        <v>23</v>
      </c>
      <c r="J17" s="50">
        <v>1</v>
      </c>
      <c r="K17" s="50">
        <v>1</v>
      </c>
      <c r="L17" s="50" t="e">
        <v>#N/A</v>
      </c>
      <c r="M17" s="50" t="e">
        <v>#N/A</v>
      </c>
      <c r="N17" s="51" t="e">
        <v>#N/A</v>
      </c>
      <c r="O17" s="51" t="e">
        <v>#N/A</v>
      </c>
      <c r="P17" s="51" t="e">
        <v>#N/A</v>
      </c>
      <c r="Q17" s="51"/>
      <c r="R17" s="51"/>
      <c r="S17" s="47">
        <f t="shared" si="4"/>
        <v>0.77</v>
      </c>
      <c r="T17" s="47">
        <f t="shared" si="5"/>
        <v>1</v>
      </c>
      <c r="U17" s="47">
        <f t="shared" si="6"/>
        <v>1</v>
      </c>
      <c r="V17" s="47" t="str">
        <f t="shared" si="7"/>
        <v>..</v>
      </c>
      <c r="W17" s="47" t="str">
        <f t="shared" si="8"/>
        <v>..</v>
      </c>
      <c r="X17" s="47" t="str">
        <f t="shared" si="9"/>
        <v>..</v>
      </c>
      <c r="Y17" s="47" t="str">
        <f t="shared" si="10"/>
        <v>..</v>
      </c>
      <c r="Z17" s="47" t="str">
        <f t="shared" si="11"/>
        <v>..</v>
      </c>
    </row>
    <row r="18" spans="1:26" x14ac:dyDescent="0.35">
      <c r="A18" s="50" t="s">
        <v>10</v>
      </c>
      <c r="B18" s="50" t="s">
        <v>258</v>
      </c>
      <c r="C18" s="47">
        <f t="shared" si="1"/>
        <v>0.28111111111111114</v>
      </c>
      <c r="D18" s="47">
        <f t="shared" si="2"/>
        <v>0.29166666666666663</v>
      </c>
      <c r="E18" s="47">
        <f t="shared" si="3"/>
        <v>0.125</v>
      </c>
      <c r="F18" s="50"/>
      <c r="G18" s="50"/>
      <c r="H18" s="47"/>
      <c r="I18" s="44">
        <v>73</v>
      </c>
      <c r="J18" s="50">
        <v>6</v>
      </c>
      <c r="K18" s="50">
        <v>5</v>
      </c>
      <c r="L18" s="50">
        <v>6.25</v>
      </c>
      <c r="M18" s="50">
        <v>5.25</v>
      </c>
      <c r="N18" s="51">
        <v>5.5</v>
      </c>
      <c r="O18" s="51">
        <v>4.25</v>
      </c>
      <c r="P18" s="51">
        <v>5.75</v>
      </c>
      <c r="Q18" s="51"/>
      <c r="R18" s="51"/>
      <c r="S18" s="47">
        <f t="shared" si="4"/>
        <v>0.27</v>
      </c>
      <c r="T18" s="47">
        <f t="shared" si="5"/>
        <v>0.16666666666666663</v>
      </c>
      <c r="U18" s="47">
        <f t="shared" si="6"/>
        <v>0.33333333333333337</v>
      </c>
      <c r="V18" s="47">
        <f t="shared" si="7"/>
        <v>0.125</v>
      </c>
      <c r="W18" s="47">
        <f t="shared" si="8"/>
        <v>0.29166666666666663</v>
      </c>
      <c r="X18" s="47">
        <f t="shared" si="9"/>
        <v>0.25</v>
      </c>
      <c r="Y18" s="47">
        <f t="shared" si="10"/>
        <v>0.45833333333333337</v>
      </c>
      <c r="Z18" s="47">
        <f t="shared" si="11"/>
        <v>0.20833333333333337</v>
      </c>
    </row>
    <row r="19" spans="1:26" x14ac:dyDescent="0.35">
      <c r="A19" s="50" t="s">
        <v>18</v>
      </c>
      <c r="B19" s="50" t="s">
        <v>259</v>
      </c>
      <c r="C19" s="47">
        <f t="shared" si="1"/>
        <v>0.96333333333333337</v>
      </c>
      <c r="D19" s="47" t="str">
        <f t="shared" si="2"/>
        <v>..</v>
      </c>
      <c r="E19" s="47" t="str">
        <f t="shared" si="3"/>
        <v>..</v>
      </c>
      <c r="F19" s="50"/>
      <c r="G19" s="50"/>
      <c r="H19" s="47"/>
      <c r="I19" s="44">
        <v>11</v>
      </c>
      <c r="J19" s="50">
        <v>1</v>
      </c>
      <c r="K19" s="50">
        <v>1</v>
      </c>
      <c r="L19" s="50" t="e">
        <v>#N/A</v>
      </c>
      <c r="M19" s="50" t="e">
        <v>#N/A</v>
      </c>
      <c r="N19" s="51" t="e">
        <v>#N/A</v>
      </c>
      <c r="O19" s="51" t="e">
        <v>#N/A</v>
      </c>
      <c r="P19" s="51" t="e">
        <v>#N/A</v>
      </c>
      <c r="Q19" s="51"/>
      <c r="R19" s="51"/>
      <c r="S19" s="47">
        <f t="shared" si="4"/>
        <v>0.89</v>
      </c>
      <c r="T19" s="47">
        <f t="shared" si="5"/>
        <v>1</v>
      </c>
      <c r="U19" s="47">
        <f t="shared" si="6"/>
        <v>1</v>
      </c>
      <c r="V19" s="47" t="str">
        <f t="shared" si="7"/>
        <v>..</v>
      </c>
      <c r="W19" s="47" t="str">
        <f t="shared" si="8"/>
        <v>..</v>
      </c>
      <c r="X19" s="47" t="str">
        <f t="shared" si="9"/>
        <v>..</v>
      </c>
      <c r="Y19" s="47" t="str">
        <f t="shared" si="10"/>
        <v>..</v>
      </c>
      <c r="Z19" s="47" t="str">
        <f t="shared" si="11"/>
        <v>..</v>
      </c>
    </row>
    <row r="20" spans="1:26" x14ac:dyDescent="0.35">
      <c r="A20" s="50" t="s">
        <v>17</v>
      </c>
      <c r="B20" s="50" t="s">
        <v>260</v>
      </c>
      <c r="C20" s="47">
        <f t="shared" si="1"/>
        <v>0.3288888888888889</v>
      </c>
      <c r="D20" s="47" t="str">
        <f t="shared" si="2"/>
        <v>..</v>
      </c>
      <c r="E20" s="47" t="str">
        <f t="shared" si="3"/>
        <v>..</v>
      </c>
      <c r="F20" s="50"/>
      <c r="G20" s="50"/>
      <c r="H20" s="47"/>
      <c r="I20" s="44">
        <v>68</v>
      </c>
      <c r="J20" s="50">
        <v>5</v>
      </c>
      <c r="K20" s="50">
        <v>5</v>
      </c>
      <c r="L20" s="50" t="e">
        <v>#N/A</v>
      </c>
      <c r="M20" s="50" t="e">
        <v>#N/A</v>
      </c>
      <c r="N20" s="51" t="e">
        <v>#N/A</v>
      </c>
      <c r="O20" s="51" t="e">
        <v>#N/A</v>
      </c>
      <c r="P20" s="51" t="e">
        <v>#N/A</v>
      </c>
      <c r="Q20" s="51"/>
      <c r="R20" s="51"/>
      <c r="S20" s="47">
        <f t="shared" si="4"/>
        <v>0.31999999999999995</v>
      </c>
      <c r="T20" s="47">
        <f t="shared" si="5"/>
        <v>0.33333333333333337</v>
      </c>
      <c r="U20" s="47">
        <f t="shared" si="6"/>
        <v>0.33333333333333337</v>
      </c>
      <c r="V20" s="47" t="str">
        <f t="shared" si="7"/>
        <v>..</v>
      </c>
      <c r="W20" s="47" t="str">
        <f t="shared" si="8"/>
        <v>..</v>
      </c>
      <c r="X20" s="47" t="str">
        <f t="shared" si="9"/>
        <v>..</v>
      </c>
      <c r="Y20" s="47" t="str">
        <f t="shared" si="10"/>
        <v>..</v>
      </c>
      <c r="Z20" s="47" t="str">
        <f t="shared" si="11"/>
        <v>..</v>
      </c>
    </row>
    <row r="21" spans="1:26" x14ac:dyDescent="0.35">
      <c r="A21" s="50" t="s">
        <v>15</v>
      </c>
      <c r="B21" s="50" t="s">
        <v>261</v>
      </c>
      <c r="C21" s="47">
        <f t="shared" si="1"/>
        <v>0.45</v>
      </c>
      <c r="D21" s="47" t="str">
        <f t="shared" si="2"/>
        <v>..</v>
      </c>
      <c r="E21" s="47" t="str">
        <f t="shared" si="3"/>
        <v>..</v>
      </c>
      <c r="F21" s="50"/>
      <c r="G21" s="50"/>
      <c r="H21" s="47"/>
      <c r="I21" s="44">
        <v>65</v>
      </c>
      <c r="J21" s="50">
        <v>4</v>
      </c>
      <c r="K21" s="50">
        <v>4</v>
      </c>
      <c r="L21" s="50" t="e">
        <v>#N/A</v>
      </c>
      <c r="M21" s="50" t="e">
        <v>#N/A</v>
      </c>
      <c r="N21" s="51" t="e">
        <v>#N/A</v>
      </c>
      <c r="O21" s="51" t="e">
        <v>#N/A</v>
      </c>
      <c r="P21" s="51" t="e">
        <v>#N/A</v>
      </c>
      <c r="Q21" s="51"/>
      <c r="R21" s="51"/>
      <c r="S21" s="47">
        <f t="shared" si="4"/>
        <v>0.35</v>
      </c>
      <c r="T21" s="47">
        <f t="shared" si="5"/>
        <v>0.5</v>
      </c>
      <c r="U21" s="47">
        <f t="shared" si="6"/>
        <v>0.5</v>
      </c>
      <c r="V21" s="47" t="str">
        <f t="shared" si="7"/>
        <v>..</v>
      </c>
      <c r="W21" s="47" t="str">
        <f t="shared" si="8"/>
        <v>..</v>
      </c>
      <c r="X21" s="47" t="str">
        <f t="shared" si="9"/>
        <v>..</v>
      </c>
      <c r="Y21" s="47" t="str">
        <f t="shared" si="10"/>
        <v>..</v>
      </c>
      <c r="Z21" s="47" t="str">
        <f t="shared" si="11"/>
        <v>..</v>
      </c>
    </row>
    <row r="22" spans="1:26" x14ac:dyDescent="0.35">
      <c r="A22" s="50" t="s">
        <v>24</v>
      </c>
      <c r="B22" s="50" t="s">
        <v>262</v>
      </c>
      <c r="C22" s="47">
        <f t="shared" si="1"/>
        <v>0.95333333333333325</v>
      </c>
      <c r="D22" s="47" t="str">
        <f t="shared" si="2"/>
        <v>..</v>
      </c>
      <c r="E22" s="47" t="str">
        <f t="shared" si="3"/>
        <v>..</v>
      </c>
      <c r="F22" s="50"/>
      <c r="G22" s="50"/>
      <c r="H22" s="47"/>
      <c r="I22" s="44">
        <v>14</v>
      </c>
      <c r="J22" s="50">
        <v>1</v>
      </c>
      <c r="K22" s="50">
        <v>1</v>
      </c>
      <c r="L22" s="50" t="e">
        <v>#N/A</v>
      </c>
      <c r="M22" s="50" t="e">
        <v>#N/A</v>
      </c>
      <c r="N22" s="51" t="e">
        <v>#N/A</v>
      </c>
      <c r="O22" s="51" t="e">
        <v>#N/A</v>
      </c>
      <c r="P22" s="51" t="e">
        <v>#N/A</v>
      </c>
      <c r="Q22" s="51"/>
      <c r="R22" s="51"/>
      <c r="S22" s="47">
        <f t="shared" si="4"/>
        <v>0.86</v>
      </c>
      <c r="T22" s="47">
        <f t="shared" si="5"/>
        <v>1</v>
      </c>
      <c r="U22" s="47">
        <f t="shared" si="6"/>
        <v>1</v>
      </c>
      <c r="V22" s="47" t="str">
        <f t="shared" si="7"/>
        <v>..</v>
      </c>
      <c r="W22" s="47" t="str">
        <f t="shared" si="8"/>
        <v>..</v>
      </c>
      <c r="X22" s="47" t="str">
        <f t="shared" si="9"/>
        <v>..</v>
      </c>
      <c r="Y22" s="47" t="str">
        <f t="shared" si="10"/>
        <v>..</v>
      </c>
      <c r="Z22" s="47" t="str">
        <f t="shared" si="11"/>
        <v>..</v>
      </c>
    </row>
    <row r="23" spans="1:26" x14ac:dyDescent="0.35">
      <c r="A23" s="50" t="s">
        <v>20</v>
      </c>
      <c r="B23" s="50" t="s">
        <v>263</v>
      </c>
      <c r="C23" s="47">
        <f t="shared" si="1"/>
        <v>0.11333333333333333</v>
      </c>
      <c r="D23" s="47">
        <f t="shared" si="2"/>
        <v>4.166666666666663E-2</v>
      </c>
      <c r="E23" s="47">
        <f t="shared" si="3"/>
        <v>0.25</v>
      </c>
      <c r="F23" s="50"/>
      <c r="G23" s="50"/>
      <c r="H23" s="47"/>
      <c r="I23" s="44">
        <v>82</v>
      </c>
      <c r="J23" s="50">
        <v>6</v>
      </c>
      <c r="K23" s="50">
        <v>6</v>
      </c>
      <c r="L23" s="50">
        <v>5.5</v>
      </c>
      <c r="M23" s="50">
        <v>6.75</v>
      </c>
      <c r="N23" s="51">
        <v>6.75</v>
      </c>
      <c r="O23" s="51">
        <v>6.5</v>
      </c>
      <c r="P23" s="51">
        <v>6.75</v>
      </c>
      <c r="Q23" s="51"/>
      <c r="R23" s="51"/>
      <c r="S23" s="47">
        <f t="shared" si="4"/>
        <v>0.18000000000000005</v>
      </c>
      <c r="T23" s="47">
        <f t="shared" si="5"/>
        <v>0.16666666666666663</v>
      </c>
      <c r="U23" s="47">
        <f t="shared" si="6"/>
        <v>0.16666666666666663</v>
      </c>
      <c r="V23" s="47">
        <f t="shared" si="7"/>
        <v>0.25</v>
      </c>
      <c r="W23" s="47">
        <f t="shared" si="8"/>
        <v>4.166666666666663E-2</v>
      </c>
      <c r="X23" s="47">
        <f t="shared" si="9"/>
        <v>4.166666666666663E-2</v>
      </c>
      <c r="Y23" s="47">
        <f t="shared" si="10"/>
        <v>8.333333333333337E-2</v>
      </c>
      <c r="Z23" s="47">
        <f t="shared" si="11"/>
        <v>4.166666666666663E-2</v>
      </c>
    </row>
    <row r="24" spans="1:26" x14ac:dyDescent="0.35">
      <c r="A24" s="50" t="s">
        <v>12</v>
      </c>
      <c r="B24" s="50" t="s">
        <v>264</v>
      </c>
      <c r="C24" s="47">
        <f t="shared" si="1"/>
        <v>0.97000000000000008</v>
      </c>
      <c r="D24" s="47" t="str">
        <f t="shared" si="2"/>
        <v>..</v>
      </c>
      <c r="E24" s="47" t="str">
        <f t="shared" si="3"/>
        <v>..</v>
      </c>
      <c r="F24" s="50"/>
      <c r="G24" s="50"/>
      <c r="H24" s="47"/>
      <c r="I24" s="44">
        <v>9</v>
      </c>
      <c r="J24" s="50">
        <v>1</v>
      </c>
      <c r="K24" s="50">
        <v>1</v>
      </c>
      <c r="L24" s="50" t="e">
        <v>#N/A</v>
      </c>
      <c r="M24" s="50" t="e">
        <v>#N/A</v>
      </c>
      <c r="N24" s="51" t="e">
        <v>#N/A</v>
      </c>
      <c r="O24" s="51" t="e">
        <v>#N/A</v>
      </c>
      <c r="P24" s="51" t="e">
        <v>#N/A</v>
      </c>
      <c r="Q24" s="51"/>
      <c r="R24" s="51"/>
      <c r="S24" s="47">
        <f t="shared" si="4"/>
        <v>0.91</v>
      </c>
      <c r="T24" s="47">
        <f t="shared" si="5"/>
        <v>1</v>
      </c>
      <c r="U24" s="47">
        <f t="shared" si="6"/>
        <v>1</v>
      </c>
      <c r="V24" s="47" t="str">
        <f t="shared" si="7"/>
        <v>..</v>
      </c>
      <c r="W24" s="47" t="str">
        <f t="shared" si="8"/>
        <v>..</v>
      </c>
      <c r="X24" s="47" t="str">
        <f t="shared" si="9"/>
        <v>..</v>
      </c>
      <c r="Y24" s="47" t="str">
        <f t="shared" si="10"/>
        <v>..</v>
      </c>
      <c r="Z24" s="47" t="str">
        <f t="shared" si="11"/>
        <v>..</v>
      </c>
    </row>
    <row r="25" spans="1:26" x14ac:dyDescent="0.35">
      <c r="A25" s="50" t="s">
        <v>21</v>
      </c>
      <c r="B25" s="50" t="s">
        <v>265</v>
      </c>
      <c r="C25" s="47">
        <f t="shared" si="1"/>
        <v>0.86777777777777787</v>
      </c>
      <c r="D25" s="47" t="str">
        <f t="shared" si="2"/>
        <v>..</v>
      </c>
      <c r="E25" s="47" t="str">
        <f t="shared" si="3"/>
        <v>..</v>
      </c>
      <c r="F25" s="50"/>
      <c r="G25" s="50"/>
      <c r="H25" s="47"/>
      <c r="I25" s="44">
        <v>23</v>
      </c>
      <c r="J25" s="50">
        <v>1</v>
      </c>
      <c r="K25" s="50">
        <v>2</v>
      </c>
      <c r="L25" s="50" t="e">
        <v>#N/A</v>
      </c>
      <c r="M25" s="50" t="e">
        <v>#N/A</v>
      </c>
      <c r="N25" s="51" t="e">
        <v>#N/A</v>
      </c>
      <c r="O25" s="51" t="e">
        <v>#N/A</v>
      </c>
      <c r="P25" s="51" t="e">
        <v>#N/A</v>
      </c>
      <c r="Q25" s="51"/>
      <c r="R25" s="51"/>
      <c r="S25" s="47">
        <f t="shared" si="4"/>
        <v>0.77</v>
      </c>
      <c r="T25" s="47">
        <f t="shared" si="5"/>
        <v>1</v>
      </c>
      <c r="U25" s="47">
        <f t="shared" si="6"/>
        <v>0.83333333333333337</v>
      </c>
      <c r="V25" s="47" t="str">
        <f t="shared" si="7"/>
        <v>..</v>
      </c>
      <c r="W25" s="47" t="str">
        <f t="shared" si="8"/>
        <v>..</v>
      </c>
      <c r="X25" s="47" t="str">
        <f t="shared" si="9"/>
        <v>..</v>
      </c>
      <c r="Y25" s="47" t="str">
        <f t="shared" si="10"/>
        <v>..</v>
      </c>
      <c r="Z25" s="47" t="str">
        <f t="shared" si="11"/>
        <v>..</v>
      </c>
    </row>
    <row r="26" spans="1:26" x14ac:dyDescent="0.35">
      <c r="A26" s="50" t="s">
        <v>13</v>
      </c>
      <c r="B26" s="50" t="s">
        <v>266</v>
      </c>
      <c r="C26" s="47">
        <f t="shared" si="1"/>
        <v>0.7400000000000001</v>
      </c>
      <c r="D26" s="47" t="str">
        <f t="shared" si="2"/>
        <v>..</v>
      </c>
      <c r="E26" s="47" t="str">
        <f t="shared" si="3"/>
        <v>..</v>
      </c>
      <c r="F26" s="50"/>
      <c r="G26" s="50"/>
      <c r="H26" s="47"/>
      <c r="I26" s="44">
        <v>28</v>
      </c>
      <c r="J26" s="50">
        <v>3</v>
      </c>
      <c r="K26" s="50">
        <v>2</v>
      </c>
      <c r="L26" s="50" t="e">
        <v>#N/A</v>
      </c>
      <c r="M26" s="50" t="e">
        <v>#N/A</v>
      </c>
      <c r="N26" s="51" t="e">
        <v>#N/A</v>
      </c>
      <c r="O26" s="51" t="e">
        <v>#N/A</v>
      </c>
      <c r="P26" s="51" t="e">
        <v>#N/A</v>
      </c>
      <c r="Q26" s="51"/>
      <c r="R26" s="51"/>
      <c r="S26" s="47">
        <f t="shared" si="4"/>
        <v>0.72</v>
      </c>
      <c r="T26" s="47">
        <f t="shared" si="5"/>
        <v>0.66666666666666674</v>
      </c>
      <c r="U26" s="47">
        <f t="shared" si="6"/>
        <v>0.83333333333333337</v>
      </c>
      <c r="V26" s="47" t="str">
        <f t="shared" si="7"/>
        <v>..</v>
      </c>
      <c r="W26" s="47" t="str">
        <f t="shared" si="8"/>
        <v>..</v>
      </c>
      <c r="X26" s="47" t="str">
        <f t="shared" si="9"/>
        <v>..</v>
      </c>
      <c r="Y26" s="47" t="str">
        <f t="shared" si="10"/>
        <v>..</v>
      </c>
      <c r="Z26" s="47" t="str">
        <f t="shared" si="11"/>
        <v>..</v>
      </c>
    </row>
    <row r="27" spans="1:26" x14ac:dyDescent="0.35">
      <c r="A27" s="50" t="s">
        <v>26</v>
      </c>
      <c r="B27" s="50" t="s">
        <v>267</v>
      </c>
      <c r="C27" s="47">
        <f t="shared" si="1"/>
        <v>0.26666666666666666</v>
      </c>
      <c r="D27" s="47" t="str">
        <f t="shared" si="2"/>
        <v>..</v>
      </c>
      <c r="E27" s="47" t="str">
        <f t="shared" si="3"/>
        <v>..</v>
      </c>
      <c r="F27" s="50"/>
      <c r="G27" s="50"/>
      <c r="H27" s="47"/>
      <c r="I27" s="44">
        <v>70</v>
      </c>
      <c r="J27" s="50">
        <v>6</v>
      </c>
      <c r="K27" s="50">
        <v>5</v>
      </c>
      <c r="L27" s="50" t="e">
        <v>#N/A</v>
      </c>
      <c r="M27" s="50" t="e">
        <v>#N/A</v>
      </c>
      <c r="N27" s="51" t="e">
        <v>#N/A</v>
      </c>
      <c r="O27" s="51" t="e">
        <v>#N/A</v>
      </c>
      <c r="P27" s="51" t="e">
        <v>#N/A</v>
      </c>
      <c r="Q27" s="51"/>
      <c r="R27" s="51"/>
      <c r="S27" s="47">
        <f t="shared" si="4"/>
        <v>0.30000000000000004</v>
      </c>
      <c r="T27" s="47">
        <f t="shared" si="5"/>
        <v>0.16666666666666663</v>
      </c>
      <c r="U27" s="47">
        <f t="shared" si="6"/>
        <v>0.33333333333333337</v>
      </c>
      <c r="V27" s="47" t="str">
        <f t="shared" si="7"/>
        <v>..</v>
      </c>
      <c r="W27" s="47" t="str">
        <f t="shared" si="8"/>
        <v>..</v>
      </c>
      <c r="X27" s="47" t="str">
        <f t="shared" si="9"/>
        <v>..</v>
      </c>
      <c r="Y27" s="47" t="str">
        <f t="shared" si="10"/>
        <v>..</v>
      </c>
      <c r="Z27" s="47" t="str">
        <f t="shared" si="11"/>
        <v>..</v>
      </c>
    </row>
    <row r="28" spans="1:26" x14ac:dyDescent="0.35">
      <c r="A28" s="50" t="s">
        <v>22</v>
      </c>
      <c r="B28" s="50" t="s">
        <v>268</v>
      </c>
      <c r="C28" s="47">
        <f t="shared" si="1"/>
        <v>0.73333333333333339</v>
      </c>
      <c r="D28" s="47" t="str">
        <f t="shared" si="2"/>
        <v>..</v>
      </c>
      <c r="E28" s="47" t="str">
        <f t="shared" si="3"/>
        <v>..</v>
      </c>
      <c r="F28" s="50"/>
      <c r="G28" s="50"/>
      <c r="H28" s="47"/>
      <c r="I28" s="44">
        <v>30</v>
      </c>
      <c r="J28" s="50">
        <v>2</v>
      </c>
      <c r="K28" s="50">
        <v>3</v>
      </c>
      <c r="L28" s="50" t="e">
        <v>#N/A</v>
      </c>
      <c r="M28" s="50" t="e">
        <v>#N/A</v>
      </c>
      <c r="N28" s="51" t="e">
        <v>#N/A</v>
      </c>
      <c r="O28" s="51" t="e">
        <v>#N/A</v>
      </c>
      <c r="P28" s="51" t="e">
        <v>#N/A</v>
      </c>
      <c r="Q28" s="51"/>
      <c r="R28" s="51"/>
      <c r="S28" s="47">
        <f t="shared" si="4"/>
        <v>0.7</v>
      </c>
      <c r="T28" s="47">
        <f t="shared" si="5"/>
        <v>0.83333333333333337</v>
      </c>
      <c r="U28" s="47">
        <f t="shared" si="6"/>
        <v>0.66666666666666674</v>
      </c>
      <c r="V28" s="47" t="str">
        <f t="shared" si="7"/>
        <v>..</v>
      </c>
      <c r="W28" s="47" t="str">
        <f t="shared" si="8"/>
        <v>..</v>
      </c>
      <c r="X28" s="47" t="str">
        <f t="shared" si="9"/>
        <v>..</v>
      </c>
      <c r="Y28" s="47" t="str">
        <f t="shared" si="10"/>
        <v>..</v>
      </c>
      <c r="Z28" s="47" t="str">
        <f t="shared" si="11"/>
        <v>..</v>
      </c>
    </row>
    <row r="29" spans="1:26" x14ac:dyDescent="0.35">
      <c r="A29" s="50" t="s">
        <v>19</v>
      </c>
      <c r="B29" s="50" t="s">
        <v>437</v>
      </c>
      <c r="C29" s="47">
        <f t="shared" si="1"/>
        <v>0.50166666666666659</v>
      </c>
      <c r="D29" s="47">
        <f t="shared" si="2"/>
        <v>0.33333333333333337</v>
      </c>
      <c r="E29" s="47">
        <f t="shared" si="3"/>
        <v>0.33333333333333337</v>
      </c>
      <c r="F29" s="50"/>
      <c r="G29" s="50"/>
      <c r="H29" s="47"/>
      <c r="I29" s="44">
        <v>49</v>
      </c>
      <c r="J29" s="50">
        <v>4</v>
      </c>
      <c r="K29" s="50">
        <v>4</v>
      </c>
      <c r="L29" s="55">
        <v>5</v>
      </c>
      <c r="M29" s="55">
        <v>5</v>
      </c>
      <c r="N29" s="55">
        <v>4.25</v>
      </c>
      <c r="O29" s="55">
        <v>4</v>
      </c>
      <c r="P29" s="55">
        <v>3.75</v>
      </c>
      <c r="Q29" s="51"/>
      <c r="R29" s="51"/>
      <c r="S29" s="47">
        <f t="shared" si="4"/>
        <v>0.51</v>
      </c>
      <c r="T29" s="47">
        <f t="shared" si="5"/>
        <v>0.5</v>
      </c>
      <c r="U29" s="47">
        <f t="shared" si="6"/>
        <v>0.5</v>
      </c>
      <c r="V29" s="47">
        <f t="shared" si="7"/>
        <v>0.33333333333333337</v>
      </c>
      <c r="W29" s="47">
        <f t="shared" si="8"/>
        <v>0.33333333333333337</v>
      </c>
      <c r="X29" s="47">
        <f t="shared" si="9"/>
        <v>0.45833333333333337</v>
      </c>
      <c r="Y29" s="47">
        <f t="shared" si="10"/>
        <v>0.5</v>
      </c>
      <c r="Z29" s="47">
        <f t="shared" si="11"/>
        <v>0.54166666666666674</v>
      </c>
    </row>
    <row r="30" spans="1:26" x14ac:dyDescent="0.35">
      <c r="A30" s="50" t="s">
        <v>27</v>
      </c>
      <c r="B30" s="50" t="s">
        <v>269</v>
      </c>
      <c r="C30" s="47">
        <f t="shared" si="1"/>
        <v>0.78888888888888886</v>
      </c>
      <c r="D30" s="47" t="str">
        <f t="shared" si="2"/>
        <v>..</v>
      </c>
      <c r="E30" s="47" t="str">
        <f t="shared" si="3"/>
        <v>..</v>
      </c>
      <c r="F30" s="50"/>
      <c r="G30" s="50"/>
      <c r="H30" s="47"/>
      <c r="I30" s="44">
        <v>30</v>
      </c>
      <c r="J30" s="50">
        <v>2</v>
      </c>
      <c r="K30" s="50">
        <v>2</v>
      </c>
      <c r="L30" s="50" t="e">
        <v>#N/A</v>
      </c>
      <c r="M30" s="50" t="e">
        <v>#N/A</v>
      </c>
      <c r="N30" s="51" t="e">
        <v>#N/A</v>
      </c>
      <c r="O30" s="51" t="e">
        <v>#N/A</v>
      </c>
      <c r="P30" s="51" t="e">
        <v>#N/A</v>
      </c>
      <c r="Q30" s="51"/>
      <c r="R30" s="51"/>
      <c r="S30" s="47">
        <f t="shared" si="4"/>
        <v>0.7</v>
      </c>
      <c r="T30" s="47">
        <f t="shared" si="5"/>
        <v>0.83333333333333337</v>
      </c>
      <c r="U30" s="47">
        <f t="shared" si="6"/>
        <v>0.83333333333333337</v>
      </c>
      <c r="V30" s="47" t="str">
        <f t="shared" si="7"/>
        <v>..</v>
      </c>
      <c r="W30" s="47" t="str">
        <f t="shared" si="8"/>
        <v>..</v>
      </c>
      <c r="X30" s="47" t="str">
        <f t="shared" si="9"/>
        <v>..</v>
      </c>
      <c r="Y30" s="47" t="str">
        <f t="shared" si="10"/>
        <v>..</v>
      </c>
      <c r="Z30" s="47" t="str">
        <f t="shared" si="11"/>
        <v>..</v>
      </c>
    </row>
    <row r="31" spans="1:26" x14ac:dyDescent="0.35">
      <c r="A31" s="50" t="s">
        <v>23</v>
      </c>
      <c r="B31" s="50" t="s">
        <v>270</v>
      </c>
      <c r="C31" s="47">
        <f t="shared" si="1"/>
        <v>0.70666666666666667</v>
      </c>
      <c r="D31" s="47" t="str">
        <f t="shared" si="2"/>
        <v>..</v>
      </c>
      <c r="E31" s="47" t="str">
        <f t="shared" si="3"/>
        <v>..</v>
      </c>
      <c r="F31" s="50"/>
      <c r="G31" s="50"/>
      <c r="H31" s="47"/>
      <c r="I31" s="44">
        <v>38</v>
      </c>
      <c r="J31" s="50">
        <v>2</v>
      </c>
      <c r="K31" s="50">
        <v>3</v>
      </c>
      <c r="L31" s="50" t="e">
        <v>#N/A</v>
      </c>
      <c r="M31" s="50" t="e">
        <v>#N/A</v>
      </c>
      <c r="N31" s="51" t="e">
        <v>#N/A</v>
      </c>
      <c r="O31" s="51" t="e">
        <v>#N/A</v>
      </c>
      <c r="P31" s="51" t="e">
        <v>#N/A</v>
      </c>
      <c r="Q31" s="51"/>
      <c r="R31" s="51"/>
      <c r="S31" s="47">
        <f t="shared" si="4"/>
        <v>0.62</v>
      </c>
      <c r="T31" s="47">
        <f t="shared" si="5"/>
        <v>0.83333333333333337</v>
      </c>
      <c r="U31" s="47">
        <f t="shared" si="6"/>
        <v>0.66666666666666674</v>
      </c>
      <c r="V31" s="47" t="str">
        <f t="shared" si="7"/>
        <v>..</v>
      </c>
      <c r="W31" s="47" t="str">
        <f t="shared" si="8"/>
        <v>..</v>
      </c>
      <c r="X31" s="47" t="str">
        <f t="shared" si="9"/>
        <v>..</v>
      </c>
      <c r="Y31" s="47" t="str">
        <f t="shared" si="10"/>
        <v>..</v>
      </c>
      <c r="Z31" s="47" t="str">
        <f t="shared" si="11"/>
        <v>..</v>
      </c>
    </row>
    <row r="32" spans="1:26" x14ac:dyDescent="0.35">
      <c r="A32" s="50" t="s">
        <v>25</v>
      </c>
      <c r="B32" s="50" t="s">
        <v>271</v>
      </c>
      <c r="C32" s="47">
        <f t="shared" si="1"/>
        <v>0.24666666666666667</v>
      </c>
      <c r="D32" s="47" t="str">
        <f t="shared" si="2"/>
        <v>..</v>
      </c>
      <c r="E32" s="47" t="str">
        <f t="shared" si="3"/>
        <v>..</v>
      </c>
      <c r="F32" s="50"/>
      <c r="G32" s="50"/>
      <c r="H32" s="47"/>
      <c r="I32" s="44">
        <v>76</v>
      </c>
      <c r="J32" s="50">
        <v>6</v>
      </c>
      <c r="K32" s="50">
        <v>5</v>
      </c>
      <c r="L32" s="50" t="e">
        <v>#N/A</v>
      </c>
      <c r="M32" s="50" t="e">
        <v>#N/A</v>
      </c>
      <c r="N32" s="51" t="e">
        <v>#N/A</v>
      </c>
      <c r="O32" s="51" t="e">
        <v>#N/A</v>
      </c>
      <c r="P32" s="51" t="e">
        <v>#N/A</v>
      </c>
      <c r="Q32" s="51"/>
      <c r="R32" s="51"/>
      <c r="S32" s="47">
        <f t="shared" si="4"/>
        <v>0.24</v>
      </c>
      <c r="T32" s="47">
        <f t="shared" si="5"/>
        <v>0.16666666666666663</v>
      </c>
      <c r="U32" s="47">
        <f t="shared" si="6"/>
        <v>0.33333333333333337</v>
      </c>
      <c r="V32" s="47" t="str">
        <f t="shared" si="7"/>
        <v>..</v>
      </c>
      <c r="W32" s="47" t="str">
        <f t="shared" si="8"/>
        <v>..</v>
      </c>
      <c r="X32" s="47" t="str">
        <f t="shared" si="9"/>
        <v>..</v>
      </c>
      <c r="Y32" s="47" t="str">
        <f t="shared" si="10"/>
        <v>..</v>
      </c>
      <c r="Z32" s="47" t="str">
        <f t="shared" si="11"/>
        <v>..</v>
      </c>
    </row>
    <row r="33" spans="1:26" x14ac:dyDescent="0.35">
      <c r="A33" s="50" t="s">
        <v>16</v>
      </c>
      <c r="B33" s="50" t="s">
        <v>272</v>
      </c>
      <c r="C33" s="47">
        <f t="shared" si="1"/>
        <v>0.76249999999999984</v>
      </c>
      <c r="D33" s="47">
        <f t="shared" si="2"/>
        <v>0.58333333333333326</v>
      </c>
      <c r="E33" s="47">
        <f t="shared" si="3"/>
        <v>0.45833333333333337</v>
      </c>
      <c r="F33" s="50"/>
      <c r="G33" s="50"/>
      <c r="H33" s="47"/>
      <c r="I33" s="44">
        <v>30</v>
      </c>
      <c r="J33" s="50">
        <v>1</v>
      </c>
      <c r="K33" s="50">
        <v>2</v>
      </c>
      <c r="L33" s="50">
        <v>4.25</v>
      </c>
      <c r="M33" s="50">
        <v>3.5</v>
      </c>
      <c r="N33" s="51">
        <v>3.5</v>
      </c>
      <c r="O33" s="51">
        <v>3.25</v>
      </c>
      <c r="P33" s="51">
        <v>2</v>
      </c>
      <c r="Q33" s="51"/>
      <c r="R33" s="51"/>
      <c r="S33" s="47">
        <f t="shared" si="4"/>
        <v>0.7</v>
      </c>
      <c r="T33" s="47">
        <f t="shared" si="5"/>
        <v>1</v>
      </c>
      <c r="U33" s="47">
        <f t="shared" si="6"/>
        <v>0.83333333333333337</v>
      </c>
      <c r="V33" s="47">
        <f t="shared" si="7"/>
        <v>0.45833333333333337</v>
      </c>
      <c r="W33" s="47">
        <f t="shared" si="8"/>
        <v>0.58333333333333326</v>
      </c>
      <c r="X33" s="47">
        <f t="shared" si="9"/>
        <v>0.58333333333333326</v>
      </c>
      <c r="Y33" s="47">
        <f t="shared" si="10"/>
        <v>0.625</v>
      </c>
      <c r="Z33" s="47">
        <f t="shared" si="11"/>
        <v>0.83333333333333337</v>
      </c>
    </row>
    <row r="34" spans="1:26" x14ac:dyDescent="0.35">
      <c r="A34" s="50" t="s">
        <v>14</v>
      </c>
      <c r="B34" s="50" t="s">
        <v>273</v>
      </c>
      <c r="C34" s="47">
        <f t="shared" si="1"/>
        <v>0.53666666666666663</v>
      </c>
      <c r="D34" s="47" t="str">
        <f t="shared" si="2"/>
        <v>..</v>
      </c>
      <c r="E34" s="47" t="str">
        <f t="shared" si="3"/>
        <v>..</v>
      </c>
      <c r="F34" s="50"/>
      <c r="G34" s="50"/>
      <c r="H34" s="47"/>
      <c r="I34" s="44">
        <v>39</v>
      </c>
      <c r="J34" s="50">
        <v>4</v>
      </c>
      <c r="K34" s="50">
        <v>4</v>
      </c>
      <c r="L34" s="50" t="e">
        <v>#N/A</v>
      </c>
      <c r="M34" s="50" t="e">
        <v>#N/A</v>
      </c>
      <c r="N34" s="51" t="e">
        <v>#N/A</v>
      </c>
      <c r="O34" s="51" t="e">
        <v>#N/A</v>
      </c>
      <c r="P34" s="51" t="e">
        <v>#N/A</v>
      </c>
      <c r="Q34" s="51"/>
      <c r="R34" s="51"/>
      <c r="S34" s="47">
        <f t="shared" si="4"/>
        <v>0.61</v>
      </c>
      <c r="T34" s="47">
        <f t="shared" si="5"/>
        <v>0.5</v>
      </c>
      <c r="U34" s="47">
        <f t="shared" si="6"/>
        <v>0.5</v>
      </c>
      <c r="V34" s="47" t="str">
        <f t="shared" si="7"/>
        <v>..</v>
      </c>
      <c r="W34" s="47" t="str">
        <f t="shared" si="8"/>
        <v>..</v>
      </c>
      <c r="X34" s="47" t="str">
        <f t="shared" si="9"/>
        <v>..</v>
      </c>
      <c r="Y34" s="47" t="str">
        <f t="shared" si="10"/>
        <v>..</v>
      </c>
      <c r="Z34" s="47" t="str">
        <f t="shared" si="11"/>
        <v>..</v>
      </c>
    </row>
    <row r="35" spans="1:26" x14ac:dyDescent="0.35">
      <c r="A35" s="50" t="s">
        <v>118</v>
      </c>
      <c r="B35" s="50" t="s">
        <v>505</v>
      </c>
      <c r="C35" s="47">
        <f t="shared" si="1"/>
        <v>2.0000000000000018E-2</v>
      </c>
      <c r="D35" s="47" t="str">
        <f t="shared" si="2"/>
        <v>..</v>
      </c>
      <c r="E35" s="47" t="str">
        <f t="shared" si="3"/>
        <v>..</v>
      </c>
      <c r="F35" s="50"/>
      <c r="G35" s="50"/>
      <c r="H35" s="47"/>
      <c r="I35" s="44">
        <v>94</v>
      </c>
      <c r="J35" s="50">
        <v>7</v>
      </c>
      <c r="K35" s="50">
        <v>7</v>
      </c>
      <c r="L35" s="50" t="e">
        <v>#N/A</v>
      </c>
      <c r="M35" s="50" t="e">
        <v>#N/A</v>
      </c>
      <c r="N35" s="51" t="e">
        <v>#N/A</v>
      </c>
      <c r="O35" s="51" t="e">
        <v>#N/A</v>
      </c>
      <c r="P35" s="51" t="e">
        <v>#N/A</v>
      </c>
      <c r="Q35" s="51"/>
      <c r="R35" s="51"/>
      <c r="S35" s="47">
        <f t="shared" si="4"/>
        <v>6.0000000000000053E-2</v>
      </c>
      <c r="T35" s="47">
        <f t="shared" si="5"/>
        <v>0</v>
      </c>
      <c r="U35" s="47">
        <f t="shared" si="6"/>
        <v>0</v>
      </c>
      <c r="V35" s="47" t="str">
        <f t="shared" si="7"/>
        <v>..</v>
      </c>
      <c r="W35" s="47" t="str">
        <f t="shared" si="8"/>
        <v>..</v>
      </c>
      <c r="X35" s="47" t="str">
        <f t="shared" si="9"/>
        <v>..</v>
      </c>
      <c r="Y35" s="47" t="str">
        <f t="shared" si="10"/>
        <v>..</v>
      </c>
      <c r="Z35" s="47" t="str">
        <f t="shared" si="11"/>
        <v>..</v>
      </c>
    </row>
    <row r="36" spans="1:26" x14ac:dyDescent="0.35">
      <c r="A36" s="50" t="s">
        <v>11</v>
      </c>
      <c r="B36" s="50" t="s">
        <v>274</v>
      </c>
      <c r="C36" s="47">
        <f t="shared" si="1"/>
        <v>0.24666666666666667</v>
      </c>
      <c r="D36" s="47" t="str">
        <f t="shared" si="2"/>
        <v>..</v>
      </c>
      <c r="E36" s="47" t="str">
        <f t="shared" si="3"/>
        <v>..</v>
      </c>
      <c r="F36" s="50"/>
      <c r="G36" s="50"/>
      <c r="H36" s="47"/>
      <c r="I36" s="44">
        <v>76</v>
      </c>
      <c r="J36" s="50">
        <v>6</v>
      </c>
      <c r="K36" s="50">
        <v>5</v>
      </c>
      <c r="L36" s="50" t="e">
        <v>#N/A</v>
      </c>
      <c r="M36" s="50" t="e">
        <v>#N/A</v>
      </c>
      <c r="N36" s="51" t="e">
        <v>#N/A</v>
      </c>
      <c r="O36" s="51" t="e">
        <v>#N/A</v>
      </c>
      <c r="P36" s="51" t="e">
        <v>#N/A</v>
      </c>
      <c r="Q36" s="51"/>
      <c r="R36" s="51"/>
      <c r="S36" s="47">
        <f t="shared" si="4"/>
        <v>0.24</v>
      </c>
      <c r="T36" s="47">
        <f t="shared" si="5"/>
        <v>0.16666666666666663</v>
      </c>
      <c r="U36" s="47">
        <f t="shared" si="6"/>
        <v>0.33333333333333337</v>
      </c>
      <c r="V36" s="47" t="str">
        <f t="shared" si="7"/>
        <v>..</v>
      </c>
      <c r="W36" s="47" t="str">
        <f t="shared" si="8"/>
        <v>..</v>
      </c>
      <c r="X36" s="47" t="str">
        <f t="shared" si="9"/>
        <v>..</v>
      </c>
      <c r="Y36" s="47" t="str">
        <f t="shared" si="10"/>
        <v>..</v>
      </c>
      <c r="Z36" s="47" t="str">
        <f t="shared" si="11"/>
        <v>..</v>
      </c>
    </row>
    <row r="37" spans="1:26" x14ac:dyDescent="0.35">
      <c r="A37" s="50" t="s">
        <v>90</v>
      </c>
      <c r="B37" s="50" t="s">
        <v>275</v>
      </c>
      <c r="C37" s="47">
        <f t="shared" si="1"/>
        <v>0.28666666666666668</v>
      </c>
      <c r="D37" s="47" t="str">
        <f t="shared" si="2"/>
        <v>..</v>
      </c>
      <c r="E37" s="47" t="str">
        <f t="shared" si="3"/>
        <v>..</v>
      </c>
      <c r="F37" s="50"/>
      <c r="G37" s="50"/>
      <c r="H37" s="47"/>
      <c r="I37" s="44">
        <v>64</v>
      </c>
      <c r="J37" s="50">
        <v>6</v>
      </c>
      <c r="K37" s="50">
        <v>5</v>
      </c>
      <c r="L37" s="50" t="e">
        <v>#N/A</v>
      </c>
      <c r="M37" s="50" t="e">
        <v>#N/A</v>
      </c>
      <c r="N37" s="51" t="e">
        <v>#N/A</v>
      </c>
      <c r="O37" s="51" t="e">
        <v>#N/A</v>
      </c>
      <c r="P37" s="51" t="e">
        <v>#N/A</v>
      </c>
      <c r="Q37" s="51"/>
      <c r="R37" s="51"/>
      <c r="S37" s="47">
        <f t="shared" si="4"/>
        <v>0.36</v>
      </c>
      <c r="T37" s="47">
        <f t="shared" si="5"/>
        <v>0.16666666666666663</v>
      </c>
      <c r="U37" s="47">
        <f t="shared" si="6"/>
        <v>0.33333333333333337</v>
      </c>
      <c r="V37" s="47" t="str">
        <f t="shared" si="7"/>
        <v>..</v>
      </c>
      <c r="W37" s="47" t="str">
        <f t="shared" si="8"/>
        <v>..</v>
      </c>
      <c r="X37" s="47" t="str">
        <f t="shared" si="9"/>
        <v>..</v>
      </c>
      <c r="Y37" s="47" t="str">
        <f t="shared" si="10"/>
        <v>..</v>
      </c>
      <c r="Z37" s="47" t="str">
        <f t="shared" si="11"/>
        <v>..</v>
      </c>
    </row>
    <row r="38" spans="1:26" x14ac:dyDescent="0.35">
      <c r="A38" s="50" t="s">
        <v>34</v>
      </c>
      <c r="B38" s="50" t="s">
        <v>276</v>
      </c>
      <c r="C38" s="47">
        <f t="shared" si="1"/>
        <v>0.22777777777777775</v>
      </c>
      <c r="D38" s="47" t="str">
        <f t="shared" si="2"/>
        <v>..</v>
      </c>
      <c r="E38" s="47" t="str">
        <f t="shared" si="3"/>
        <v>..</v>
      </c>
      <c r="F38" s="50"/>
      <c r="G38" s="50"/>
      <c r="H38" s="47"/>
      <c r="I38" s="44">
        <v>65</v>
      </c>
      <c r="J38" s="50">
        <v>6</v>
      </c>
      <c r="K38" s="50">
        <v>6</v>
      </c>
      <c r="L38" s="50" t="e">
        <v>#N/A</v>
      </c>
      <c r="M38" s="50" t="e">
        <v>#N/A</v>
      </c>
      <c r="N38" s="51" t="e">
        <v>#N/A</v>
      </c>
      <c r="O38" s="51" t="e">
        <v>#N/A</v>
      </c>
      <c r="P38" s="51" t="e">
        <v>#N/A</v>
      </c>
      <c r="Q38" s="51"/>
      <c r="R38" s="51"/>
      <c r="S38" s="47">
        <f t="shared" si="4"/>
        <v>0.35</v>
      </c>
      <c r="T38" s="47">
        <f t="shared" si="5"/>
        <v>0.16666666666666663</v>
      </c>
      <c r="U38" s="47">
        <f t="shared" si="6"/>
        <v>0.16666666666666663</v>
      </c>
      <c r="V38" s="47" t="str">
        <f t="shared" si="7"/>
        <v>..</v>
      </c>
      <c r="W38" s="47" t="str">
        <f t="shared" si="8"/>
        <v>..</v>
      </c>
      <c r="X38" s="47" t="str">
        <f t="shared" si="9"/>
        <v>..</v>
      </c>
      <c r="Y38" s="47" t="str">
        <f t="shared" si="10"/>
        <v>..</v>
      </c>
      <c r="Z38" s="47" t="str">
        <f t="shared" si="11"/>
        <v>..</v>
      </c>
    </row>
    <row r="39" spans="1:26" x14ac:dyDescent="0.35">
      <c r="A39" s="50" t="s">
        <v>29</v>
      </c>
      <c r="B39" s="50" t="s">
        <v>277</v>
      </c>
      <c r="C39" s="47">
        <f t="shared" si="1"/>
        <v>0.94333333333333336</v>
      </c>
      <c r="D39" s="47" t="str">
        <f t="shared" si="2"/>
        <v>..</v>
      </c>
      <c r="E39" s="47" t="str">
        <f t="shared" si="3"/>
        <v>..</v>
      </c>
      <c r="F39" s="50"/>
      <c r="G39" s="50"/>
      <c r="H39" s="47"/>
      <c r="I39" s="44">
        <v>17</v>
      </c>
      <c r="J39" s="50">
        <v>1</v>
      </c>
      <c r="K39" s="50">
        <v>1</v>
      </c>
      <c r="L39" s="50" t="e">
        <v>#N/A</v>
      </c>
      <c r="M39" s="50" t="e">
        <v>#N/A</v>
      </c>
      <c r="N39" s="51" t="e">
        <v>#N/A</v>
      </c>
      <c r="O39" s="51" t="e">
        <v>#N/A</v>
      </c>
      <c r="P39" s="51" t="e">
        <v>#N/A</v>
      </c>
      <c r="Q39" s="51"/>
      <c r="R39" s="51"/>
      <c r="S39" s="47">
        <f t="shared" si="4"/>
        <v>0.83</v>
      </c>
      <c r="T39" s="47">
        <f t="shared" si="5"/>
        <v>1</v>
      </c>
      <c r="U39" s="47">
        <f t="shared" si="6"/>
        <v>1</v>
      </c>
      <c r="V39" s="47" t="str">
        <f t="shared" si="7"/>
        <v>..</v>
      </c>
      <c r="W39" s="47" t="str">
        <f t="shared" si="8"/>
        <v>..</v>
      </c>
      <c r="X39" s="47" t="str">
        <f t="shared" si="9"/>
        <v>..</v>
      </c>
      <c r="Y39" s="47" t="str">
        <f t="shared" si="10"/>
        <v>..</v>
      </c>
      <c r="Z39" s="47" t="str">
        <f t="shared" si="11"/>
        <v>..</v>
      </c>
    </row>
    <row r="40" spans="1:26" x14ac:dyDescent="0.35">
      <c r="A40" s="50" t="s">
        <v>38</v>
      </c>
      <c r="B40" s="50" t="s">
        <v>278</v>
      </c>
      <c r="C40" s="47">
        <f t="shared" si="1"/>
        <v>0.84444444444444444</v>
      </c>
      <c r="D40" s="47" t="str">
        <f t="shared" si="2"/>
        <v>..</v>
      </c>
      <c r="E40" s="47" t="str">
        <f t="shared" si="3"/>
        <v>..</v>
      </c>
      <c r="F40" s="50"/>
      <c r="G40" s="50"/>
      <c r="H40" s="47"/>
      <c r="I40" s="44">
        <v>30</v>
      </c>
      <c r="J40" s="50">
        <v>1</v>
      </c>
      <c r="K40" s="50">
        <v>2</v>
      </c>
      <c r="L40" s="50" t="e">
        <v>#N/A</v>
      </c>
      <c r="M40" s="50" t="e">
        <v>#N/A</v>
      </c>
      <c r="N40" s="51" t="e">
        <v>#N/A</v>
      </c>
      <c r="O40" s="51" t="e">
        <v>#N/A</v>
      </c>
      <c r="P40" s="51" t="e">
        <v>#N/A</v>
      </c>
      <c r="Q40" s="51"/>
      <c r="R40" s="51"/>
      <c r="S40" s="47">
        <f t="shared" si="4"/>
        <v>0.7</v>
      </c>
      <c r="T40" s="47">
        <f t="shared" si="5"/>
        <v>1</v>
      </c>
      <c r="U40" s="47">
        <f t="shared" si="6"/>
        <v>0.83333333333333337</v>
      </c>
      <c r="V40" s="47" t="str">
        <f t="shared" si="7"/>
        <v>..</v>
      </c>
      <c r="W40" s="47" t="str">
        <f t="shared" si="8"/>
        <v>..</v>
      </c>
      <c r="X40" s="47" t="str">
        <f t="shared" si="9"/>
        <v>..</v>
      </c>
      <c r="Y40" s="47" t="str">
        <f t="shared" si="10"/>
        <v>..</v>
      </c>
      <c r="Z40" s="47" t="str">
        <f t="shared" si="11"/>
        <v>..</v>
      </c>
    </row>
    <row r="41" spans="1:26" x14ac:dyDescent="0.35">
      <c r="A41" s="50" t="s">
        <v>28</v>
      </c>
      <c r="B41" s="50" t="s">
        <v>279</v>
      </c>
      <c r="C41" s="47">
        <f t="shared" si="1"/>
        <v>0.33222222222222225</v>
      </c>
      <c r="D41" s="47" t="str">
        <f t="shared" si="2"/>
        <v>..</v>
      </c>
      <c r="E41" s="47" t="str">
        <f t="shared" si="3"/>
        <v>..</v>
      </c>
      <c r="F41" s="50"/>
      <c r="G41" s="50"/>
      <c r="H41" s="47"/>
      <c r="I41" s="44">
        <v>67</v>
      </c>
      <c r="J41" s="50">
        <v>5</v>
      </c>
      <c r="K41" s="50">
        <v>5</v>
      </c>
      <c r="L41" s="50" t="e">
        <v>#N/A</v>
      </c>
      <c r="M41" s="50" t="e">
        <v>#N/A</v>
      </c>
      <c r="N41" s="51" t="e">
        <v>#N/A</v>
      </c>
      <c r="O41" s="51" t="e">
        <v>#N/A</v>
      </c>
      <c r="P41" s="51" t="e">
        <v>#N/A</v>
      </c>
      <c r="Q41" s="51"/>
      <c r="R41" s="51"/>
      <c r="S41" s="47">
        <f t="shared" si="4"/>
        <v>0.32999999999999996</v>
      </c>
      <c r="T41" s="47">
        <f t="shared" si="5"/>
        <v>0.33333333333333337</v>
      </c>
      <c r="U41" s="47">
        <f t="shared" si="6"/>
        <v>0.33333333333333337</v>
      </c>
      <c r="V41" s="47" t="str">
        <f t="shared" si="7"/>
        <v>..</v>
      </c>
      <c r="W41" s="47" t="str">
        <f t="shared" si="8"/>
        <v>..</v>
      </c>
      <c r="X41" s="47" t="str">
        <f t="shared" si="9"/>
        <v>..</v>
      </c>
      <c r="Y41" s="47" t="str">
        <f t="shared" si="10"/>
        <v>..</v>
      </c>
      <c r="Z41" s="47" t="str">
        <f t="shared" si="11"/>
        <v>..</v>
      </c>
    </row>
    <row r="42" spans="1:26" x14ac:dyDescent="0.35">
      <c r="A42" s="50" t="s">
        <v>169</v>
      </c>
      <c r="B42" s="50" t="s">
        <v>280</v>
      </c>
      <c r="C42" s="47">
        <f t="shared" si="1"/>
        <v>0.27666666666666667</v>
      </c>
      <c r="D42" s="47" t="str">
        <f t="shared" si="2"/>
        <v>..</v>
      </c>
      <c r="E42" s="47" t="str">
        <f t="shared" si="3"/>
        <v>..</v>
      </c>
      <c r="F42" s="50"/>
      <c r="G42" s="50"/>
      <c r="H42" s="47"/>
      <c r="I42" s="44">
        <v>67</v>
      </c>
      <c r="J42" s="50">
        <v>6</v>
      </c>
      <c r="K42" s="50">
        <v>5</v>
      </c>
      <c r="L42" s="50" t="e">
        <v>#N/A</v>
      </c>
      <c r="M42" s="50" t="e">
        <v>#N/A</v>
      </c>
      <c r="N42" s="51" t="e">
        <v>#N/A</v>
      </c>
      <c r="O42" s="51" t="e">
        <v>#N/A</v>
      </c>
      <c r="P42" s="51" t="e">
        <v>#N/A</v>
      </c>
      <c r="Q42" s="51"/>
      <c r="R42" s="51"/>
      <c r="S42" s="47">
        <f t="shared" si="4"/>
        <v>0.32999999999999996</v>
      </c>
      <c r="T42" s="47">
        <f t="shared" si="5"/>
        <v>0.16666666666666663</v>
      </c>
      <c r="U42" s="47">
        <f t="shared" si="6"/>
        <v>0.33333333333333337</v>
      </c>
      <c r="V42" s="47" t="str">
        <f t="shared" si="7"/>
        <v>..</v>
      </c>
      <c r="W42" s="47" t="str">
        <f t="shared" si="8"/>
        <v>..</v>
      </c>
      <c r="X42" s="47" t="str">
        <f t="shared" si="9"/>
        <v>..</v>
      </c>
      <c r="Y42" s="47" t="str">
        <f t="shared" si="10"/>
        <v>..</v>
      </c>
      <c r="Z42" s="47" t="str">
        <f t="shared" si="11"/>
        <v>..</v>
      </c>
    </row>
    <row r="43" spans="1:26" x14ac:dyDescent="0.35">
      <c r="A43" s="50" t="s">
        <v>31</v>
      </c>
      <c r="B43" s="50" t="s">
        <v>281</v>
      </c>
      <c r="C43" s="47">
        <f t="shared" si="1"/>
        <v>0.87111111111111106</v>
      </c>
      <c r="D43" s="47" t="str">
        <f t="shared" si="2"/>
        <v>..</v>
      </c>
      <c r="E43" s="47" t="str">
        <f t="shared" si="3"/>
        <v>..</v>
      </c>
      <c r="F43" s="50"/>
      <c r="G43" s="50"/>
      <c r="H43" s="47"/>
      <c r="I43" s="44">
        <v>22</v>
      </c>
      <c r="J43" s="50">
        <v>2</v>
      </c>
      <c r="K43" s="50">
        <v>1</v>
      </c>
      <c r="L43" s="50" t="e">
        <v>#N/A</v>
      </c>
      <c r="M43" s="50" t="e">
        <v>#N/A</v>
      </c>
      <c r="N43" s="51" t="e">
        <v>#N/A</v>
      </c>
      <c r="O43" s="51" t="e">
        <v>#N/A</v>
      </c>
      <c r="P43" s="51" t="e">
        <v>#N/A</v>
      </c>
      <c r="Q43" s="51"/>
      <c r="R43" s="51"/>
      <c r="S43" s="47">
        <f t="shared" si="4"/>
        <v>0.78</v>
      </c>
      <c r="T43" s="47">
        <f t="shared" si="5"/>
        <v>0.83333333333333337</v>
      </c>
      <c r="U43" s="47">
        <f t="shared" si="6"/>
        <v>1</v>
      </c>
      <c r="V43" s="47" t="str">
        <f t="shared" si="7"/>
        <v>..</v>
      </c>
      <c r="W43" s="47" t="str">
        <f t="shared" si="8"/>
        <v>..</v>
      </c>
      <c r="X43" s="47" t="str">
        <f t="shared" si="9"/>
        <v>..</v>
      </c>
      <c r="Y43" s="47" t="str">
        <f t="shared" si="10"/>
        <v>..</v>
      </c>
      <c r="Z43" s="47" t="str">
        <f t="shared" si="11"/>
        <v>..</v>
      </c>
    </row>
    <row r="44" spans="1:26" x14ac:dyDescent="0.35">
      <c r="A44" s="50" t="s">
        <v>32</v>
      </c>
      <c r="B44" s="50" t="s">
        <v>282</v>
      </c>
      <c r="C44" s="47">
        <f t="shared" si="1"/>
        <v>0.12222222222222219</v>
      </c>
      <c r="D44" s="47" t="str">
        <f t="shared" si="2"/>
        <v>..</v>
      </c>
      <c r="E44" s="47" t="str">
        <f t="shared" si="3"/>
        <v>..</v>
      </c>
      <c r="F44" s="50"/>
      <c r="G44" s="50"/>
      <c r="H44" s="47"/>
      <c r="I44" s="44">
        <v>80</v>
      </c>
      <c r="J44" s="50">
        <v>7</v>
      </c>
      <c r="K44" s="50">
        <v>6</v>
      </c>
      <c r="L44" s="50" t="e">
        <v>#N/A</v>
      </c>
      <c r="M44" s="50" t="e">
        <v>#N/A</v>
      </c>
      <c r="N44" s="51" t="e">
        <v>#N/A</v>
      </c>
      <c r="O44" s="51" t="e">
        <v>#N/A</v>
      </c>
      <c r="P44" s="51" t="e">
        <v>#N/A</v>
      </c>
      <c r="Q44" s="51"/>
      <c r="R44" s="51"/>
      <c r="S44" s="47">
        <f t="shared" si="4"/>
        <v>0.19999999999999996</v>
      </c>
      <c r="T44" s="47">
        <f t="shared" si="5"/>
        <v>0</v>
      </c>
      <c r="U44" s="47">
        <f t="shared" si="6"/>
        <v>0.16666666666666663</v>
      </c>
      <c r="V44" s="47" t="str">
        <f t="shared" si="7"/>
        <v>..</v>
      </c>
      <c r="W44" s="47" t="str">
        <f t="shared" si="8"/>
        <v>..</v>
      </c>
      <c r="X44" s="47" t="str">
        <f t="shared" si="9"/>
        <v>..</v>
      </c>
      <c r="Y44" s="47" t="str">
        <f t="shared" si="10"/>
        <v>..</v>
      </c>
      <c r="Z44" s="47" t="str">
        <f t="shared" si="11"/>
        <v>..</v>
      </c>
    </row>
    <row r="45" spans="1:26" x14ac:dyDescent="0.35">
      <c r="A45" s="50" t="s">
        <v>36</v>
      </c>
      <c r="B45" s="50" t="s">
        <v>283</v>
      </c>
      <c r="C45" s="47">
        <f t="shared" si="1"/>
        <v>0.45666666666666672</v>
      </c>
      <c r="D45" s="47" t="str">
        <f t="shared" si="2"/>
        <v>..</v>
      </c>
      <c r="E45" s="47" t="str">
        <f t="shared" si="3"/>
        <v>..</v>
      </c>
      <c r="F45" s="50"/>
      <c r="G45" s="50"/>
      <c r="H45" s="47"/>
      <c r="I45" s="44">
        <v>63</v>
      </c>
      <c r="J45" s="50">
        <v>4</v>
      </c>
      <c r="K45" s="50">
        <v>4</v>
      </c>
      <c r="L45" s="50" t="e">
        <v>#N/A</v>
      </c>
      <c r="M45" s="50" t="e">
        <v>#N/A</v>
      </c>
      <c r="N45" s="51" t="e">
        <v>#N/A</v>
      </c>
      <c r="O45" s="51" t="e">
        <v>#N/A</v>
      </c>
      <c r="P45" s="51" t="e">
        <v>#N/A</v>
      </c>
      <c r="Q45" s="51"/>
      <c r="R45" s="51"/>
      <c r="S45" s="47">
        <f t="shared" si="4"/>
        <v>0.37</v>
      </c>
      <c r="T45" s="47">
        <f t="shared" si="5"/>
        <v>0.5</v>
      </c>
      <c r="U45" s="47">
        <f t="shared" si="6"/>
        <v>0.5</v>
      </c>
      <c r="V45" s="47" t="str">
        <f t="shared" si="7"/>
        <v>..</v>
      </c>
      <c r="W45" s="47" t="str">
        <f t="shared" si="8"/>
        <v>..</v>
      </c>
      <c r="X45" s="47" t="str">
        <f t="shared" si="9"/>
        <v>..</v>
      </c>
      <c r="Y45" s="47" t="str">
        <f t="shared" si="10"/>
        <v>..</v>
      </c>
      <c r="Z45" s="47" t="str">
        <f t="shared" si="11"/>
        <v>..</v>
      </c>
    </row>
    <row r="46" spans="1:26" x14ac:dyDescent="0.35">
      <c r="A46" s="50" t="s">
        <v>37</v>
      </c>
      <c r="B46" s="50" t="s">
        <v>284</v>
      </c>
      <c r="C46" s="47">
        <f t="shared" si="1"/>
        <v>0.46777777777777779</v>
      </c>
      <c r="D46" s="47" t="str">
        <f t="shared" si="2"/>
        <v>..</v>
      </c>
      <c r="E46" s="47" t="str">
        <f t="shared" si="3"/>
        <v>..</v>
      </c>
      <c r="F46" s="50"/>
      <c r="G46" s="50"/>
      <c r="H46" s="47"/>
      <c r="I46" s="44">
        <v>43</v>
      </c>
      <c r="J46" s="50">
        <v>5</v>
      </c>
      <c r="K46" s="50">
        <v>4</v>
      </c>
      <c r="L46" s="50" t="e">
        <v>#N/A</v>
      </c>
      <c r="M46" s="50" t="e">
        <v>#N/A</v>
      </c>
      <c r="N46" s="51" t="e">
        <v>#N/A</v>
      </c>
      <c r="O46" s="51" t="e">
        <v>#N/A</v>
      </c>
      <c r="P46" s="51" t="e">
        <v>#N/A</v>
      </c>
      <c r="Q46" s="51"/>
      <c r="R46" s="51"/>
      <c r="S46" s="47">
        <f t="shared" si="4"/>
        <v>0.57000000000000006</v>
      </c>
      <c r="T46" s="47">
        <f t="shared" si="5"/>
        <v>0.33333333333333337</v>
      </c>
      <c r="U46" s="47">
        <f t="shared" si="6"/>
        <v>0.5</v>
      </c>
      <c r="V46" s="47" t="str">
        <f t="shared" si="7"/>
        <v>..</v>
      </c>
      <c r="W46" s="47" t="str">
        <f t="shared" si="8"/>
        <v>..</v>
      </c>
      <c r="X46" s="47" t="str">
        <f t="shared" si="9"/>
        <v>..</v>
      </c>
      <c r="Y46" s="47" t="str">
        <f t="shared" si="10"/>
        <v>..</v>
      </c>
      <c r="Z46" s="47" t="str">
        <f t="shared" si="11"/>
        <v>..</v>
      </c>
    </row>
    <row r="47" spans="1:26" x14ac:dyDescent="0.35">
      <c r="A47" s="50" t="s">
        <v>291</v>
      </c>
      <c r="B47" s="50" t="s">
        <v>506</v>
      </c>
      <c r="C47" s="47">
        <f t="shared" si="1"/>
        <v>0.1711111111111111</v>
      </c>
      <c r="D47" s="47" t="str">
        <f t="shared" si="2"/>
        <v>..</v>
      </c>
      <c r="E47" s="47" t="str">
        <f t="shared" si="3"/>
        <v>..</v>
      </c>
      <c r="F47" s="50"/>
      <c r="G47" s="50"/>
      <c r="H47" s="47"/>
      <c r="I47" s="44">
        <v>82</v>
      </c>
      <c r="J47" s="50">
        <v>6</v>
      </c>
      <c r="K47" s="50">
        <v>6</v>
      </c>
      <c r="L47" s="50" t="e">
        <v>#N/A</v>
      </c>
      <c r="M47" s="50" t="e">
        <v>#N/A</v>
      </c>
      <c r="N47" s="51" t="e">
        <v>#N/A</v>
      </c>
      <c r="O47" s="51" t="e">
        <v>#N/A</v>
      </c>
      <c r="P47" s="51" t="e">
        <v>#N/A</v>
      </c>
      <c r="Q47" s="51"/>
      <c r="R47" s="51"/>
      <c r="S47" s="47">
        <f t="shared" si="4"/>
        <v>0.18000000000000005</v>
      </c>
      <c r="T47" s="47">
        <f t="shared" si="5"/>
        <v>0.16666666666666663</v>
      </c>
      <c r="U47" s="47">
        <f t="shared" si="6"/>
        <v>0.16666666666666663</v>
      </c>
      <c r="V47" s="47" t="str">
        <f t="shared" si="7"/>
        <v>..</v>
      </c>
      <c r="W47" s="47" t="str">
        <f t="shared" si="8"/>
        <v>..</v>
      </c>
      <c r="X47" s="47" t="str">
        <f t="shared" si="9"/>
        <v>..</v>
      </c>
      <c r="Y47" s="47" t="str">
        <f t="shared" si="10"/>
        <v>..</v>
      </c>
      <c r="Z47" s="47" t="str">
        <f t="shared" si="11"/>
        <v>..</v>
      </c>
    </row>
    <row r="48" spans="1:26" x14ac:dyDescent="0.35">
      <c r="A48" s="50" t="s">
        <v>35</v>
      </c>
      <c r="B48" s="50" t="s">
        <v>507</v>
      </c>
      <c r="C48" s="47">
        <f t="shared" si="1"/>
        <v>0.37222222222222223</v>
      </c>
      <c r="D48" s="47" t="str">
        <f t="shared" si="2"/>
        <v>..</v>
      </c>
      <c r="E48" s="47" t="str">
        <f t="shared" si="3"/>
        <v>..</v>
      </c>
      <c r="F48" s="50"/>
      <c r="G48" s="50"/>
      <c r="H48" s="47"/>
      <c r="I48" s="44">
        <v>55</v>
      </c>
      <c r="J48" s="50">
        <v>6</v>
      </c>
      <c r="K48" s="50">
        <v>4</v>
      </c>
      <c r="L48" s="50" t="e">
        <v>#N/A</v>
      </c>
      <c r="M48" s="50" t="e">
        <v>#N/A</v>
      </c>
      <c r="N48" s="51" t="e">
        <v>#N/A</v>
      </c>
      <c r="O48" s="51" t="e">
        <v>#N/A</v>
      </c>
      <c r="P48" s="51" t="e">
        <v>#N/A</v>
      </c>
      <c r="Q48" s="51"/>
      <c r="R48" s="51"/>
      <c r="S48" s="47">
        <f t="shared" si="4"/>
        <v>0.44999999999999996</v>
      </c>
      <c r="T48" s="47">
        <f t="shared" si="5"/>
        <v>0.16666666666666663</v>
      </c>
      <c r="U48" s="47">
        <f t="shared" si="6"/>
        <v>0.5</v>
      </c>
      <c r="V48" s="47" t="str">
        <f t="shared" si="7"/>
        <v>..</v>
      </c>
      <c r="W48" s="47" t="str">
        <f t="shared" si="8"/>
        <v>..</v>
      </c>
      <c r="X48" s="47" t="str">
        <f t="shared" si="9"/>
        <v>..</v>
      </c>
      <c r="Y48" s="47" t="str">
        <f t="shared" si="10"/>
        <v>..</v>
      </c>
      <c r="Z48" s="47" t="str">
        <f t="shared" si="11"/>
        <v>..</v>
      </c>
    </row>
    <row r="49" spans="1:26" x14ac:dyDescent="0.35">
      <c r="A49" s="50" t="s">
        <v>39</v>
      </c>
      <c r="B49" s="50" t="s">
        <v>286</v>
      </c>
      <c r="C49" s="47">
        <f t="shared" si="1"/>
        <v>0.89777777777777779</v>
      </c>
      <c r="D49" s="47" t="str">
        <f t="shared" si="2"/>
        <v>..</v>
      </c>
      <c r="E49" s="47" t="str">
        <f t="shared" si="3"/>
        <v>..</v>
      </c>
      <c r="F49" s="50"/>
      <c r="G49" s="50"/>
      <c r="H49" s="47"/>
      <c r="I49" s="44">
        <v>14</v>
      </c>
      <c r="J49" s="50">
        <v>1</v>
      </c>
      <c r="K49" s="50">
        <v>2</v>
      </c>
      <c r="L49" s="50" t="e">
        <v>#N/A</v>
      </c>
      <c r="M49" s="50" t="e">
        <v>#N/A</v>
      </c>
      <c r="N49" s="51" t="e">
        <v>#N/A</v>
      </c>
      <c r="O49" s="51" t="e">
        <v>#N/A</v>
      </c>
      <c r="P49" s="51" t="e">
        <v>#N/A</v>
      </c>
      <c r="Q49" s="51"/>
      <c r="R49" s="51"/>
      <c r="S49" s="47">
        <f t="shared" si="4"/>
        <v>0.86</v>
      </c>
      <c r="T49" s="47">
        <f t="shared" si="5"/>
        <v>1</v>
      </c>
      <c r="U49" s="47">
        <f t="shared" si="6"/>
        <v>0.83333333333333337</v>
      </c>
      <c r="V49" s="47" t="str">
        <f t="shared" si="7"/>
        <v>..</v>
      </c>
      <c r="W49" s="47" t="str">
        <f t="shared" si="8"/>
        <v>..</v>
      </c>
      <c r="X49" s="47" t="str">
        <f t="shared" si="9"/>
        <v>..</v>
      </c>
      <c r="Y49" s="47" t="str">
        <f t="shared" si="10"/>
        <v>..</v>
      </c>
      <c r="Z49" s="47" t="str">
        <f t="shared" si="11"/>
        <v>..</v>
      </c>
    </row>
    <row r="50" spans="1:26" x14ac:dyDescent="0.35">
      <c r="A50" s="50" t="s">
        <v>33</v>
      </c>
      <c r="B50" s="50" t="s">
        <v>508</v>
      </c>
      <c r="C50" s="47">
        <f t="shared" si="1"/>
        <v>0.21777777777777774</v>
      </c>
      <c r="D50" s="47" t="str">
        <f t="shared" si="2"/>
        <v>..</v>
      </c>
      <c r="E50" s="47" t="str">
        <f t="shared" si="3"/>
        <v>..</v>
      </c>
      <c r="F50" s="50"/>
      <c r="G50" s="50"/>
      <c r="H50" s="47"/>
      <c r="I50" s="44">
        <v>68</v>
      </c>
      <c r="J50" s="50">
        <v>6</v>
      </c>
      <c r="K50" s="50">
        <v>6</v>
      </c>
      <c r="L50" s="50" t="e">
        <v>#N/A</v>
      </c>
      <c r="M50" s="50" t="e">
        <v>#N/A</v>
      </c>
      <c r="N50" s="51" t="e">
        <v>#N/A</v>
      </c>
      <c r="O50" s="51" t="e">
        <v>#N/A</v>
      </c>
      <c r="P50" s="51" t="e">
        <v>#N/A</v>
      </c>
      <c r="Q50" s="51"/>
      <c r="R50" s="51"/>
      <c r="S50" s="47">
        <f t="shared" si="4"/>
        <v>0.31999999999999995</v>
      </c>
      <c r="T50" s="47">
        <f t="shared" si="5"/>
        <v>0.16666666666666663</v>
      </c>
      <c r="U50" s="47">
        <f t="shared" si="6"/>
        <v>0.16666666666666663</v>
      </c>
      <c r="V50" s="47" t="str">
        <f t="shared" si="7"/>
        <v>..</v>
      </c>
      <c r="W50" s="47" t="str">
        <f t="shared" si="8"/>
        <v>..</v>
      </c>
      <c r="X50" s="47" t="str">
        <f t="shared" si="9"/>
        <v>..</v>
      </c>
      <c r="Y50" s="47" t="str">
        <f t="shared" si="10"/>
        <v>..</v>
      </c>
      <c r="Z50" s="47" t="str">
        <f t="shared" si="11"/>
        <v>..</v>
      </c>
    </row>
    <row r="51" spans="1:26" x14ac:dyDescent="0.35">
      <c r="A51" s="50" t="s">
        <v>73</v>
      </c>
      <c r="B51" s="50" t="s">
        <v>287</v>
      </c>
      <c r="C51" s="47">
        <f t="shared" si="1"/>
        <v>0.69500000000000017</v>
      </c>
      <c r="D51" s="47">
        <f t="shared" si="2"/>
        <v>0.45833333333333337</v>
      </c>
      <c r="E51" s="47">
        <f t="shared" si="3"/>
        <v>0.375</v>
      </c>
      <c r="F51" s="50"/>
      <c r="G51" s="50"/>
      <c r="H51" s="47"/>
      <c r="I51" s="44">
        <v>33</v>
      </c>
      <c r="J51" s="50">
        <v>2</v>
      </c>
      <c r="K51" s="50">
        <v>2</v>
      </c>
      <c r="L51" s="50">
        <v>4.75</v>
      </c>
      <c r="M51" s="50">
        <v>4.25</v>
      </c>
      <c r="N51" s="51">
        <v>3.75</v>
      </c>
      <c r="O51" s="51">
        <v>3</v>
      </c>
      <c r="P51" s="51">
        <v>3.25</v>
      </c>
      <c r="Q51" s="51"/>
      <c r="R51" s="51"/>
      <c r="S51" s="47">
        <f t="shared" si="4"/>
        <v>0.66999999999999993</v>
      </c>
      <c r="T51" s="47">
        <f t="shared" si="5"/>
        <v>0.83333333333333337</v>
      </c>
      <c r="U51" s="47">
        <f t="shared" si="6"/>
        <v>0.83333333333333337</v>
      </c>
      <c r="V51" s="47">
        <f t="shared" si="7"/>
        <v>0.375</v>
      </c>
      <c r="W51" s="47">
        <f t="shared" si="8"/>
        <v>0.45833333333333337</v>
      </c>
      <c r="X51" s="47">
        <f t="shared" si="9"/>
        <v>0.54166666666666674</v>
      </c>
      <c r="Y51" s="47">
        <f t="shared" si="10"/>
        <v>0.66666666666666674</v>
      </c>
      <c r="Z51" s="47">
        <f t="shared" si="11"/>
        <v>0.625</v>
      </c>
    </row>
    <row r="52" spans="1:26" x14ac:dyDescent="0.35">
      <c r="A52" s="50" t="s">
        <v>40</v>
      </c>
      <c r="B52" s="50" t="s">
        <v>288</v>
      </c>
      <c r="C52" s="47">
        <f t="shared" si="1"/>
        <v>2.0000000000000018E-2</v>
      </c>
      <c r="D52" s="47" t="str">
        <f t="shared" si="2"/>
        <v>..</v>
      </c>
      <c r="E52" s="47" t="str">
        <f t="shared" si="3"/>
        <v>..</v>
      </c>
      <c r="F52" s="50"/>
      <c r="G52" s="50"/>
      <c r="H52" s="47"/>
      <c r="I52" s="44">
        <v>94</v>
      </c>
      <c r="J52" s="50">
        <v>7</v>
      </c>
      <c r="K52" s="50">
        <v>7</v>
      </c>
      <c r="L52" s="50" t="e">
        <v>#N/A</v>
      </c>
      <c r="M52" s="50" t="e">
        <v>#N/A</v>
      </c>
      <c r="N52" s="51" t="e">
        <v>#N/A</v>
      </c>
      <c r="O52" s="51" t="e">
        <v>#N/A</v>
      </c>
      <c r="P52" s="51" t="e">
        <v>#N/A</v>
      </c>
      <c r="Q52" s="51"/>
      <c r="R52" s="51"/>
      <c r="S52" s="47">
        <f t="shared" si="4"/>
        <v>6.0000000000000053E-2</v>
      </c>
      <c r="T52" s="47">
        <f t="shared" si="5"/>
        <v>0</v>
      </c>
      <c r="U52" s="47">
        <f t="shared" si="6"/>
        <v>0</v>
      </c>
      <c r="V52" s="47" t="str">
        <f t="shared" si="7"/>
        <v>..</v>
      </c>
      <c r="W52" s="47" t="str">
        <f t="shared" si="8"/>
        <v>..</v>
      </c>
      <c r="X52" s="47" t="str">
        <f t="shared" si="9"/>
        <v>..</v>
      </c>
      <c r="Y52" s="47" t="str">
        <f t="shared" si="10"/>
        <v>..</v>
      </c>
      <c r="Z52" s="47" t="str">
        <f t="shared" si="11"/>
        <v>..</v>
      </c>
    </row>
    <row r="53" spans="1:26" x14ac:dyDescent="0.35">
      <c r="A53" s="50" t="s">
        <v>41</v>
      </c>
      <c r="B53" s="50" t="s">
        <v>509</v>
      </c>
      <c r="C53" s="47">
        <f t="shared" si="1"/>
        <v>0.94000000000000006</v>
      </c>
      <c r="D53" s="47" t="str">
        <f t="shared" si="2"/>
        <v>..</v>
      </c>
      <c r="E53" s="47" t="str">
        <f t="shared" si="3"/>
        <v>..</v>
      </c>
      <c r="F53" s="50"/>
      <c r="G53" s="50"/>
      <c r="H53" s="47"/>
      <c r="I53" s="44">
        <v>18</v>
      </c>
      <c r="J53" s="50">
        <v>1</v>
      </c>
      <c r="K53" s="50">
        <v>1</v>
      </c>
      <c r="L53" s="50" t="e">
        <v>#N/A</v>
      </c>
      <c r="M53" s="50" t="e">
        <v>#N/A</v>
      </c>
      <c r="N53" s="51" t="e">
        <v>#N/A</v>
      </c>
      <c r="O53" s="51" t="e">
        <v>#N/A</v>
      </c>
      <c r="P53" s="51" t="e">
        <v>#N/A</v>
      </c>
      <c r="Q53" s="51"/>
      <c r="R53" s="51"/>
      <c r="S53" s="47">
        <f t="shared" si="4"/>
        <v>0.82000000000000006</v>
      </c>
      <c r="T53" s="47">
        <f t="shared" si="5"/>
        <v>1</v>
      </c>
      <c r="U53" s="47">
        <f t="shared" si="6"/>
        <v>1</v>
      </c>
      <c r="V53" s="47" t="str">
        <f t="shared" si="7"/>
        <v>..</v>
      </c>
      <c r="W53" s="47" t="str">
        <f t="shared" si="8"/>
        <v>..</v>
      </c>
      <c r="X53" s="47" t="str">
        <f t="shared" si="9"/>
        <v>..</v>
      </c>
      <c r="Y53" s="47" t="str">
        <f t="shared" si="10"/>
        <v>..</v>
      </c>
      <c r="Z53" s="47" t="str">
        <f t="shared" si="11"/>
        <v>..</v>
      </c>
    </row>
    <row r="54" spans="1:26" x14ac:dyDescent="0.35">
      <c r="A54" s="50" t="s">
        <v>42</v>
      </c>
      <c r="B54" s="50" t="s">
        <v>290</v>
      </c>
      <c r="C54" s="47">
        <f t="shared" si="1"/>
        <v>0.85749999999999993</v>
      </c>
      <c r="D54" s="47">
        <f t="shared" si="2"/>
        <v>0.75</v>
      </c>
      <c r="E54" s="47">
        <f t="shared" si="3"/>
        <v>0.58333333333333326</v>
      </c>
      <c r="F54" s="50"/>
      <c r="G54" s="50"/>
      <c r="H54" s="47"/>
      <c r="I54" s="44">
        <v>23</v>
      </c>
      <c r="J54" s="50">
        <v>1</v>
      </c>
      <c r="K54" s="50">
        <v>2</v>
      </c>
      <c r="L54" s="50">
        <v>3.5</v>
      </c>
      <c r="M54" s="50">
        <v>2.5</v>
      </c>
      <c r="N54" s="51">
        <v>2.25</v>
      </c>
      <c r="O54" s="51">
        <v>1.5</v>
      </c>
      <c r="P54" s="51">
        <v>2</v>
      </c>
      <c r="Q54" s="51"/>
      <c r="R54" s="51"/>
      <c r="S54" s="47">
        <f t="shared" si="4"/>
        <v>0.77</v>
      </c>
      <c r="T54" s="47">
        <f t="shared" si="5"/>
        <v>1</v>
      </c>
      <c r="U54" s="47">
        <f t="shared" si="6"/>
        <v>0.83333333333333337</v>
      </c>
      <c r="V54" s="47">
        <f t="shared" si="7"/>
        <v>0.58333333333333326</v>
      </c>
      <c r="W54" s="47">
        <f t="shared" si="8"/>
        <v>0.75</v>
      </c>
      <c r="X54" s="47">
        <f t="shared" si="9"/>
        <v>0.79166666666666663</v>
      </c>
      <c r="Y54" s="47">
        <f t="shared" si="10"/>
        <v>0.91666666666666663</v>
      </c>
      <c r="Z54" s="47">
        <f t="shared" si="11"/>
        <v>0.83333333333333337</v>
      </c>
    </row>
    <row r="55" spans="1:26" x14ac:dyDescent="0.35">
      <c r="A55" s="50" t="s">
        <v>46</v>
      </c>
      <c r="B55" s="50" t="s">
        <v>292</v>
      </c>
      <c r="C55" s="47">
        <f t="shared" si="1"/>
        <v>0.96333333333333337</v>
      </c>
      <c r="D55" s="47" t="str">
        <f t="shared" si="2"/>
        <v>..</v>
      </c>
      <c r="E55" s="47" t="str">
        <f t="shared" si="3"/>
        <v>..</v>
      </c>
      <c r="F55" s="50"/>
      <c r="G55" s="50"/>
      <c r="H55" s="47"/>
      <c r="I55" s="44">
        <v>11</v>
      </c>
      <c r="J55" s="50">
        <v>1</v>
      </c>
      <c r="K55" s="50">
        <v>1</v>
      </c>
      <c r="L55" s="50" t="e">
        <v>#N/A</v>
      </c>
      <c r="M55" s="50" t="e">
        <v>#N/A</v>
      </c>
      <c r="N55" s="51" t="e">
        <v>#N/A</v>
      </c>
      <c r="O55" s="51" t="e">
        <v>#N/A</v>
      </c>
      <c r="P55" s="51" t="e">
        <v>#N/A</v>
      </c>
      <c r="Q55" s="51"/>
      <c r="R55" s="51"/>
      <c r="S55" s="47">
        <f t="shared" si="4"/>
        <v>0.89</v>
      </c>
      <c r="T55" s="47">
        <f t="shared" si="5"/>
        <v>1</v>
      </c>
      <c r="U55" s="47">
        <f t="shared" si="6"/>
        <v>1</v>
      </c>
      <c r="V55" s="47" t="str">
        <f t="shared" si="7"/>
        <v>..</v>
      </c>
      <c r="W55" s="47" t="str">
        <f t="shared" si="8"/>
        <v>..</v>
      </c>
      <c r="X55" s="47" t="str">
        <f t="shared" si="9"/>
        <v>..</v>
      </c>
      <c r="Y55" s="47" t="str">
        <f t="shared" si="10"/>
        <v>..</v>
      </c>
      <c r="Z55" s="47" t="str">
        <f t="shared" si="11"/>
        <v>..</v>
      </c>
    </row>
    <row r="56" spans="1:26" x14ac:dyDescent="0.35">
      <c r="A56" s="50" t="s">
        <v>44</v>
      </c>
      <c r="B56" s="50" t="s">
        <v>293</v>
      </c>
      <c r="C56" s="47">
        <f t="shared" si="1"/>
        <v>0.39444444444444443</v>
      </c>
      <c r="D56" s="47" t="str">
        <f t="shared" si="2"/>
        <v>..</v>
      </c>
      <c r="E56" s="47" t="str">
        <f t="shared" si="3"/>
        <v>..</v>
      </c>
      <c r="F56" s="50"/>
      <c r="G56" s="50"/>
      <c r="H56" s="47"/>
      <c r="I56" s="44">
        <v>65</v>
      </c>
      <c r="J56" s="50">
        <v>4</v>
      </c>
      <c r="K56" s="50">
        <v>5</v>
      </c>
      <c r="L56" s="50" t="e">
        <v>#N/A</v>
      </c>
      <c r="M56" s="50" t="e">
        <v>#N/A</v>
      </c>
      <c r="N56" s="51" t="e">
        <v>#N/A</v>
      </c>
      <c r="O56" s="51" t="e">
        <v>#N/A</v>
      </c>
      <c r="P56" s="51" t="e">
        <v>#N/A</v>
      </c>
      <c r="Q56" s="51"/>
      <c r="R56" s="51"/>
      <c r="S56" s="47">
        <f t="shared" si="4"/>
        <v>0.35</v>
      </c>
      <c r="T56" s="47">
        <f t="shared" si="5"/>
        <v>0.5</v>
      </c>
      <c r="U56" s="47">
        <f t="shared" si="6"/>
        <v>0.33333333333333337</v>
      </c>
      <c r="V56" s="47" t="str">
        <f t="shared" si="7"/>
        <v>..</v>
      </c>
      <c r="W56" s="47" t="str">
        <f t="shared" si="8"/>
        <v>..</v>
      </c>
      <c r="X56" s="47" t="str">
        <f t="shared" si="9"/>
        <v>..</v>
      </c>
      <c r="Y56" s="47" t="str">
        <f t="shared" si="10"/>
        <v>..</v>
      </c>
      <c r="Z56" s="47" t="str">
        <f t="shared" si="11"/>
        <v>..</v>
      </c>
    </row>
    <row r="57" spans="1:26" x14ac:dyDescent="0.35">
      <c r="A57" s="50" t="s">
        <v>45</v>
      </c>
      <c r="B57" s="50" t="s">
        <v>294</v>
      </c>
      <c r="C57" s="47">
        <f t="shared" si="1"/>
        <v>0.95333333333333325</v>
      </c>
      <c r="D57" s="47" t="str">
        <f t="shared" si="2"/>
        <v>..</v>
      </c>
      <c r="E57" s="47" t="str">
        <f t="shared" si="3"/>
        <v>..</v>
      </c>
      <c r="F57" s="50"/>
      <c r="G57" s="50"/>
      <c r="H57" s="47"/>
      <c r="I57" s="44">
        <v>14</v>
      </c>
      <c r="J57" s="50">
        <v>1</v>
      </c>
      <c r="K57" s="50">
        <v>1</v>
      </c>
      <c r="L57" s="50" t="e">
        <v>#N/A</v>
      </c>
      <c r="M57" s="50" t="e">
        <v>#N/A</v>
      </c>
      <c r="N57" s="51" t="e">
        <v>#N/A</v>
      </c>
      <c r="O57" s="51" t="e">
        <v>#N/A</v>
      </c>
      <c r="P57" s="51" t="e">
        <v>#N/A</v>
      </c>
      <c r="Q57" s="51"/>
      <c r="R57" s="51"/>
      <c r="S57" s="47">
        <f t="shared" si="4"/>
        <v>0.86</v>
      </c>
      <c r="T57" s="47">
        <f t="shared" si="5"/>
        <v>1</v>
      </c>
      <c r="U57" s="47">
        <f t="shared" si="6"/>
        <v>1</v>
      </c>
      <c r="V57" s="47" t="str">
        <f t="shared" si="7"/>
        <v>..</v>
      </c>
      <c r="W57" s="47" t="str">
        <f t="shared" si="8"/>
        <v>..</v>
      </c>
      <c r="X57" s="47" t="str">
        <f t="shared" si="9"/>
        <v>..</v>
      </c>
      <c r="Y57" s="47" t="str">
        <f t="shared" si="10"/>
        <v>..</v>
      </c>
      <c r="Z57" s="47" t="str">
        <f t="shared" si="11"/>
        <v>..</v>
      </c>
    </row>
    <row r="58" spans="1:26" x14ac:dyDescent="0.35">
      <c r="A58" s="50" t="s">
        <v>47</v>
      </c>
      <c r="B58" s="50" t="s">
        <v>295</v>
      </c>
      <c r="C58" s="47">
        <f t="shared" si="1"/>
        <v>0.77888888888888896</v>
      </c>
      <c r="D58" s="47" t="str">
        <f t="shared" si="2"/>
        <v>..</v>
      </c>
      <c r="E58" s="47" t="str">
        <f t="shared" si="3"/>
        <v>..</v>
      </c>
      <c r="F58" s="50"/>
      <c r="G58" s="50"/>
      <c r="H58" s="47"/>
      <c r="I58" s="44">
        <v>33</v>
      </c>
      <c r="J58" s="50">
        <v>2</v>
      </c>
      <c r="K58" s="50">
        <v>2</v>
      </c>
      <c r="L58" s="50" t="e">
        <v>#N/A</v>
      </c>
      <c r="M58" s="50" t="e">
        <v>#N/A</v>
      </c>
      <c r="N58" s="51" t="e">
        <v>#N/A</v>
      </c>
      <c r="O58" s="51" t="e">
        <v>#N/A</v>
      </c>
      <c r="P58" s="51" t="e">
        <v>#N/A</v>
      </c>
      <c r="Q58" s="51"/>
      <c r="R58" s="51"/>
      <c r="S58" s="47">
        <f t="shared" si="4"/>
        <v>0.66999999999999993</v>
      </c>
      <c r="T58" s="47">
        <f t="shared" si="5"/>
        <v>0.83333333333333337</v>
      </c>
      <c r="U58" s="47">
        <f t="shared" si="6"/>
        <v>0.83333333333333337</v>
      </c>
      <c r="V58" s="47" t="str">
        <f t="shared" si="7"/>
        <v>..</v>
      </c>
      <c r="W58" s="47" t="str">
        <f t="shared" si="8"/>
        <v>..</v>
      </c>
      <c r="X58" s="47" t="str">
        <f t="shared" si="9"/>
        <v>..</v>
      </c>
      <c r="Y58" s="47" t="str">
        <f t="shared" si="10"/>
        <v>..</v>
      </c>
      <c r="Z58" s="47" t="str">
        <f t="shared" si="11"/>
        <v>..</v>
      </c>
    </row>
    <row r="59" spans="1:26" x14ac:dyDescent="0.35">
      <c r="A59" s="50" t="s">
        <v>174</v>
      </c>
      <c r="B59" s="50" t="s">
        <v>296</v>
      </c>
      <c r="C59" s="47">
        <f t="shared" si="1"/>
        <v>0.70444444444444443</v>
      </c>
      <c r="D59" s="47" t="str">
        <f t="shared" si="2"/>
        <v>..</v>
      </c>
      <c r="E59" s="47" t="str">
        <f t="shared" si="3"/>
        <v>..</v>
      </c>
      <c r="F59" s="50"/>
      <c r="G59" s="50"/>
      <c r="H59" s="47"/>
      <c r="I59" s="44">
        <v>22</v>
      </c>
      <c r="J59" s="50">
        <v>3</v>
      </c>
      <c r="K59" s="50">
        <v>3</v>
      </c>
      <c r="L59" s="50" t="e">
        <v>#N/A</v>
      </c>
      <c r="M59" s="50" t="e">
        <v>#N/A</v>
      </c>
      <c r="N59" s="51" t="e">
        <v>#N/A</v>
      </c>
      <c r="O59" s="51" t="e">
        <v>#N/A</v>
      </c>
      <c r="P59" s="51" t="e">
        <v>#N/A</v>
      </c>
      <c r="Q59" s="51"/>
      <c r="R59" s="51"/>
      <c r="S59" s="47">
        <f t="shared" si="4"/>
        <v>0.78</v>
      </c>
      <c r="T59" s="47">
        <f t="shared" si="5"/>
        <v>0.66666666666666674</v>
      </c>
      <c r="U59" s="47">
        <f t="shared" si="6"/>
        <v>0.66666666666666674</v>
      </c>
      <c r="V59" s="47" t="str">
        <f t="shared" si="7"/>
        <v>..</v>
      </c>
      <c r="W59" s="47" t="str">
        <f t="shared" si="8"/>
        <v>..</v>
      </c>
      <c r="X59" s="47" t="str">
        <f t="shared" si="9"/>
        <v>..</v>
      </c>
      <c r="Y59" s="47" t="str">
        <f t="shared" si="10"/>
        <v>..</v>
      </c>
      <c r="Z59" s="47" t="str">
        <f t="shared" si="11"/>
        <v>..</v>
      </c>
    </row>
    <row r="60" spans="1:26" x14ac:dyDescent="0.35">
      <c r="A60" s="50" t="s">
        <v>49</v>
      </c>
      <c r="B60" s="50" t="s">
        <v>297</v>
      </c>
      <c r="C60" s="47">
        <f t="shared" si="1"/>
        <v>0.64111111111111119</v>
      </c>
      <c r="D60" s="47" t="str">
        <f t="shared" si="2"/>
        <v>..</v>
      </c>
      <c r="E60" s="47" t="str">
        <f t="shared" si="3"/>
        <v>..</v>
      </c>
      <c r="F60" s="50"/>
      <c r="G60" s="50"/>
      <c r="H60" s="47"/>
      <c r="I60" s="44">
        <v>41</v>
      </c>
      <c r="J60" s="50">
        <v>3</v>
      </c>
      <c r="K60" s="50">
        <v>3</v>
      </c>
      <c r="L60" s="50" t="e">
        <v>#N/A</v>
      </c>
      <c r="M60" s="50" t="e">
        <v>#N/A</v>
      </c>
      <c r="N60" s="51" t="e">
        <v>#N/A</v>
      </c>
      <c r="O60" s="51" t="e">
        <v>#N/A</v>
      </c>
      <c r="P60" s="51" t="e">
        <v>#N/A</v>
      </c>
      <c r="Q60" s="51"/>
      <c r="R60" s="51"/>
      <c r="S60" s="47">
        <f t="shared" si="4"/>
        <v>0.59000000000000008</v>
      </c>
      <c r="T60" s="47">
        <f t="shared" si="5"/>
        <v>0.66666666666666674</v>
      </c>
      <c r="U60" s="47">
        <f t="shared" si="6"/>
        <v>0.66666666666666674</v>
      </c>
      <c r="V60" s="47" t="str">
        <f t="shared" si="7"/>
        <v>..</v>
      </c>
      <c r="W60" s="47" t="str">
        <f t="shared" si="8"/>
        <v>..</v>
      </c>
      <c r="X60" s="47" t="str">
        <f t="shared" si="9"/>
        <v>..</v>
      </c>
      <c r="Y60" s="47" t="str">
        <f t="shared" si="10"/>
        <v>..</v>
      </c>
      <c r="Z60" s="47" t="str">
        <f t="shared" si="11"/>
        <v>..</v>
      </c>
    </row>
    <row r="61" spans="1:26" x14ac:dyDescent="0.35">
      <c r="A61" s="50" t="s">
        <v>50</v>
      </c>
      <c r="B61" s="50" t="s">
        <v>298</v>
      </c>
      <c r="C61" s="47">
        <f t="shared" si="1"/>
        <v>0.18111111111111108</v>
      </c>
      <c r="D61" s="47" t="str">
        <f t="shared" si="2"/>
        <v>..</v>
      </c>
      <c r="E61" s="47" t="str">
        <f t="shared" si="3"/>
        <v>..</v>
      </c>
      <c r="F61" s="50"/>
      <c r="G61" s="50"/>
      <c r="H61" s="47"/>
      <c r="I61" s="44">
        <v>79</v>
      </c>
      <c r="J61" s="50">
        <v>6</v>
      </c>
      <c r="K61" s="50">
        <v>6</v>
      </c>
      <c r="L61" s="50" t="e">
        <v>#N/A</v>
      </c>
      <c r="M61" s="50" t="e">
        <v>#N/A</v>
      </c>
      <c r="N61" s="51" t="e">
        <v>#N/A</v>
      </c>
      <c r="O61" s="51" t="e">
        <v>#N/A</v>
      </c>
      <c r="P61" s="51" t="e">
        <v>#N/A</v>
      </c>
      <c r="Q61" s="51"/>
      <c r="R61" s="51"/>
      <c r="S61" s="47">
        <f t="shared" si="4"/>
        <v>0.20999999999999996</v>
      </c>
      <c r="T61" s="47">
        <f t="shared" si="5"/>
        <v>0.16666666666666663</v>
      </c>
      <c r="U61" s="47">
        <f t="shared" si="6"/>
        <v>0.16666666666666663</v>
      </c>
      <c r="V61" s="47" t="str">
        <f t="shared" si="7"/>
        <v>..</v>
      </c>
      <c r="W61" s="47" t="str">
        <f t="shared" si="8"/>
        <v>..</v>
      </c>
      <c r="X61" s="47" t="str">
        <f t="shared" si="9"/>
        <v>..</v>
      </c>
      <c r="Y61" s="47" t="str">
        <f t="shared" si="10"/>
        <v>..</v>
      </c>
      <c r="Z61" s="47" t="str">
        <f t="shared" si="11"/>
        <v>..</v>
      </c>
    </row>
    <row r="62" spans="1:26" x14ac:dyDescent="0.35">
      <c r="A62" s="50" t="s">
        <v>157</v>
      </c>
      <c r="B62" s="50" t="s">
        <v>299</v>
      </c>
      <c r="C62" s="47">
        <f t="shared" si="1"/>
        <v>0.70666666666666667</v>
      </c>
      <c r="D62" s="47" t="str">
        <f t="shared" si="2"/>
        <v>..</v>
      </c>
      <c r="E62" s="47" t="str">
        <f t="shared" si="3"/>
        <v>..</v>
      </c>
      <c r="F62" s="50"/>
      <c r="G62" s="50"/>
      <c r="H62" s="47"/>
      <c r="I62" s="44">
        <v>38</v>
      </c>
      <c r="J62" s="50">
        <v>2</v>
      </c>
      <c r="K62" s="50">
        <v>3</v>
      </c>
      <c r="L62" s="50" t="e">
        <v>#N/A</v>
      </c>
      <c r="M62" s="50" t="e">
        <v>#N/A</v>
      </c>
      <c r="N62" s="51" t="e">
        <v>#N/A</v>
      </c>
      <c r="O62" s="51" t="e">
        <v>#N/A</v>
      </c>
      <c r="P62" s="51" t="e">
        <v>#N/A</v>
      </c>
      <c r="Q62" s="51"/>
      <c r="R62" s="51"/>
      <c r="S62" s="47">
        <f t="shared" si="4"/>
        <v>0.62</v>
      </c>
      <c r="T62" s="47">
        <f t="shared" si="5"/>
        <v>0.83333333333333337</v>
      </c>
      <c r="U62" s="47">
        <f t="shared" si="6"/>
        <v>0.66666666666666674</v>
      </c>
      <c r="V62" s="47" t="str">
        <f t="shared" si="7"/>
        <v>..</v>
      </c>
      <c r="W62" s="47" t="str">
        <f t="shared" si="8"/>
        <v>..</v>
      </c>
      <c r="X62" s="47" t="str">
        <f t="shared" si="9"/>
        <v>..</v>
      </c>
      <c r="Y62" s="47" t="str">
        <f t="shared" si="10"/>
        <v>..</v>
      </c>
      <c r="Z62" s="47" t="str">
        <f t="shared" si="11"/>
        <v>..</v>
      </c>
    </row>
    <row r="63" spans="1:26" x14ac:dyDescent="0.35">
      <c r="A63" s="50" t="s">
        <v>66</v>
      </c>
      <c r="B63" s="50" t="s">
        <v>300</v>
      </c>
      <c r="C63" s="47">
        <f t="shared" si="1"/>
        <v>0.11888888888888886</v>
      </c>
      <c r="D63" s="47" t="str">
        <f t="shared" si="2"/>
        <v>..</v>
      </c>
      <c r="E63" s="47" t="str">
        <f t="shared" si="3"/>
        <v>..</v>
      </c>
      <c r="F63" s="50"/>
      <c r="G63" s="50"/>
      <c r="H63" s="47"/>
      <c r="I63" s="44">
        <v>81</v>
      </c>
      <c r="J63" s="50">
        <v>7</v>
      </c>
      <c r="K63" s="50">
        <v>6</v>
      </c>
      <c r="L63" s="50" t="e">
        <v>#N/A</v>
      </c>
      <c r="M63" s="50" t="e">
        <v>#N/A</v>
      </c>
      <c r="N63" s="51" t="e">
        <v>#N/A</v>
      </c>
      <c r="O63" s="51" t="e">
        <v>#N/A</v>
      </c>
      <c r="P63" s="51" t="e">
        <v>#N/A</v>
      </c>
      <c r="Q63" s="51"/>
      <c r="R63" s="51"/>
      <c r="S63" s="47">
        <f t="shared" si="4"/>
        <v>0.18999999999999995</v>
      </c>
      <c r="T63" s="47">
        <f t="shared" si="5"/>
        <v>0</v>
      </c>
      <c r="U63" s="47">
        <f t="shared" si="6"/>
        <v>0.16666666666666663</v>
      </c>
      <c r="V63" s="47" t="str">
        <f t="shared" si="7"/>
        <v>..</v>
      </c>
      <c r="W63" s="47" t="str">
        <f t="shared" si="8"/>
        <v>..</v>
      </c>
      <c r="X63" s="47" t="str">
        <f t="shared" si="9"/>
        <v>..</v>
      </c>
      <c r="Y63" s="47" t="str">
        <f t="shared" si="10"/>
        <v>..</v>
      </c>
      <c r="Z63" s="47" t="str">
        <f t="shared" si="11"/>
        <v>..</v>
      </c>
    </row>
    <row r="64" spans="1:26" x14ac:dyDescent="0.35">
      <c r="A64" s="50" t="s">
        <v>51</v>
      </c>
      <c r="B64" s="50" t="s">
        <v>301</v>
      </c>
      <c r="C64" s="47">
        <f t="shared" si="1"/>
        <v>0.11222222222222222</v>
      </c>
      <c r="D64" s="47" t="str">
        <f t="shared" si="2"/>
        <v>..</v>
      </c>
      <c r="E64" s="47" t="str">
        <f t="shared" si="3"/>
        <v>..</v>
      </c>
      <c r="F64" s="50"/>
      <c r="G64" s="50"/>
      <c r="H64" s="47"/>
      <c r="I64" s="44">
        <v>83</v>
      </c>
      <c r="J64" s="50">
        <v>7</v>
      </c>
      <c r="K64" s="50">
        <v>6</v>
      </c>
      <c r="L64" s="50" t="e">
        <v>#N/A</v>
      </c>
      <c r="M64" s="50" t="e">
        <v>#N/A</v>
      </c>
      <c r="N64" s="51" t="e">
        <v>#N/A</v>
      </c>
      <c r="O64" s="51" t="e">
        <v>#N/A</v>
      </c>
      <c r="P64" s="51" t="e">
        <v>#N/A</v>
      </c>
      <c r="Q64" s="51"/>
      <c r="R64" s="51"/>
      <c r="S64" s="47">
        <f t="shared" si="4"/>
        <v>0.17000000000000004</v>
      </c>
      <c r="T64" s="47">
        <f t="shared" si="5"/>
        <v>0</v>
      </c>
      <c r="U64" s="47">
        <f t="shared" si="6"/>
        <v>0.16666666666666663</v>
      </c>
      <c r="V64" s="47" t="str">
        <f t="shared" si="7"/>
        <v>..</v>
      </c>
      <c r="W64" s="47" t="str">
        <f t="shared" si="8"/>
        <v>..</v>
      </c>
      <c r="X64" s="47" t="str">
        <f t="shared" si="9"/>
        <v>..</v>
      </c>
      <c r="Y64" s="47" t="str">
        <f t="shared" si="10"/>
        <v>..</v>
      </c>
      <c r="Z64" s="47" t="str">
        <f t="shared" si="11"/>
        <v>..</v>
      </c>
    </row>
    <row r="65" spans="1:26" x14ac:dyDescent="0.35">
      <c r="A65" s="50" t="s">
        <v>53</v>
      </c>
      <c r="B65" s="50" t="s">
        <v>302</v>
      </c>
      <c r="C65" s="47">
        <f t="shared" si="1"/>
        <v>0.87444444444444447</v>
      </c>
      <c r="D65" s="47">
        <f t="shared" si="2"/>
        <v>0.875</v>
      </c>
      <c r="E65" s="47">
        <f t="shared" si="3"/>
        <v>0.75</v>
      </c>
      <c r="F65" s="50"/>
      <c r="G65" s="50"/>
      <c r="H65" s="47"/>
      <c r="I65" s="44">
        <v>17</v>
      </c>
      <c r="J65" s="50">
        <v>1</v>
      </c>
      <c r="K65" s="50">
        <v>2</v>
      </c>
      <c r="L65" s="50">
        <v>2.5</v>
      </c>
      <c r="M65" s="50">
        <v>1.75</v>
      </c>
      <c r="N65" s="51">
        <v>1.75</v>
      </c>
      <c r="O65" s="51">
        <v>2</v>
      </c>
      <c r="P65" s="51">
        <v>1.75</v>
      </c>
      <c r="Q65" s="51"/>
      <c r="R65" s="51"/>
      <c r="S65" s="47">
        <f t="shared" si="4"/>
        <v>0.83</v>
      </c>
      <c r="T65" s="47">
        <f t="shared" si="5"/>
        <v>1</v>
      </c>
      <c r="U65" s="47">
        <f t="shared" si="6"/>
        <v>0.83333333333333337</v>
      </c>
      <c r="V65" s="47">
        <f t="shared" si="7"/>
        <v>0.75</v>
      </c>
      <c r="W65" s="47">
        <f t="shared" si="8"/>
        <v>0.875</v>
      </c>
      <c r="X65" s="47">
        <f t="shared" si="9"/>
        <v>0.875</v>
      </c>
      <c r="Y65" s="47">
        <f t="shared" si="10"/>
        <v>0.83333333333333337</v>
      </c>
      <c r="Z65" s="47">
        <f t="shared" si="11"/>
        <v>0.875</v>
      </c>
    </row>
    <row r="66" spans="1:26" x14ac:dyDescent="0.35">
      <c r="A66" s="50" t="s">
        <v>54</v>
      </c>
      <c r="B66" s="50" t="s">
        <v>303</v>
      </c>
      <c r="C66" s="47">
        <f t="shared" si="1"/>
        <v>0.34222222222222226</v>
      </c>
      <c r="D66" s="47" t="str">
        <f t="shared" si="2"/>
        <v>..</v>
      </c>
      <c r="E66" s="47" t="str">
        <f t="shared" si="3"/>
        <v>..</v>
      </c>
      <c r="F66" s="50"/>
      <c r="G66" s="50"/>
      <c r="H66" s="47"/>
      <c r="I66" s="44">
        <v>64</v>
      </c>
      <c r="J66" s="50">
        <v>5</v>
      </c>
      <c r="K66" s="50">
        <v>5</v>
      </c>
      <c r="L66" s="50" t="e">
        <v>#N/A</v>
      </c>
      <c r="M66" s="50" t="e">
        <v>#N/A</v>
      </c>
      <c r="N66" s="51" t="e">
        <v>#N/A</v>
      </c>
      <c r="O66" s="51" t="e">
        <v>#N/A</v>
      </c>
      <c r="P66" s="51" t="e">
        <v>#N/A</v>
      </c>
      <c r="Q66" s="51"/>
      <c r="R66" s="51"/>
      <c r="S66" s="47">
        <f t="shared" si="4"/>
        <v>0.36</v>
      </c>
      <c r="T66" s="47">
        <f t="shared" si="5"/>
        <v>0.33333333333333337</v>
      </c>
      <c r="U66" s="47">
        <f t="shared" si="6"/>
        <v>0.33333333333333337</v>
      </c>
      <c r="V66" s="47" t="str">
        <f t="shared" si="7"/>
        <v>..</v>
      </c>
      <c r="W66" s="47" t="str">
        <f t="shared" si="8"/>
        <v>..</v>
      </c>
      <c r="X66" s="47" t="str">
        <f t="shared" si="9"/>
        <v>..</v>
      </c>
      <c r="Y66" s="47" t="str">
        <f t="shared" si="10"/>
        <v>..</v>
      </c>
      <c r="Z66" s="47" t="str">
        <f t="shared" si="11"/>
        <v>..</v>
      </c>
    </row>
    <row r="67" spans="1:26" x14ac:dyDescent="0.35">
      <c r="A67" s="50" t="s">
        <v>56</v>
      </c>
      <c r="B67" s="50" t="s">
        <v>304</v>
      </c>
      <c r="C67" s="47">
        <f t="shared" si="1"/>
        <v>0.62555555555555553</v>
      </c>
      <c r="D67" s="47" t="str">
        <f t="shared" si="2"/>
        <v>..</v>
      </c>
      <c r="E67" s="47" t="str">
        <f t="shared" si="3"/>
        <v>..</v>
      </c>
      <c r="F67" s="50"/>
      <c r="G67" s="50"/>
      <c r="H67" s="47"/>
      <c r="I67" s="44">
        <v>29</v>
      </c>
      <c r="J67" s="50">
        <v>4</v>
      </c>
      <c r="K67" s="50">
        <v>3</v>
      </c>
      <c r="L67" s="50" t="e">
        <v>#N/A</v>
      </c>
      <c r="M67" s="50" t="e">
        <v>#N/A</v>
      </c>
      <c r="N67" s="51" t="e">
        <v>#N/A</v>
      </c>
      <c r="O67" s="51" t="e">
        <v>#N/A</v>
      </c>
      <c r="P67" s="51" t="e">
        <v>#N/A</v>
      </c>
      <c r="Q67" s="51"/>
      <c r="R67" s="51"/>
      <c r="S67" s="47">
        <f t="shared" si="4"/>
        <v>0.71</v>
      </c>
      <c r="T67" s="47">
        <f t="shared" si="5"/>
        <v>0.5</v>
      </c>
      <c r="U67" s="47">
        <f t="shared" si="6"/>
        <v>0.66666666666666674</v>
      </c>
      <c r="V67" s="47" t="str">
        <f t="shared" si="7"/>
        <v>..</v>
      </c>
      <c r="W67" s="47" t="str">
        <f t="shared" si="8"/>
        <v>..</v>
      </c>
      <c r="X67" s="47" t="str">
        <f t="shared" si="9"/>
        <v>..</v>
      </c>
      <c r="Y67" s="47" t="str">
        <f t="shared" si="10"/>
        <v>..</v>
      </c>
      <c r="Z67" s="47" t="str">
        <f t="shared" si="11"/>
        <v>..</v>
      </c>
    </row>
    <row r="68" spans="1:26" x14ac:dyDescent="0.35">
      <c r="A68" s="50" t="s">
        <v>55</v>
      </c>
      <c r="B68" s="50" t="s">
        <v>305</v>
      </c>
      <c r="C68" s="47">
        <f t="shared" si="1"/>
        <v>0.96666666666666667</v>
      </c>
      <c r="D68" s="47" t="str">
        <f t="shared" si="2"/>
        <v>..</v>
      </c>
      <c r="E68" s="47" t="str">
        <f t="shared" si="3"/>
        <v>..</v>
      </c>
      <c r="F68" s="50"/>
      <c r="G68" s="50"/>
      <c r="H68" s="47"/>
      <c r="I68" s="44">
        <v>10</v>
      </c>
      <c r="J68" s="50">
        <v>1</v>
      </c>
      <c r="K68" s="50">
        <v>1</v>
      </c>
      <c r="L68" s="50" t="e">
        <v>#N/A</v>
      </c>
      <c r="M68" s="50" t="e">
        <v>#N/A</v>
      </c>
      <c r="N68" s="51" t="e">
        <v>#N/A</v>
      </c>
      <c r="O68" s="51" t="e">
        <v>#N/A</v>
      </c>
      <c r="P68" s="51" t="e">
        <v>#N/A</v>
      </c>
      <c r="Q68" s="51"/>
      <c r="R68" s="51"/>
      <c r="S68" s="47">
        <f t="shared" si="4"/>
        <v>0.9</v>
      </c>
      <c r="T68" s="47">
        <f t="shared" si="5"/>
        <v>1</v>
      </c>
      <c r="U68" s="47">
        <f t="shared" si="6"/>
        <v>1</v>
      </c>
      <c r="V68" s="47" t="str">
        <f t="shared" si="7"/>
        <v>..</v>
      </c>
      <c r="W68" s="47" t="str">
        <f t="shared" si="8"/>
        <v>..</v>
      </c>
      <c r="X68" s="47" t="str">
        <f t="shared" si="9"/>
        <v>..</v>
      </c>
      <c r="Y68" s="47" t="str">
        <f t="shared" si="10"/>
        <v>..</v>
      </c>
      <c r="Z68" s="47" t="str">
        <f t="shared" si="11"/>
        <v>..</v>
      </c>
    </row>
    <row r="69" spans="1:26" x14ac:dyDescent="0.35">
      <c r="A69" s="50" t="s">
        <v>57</v>
      </c>
      <c r="B69" s="50" t="s">
        <v>306</v>
      </c>
      <c r="C69" s="47">
        <f t="shared" si="1"/>
        <v>0.94333333333333336</v>
      </c>
      <c r="D69" s="47" t="str">
        <f t="shared" si="2"/>
        <v>..</v>
      </c>
      <c r="E69" s="47" t="str">
        <f t="shared" si="3"/>
        <v>..</v>
      </c>
      <c r="F69" s="50"/>
      <c r="G69" s="50"/>
      <c r="H69" s="47"/>
      <c r="I69" s="44">
        <v>17</v>
      </c>
      <c r="J69" s="50">
        <v>1</v>
      </c>
      <c r="K69" s="50">
        <v>1</v>
      </c>
      <c r="L69" s="50" t="e">
        <v>#N/A</v>
      </c>
      <c r="M69" s="50" t="e">
        <v>#N/A</v>
      </c>
      <c r="N69" s="51" t="e">
        <v>#N/A</v>
      </c>
      <c r="O69" s="51" t="e">
        <v>#N/A</v>
      </c>
      <c r="P69" s="51" t="e">
        <v>#N/A</v>
      </c>
      <c r="Q69" s="51"/>
      <c r="R69" s="51"/>
      <c r="S69" s="47">
        <f t="shared" si="4"/>
        <v>0.83</v>
      </c>
      <c r="T69" s="47">
        <f t="shared" si="5"/>
        <v>1</v>
      </c>
      <c r="U69" s="47">
        <f t="shared" si="6"/>
        <v>1</v>
      </c>
      <c r="V69" s="47" t="str">
        <f t="shared" si="7"/>
        <v>..</v>
      </c>
      <c r="W69" s="47" t="str">
        <f t="shared" si="8"/>
        <v>..</v>
      </c>
      <c r="X69" s="47" t="str">
        <f t="shared" si="9"/>
        <v>..</v>
      </c>
      <c r="Y69" s="47" t="str">
        <f t="shared" si="10"/>
        <v>..</v>
      </c>
      <c r="Z69" s="47" t="str">
        <f t="shared" si="11"/>
        <v>..</v>
      </c>
    </row>
    <row r="70" spans="1:26" x14ac:dyDescent="0.35">
      <c r="A70" s="50" t="s">
        <v>59</v>
      </c>
      <c r="B70" s="50" t="s">
        <v>307</v>
      </c>
      <c r="C70" s="47">
        <f t="shared" si="1"/>
        <v>0.4177777777777778</v>
      </c>
      <c r="D70" s="47" t="str">
        <f t="shared" si="2"/>
        <v>..</v>
      </c>
      <c r="E70" s="47" t="str">
        <f t="shared" si="3"/>
        <v>..</v>
      </c>
      <c r="F70" s="50"/>
      <c r="G70" s="50"/>
      <c r="H70" s="47"/>
      <c r="I70" s="44">
        <v>58</v>
      </c>
      <c r="J70" s="50">
        <v>5</v>
      </c>
      <c r="K70" s="50">
        <v>4</v>
      </c>
      <c r="L70" s="50" t="e">
        <v>#N/A</v>
      </c>
      <c r="M70" s="50" t="e">
        <v>#N/A</v>
      </c>
      <c r="N70" s="51" t="e">
        <v>#N/A</v>
      </c>
      <c r="O70" s="51" t="e">
        <v>#N/A</v>
      </c>
      <c r="P70" s="51" t="e">
        <v>#N/A</v>
      </c>
      <c r="Q70" s="51"/>
      <c r="R70" s="51"/>
      <c r="S70" s="47">
        <f t="shared" si="4"/>
        <v>0.42000000000000004</v>
      </c>
      <c r="T70" s="47">
        <f t="shared" si="5"/>
        <v>0.33333333333333337</v>
      </c>
      <c r="U70" s="47">
        <f t="shared" si="6"/>
        <v>0.5</v>
      </c>
      <c r="V70" s="47" t="str">
        <f t="shared" si="7"/>
        <v>..</v>
      </c>
      <c r="W70" s="47" t="str">
        <f t="shared" si="8"/>
        <v>..</v>
      </c>
      <c r="X70" s="47" t="str">
        <f t="shared" si="9"/>
        <v>..</v>
      </c>
      <c r="Y70" s="47" t="str">
        <f t="shared" si="10"/>
        <v>..</v>
      </c>
      <c r="Z70" s="47" t="str">
        <f t="shared" si="11"/>
        <v>..</v>
      </c>
    </row>
    <row r="71" spans="1:26" x14ac:dyDescent="0.35">
      <c r="A71" s="50" t="s">
        <v>64</v>
      </c>
      <c r="B71" s="50" t="s">
        <v>500</v>
      </c>
      <c r="C71" s="47">
        <f t="shared" ref="C71:C132" si="12">IF(ISNUMBER(AVERAGE(S71:U71,X71:Z71)),AVERAGE(S71:U71,X71:Z71),"..")</f>
        <v>0.45</v>
      </c>
      <c r="D71" s="47" t="str">
        <f t="shared" ref="D71:D132" si="13">+W71</f>
        <v>..</v>
      </c>
      <c r="E71" s="47" t="str">
        <f t="shared" ref="E71:E132" si="14">+V71</f>
        <v>..</v>
      </c>
      <c r="F71" s="50"/>
      <c r="G71" s="50"/>
      <c r="H71" s="47"/>
      <c r="I71" s="44">
        <v>65</v>
      </c>
      <c r="J71" s="50">
        <v>4</v>
      </c>
      <c r="K71" s="50">
        <v>4</v>
      </c>
      <c r="L71" s="50" t="e">
        <v>#N/A</v>
      </c>
      <c r="M71" s="50" t="e">
        <v>#N/A</v>
      </c>
      <c r="N71" s="51" t="e">
        <v>#N/A</v>
      </c>
      <c r="O71" s="51" t="e">
        <v>#N/A</v>
      </c>
      <c r="P71" s="51" t="e">
        <v>#N/A</v>
      </c>
      <c r="Q71" s="51"/>
      <c r="R71" s="51"/>
      <c r="S71" s="47">
        <f t="shared" ref="S71:S132" si="15">IF(ISNUMBER(I71)=TRUE,S$5*(I71-S$4)/(S$3-S$4)+(1-S$5)*(1-(I71-S$4)/(S$3-S$4)),"..")</f>
        <v>0.35</v>
      </c>
      <c r="T71" s="47">
        <f t="shared" ref="T71:T132" si="16">IF(ISNUMBER(J71)=TRUE,T$5*(J71-T$4)/(T$3-T$4)+(1-T$5)*(1-(J71-T$4)/(T$3-T$4)),"..")</f>
        <v>0.5</v>
      </c>
      <c r="U71" s="47">
        <f t="shared" ref="U71:U132" si="17">IF(ISNUMBER(K71)=TRUE,U$5*(K71-U$4)/(U$3-U$4)+(1-U$5)*(1-(K71-U$4)/(U$3-U$4)),"..")</f>
        <v>0.5</v>
      </c>
      <c r="V71" s="47" t="str">
        <f t="shared" ref="V71:V132" si="18">IF(ISNUMBER(L71)=TRUE,V$5*(L71-V$4)/(V$3-V$4)+(1-V$5)*(1-(L71-V$4)/(V$3-V$4)),"..")</f>
        <v>..</v>
      </c>
      <c r="W71" s="47" t="str">
        <f t="shared" ref="W71:W132" si="19">IF(ISNUMBER(M71)=TRUE,W$5*(M71-W$4)/(W$3-W$4)+(1-W$5)*(1-(M71-W$4)/(W$3-W$4)),"..")</f>
        <v>..</v>
      </c>
      <c r="X71" s="47" t="str">
        <f t="shared" ref="X71:X132" si="20">IF(ISNUMBER(N71)=TRUE,X$5*(N71-X$4)/(X$3-X$4)+(1-X$5)*(1-(N71-X$4)/(X$3-X$4)),"..")</f>
        <v>..</v>
      </c>
      <c r="Y71" s="47" t="str">
        <f t="shared" ref="Y71:Y132" si="21">IF(ISNUMBER(O71)=TRUE,Y$5*(O71-Y$4)/(Y$3-Y$4)+(1-Y$5)*(1-(O71-Y$4)/(Y$3-Y$4)),"..")</f>
        <v>..</v>
      </c>
      <c r="Z71" s="47" t="str">
        <f t="shared" ref="Z71:Z132" si="22">IF(ISNUMBER(P71)=TRUE,Z$5*(P71-Z$4)/(Z$3-Z$4)+(1-Z$5)*(1-(P71-Z$4)/(Z$3-Z$4)),"..")</f>
        <v>..</v>
      </c>
    </row>
    <row r="72" spans="1:26" x14ac:dyDescent="0.35">
      <c r="A72" s="50" t="s">
        <v>61</v>
      </c>
      <c r="B72" s="50" t="s">
        <v>309</v>
      </c>
      <c r="C72" s="47">
        <f t="shared" si="12"/>
        <v>0.45861111111111108</v>
      </c>
      <c r="D72" s="47">
        <f t="shared" si="13"/>
        <v>0.41666666666666663</v>
      </c>
      <c r="E72" s="47">
        <f t="shared" si="14"/>
        <v>0.20833333333333337</v>
      </c>
      <c r="F72" s="50"/>
      <c r="G72" s="50"/>
      <c r="H72" s="47"/>
      <c r="I72" s="44">
        <v>54</v>
      </c>
      <c r="J72" s="50">
        <v>4</v>
      </c>
      <c r="K72" s="50">
        <v>4</v>
      </c>
      <c r="L72" s="50">
        <v>5.75</v>
      </c>
      <c r="M72" s="50">
        <v>4.5</v>
      </c>
      <c r="N72" s="51">
        <v>4</v>
      </c>
      <c r="O72" s="51">
        <v>4</v>
      </c>
      <c r="P72" s="51">
        <v>5.25</v>
      </c>
      <c r="Q72" s="51"/>
      <c r="R72" s="51"/>
      <c r="S72" s="47">
        <f t="shared" si="15"/>
        <v>0.45999999999999996</v>
      </c>
      <c r="T72" s="47">
        <f t="shared" si="16"/>
        <v>0.5</v>
      </c>
      <c r="U72" s="47">
        <f t="shared" si="17"/>
        <v>0.5</v>
      </c>
      <c r="V72" s="47">
        <f t="shared" si="18"/>
        <v>0.20833333333333337</v>
      </c>
      <c r="W72" s="47">
        <f t="shared" si="19"/>
        <v>0.41666666666666663</v>
      </c>
      <c r="X72" s="47">
        <f t="shared" si="20"/>
        <v>0.5</v>
      </c>
      <c r="Y72" s="47">
        <f t="shared" si="21"/>
        <v>0.5</v>
      </c>
      <c r="Z72" s="47">
        <f t="shared" si="22"/>
        <v>0.29166666666666663</v>
      </c>
    </row>
    <row r="73" spans="1:26" x14ac:dyDescent="0.35">
      <c r="A73" s="50" t="s">
        <v>43</v>
      </c>
      <c r="B73" s="50" t="s">
        <v>310</v>
      </c>
      <c r="C73" s="47">
        <f t="shared" si="12"/>
        <v>0.95000000000000007</v>
      </c>
      <c r="D73" s="47" t="str">
        <f t="shared" si="13"/>
        <v>..</v>
      </c>
      <c r="E73" s="47" t="str">
        <f t="shared" si="14"/>
        <v>..</v>
      </c>
      <c r="F73" s="50"/>
      <c r="G73" s="50"/>
      <c r="H73" s="47"/>
      <c r="I73" s="44">
        <v>15</v>
      </c>
      <c r="J73" s="50">
        <v>1</v>
      </c>
      <c r="K73" s="50">
        <v>1</v>
      </c>
      <c r="L73" s="50" t="e">
        <v>#N/A</v>
      </c>
      <c r="M73" s="50" t="e">
        <v>#N/A</v>
      </c>
      <c r="N73" s="51" t="e">
        <v>#N/A</v>
      </c>
      <c r="O73" s="51" t="e">
        <v>#N/A</v>
      </c>
      <c r="P73" s="51" t="e">
        <v>#N/A</v>
      </c>
      <c r="Q73" s="51"/>
      <c r="R73" s="51"/>
      <c r="S73" s="47">
        <f t="shared" si="15"/>
        <v>0.85</v>
      </c>
      <c r="T73" s="47">
        <f t="shared" si="16"/>
        <v>1</v>
      </c>
      <c r="U73" s="47">
        <f t="shared" si="17"/>
        <v>1</v>
      </c>
      <c r="V73" s="47" t="str">
        <f t="shared" si="18"/>
        <v>..</v>
      </c>
      <c r="W73" s="47" t="str">
        <f t="shared" si="19"/>
        <v>..</v>
      </c>
      <c r="X73" s="47" t="str">
        <f t="shared" si="20"/>
        <v>..</v>
      </c>
      <c r="Y73" s="47" t="str">
        <f t="shared" si="21"/>
        <v>..</v>
      </c>
      <c r="Z73" s="47" t="str">
        <f t="shared" si="22"/>
        <v>..</v>
      </c>
    </row>
    <row r="74" spans="1:26" x14ac:dyDescent="0.35">
      <c r="A74" s="50" t="s">
        <v>62</v>
      </c>
      <c r="B74" s="50" t="s">
        <v>311</v>
      </c>
      <c r="C74" s="47">
        <f t="shared" si="12"/>
        <v>0.73333333333333339</v>
      </c>
      <c r="D74" s="47" t="str">
        <f t="shared" si="13"/>
        <v>..</v>
      </c>
      <c r="E74" s="47" t="str">
        <f t="shared" si="14"/>
        <v>..</v>
      </c>
      <c r="F74" s="50"/>
      <c r="G74" s="50"/>
      <c r="H74" s="47"/>
      <c r="I74" s="44">
        <v>30</v>
      </c>
      <c r="J74" s="50">
        <v>2</v>
      </c>
      <c r="K74" s="50">
        <v>3</v>
      </c>
      <c r="L74" s="50" t="e">
        <v>#N/A</v>
      </c>
      <c r="M74" s="50" t="e">
        <v>#N/A</v>
      </c>
      <c r="N74" s="51" t="e">
        <v>#N/A</v>
      </c>
      <c r="O74" s="51" t="e">
        <v>#N/A</v>
      </c>
      <c r="P74" s="51" t="e">
        <v>#N/A</v>
      </c>
      <c r="Q74" s="51"/>
      <c r="R74" s="51"/>
      <c r="S74" s="47">
        <f t="shared" si="15"/>
        <v>0.7</v>
      </c>
      <c r="T74" s="47">
        <f t="shared" si="16"/>
        <v>0.83333333333333337</v>
      </c>
      <c r="U74" s="47">
        <f t="shared" si="17"/>
        <v>0.66666666666666674</v>
      </c>
      <c r="V74" s="47" t="str">
        <f t="shared" si="18"/>
        <v>..</v>
      </c>
      <c r="W74" s="47" t="str">
        <f t="shared" si="19"/>
        <v>..</v>
      </c>
      <c r="X74" s="47" t="str">
        <f t="shared" si="20"/>
        <v>..</v>
      </c>
      <c r="Y74" s="47" t="str">
        <f t="shared" si="21"/>
        <v>..</v>
      </c>
      <c r="Z74" s="47" t="str">
        <f t="shared" si="22"/>
        <v>..</v>
      </c>
    </row>
    <row r="75" spans="1:26" x14ac:dyDescent="0.35">
      <c r="A75" s="50" t="s">
        <v>67</v>
      </c>
      <c r="B75" s="50" t="s">
        <v>312</v>
      </c>
      <c r="C75" s="47">
        <f t="shared" si="12"/>
        <v>0.85111111111111104</v>
      </c>
      <c r="D75" s="47" t="str">
        <f t="shared" si="13"/>
        <v>..</v>
      </c>
      <c r="E75" s="47" t="str">
        <f t="shared" si="14"/>
        <v>..</v>
      </c>
      <c r="F75" s="50"/>
      <c r="G75" s="50"/>
      <c r="H75" s="47"/>
      <c r="I75" s="44">
        <v>28</v>
      </c>
      <c r="J75" s="50">
        <v>1</v>
      </c>
      <c r="K75" s="50">
        <v>2</v>
      </c>
      <c r="L75" s="50" t="e">
        <v>#N/A</v>
      </c>
      <c r="M75" s="50" t="e">
        <v>#N/A</v>
      </c>
      <c r="N75" s="51" t="e">
        <v>#N/A</v>
      </c>
      <c r="O75" s="51" t="e">
        <v>#N/A</v>
      </c>
      <c r="P75" s="51" t="e">
        <v>#N/A</v>
      </c>
      <c r="Q75" s="51"/>
      <c r="R75" s="51"/>
      <c r="S75" s="47">
        <f t="shared" si="15"/>
        <v>0.72</v>
      </c>
      <c r="T75" s="47">
        <f t="shared" si="16"/>
        <v>1</v>
      </c>
      <c r="U75" s="47">
        <f t="shared" si="17"/>
        <v>0.83333333333333337</v>
      </c>
      <c r="V75" s="47" t="str">
        <f t="shared" si="18"/>
        <v>..</v>
      </c>
      <c r="W75" s="47" t="str">
        <f t="shared" si="19"/>
        <v>..</v>
      </c>
      <c r="X75" s="47" t="str">
        <f t="shared" si="20"/>
        <v>..</v>
      </c>
      <c r="Y75" s="47" t="str">
        <f t="shared" si="21"/>
        <v>..</v>
      </c>
      <c r="Z75" s="47" t="str">
        <f t="shared" si="22"/>
        <v>..</v>
      </c>
    </row>
    <row r="76" spans="1:26" x14ac:dyDescent="0.35">
      <c r="A76" s="50" t="s">
        <v>68</v>
      </c>
      <c r="B76" s="50" t="s">
        <v>313</v>
      </c>
      <c r="C76" s="47">
        <f t="shared" si="12"/>
        <v>0.89777777777777779</v>
      </c>
      <c r="D76" s="47" t="str">
        <f t="shared" si="13"/>
        <v>..</v>
      </c>
      <c r="E76" s="47" t="str">
        <f t="shared" si="14"/>
        <v>..</v>
      </c>
      <c r="F76" s="50"/>
      <c r="G76" s="50"/>
      <c r="H76" s="47"/>
      <c r="I76" s="44">
        <v>14</v>
      </c>
      <c r="J76" s="50">
        <v>1</v>
      </c>
      <c r="K76" s="50">
        <v>2</v>
      </c>
      <c r="L76" s="50" t="e">
        <v>#N/A</v>
      </c>
      <c r="M76" s="50" t="e">
        <v>#N/A</v>
      </c>
      <c r="N76" s="51" t="e">
        <v>#N/A</v>
      </c>
      <c r="O76" s="51" t="e">
        <v>#N/A</v>
      </c>
      <c r="P76" s="51" t="e">
        <v>#N/A</v>
      </c>
      <c r="Q76" s="51"/>
      <c r="R76" s="51"/>
      <c r="S76" s="47">
        <f t="shared" si="15"/>
        <v>0.86</v>
      </c>
      <c r="T76" s="47">
        <f t="shared" si="16"/>
        <v>1</v>
      </c>
      <c r="U76" s="47">
        <f t="shared" si="17"/>
        <v>0.83333333333333337</v>
      </c>
      <c r="V76" s="47" t="str">
        <f t="shared" si="18"/>
        <v>..</v>
      </c>
      <c r="W76" s="47" t="str">
        <f t="shared" si="19"/>
        <v>..</v>
      </c>
      <c r="X76" s="47" t="str">
        <f t="shared" si="20"/>
        <v>..</v>
      </c>
      <c r="Y76" s="47" t="str">
        <f t="shared" si="21"/>
        <v>..</v>
      </c>
      <c r="Z76" s="47" t="str">
        <f t="shared" si="22"/>
        <v>..</v>
      </c>
    </row>
    <row r="77" spans="1:26" x14ac:dyDescent="0.35">
      <c r="A77" s="50" t="s">
        <v>69</v>
      </c>
      <c r="B77" s="50" t="s">
        <v>314</v>
      </c>
      <c r="C77" s="47">
        <f t="shared" si="12"/>
        <v>0.47333333333333333</v>
      </c>
      <c r="D77" s="47" t="str">
        <f t="shared" si="13"/>
        <v>..</v>
      </c>
      <c r="E77" s="47" t="str">
        <f t="shared" si="14"/>
        <v>..</v>
      </c>
      <c r="F77" s="50"/>
      <c r="G77" s="50"/>
      <c r="H77" s="47"/>
      <c r="I77" s="44">
        <v>58</v>
      </c>
      <c r="J77" s="50">
        <v>4</v>
      </c>
      <c r="K77" s="50">
        <v>4</v>
      </c>
      <c r="L77" s="50" t="e">
        <v>#N/A</v>
      </c>
      <c r="M77" s="50" t="e">
        <v>#N/A</v>
      </c>
      <c r="N77" s="51" t="e">
        <v>#N/A</v>
      </c>
      <c r="O77" s="51" t="e">
        <v>#N/A</v>
      </c>
      <c r="P77" s="51" t="e">
        <v>#N/A</v>
      </c>
      <c r="Q77" s="51"/>
      <c r="R77" s="51"/>
      <c r="S77" s="47">
        <f t="shared" si="15"/>
        <v>0.42000000000000004</v>
      </c>
      <c r="T77" s="47">
        <f t="shared" si="16"/>
        <v>0.5</v>
      </c>
      <c r="U77" s="47">
        <f t="shared" si="17"/>
        <v>0.5</v>
      </c>
      <c r="V77" s="47" t="str">
        <f t="shared" si="18"/>
        <v>..</v>
      </c>
      <c r="W77" s="47" t="str">
        <f t="shared" si="19"/>
        <v>..</v>
      </c>
      <c r="X77" s="47" t="str">
        <f t="shared" si="20"/>
        <v>..</v>
      </c>
      <c r="Y77" s="47" t="str">
        <f t="shared" si="21"/>
        <v>..</v>
      </c>
      <c r="Z77" s="47" t="str">
        <f t="shared" si="22"/>
        <v>..</v>
      </c>
    </row>
    <row r="78" spans="1:26" x14ac:dyDescent="0.35">
      <c r="A78" s="50" t="s">
        <v>63</v>
      </c>
      <c r="B78" s="50" t="s">
        <v>315</v>
      </c>
      <c r="C78" s="47">
        <f t="shared" si="12"/>
        <v>0.25333333333333335</v>
      </c>
      <c r="D78" s="47" t="str">
        <f t="shared" si="13"/>
        <v>..</v>
      </c>
      <c r="E78" s="47" t="str">
        <f t="shared" si="14"/>
        <v>..</v>
      </c>
      <c r="F78" s="50"/>
      <c r="G78" s="50"/>
      <c r="H78" s="47"/>
      <c r="I78" s="44">
        <v>74</v>
      </c>
      <c r="J78" s="50">
        <v>6</v>
      </c>
      <c r="K78" s="50">
        <v>5</v>
      </c>
      <c r="L78" s="50" t="e">
        <v>#N/A</v>
      </c>
      <c r="M78" s="50" t="e">
        <v>#N/A</v>
      </c>
      <c r="N78" s="51" t="e">
        <v>#N/A</v>
      </c>
      <c r="O78" s="51" t="e">
        <v>#N/A</v>
      </c>
      <c r="P78" s="51" t="e">
        <v>#N/A</v>
      </c>
      <c r="Q78" s="51"/>
      <c r="R78" s="51"/>
      <c r="S78" s="47">
        <f t="shared" si="15"/>
        <v>0.26</v>
      </c>
      <c r="T78" s="47">
        <f t="shared" si="16"/>
        <v>0.16666666666666663</v>
      </c>
      <c r="U78" s="47">
        <f t="shared" si="17"/>
        <v>0.33333333333333337</v>
      </c>
      <c r="V78" s="47" t="str">
        <f t="shared" si="18"/>
        <v>..</v>
      </c>
      <c r="W78" s="47" t="str">
        <f t="shared" si="19"/>
        <v>..</v>
      </c>
      <c r="X78" s="47" t="str">
        <f t="shared" si="20"/>
        <v>..</v>
      </c>
      <c r="Y78" s="47" t="str">
        <f t="shared" si="21"/>
        <v>..</v>
      </c>
      <c r="Z78" s="47" t="str">
        <f t="shared" si="22"/>
        <v>..</v>
      </c>
    </row>
    <row r="79" spans="1:26" x14ac:dyDescent="0.35">
      <c r="A79" s="50" t="s">
        <v>65</v>
      </c>
      <c r="B79" s="50" t="s">
        <v>316</v>
      </c>
      <c r="C79" s="47">
        <f t="shared" si="12"/>
        <v>0.41111111111111115</v>
      </c>
      <c r="D79" s="47" t="str">
        <f t="shared" si="13"/>
        <v>..</v>
      </c>
      <c r="E79" s="47" t="str">
        <f t="shared" si="14"/>
        <v>..</v>
      </c>
      <c r="F79" s="50"/>
      <c r="G79" s="50"/>
      <c r="H79" s="47"/>
      <c r="I79" s="44">
        <v>60</v>
      </c>
      <c r="J79" s="50">
        <v>4</v>
      </c>
      <c r="K79" s="50">
        <v>5</v>
      </c>
      <c r="L79" s="50" t="e">
        <v>#N/A</v>
      </c>
      <c r="M79" s="50" t="e">
        <v>#N/A</v>
      </c>
      <c r="N79" s="51" t="e">
        <v>#N/A</v>
      </c>
      <c r="O79" s="51" t="e">
        <v>#N/A</v>
      </c>
      <c r="P79" s="51" t="e">
        <v>#N/A</v>
      </c>
      <c r="Q79" s="51"/>
      <c r="R79" s="51"/>
      <c r="S79" s="47">
        <f t="shared" si="15"/>
        <v>0.4</v>
      </c>
      <c r="T79" s="47">
        <f t="shared" si="16"/>
        <v>0.5</v>
      </c>
      <c r="U79" s="47">
        <f t="shared" si="17"/>
        <v>0.33333333333333337</v>
      </c>
      <c r="V79" s="47" t="str">
        <f t="shared" si="18"/>
        <v>..</v>
      </c>
      <c r="W79" s="47" t="str">
        <f t="shared" si="19"/>
        <v>..</v>
      </c>
      <c r="X79" s="47" t="str">
        <f t="shared" si="20"/>
        <v>..</v>
      </c>
      <c r="Y79" s="47" t="str">
        <f t="shared" si="21"/>
        <v>..</v>
      </c>
      <c r="Z79" s="47" t="str">
        <f t="shared" si="22"/>
        <v>..</v>
      </c>
    </row>
    <row r="80" spans="1:26" x14ac:dyDescent="0.35">
      <c r="A80" s="50" t="s">
        <v>70</v>
      </c>
      <c r="B80" s="50" t="s">
        <v>317</v>
      </c>
      <c r="C80" s="47">
        <f t="shared" si="12"/>
        <v>0.818888888888889</v>
      </c>
      <c r="D80" s="47" t="str">
        <f t="shared" si="13"/>
        <v>..</v>
      </c>
      <c r="E80" s="47" t="str">
        <f t="shared" si="14"/>
        <v>..</v>
      </c>
      <c r="F80" s="50"/>
      <c r="G80" s="50"/>
      <c r="H80" s="47"/>
      <c r="I80" s="44">
        <v>21</v>
      </c>
      <c r="J80" s="50">
        <v>2</v>
      </c>
      <c r="K80" s="50">
        <v>2</v>
      </c>
      <c r="L80" s="50" t="e">
        <v>#N/A</v>
      </c>
      <c r="M80" s="50" t="e">
        <v>#N/A</v>
      </c>
      <c r="N80" s="51" t="e">
        <v>#N/A</v>
      </c>
      <c r="O80" s="51" t="e">
        <v>#N/A</v>
      </c>
      <c r="P80" s="51" t="e">
        <v>#N/A</v>
      </c>
      <c r="Q80" s="51"/>
      <c r="R80" s="51"/>
      <c r="S80" s="47">
        <f t="shared" si="15"/>
        <v>0.79</v>
      </c>
      <c r="T80" s="47">
        <f t="shared" si="16"/>
        <v>0.83333333333333337</v>
      </c>
      <c r="U80" s="47">
        <f t="shared" si="17"/>
        <v>0.83333333333333337</v>
      </c>
      <c r="V80" s="47" t="str">
        <f t="shared" si="18"/>
        <v>..</v>
      </c>
      <c r="W80" s="47" t="str">
        <f t="shared" si="19"/>
        <v>..</v>
      </c>
      <c r="X80" s="47" t="str">
        <f t="shared" si="20"/>
        <v>..</v>
      </c>
      <c r="Y80" s="47" t="str">
        <f t="shared" si="21"/>
        <v>..</v>
      </c>
      <c r="Z80" s="47" t="str">
        <f t="shared" si="22"/>
        <v>..</v>
      </c>
    </row>
    <row r="81" spans="1:26" x14ac:dyDescent="0.35">
      <c r="A81" s="50" t="s">
        <v>74</v>
      </c>
      <c r="B81" s="50" t="s">
        <v>318</v>
      </c>
      <c r="C81" s="47">
        <f t="shared" si="12"/>
        <v>0.18111111111111108</v>
      </c>
      <c r="D81" s="47" t="str">
        <f t="shared" si="13"/>
        <v>..</v>
      </c>
      <c r="E81" s="47" t="str">
        <f t="shared" si="14"/>
        <v>..</v>
      </c>
      <c r="F81" s="50"/>
      <c r="G81" s="50"/>
      <c r="H81" s="47"/>
      <c r="I81" s="44">
        <v>79</v>
      </c>
      <c r="J81" s="50">
        <v>6</v>
      </c>
      <c r="K81" s="50">
        <v>6</v>
      </c>
      <c r="L81" s="50" t="e">
        <v>#N/A</v>
      </c>
      <c r="M81" s="50" t="e">
        <v>#N/A</v>
      </c>
      <c r="N81" s="51" t="e">
        <v>#N/A</v>
      </c>
      <c r="O81" s="51" t="e">
        <v>#N/A</v>
      </c>
      <c r="P81" s="51" t="e">
        <v>#N/A</v>
      </c>
      <c r="Q81" s="51"/>
      <c r="R81" s="51"/>
      <c r="S81" s="47">
        <f t="shared" si="15"/>
        <v>0.20999999999999996</v>
      </c>
      <c r="T81" s="47">
        <f t="shared" si="16"/>
        <v>0.16666666666666663</v>
      </c>
      <c r="U81" s="47">
        <f t="shared" si="17"/>
        <v>0.16666666666666663</v>
      </c>
      <c r="V81" s="47" t="str">
        <f t="shared" si="18"/>
        <v>..</v>
      </c>
      <c r="W81" s="47" t="str">
        <f t="shared" si="19"/>
        <v>..</v>
      </c>
      <c r="X81" s="47" t="str">
        <f t="shared" si="20"/>
        <v>..</v>
      </c>
      <c r="Y81" s="47" t="str">
        <f t="shared" si="21"/>
        <v>..</v>
      </c>
      <c r="Z81" s="47" t="str">
        <f t="shared" si="22"/>
        <v>..</v>
      </c>
    </row>
    <row r="82" spans="1:26" x14ac:dyDescent="0.35">
      <c r="A82" s="50" t="s">
        <v>72</v>
      </c>
      <c r="B82" s="50" t="s">
        <v>319</v>
      </c>
      <c r="C82" s="47">
        <f t="shared" si="12"/>
        <v>0.60777777777777786</v>
      </c>
      <c r="D82" s="47" t="str">
        <f t="shared" si="13"/>
        <v>..</v>
      </c>
      <c r="E82" s="47" t="str">
        <f t="shared" si="14"/>
        <v>..</v>
      </c>
      <c r="F82" s="50"/>
      <c r="G82" s="50"/>
      <c r="H82" s="47"/>
      <c r="I82" s="44">
        <v>51</v>
      </c>
      <c r="J82" s="50">
        <v>3</v>
      </c>
      <c r="K82" s="50">
        <v>3</v>
      </c>
      <c r="L82" s="50" t="e">
        <v>#N/A</v>
      </c>
      <c r="M82" s="50" t="e">
        <v>#N/A</v>
      </c>
      <c r="N82" s="51" t="e">
        <v>#N/A</v>
      </c>
      <c r="O82" s="51" t="e">
        <v>#N/A</v>
      </c>
      <c r="P82" s="51" t="e">
        <v>#N/A</v>
      </c>
      <c r="Q82" s="51"/>
      <c r="R82" s="51"/>
      <c r="S82" s="47">
        <f t="shared" si="15"/>
        <v>0.49</v>
      </c>
      <c r="T82" s="47">
        <f t="shared" si="16"/>
        <v>0.66666666666666674</v>
      </c>
      <c r="U82" s="47">
        <f t="shared" si="17"/>
        <v>0.66666666666666674</v>
      </c>
      <c r="V82" s="47" t="str">
        <f t="shared" si="18"/>
        <v>..</v>
      </c>
      <c r="W82" s="47" t="str">
        <f t="shared" si="19"/>
        <v>..</v>
      </c>
      <c r="X82" s="47" t="str">
        <f t="shared" si="20"/>
        <v>..</v>
      </c>
      <c r="Y82" s="47" t="str">
        <f t="shared" si="21"/>
        <v>..</v>
      </c>
      <c r="Z82" s="47" t="str">
        <f t="shared" si="22"/>
        <v>..</v>
      </c>
    </row>
    <row r="83" spans="1:26" x14ac:dyDescent="0.35">
      <c r="A83" s="50" t="s">
        <v>71</v>
      </c>
      <c r="B83" s="50" t="s">
        <v>320</v>
      </c>
      <c r="C83" s="47">
        <f t="shared" si="12"/>
        <v>0.5</v>
      </c>
      <c r="D83" s="47" t="str">
        <f t="shared" si="13"/>
        <v>..</v>
      </c>
      <c r="E83" s="47" t="str">
        <f t="shared" si="14"/>
        <v>..</v>
      </c>
      <c r="F83" s="50"/>
      <c r="G83" s="50"/>
      <c r="H83" s="47"/>
      <c r="I83" s="44" t="s">
        <v>232</v>
      </c>
      <c r="J83" s="50">
        <v>5</v>
      </c>
      <c r="K83" s="50">
        <v>3</v>
      </c>
      <c r="L83" s="50" t="e">
        <v>#N/A</v>
      </c>
      <c r="M83" s="50" t="e">
        <v>#N/A</v>
      </c>
      <c r="N83" s="51" t="e">
        <v>#N/A</v>
      </c>
      <c r="O83" s="51" t="e">
        <v>#N/A</v>
      </c>
      <c r="P83" s="51" t="e">
        <v>#N/A</v>
      </c>
      <c r="Q83" s="51"/>
      <c r="R83" s="51"/>
      <c r="S83" s="47" t="str">
        <f t="shared" si="15"/>
        <v>..</v>
      </c>
      <c r="T83" s="47">
        <f t="shared" si="16"/>
        <v>0.33333333333333337</v>
      </c>
      <c r="U83" s="47">
        <f t="shared" si="17"/>
        <v>0.66666666666666674</v>
      </c>
      <c r="V83" s="47" t="str">
        <f t="shared" si="18"/>
        <v>..</v>
      </c>
      <c r="W83" s="47" t="str">
        <f t="shared" si="19"/>
        <v>..</v>
      </c>
      <c r="X83" s="47" t="str">
        <f t="shared" si="20"/>
        <v>..</v>
      </c>
      <c r="Y83" s="47" t="str">
        <f t="shared" si="21"/>
        <v>..</v>
      </c>
      <c r="Z83" s="47" t="str">
        <f t="shared" si="22"/>
        <v>..</v>
      </c>
    </row>
    <row r="84" spans="1:26" x14ac:dyDescent="0.35">
      <c r="A84" s="50" t="s">
        <v>75</v>
      </c>
      <c r="B84" s="50" t="s">
        <v>321</v>
      </c>
      <c r="C84" s="47">
        <f t="shared" si="12"/>
        <v>0.88527777777777772</v>
      </c>
      <c r="D84" s="47">
        <f t="shared" si="13"/>
        <v>0.875</v>
      </c>
      <c r="E84" s="47">
        <f t="shared" si="14"/>
        <v>0.70833333333333326</v>
      </c>
      <c r="F84" s="50"/>
      <c r="G84" s="50"/>
      <c r="H84" s="47"/>
      <c r="I84" s="44">
        <v>23</v>
      </c>
      <c r="J84" s="50">
        <v>1</v>
      </c>
      <c r="K84" s="50">
        <v>2</v>
      </c>
      <c r="L84" s="50">
        <v>2.75</v>
      </c>
      <c r="M84" s="50">
        <v>1.75</v>
      </c>
      <c r="N84" s="51">
        <v>2.25</v>
      </c>
      <c r="O84" s="51">
        <v>1.25</v>
      </c>
      <c r="P84" s="51">
        <v>1.25</v>
      </c>
      <c r="Q84" s="51"/>
      <c r="R84" s="51"/>
      <c r="S84" s="47">
        <f t="shared" si="15"/>
        <v>0.77</v>
      </c>
      <c r="T84" s="47">
        <f t="shared" si="16"/>
        <v>1</v>
      </c>
      <c r="U84" s="47">
        <f t="shared" si="17"/>
        <v>0.83333333333333337</v>
      </c>
      <c r="V84" s="47">
        <f t="shared" si="18"/>
        <v>0.70833333333333326</v>
      </c>
      <c r="W84" s="47">
        <f t="shared" si="19"/>
        <v>0.875</v>
      </c>
      <c r="X84" s="47">
        <f t="shared" si="20"/>
        <v>0.79166666666666663</v>
      </c>
      <c r="Y84" s="47">
        <f t="shared" si="21"/>
        <v>0.95833333333333337</v>
      </c>
      <c r="Z84" s="47">
        <f t="shared" si="22"/>
        <v>0.95833333333333337</v>
      </c>
    </row>
    <row r="85" spans="1:26" x14ac:dyDescent="0.35">
      <c r="A85" s="50" t="s">
        <v>81</v>
      </c>
      <c r="B85" s="50" t="s">
        <v>322</v>
      </c>
      <c r="C85" s="47">
        <f t="shared" si="12"/>
        <v>0.97333333333333327</v>
      </c>
      <c r="D85" s="47" t="str">
        <f t="shared" si="13"/>
        <v>..</v>
      </c>
      <c r="E85" s="47" t="str">
        <f t="shared" si="14"/>
        <v>..</v>
      </c>
      <c r="F85" s="50"/>
      <c r="G85" s="50"/>
      <c r="H85" s="47"/>
      <c r="I85" s="44">
        <v>8</v>
      </c>
      <c r="J85" s="50">
        <v>1</v>
      </c>
      <c r="K85" s="50">
        <v>1</v>
      </c>
      <c r="L85" s="50" t="e">
        <v>#N/A</v>
      </c>
      <c r="M85" s="50" t="e">
        <v>#N/A</v>
      </c>
      <c r="N85" s="51" t="e">
        <v>#N/A</v>
      </c>
      <c r="O85" s="51" t="e">
        <v>#N/A</v>
      </c>
      <c r="P85" s="51" t="e">
        <v>#N/A</v>
      </c>
      <c r="Q85" s="51"/>
      <c r="R85" s="51"/>
      <c r="S85" s="47">
        <f t="shared" si="15"/>
        <v>0.92</v>
      </c>
      <c r="T85" s="47">
        <f t="shared" si="16"/>
        <v>1</v>
      </c>
      <c r="U85" s="47">
        <f t="shared" si="17"/>
        <v>1</v>
      </c>
      <c r="V85" s="47" t="str">
        <f t="shared" si="18"/>
        <v>..</v>
      </c>
      <c r="W85" s="47" t="str">
        <f t="shared" si="19"/>
        <v>..</v>
      </c>
      <c r="X85" s="47" t="str">
        <f t="shared" si="20"/>
        <v>..</v>
      </c>
      <c r="Y85" s="47" t="str">
        <f t="shared" si="21"/>
        <v>..</v>
      </c>
      <c r="Z85" s="47" t="str">
        <f t="shared" si="22"/>
        <v>..</v>
      </c>
    </row>
    <row r="86" spans="1:26" x14ac:dyDescent="0.35">
      <c r="A86" s="50" t="s">
        <v>77</v>
      </c>
      <c r="B86" s="50" t="s">
        <v>323</v>
      </c>
      <c r="C86" s="47">
        <f t="shared" si="12"/>
        <v>0.68333333333333324</v>
      </c>
      <c r="D86" s="47" t="str">
        <f t="shared" si="13"/>
        <v>..</v>
      </c>
      <c r="E86" s="47" t="str">
        <f t="shared" si="14"/>
        <v>..</v>
      </c>
      <c r="F86" s="50"/>
      <c r="G86" s="50"/>
      <c r="H86" s="47"/>
      <c r="I86" s="44">
        <v>45</v>
      </c>
      <c r="J86" s="50">
        <v>2</v>
      </c>
      <c r="K86" s="50">
        <v>3</v>
      </c>
      <c r="L86" s="50" t="e">
        <v>#N/A</v>
      </c>
      <c r="M86" s="50" t="e">
        <v>#N/A</v>
      </c>
      <c r="N86" s="51" t="e">
        <v>#N/A</v>
      </c>
      <c r="O86" s="51" t="e">
        <v>#N/A</v>
      </c>
      <c r="P86" s="51" t="e">
        <v>#N/A</v>
      </c>
      <c r="Q86" s="51"/>
      <c r="R86" s="51"/>
      <c r="S86" s="47">
        <f t="shared" si="15"/>
        <v>0.55000000000000004</v>
      </c>
      <c r="T86" s="47">
        <f t="shared" si="16"/>
        <v>0.83333333333333337</v>
      </c>
      <c r="U86" s="47">
        <f t="shared" si="17"/>
        <v>0.66666666666666674</v>
      </c>
      <c r="V86" s="47" t="str">
        <f t="shared" si="18"/>
        <v>..</v>
      </c>
      <c r="W86" s="47" t="str">
        <f t="shared" si="19"/>
        <v>..</v>
      </c>
      <c r="X86" s="47" t="str">
        <f t="shared" si="20"/>
        <v>..</v>
      </c>
      <c r="Y86" s="47" t="str">
        <f t="shared" si="21"/>
        <v>..</v>
      </c>
      <c r="Z86" s="47" t="str">
        <f t="shared" si="22"/>
        <v>..</v>
      </c>
    </row>
    <row r="87" spans="1:26" x14ac:dyDescent="0.35">
      <c r="A87" s="50" t="s">
        <v>76</v>
      </c>
      <c r="B87" s="50" t="s">
        <v>324</v>
      </c>
      <c r="C87" s="47">
        <f t="shared" si="12"/>
        <v>0.53555555555555556</v>
      </c>
      <c r="D87" s="47" t="str">
        <f t="shared" si="13"/>
        <v>..</v>
      </c>
      <c r="E87" s="47" t="str">
        <f t="shared" si="14"/>
        <v>..</v>
      </c>
      <c r="F87" s="50"/>
      <c r="G87" s="50"/>
      <c r="H87" s="47"/>
      <c r="I87" s="44">
        <v>56</v>
      </c>
      <c r="J87" s="50">
        <v>3</v>
      </c>
      <c r="K87" s="50">
        <v>4</v>
      </c>
      <c r="L87" s="50" t="e">
        <v>#N/A</v>
      </c>
      <c r="M87" s="50" t="e">
        <v>#N/A</v>
      </c>
      <c r="N87" s="51" t="e">
        <v>#N/A</v>
      </c>
      <c r="O87" s="51" t="e">
        <v>#N/A</v>
      </c>
      <c r="P87" s="51" t="e">
        <v>#N/A</v>
      </c>
      <c r="Q87" s="51"/>
      <c r="R87" s="51"/>
      <c r="S87" s="47">
        <f t="shared" si="15"/>
        <v>0.43999999999999995</v>
      </c>
      <c r="T87" s="47">
        <f t="shared" si="16"/>
        <v>0.66666666666666674</v>
      </c>
      <c r="U87" s="47">
        <f t="shared" si="17"/>
        <v>0.5</v>
      </c>
      <c r="V87" s="47" t="str">
        <f t="shared" si="18"/>
        <v>..</v>
      </c>
      <c r="W87" s="47" t="str">
        <f t="shared" si="19"/>
        <v>..</v>
      </c>
      <c r="X87" s="47" t="str">
        <f t="shared" si="20"/>
        <v>..</v>
      </c>
      <c r="Y87" s="47" t="str">
        <f t="shared" si="21"/>
        <v>..</v>
      </c>
      <c r="Z87" s="47" t="str">
        <f t="shared" si="22"/>
        <v>..</v>
      </c>
    </row>
    <row r="88" spans="1:26" x14ac:dyDescent="0.35">
      <c r="A88" s="50" t="s">
        <v>79</v>
      </c>
      <c r="B88" s="50" t="s">
        <v>325</v>
      </c>
      <c r="C88" s="47">
        <f t="shared" si="12"/>
        <v>0.19111111111111109</v>
      </c>
      <c r="D88" s="47" t="str">
        <f t="shared" si="13"/>
        <v>..</v>
      </c>
      <c r="E88" s="47" t="str">
        <f t="shared" si="14"/>
        <v>..</v>
      </c>
      <c r="F88" s="50"/>
      <c r="G88" s="50"/>
      <c r="H88" s="47"/>
      <c r="I88" s="44">
        <v>76</v>
      </c>
      <c r="J88" s="50">
        <v>6</v>
      </c>
      <c r="K88" s="50">
        <v>6</v>
      </c>
      <c r="L88" s="50" t="e">
        <v>#N/A</v>
      </c>
      <c r="M88" s="50" t="e">
        <v>#N/A</v>
      </c>
      <c r="N88" s="51" t="e">
        <v>#N/A</v>
      </c>
      <c r="O88" s="51" t="e">
        <v>#N/A</v>
      </c>
      <c r="P88" s="51" t="e">
        <v>#N/A</v>
      </c>
      <c r="Q88" s="51"/>
      <c r="R88" s="51"/>
      <c r="S88" s="47">
        <f t="shared" si="15"/>
        <v>0.24</v>
      </c>
      <c r="T88" s="47">
        <f t="shared" si="16"/>
        <v>0.16666666666666663</v>
      </c>
      <c r="U88" s="47">
        <f t="shared" si="17"/>
        <v>0.16666666666666663</v>
      </c>
      <c r="V88" s="47" t="str">
        <f t="shared" si="18"/>
        <v>..</v>
      </c>
      <c r="W88" s="47" t="str">
        <f t="shared" si="19"/>
        <v>..</v>
      </c>
      <c r="X88" s="47" t="str">
        <f t="shared" si="20"/>
        <v>..</v>
      </c>
      <c r="Y88" s="47" t="str">
        <f t="shared" si="21"/>
        <v>..</v>
      </c>
      <c r="Z88" s="47" t="str">
        <f t="shared" si="22"/>
        <v>..</v>
      </c>
    </row>
    <row r="89" spans="1:26" x14ac:dyDescent="0.35">
      <c r="A89" s="50" t="s">
        <v>80</v>
      </c>
      <c r="B89" s="50" t="s">
        <v>326</v>
      </c>
      <c r="C89" s="47">
        <f t="shared" si="12"/>
        <v>1.666666666666668E-2</v>
      </c>
      <c r="D89" s="47" t="str">
        <f t="shared" si="13"/>
        <v>..</v>
      </c>
      <c r="E89" s="47" t="str">
        <f t="shared" si="14"/>
        <v>..</v>
      </c>
      <c r="F89" s="50"/>
      <c r="G89" s="50"/>
      <c r="H89" s="47"/>
      <c r="I89" s="44">
        <v>95</v>
      </c>
      <c r="J89" s="50">
        <v>7</v>
      </c>
      <c r="K89" s="50">
        <v>7</v>
      </c>
      <c r="L89" s="50" t="e">
        <v>#N/A</v>
      </c>
      <c r="M89" s="50" t="e">
        <v>#N/A</v>
      </c>
      <c r="N89" s="51" t="e">
        <v>#N/A</v>
      </c>
      <c r="O89" s="51" t="e">
        <v>#N/A</v>
      </c>
      <c r="P89" s="51" t="e">
        <v>#N/A</v>
      </c>
      <c r="Q89" s="51"/>
      <c r="R89" s="51"/>
      <c r="S89" s="47">
        <f t="shared" si="15"/>
        <v>5.0000000000000044E-2</v>
      </c>
      <c r="T89" s="47">
        <f t="shared" si="16"/>
        <v>0</v>
      </c>
      <c r="U89" s="47">
        <f t="shared" si="17"/>
        <v>0</v>
      </c>
      <c r="V89" s="47" t="str">
        <f t="shared" si="18"/>
        <v>..</v>
      </c>
      <c r="W89" s="47" t="str">
        <f t="shared" si="19"/>
        <v>..</v>
      </c>
      <c r="X89" s="47" t="str">
        <f t="shared" si="20"/>
        <v>..</v>
      </c>
      <c r="Y89" s="47" t="str">
        <f t="shared" si="21"/>
        <v>..</v>
      </c>
      <c r="Z89" s="47" t="str">
        <f t="shared" si="22"/>
        <v>..</v>
      </c>
    </row>
    <row r="90" spans="1:26" x14ac:dyDescent="0.35">
      <c r="A90" s="50" t="s">
        <v>78</v>
      </c>
      <c r="B90" s="50" t="s">
        <v>327</v>
      </c>
      <c r="C90" s="47">
        <f t="shared" si="12"/>
        <v>0.94666666666666666</v>
      </c>
      <c r="D90" s="47" t="str">
        <f t="shared" si="13"/>
        <v>..</v>
      </c>
      <c r="E90" s="47" t="str">
        <f t="shared" si="14"/>
        <v>..</v>
      </c>
      <c r="F90" s="50"/>
      <c r="G90" s="50"/>
      <c r="H90" s="47"/>
      <c r="I90" s="44">
        <v>16</v>
      </c>
      <c r="J90" s="50">
        <v>1</v>
      </c>
      <c r="K90" s="50">
        <v>1</v>
      </c>
      <c r="L90" s="50" t="e">
        <v>#N/A</v>
      </c>
      <c r="M90" s="50" t="e">
        <v>#N/A</v>
      </c>
      <c r="N90" s="51" t="e">
        <v>#N/A</v>
      </c>
      <c r="O90" s="51" t="e">
        <v>#N/A</v>
      </c>
      <c r="P90" s="51" t="e">
        <v>#N/A</v>
      </c>
      <c r="Q90" s="51"/>
      <c r="R90" s="51"/>
      <c r="S90" s="47">
        <f t="shared" si="15"/>
        <v>0.84</v>
      </c>
      <c r="T90" s="47">
        <f t="shared" si="16"/>
        <v>1</v>
      </c>
      <c r="U90" s="47">
        <f t="shared" si="17"/>
        <v>1</v>
      </c>
      <c r="V90" s="47" t="str">
        <f t="shared" si="18"/>
        <v>..</v>
      </c>
      <c r="W90" s="47" t="str">
        <f t="shared" si="19"/>
        <v>..</v>
      </c>
      <c r="X90" s="47" t="str">
        <f t="shared" si="20"/>
        <v>..</v>
      </c>
      <c r="Y90" s="47" t="str">
        <f t="shared" si="21"/>
        <v>..</v>
      </c>
      <c r="Z90" s="47" t="str">
        <f t="shared" si="22"/>
        <v>..</v>
      </c>
    </row>
    <row r="91" spans="1:26" x14ac:dyDescent="0.35">
      <c r="A91" s="50" t="s">
        <v>82</v>
      </c>
      <c r="B91" s="50" t="s">
        <v>328</v>
      </c>
      <c r="C91" s="47">
        <f t="shared" si="12"/>
        <v>0.79888888888888887</v>
      </c>
      <c r="D91" s="47" t="str">
        <f t="shared" si="13"/>
        <v>..</v>
      </c>
      <c r="E91" s="47" t="str">
        <f t="shared" si="14"/>
        <v>..</v>
      </c>
      <c r="F91" s="50"/>
      <c r="G91" s="50"/>
      <c r="H91" s="47"/>
      <c r="I91" s="44">
        <v>27</v>
      </c>
      <c r="J91" s="50">
        <v>1</v>
      </c>
      <c r="K91" s="50">
        <v>3</v>
      </c>
      <c r="L91" s="50" t="e">
        <v>#N/A</v>
      </c>
      <c r="M91" s="50" t="e">
        <v>#N/A</v>
      </c>
      <c r="N91" s="51" t="e">
        <v>#N/A</v>
      </c>
      <c r="O91" s="51" t="e">
        <v>#N/A</v>
      </c>
      <c r="P91" s="51" t="e">
        <v>#N/A</v>
      </c>
      <c r="Q91" s="51"/>
      <c r="R91" s="51"/>
      <c r="S91" s="47">
        <f t="shared" si="15"/>
        <v>0.73</v>
      </c>
      <c r="T91" s="47">
        <f t="shared" si="16"/>
        <v>1</v>
      </c>
      <c r="U91" s="47">
        <f t="shared" si="17"/>
        <v>0.66666666666666674</v>
      </c>
      <c r="V91" s="47" t="str">
        <f t="shared" si="18"/>
        <v>..</v>
      </c>
      <c r="W91" s="47" t="str">
        <f t="shared" si="19"/>
        <v>..</v>
      </c>
      <c r="X91" s="47" t="str">
        <f t="shared" si="20"/>
        <v>..</v>
      </c>
      <c r="Y91" s="47" t="str">
        <f t="shared" si="21"/>
        <v>..</v>
      </c>
      <c r="Z91" s="47" t="str">
        <f t="shared" si="22"/>
        <v>..</v>
      </c>
    </row>
    <row r="92" spans="1:26" x14ac:dyDescent="0.35">
      <c r="A92" s="50" t="s">
        <v>191</v>
      </c>
      <c r="B92" s="50" t="s">
        <v>510</v>
      </c>
      <c r="C92" s="47">
        <f t="shared" si="12"/>
        <v>0.21333333333333335</v>
      </c>
      <c r="D92" s="47" t="str">
        <f t="shared" si="13"/>
        <v>..</v>
      </c>
      <c r="E92" s="47" t="str">
        <f t="shared" si="14"/>
        <v>..</v>
      </c>
      <c r="F92" s="50"/>
      <c r="G92" s="50"/>
      <c r="H92" s="47"/>
      <c r="I92" s="44">
        <v>86</v>
      </c>
      <c r="J92" s="50">
        <v>5</v>
      </c>
      <c r="K92" s="50">
        <v>6</v>
      </c>
      <c r="L92" s="50" t="e">
        <v>#N/A</v>
      </c>
      <c r="M92" s="50" t="e">
        <v>#N/A</v>
      </c>
      <c r="N92" s="51" t="e">
        <v>#N/A</v>
      </c>
      <c r="O92" s="51" t="e">
        <v>#N/A</v>
      </c>
      <c r="P92" s="51" t="e">
        <v>#N/A</v>
      </c>
      <c r="Q92" s="51"/>
      <c r="R92" s="51"/>
      <c r="S92" s="47">
        <f t="shared" si="15"/>
        <v>0.14000000000000001</v>
      </c>
      <c r="T92" s="47">
        <f t="shared" si="16"/>
        <v>0.33333333333333337</v>
      </c>
      <c r="U92" s="47">
        <f t="shared" si="17"/>
        <v>0.16666666666666663</v>
      </c>
      <c r="V92" s="47" t="str">
        <f t="shared" si="18"/>
        <v>..</v>
      </c>
      <c r="W92" s="47" t="str">
        <f t="shared" si="19"/>
        <v>..</v>
      </c>
      <c r="X92" s="47" t="str">
        <f t="shared" si="20"/>
        <v>..</v>
      </c>
      <c r="Y92" s="47" t="str">
        <f t="shared" si="21"/>
        <v>..</v>
      </c>
      <c r="Z92" s="47" t="str">
        <f t="shared" si="22"/>
        <v>..</v>
      </c>
    </row>
    <row r="93" spans="1:26" x14ac:dyDescent="0.35">
      <c r="A93" s="50" t="s">
        <v>83</v>
      </c>
      <c r="B93" s="50" t="s">
        <v>329</v>
      </c>
      <c r="C93" s="47">
        <f t="shared" si="12"/>
        <v>0.90666666666666662</v>
      </c>
      <c r="D93" s="47" t="str">
        <f t="shared" si="13"/>
        <v>..</v>
      </c>
      <c r="E93" s="47" t="str">
        <f t="shared" si="14"/>
        <v>..</v>
      </c>
      <c r="F93" s="50"/>
      <c r="G93" s="50"/>
      <c r="H93" s="47"/>
      <c r="I93" s="44">
        <v>28</v>
      </c>
      <c r="J93" s="50">
        <v>1</v>
      </c>
      <c r="K93" s="50">
        <v>1</v>
      </c>
      <c r="L93" s="50" t="e">
        <v>#N/A</v>
      </c>
      <c r="M93" s="50" t="e">
        <v>#N/A</v>
      </c>
      <c r="N93" s="51" t="e">
        <v>#N/A</v>
      </c>
      <c r="O93" s="51" t="e">
        <v>#N/A</v>
      </c>
      <c r="P93" s="51" t="e">
        <v>#N/A</v>
      </c>
      <c r="Q93" s="51"/>
      <c r="R93" s="51"/>
      <c r="S93" s="47">
        <f t="shared" si="15"/>
        <v>0.72</v>
      </c>
      <c r="T93" s="47">
        <f t="shared" si="16"/>
        <v>1</v>
      </c>
      <c r="U93" s="47">
        <f t="shared" si="17"/>
        <v>1</v>
      </c>
      <c r="V93" s="47" t="str">
        <f t="shared" si="18"/>
        <v>..</v>
      </c>
      <c r="W93" s="47" t="str">
        <f t="shared" si="19"/>
        <v>..</v>
      </c>
      <c r="X93" s="47" t="str">
        <f t="shared" si="20"/>
        <v>..</v>
      </c>
      <c r="Y93" s="47" t="str">
        <f t="shared" si="21"/>
        <v>..</v>
      </c>
      <c r="Z93" s="47" t="str">
        <f t="shared" si="22"/>
        <v>..</v>
      </c>
    </row>
    <row r="94" spans="1:26" x14ac:dyDescent="0.35">
      <c r="A94" s="50" t="s">
        <v>84</v>
      </c>
      <c r="B94" s="50" t="s">
        <v>330</v>
      </c>
      <c r="C94" s="47">
        <f t="shared" si="12"/>
        <v>0.76666666666666661</v>
      </c>
      <c r="D94" s="47" t="str">
        <f t="shared" si="13"/>
        <v>..</v>
      </c>
      <c r="E94" s="47" t="str">
        <f t="shared" si="14"/>
        <v>..</v>
      </c>
      <c r="F94" s="50"/>
      <c r="G94" s="50"/>
      <c r="H94" s="47"/>
      <c r="I94" s="44">
        <v>20</v>
      </c>
      <c r="J94" s="50">
        <v>2</v>
      </c>
      <c r="K94" s="50">
        <v>3</v>
      </c>
      <c r="L94" s="50" t="e">
        <v>#N/A</v>
      </c>
      <c r="M94" s="50" t="e">
        <v>#N/A</v>
      </c>
      <c r="N94" s="51" t="e">
        <v>#N/A</v>
      </c>
      <c r="O94" s="51" t="e">
        <v>#N/A</v>
      </c>
      <c r="P94" s="51" t="e">
        <v>#N/A</v>
      </c>
      <c r="Q94" s="51"/>
      <c r="R94" s="51"/>
      <c r="S94" s="47">
        <f t="shared" si="15"/>
        <v>0.8</v>
      </c>
      <c r="T94" s="47">
        <f t="shared" si="16"/>
        <v>0.83333333333333337</v>
      </c>
      <c r="U94" s="47">
        <f t="shared" si="17"/>
        <v>0.66666666666666674</v>
      </c>
      <c r="V94" s="47" t="str">
        <f t="shared" si="18"/>
        <v>..</v>
      </c>
      <c r="W94" s="47" t="str">
        <f t="shared" si="19"/>
        <v>..</v>
      </c>
      <c r="X94" s="47" t="str">
        <f t="shared" si="20"/>
        <v>..</v>
      </c>
      <c r="Y94" s="47" t="str">
        <f t="shared" si="21"/>
        <v>..</v>
      </c>
      <c r="Z94" s="47" t="str">
        <f t="shared" si="22"/>
        <v>..</v>
      </c>
    </row>
    <row r="95" spans="1:26" x14ac:dyDescent="0.35">
      <c r="A95" s="50" t="s">
        <v>86</v>
      </c>
      <c r="B95" s="50" t="s">
        <v>331</v>
      </c>
      <c r="C95" s="47">
        <f t="shared" si="12"/>
        <v>0.88777777777777789</v>
      </c>
      <c r="D95" s="47" t="str">
        <f t="shared" si="13"/>
        <v>..</v>
      </c>
      <c r="E95" s="47" t="str">
        <f t="shared" si="14"/>
        <v>..</v>
      </c>
      <c r="F95" s="50"/>
      <c r="G95" s="50"/>
      <c r="H95" s="47"/>
      <c r="I95" s="44">
        <v>17</v>
      </c>
      <c r="J95" s="50">
        <v>1</v>
      </c>
      <c r="K95" s="50">
        <v>2</v>
      </c>
      <c r="L95" s="50" t="e">
        <v>#N/A</v>
      </c>
      <c r="M95" s="50" t="e">
        <v>#N/A</v>
      </c>
      <c r="N95" s="51" t="e">
        <v>#N/A</v>
      </c>
      <c r="O95" s="51" t="e">
        <v>#N/A</v>
      </c>
      <c r="P95" s="51" t="e">
        <v>#N/A</v>
      </c>
      <c r="Q95" s="51"/>
      <c r="R95" s="51"/>
      <c r="S95" s="47">
        <f t="shared" si="15"/>
        <v>0.83</v>
      </c>
      <c r="T95" s="47">
        <f t="shared" si="16"/>
        <v>1</v>
      </c>
      <c r="U95" s="47">
        <f t="shared" si="17"/>
        <v>0.83333333333333337</v>
      </c>
      <c r="V95" s="47" t="str">
        <f t="shared" si="18"/>
        <v>..</v>
      </c>
      <c r="W95" s="47" t="str">
        <f t="shared" si="19"/>
        <v>..</v>
      </c>
      <c r="X95" s="47" t="str">
        <f t="shared" si="20"/>
        <v>..</v>
      </c>
      <c r="Y95" s="47" t="str">
        <f t="shared" si="21"/>
        <v>..</v>
      </c>
      <c r="Z95" s="47" t="str">
        <f t="shared" si="22"/>
        <v>..</v>
      </c>
    </row>
    <row r="96" spans="1:26" x14ac:dyDescent="0.35">
      <c r="A96" s="50" t="s">
        <v>85</v>
      </c>
      <c r="B96" s="50" t="s">
        <v>332</v>
      </c>
      <c r="C96" s="47">
        <f t="shared" si="12"/>
        <v>0.28333333333333333</v>
      </c>
      <c r="D96" s="47" t="str">
        <f t="shared" si="13"/>
        <v>..</v>
      </c>
      <c r="E96" s="47" t="str">
        <f t="shared" si="14"/>
        <v>..</v>
      </c>
      <c r="F96" s="50"/>
      <c r="G96" s="50"/>
      <c r="H96" s="47"/>
      <c r="I96" s="44">
        <v>65</v>
      </c>
      <c r="J96" s="50">
        <v>6</v>
      </c>
      <c r="K96" s="50">
        <v>5</v>
      </c>
      <c r="L96" s="50" t="e">
        <v>#N/A</v>
      </c>
      <c r="M96" s="50" t="e">
        <v>#N/A</v>
      </c>
      <c r="N96" s="51" t="e">
        <v>#N/A</v>
      </c>
      <c r="O96" s="51" t="e">
        <v>#N/A</v>
      </c>
      <c r="P96" s="51" t="e">
        <v>#N/A</v>
      </c>
      <c r="Q96" s="51"/>
      <c r="R96" s="51"/>
      <c r="S96" s="47">
        <f t="shared" si="15"/>
        <v>0.35</v>
      </c>
      <c r="T96" s="47">
        <f t="shared" si="16"/>
        <v>0.16666666666666663</v>
      </c>
      <c r="U96" s="47">
        <f t="shared" si="17"/>
        <v>0.33333333333333337</v>
      </c>
      <c r="V96" s="47" t="str">
        <f t="shared" si="18"/>
        <v>..</v>
      </c>
      <c r="W96" s="47" t="str">
        <f t="shared" si="19"/>
        <v>..</v>
      </c>
      <c r="X96" s="47" t="str">
        <f t="shared" si="20"/>
        <v>..</v>
      </c>
      <c r="Y96" s="47" t="str">
        <f t="shared" si="21"/>
        <v>..</v>
      </c>
      <c r="Z96" s="47" t="str">
        <f t="shared" si="22"/>
        <v>..</v>
      </c>
    </row>
    <row r="97" spans="1:26" x14ac:dyDescent="0.35">
      <c r="A97" s="50" t="s">
        <v>87</v>
      </c>
      <c r="B97" s="50" t="s">
        <v>333</v>
      </c>
      <c r="C97" s="47">
        <f t="shared" si="12"/>
        <v>0.20472222222222225</v>
      </c>
      <c r="D97" s="47">
        <f t="shared" si="13"/>
        <v>0.125</v>
      </c>
      <c r="E97" s="47">
        <f t="shared" si="14"/>
        <v>0.125</v>
      </c>
      <c r="F97" s="50"/>
      <c r="G97" s="50"/>
      <c r="H97" s="47"/>
      <c r="I97" s="44">
        <v>73</v>
      </c>
      <c r="J97" s="50">
        <v>6</v>
      </c>
      <c r="K97" s="50">
        <v>5</v>
      </c>
      <c r="L97" s="50">
        <v>6.25</v>
      </c>
      <c r="M97" s="50">
        <v>6.25</v>
      </c>
      <c r="N97" s="51">
        <v>6.25</v>
      </c>
      <c r="O97" s="51">
        <v>5.5</v>
      </c>
      <c r="P97" s="51">
        <v>6.5</v>
      </c>
      <c r="Q97" s="51"/>
      <c r="R97" s="51"/>
      <c r="S97" s="47">
        <f t="shared" si="15"/>
        <v>0.27</v>
      </c>
      <c r="T97" s="47">
        <f t="shared" si="16"/>
        <v>0.16666666666666663</v>
      </c>
      <c r="U97" s="47">
        <f t="shared" si="17"/>
        <v>0.33333333333333337</v>
      </c>
      <c r="V97" s="47">
        <f t="shared" si="18"/>
        <v>0.125</v>
      </c>
      <c r="W97" s="47">
        <f t="shared" si="19"/>
        <v>0.125</v>
      </c>
      <c r="X97" s="47">
        <f t="shared" si="20"/>
        <v>0.125</v>
      </c>
      <c r="Y97" s="47">
        <f t="shared" si="21"/>
        <v>0.25</v>
      </c>
      <c r="Z97" s="47">
        <f t="shared" si="22"/>
        <v>8.333333333333337E-2</v>
      </c>
    </row>
    <row r="98" spans="1:26" x14ac:dyDescent="0.35">
      <c r="A98" s="50" t="s">
        <v>88</v>
      </c>
      <c r="B98" s="50" t="s">
        <v>334</v>
      </c>
      <c r="C98" s="47">
        <f t="shared" si="12"/>
        <v>0.43999999999999995</v>
      </c>
      <c r="D98" s="47" t="str">
        <f t="shared" si="13"/>
        <v>..</v>
      </c>
      <c r="E98" s="47" t="str">
        <f t="shared" si="14"/>
        <v>..</v>
      </c>
      <c r="F98" s="50"/>
      <c r="G98" s="50"/>
      <c r="H98" s="47"/>
      <c r="I98" s="44">
        <v>68</v>
      </c>
      <c r="J98" s="50">
        <v>4</v>
      </c>
      <c r="K98" s="50">
        <v>4</v>
      </c>
      <c r="L98" s="50" t="e">
        <v>#N/A</v>
      </c>
      <c r="M98" s="50" t="e">
        <v>#N/A</v>
      </c>
      <c r="N98" s="51" t="e">
        <v>#N/A</v>
      </c>
      <c r="O98" s="51" t="e">
        <v>#N/A</v>
      </c>
      <c r="P98" s="51" t="e">
        <v>#N/A</v>
      </c>
      <c r="Q98" s="51"/>
      <c r="R98" s="51"/>
      <c r="S98" s="47">
        <f t="shared" si="15"/>
        <v>0.31999999999999995</v>
      </c>
      <c r="T98" s="47">
        <f t="shared" si="16"/>
        <v>0.5</v>
      </c>
      <c r="U98" s="47">
        <f t="shared" si="17"/>
        <v>0.5</v>
      </c>
      <c r="V98" s="47" t="str">
        <f t="shared" si="18"/>
        <v>..</v>
      </c>
      <c r="W98" s="47" t="str">
        <f t="shared" si="19"/>
        <v>..</v>
      </c>
      <c r="X98" s="47" t="str">
        <f t="shared" si="20"/>
        <v>..</v>
      </c>
      <c r="Y98" s="47" t="str">
        <f t="shared" si="21"/>
        <v>..</v>
      </c>
      <c r="Z98" s="47" t="str">
        <f t="shared" si="22"/>
        <v>..</v>
      </c>
    </row>
    <row r="99" spans="1:26" x14ac:dyDescent="0.35">
      <c r="A99" s="50" t="s">
        <v>91</v>
      </c>
      <c r="B99" s="50" t="s">
        <v>335</v>
      </c>
      <c r="C99" s="47">
        <f t="shared" si="12"/>
        <v>0.91333333333333344</v>
      </c>
      <c r="D99" s="47" t="str">
        <f t="shared" si="13"/>
        <v>..</v>
      </c>
      <c r="E99" s="47" t="str">
        <f t="shared" si="14"/>
        <v>..</v>
      </c>
      <c r="F99" s="50"/>
      <c r="G99" s="50"/>
      <c r="H99" s="47"/>
      <c r="I99" s="44">
        <v>26</v>
      </c>
      <c r="J99" s="50">
        <v>1</v>
      </c>
      <c r="K99" s="50">
        <v>1</v>
      </c>
      <c r="L99" s="50" t="e">
        <v>#N/A</v>
      </c>
      <c r="M99" s="50" t="e">
        <v>#N/A</v>
      </c>
      <c r="N99" s="51" t="e">
        <v>#N/A</v>
      </c>
      <c r="O99" s="51" t="e">
        <v>#N/A</v>
      </c>
      <c r="P99" s="51" t="e">
        <v>#N/A</v>
      </c>
      <c r="Q99" s="51"/>
      <c r="R99" s="51"/>
      <c r="S99" s="47">
        <f t="shared" si="15"/>
        <v>0.74</v>
      </c>
      <c r="T99" s="47">
        <f t="shared" si="16"/>
        <v>1</v>
      </c>
      <c r="U99" s="47">
        <f t="shared" si="17"/>
        <v>1</v>
      </c>
      <c r="V99" s="47" t="str">
        <f t="shared" si="18"/>
        <v>..</v>
      </c>
      <c r="W99" s="47" t="str">
        <f t="shared" si="19"/>
        <v>..</v>
      </c>
      <c r="X99" s="47" t="str">
        <f t="shared" si="20"/>
        <v>..</v>
      </c>
      <c r="Y99" s="47" t="str">
        <f t="shared" si="21"/>
        <v>..</v>
      </c>
      <c r="Z99" s="47" t="str">
        <f t="shared" si="22"/>
        <v>..</v>
      </c>
    </row>
    <row r="100" spans="1:26" x14ac:dyDescent="0.35">
      <c r="A100" s="50" t="s">
        <v>106</v>
      </c>
      <c r="B100" s="50" t="s">
        <v>436</v>
      </c>
      <c r="C100" s="47">
        <f t="shared" si="12"/>
        <v>0.33333333333333337</v>
      </c>
      <c r="D100" s="47" t="str">
        <f t="shared" si="13"/>
        <v>..</v>
      </c>
      <c r="E100" s="47" t="str">
        <f t="shared" si="14"/>
        <v>..</v>
      </c>
      <c r="F100" s="50"/>
      <c r="G100" s="50"/>
      <c r="H100" s="47"/>
      <c r="I100" s="44" t="s">
        <v>232</v>
      </c>
      <c r="J100" s="50">
        <v>5</v>
      </c>
      <c r="K100" s="50">
        <v>5</v>
      </c>
      <c r="L100" s="50" t="s">
        <v>227</v>
      </c>
      <c r="M100" s="50" t="s">
        <v>227</v>
      </c>
      <c r="N100" s="51" t="s">
        <v>227</v>
      </c>
      <c r="O100" s="51" t="s">
        <v>227</v>
      </c>
      <c r="P100" s="51" t="s">
        <v>227</v>
      </c>
      <c r="Q100" s="51"/>
      <c r="R100" s="51"/>
      <c r="S100" s="47" t="str">
        <f t="shared" si="15"/>
        <v>..</v>
      </c>
      <c r="T100" s="47">
        <f t="shared" si="16"/>
        <v>0.33333333333333337</v>
      </c>
      <c r="U100" s="47">
        <f t="shared" si="17"/>
        <v>0.33333333333333337</v>
      </c>
      <c r="V100" s="47" t="str">
        <f t="shared" si="18"/>
        <v>..</v>
      </c>
      <c r="W100" s="47" t="str">
        <f t="shared" si="19"/>
        <v>..</v>
      </c>
      <c r="X100" s="47" t="str">
        <f t="shared" si="20"/>
        <v>..</v>
      </c>
      <c r="Y100" s="47" t="str">
        <f t="shared" si="21"/>
        <v>..</v>
      </c>
      <c r="Z100" s="47" t="str">
        <f t="shared" si="22"/>
        <v>..</v>
      </c>
    </row>
    <row r="101" spans="1:26" x14ac:dyDescent="0.35">
      <c r="A101" s="50" t="s">
        <v>94</v>
      </c>
      <c r="B101" s="50" t="s">
        <v>336</v>
      </c>
      <c r="C101" s="47">
        <f t="shared" si="12"/>
        <v>0.43111111111111117</v>
      </c>
      <c r="D101" s="47" t="str">
        <f t="shared" si="13"/>
        <v>..</v>
      </c>
      <c r="E101" s="47" t="str">
        <f t="shared" si="14"/>
        <v>..</v>
      </c>
      <c r="F101" s="50"/>
      <c r="G101" s="50"/>
      <c r="H101" s="47"/>
      <c r="I101" s="44">
        <v>54</v>
      </c>
      <c r="J101" s="50">
        <v>4</v>
      </c>
      <c r="K101" s="50">
        <v>5</v>
      </c>
      <c r="L101" s="50" t="e">
        <v>#N/A</v>
      </c>
      <c r="M101" s="50" t="e">
        <v>#N/A</v>
      </c>
      <c r="N101" s="51" t="e">
        <v>#N/A</v>
      </c>
      <c r="O101" s="51" t="e">
        <v>#N/A</v>
      </c>
      <c r="P101" s="51" t="e">
        <v>#N/A</v>
      </c>
      <c r="Q101" s="51"/>
      <c r="R101" s="51"/>
      <c r="S101" s="47">
        <f t="shared" si="15"/>
        <v>0.45999999999999996</v>
      </c>
      <c r="T101" s="47">
        <f t="shared" si="16"/>
        <v>0.5</v>
      </c>
      <c r="U101" s="47">
        <f t="shared" si="17"/>
        <v>0.33333333333333337</v>
      </c>
      <c r="V101" s="47" t="str">
        <f t="shared" si="18"/>
        <v>..</v>
      </c>
      <c r="W101" s="47" t="str">
        <f t="shared" si="19"/>
        <v>..</v>
      </c>
      <c r="X101" s="47" t="str">
        <f t="shared" si="20"/>
        <v>..</v>
      </c>
      <c r="Y101" s="47" t="str">
        <f t="shared" si="21"/>
        <v>..</v>
      </c>
      <c r="Z101" s="47" t="str">
        <f t="shared" si="22"/>
        <v>..</v>
      </c>
    </row>
    <row r="102" spans="1:26" x14ac:dyDescent="0.35">
      <c r="A102" s="50" t="s">
        <v>89</v>
      </c>
      <c r="B102" s="50" t="s">
        <v>337</v>
      </c>
      <c r="C102" s="47">
        <f t="shared" si="12"/>
        <v>0.25666666666666665</v>
      </c>
      <c r="D102" s="47">
        <f t="shared" si="13"/>
        <v>0.25</v>
      </c>
      <c r="E102" s="47">
        <f t="shared" si="14"/>
        <v>0.16666666666666663</v>
      </c>
      <c r="F102" s="50"/>
      <c r="G102" s="50"/>
      <c r="H102" s="47"/>
      <c r="I102" s="44">
        <v>71</v>
      </c>
      <c r="J102" s="50">
        <v>6</v>
      </c>
      <c r="K102" s="50">
        <v>5</v>
      </c>
      <c r="L102" s="50">
        <v>6</v>
      </c>
      <c r="M102" s="50">
        <v>5.5</v>
      </c>
      <c r="N102" s="51">
        <v>6</v>
      </c>
      <c r="O102" s="51">
        <v>4.5</v>
      </c>
      <c r="P102" s="51">
        <v>6</v>
      </c>
      <c r="Q102" s="51"/>
      <c r="R102" s="51"/>
      <c r="S102" s="47">
        <f t="shared" si="15"/>
        <v>0.29000000000000004</v>
      </c>
      <c r="T102" s="47">
        <f t="shared" si="16"/>
        <v>0.16666666666666663</v>
      </c>
      <c r="U102" s="47">
        <f t="shared" si="17"/>
        <v>0.33333333333333337</v>
      </c>
      <c r="V102" s="47">
        <f t="shared" si="18"/>
        <v>0.16666666666666663</v>
      </c>
      <c r="W102" s="47">
        <f t="shared" si="19"/>
        <v>0.25</v>
      </c>
      <c r="X102" s="47">
        <f t="shared" si="20"/>
        <v>0.16666666666666663</v>
      </c>
      <c r="Y102" s="47">
        <f t="shared" si="21"/>
        <v>0.41666666666666663</v>
      </c>
      <c r="Z102" s="47">
        <f t="shared" si="22"/>
        <v>0.16666666666666663</v>
      </c>
    </row>
    <row r="103" spans="1:26" x14ac:dyDescent="0.35">
      <c r="A103" s="50" t="s">
        <v>95</v>
      </c>
      <c r="B103" s="50" t="s">
        <v>338</v>
      </c>
      <c r="C103" s="47">
        <f t="shared" si="12"/>
        <v>0.12222222222222219</v>
      </c>
      <c r="D103" s="47" t="str">
        <f t="shared" si="13"/>
        <v>..</v>
      </c>
      <c r="E103" s="47" t="str">
        <f t="shared" si="14"/>
        <v>..</v>
      </c>
      <c r="F103" s="50"/>
      <c r="G103" s="50"/>
      <c r="H103" s="47"/>
      <c r="I103" s="44">
        <v>80</v>
      </c>
      <c r="J103" s="50">
        <v>7</v>
      </c>
      <c r="K103" s="50">
        <v>6</v>
      </c>
      <c r="L103" s="50" t="e">
        <v>#N/A</v>
      </c>
      <c r="M103" s="50" t="e">
        <v>#N/A</v>
      </c>
      <c r="N103" s="51" t="e">
        <v>#N/A</v>
      </c>
      <c r="O103" s="51" t="e">
        <v>#N/A</v>
      </c>
      <c r="P103" s="51" t="e">
        <v>#N/A</v>
      </c>
      <c r="Q103" s="51"/>
      <c r="R103" s="51"/>
      <c r="S103" s="47">
        <f t="shared" si="15"/>
        <v>0.19999999999999996</v>
      </c>
      <c r="T103" s="47">
        <f t="shared" si="16"/>
        <v>0</v>
      </c>
      <c r="U103" s="47">
        <f t="shared" si="17"/>
        <v>0.16666666666666663</v>
      </c>
      <c r="V103" s="47" t="str">
        <f t="shared" si="18"/>
        <v>..</v>
      </c>
      <c r="W103" s="47" t="str">
        <f t="shared" si="19"/>
        <v>..</v>
      </c>
      <c r="X103" s="47" t="str">
        <f t="shared" si="20"/>
        <v>..</v>
      </c>
      <c r="Y103" s="47" t="str">
        <f t="shared" si="21"/>
        <v>..</v>
      </c>
      <c r="Z103" s="47" t="str">
        <f t="shared" si="22"/>
        <v>..</v>
      </c>
    </row>
    <row r="104" spans="1:26" x14ac:dyDescent="0.35">
      <c r="A104" s="50" t="s">
        <v>105</v>
      </c>
      <c r="B104" s="50" t="s">
        <v>339</v>
      </c>
      <c r="C104" s="47">
        <f t="shared" si="12"/>
        <v>0.87277777777777776</v>
      </c>
      <c r="D104" s="47">
        <f t="shared" si="13"/>
        <v>0.79166666666666663</v>
      </c>
      <c r="E104" s="47">
        <f t="shared" si="14"/>
        <v>0.58333333333333326</v>
      </c>
      <c r="F104" s="50"/>
      <c r="G104" s="50"/>
      <c r="H104" s="47"/>
      <c r="I104" s="44">
        <v>18</v>
      </c>
      <c r="J104" s="50">
        <v>1</v>
      </c>
      <c r="K104" s="50">
        <v>2</v>
      </c>
      <c r="L104" s="50">
        <v>3.5</v>
      </c>
      <c r="M104" s="50">
        <v>2.25</v>
      </c>
      <c r="N104" s="51">
        <v>1.75</v>
      </c>
      <c r="O104" s="51">
        <v>2</v>
      </c>
      <c r="P104" s="51">
        <v>1.75</v>
      </c>
      <c r="Q104" s="51"/>
      <c r="R104" s="51"/>
      <c r="S104" s="47">
        <f t="shared" si="15"/>
        <v>0.82000000000000006</v>
      </c>
      <c r="T104" s="47">
        <f t="shared" si="16"/>
        <v>1</v>
      </c>
      <c r="U104" s="47">
        <f t="shared" si="17"/>
        <v>0.83333333333333337</v>
      </c>
      <c r="V104" s="47">
        <f t="shared" si="18"/>
        <v>0.58333333333333326</v>
      </c>
      <c r="W104" s="47">
        <f t="shared" si="19"/>
        <v>0.79166666666666663</v>
      </c>
      <c r="X104" s="47">
        <f t="shared" si="20"/>
        <v>0.875</v>
      </c>
      <c r="Y104" s="47">
        <f t="shared" si="21"/>
        <v>0.83333333333333337</v>
      </c>
      <c r="Z104" s="47">
        <f t="shared" si="22"/>
        <v>0.875</v>
      </c>
    </row>
    <row r="105" spans="1:26" x14ac:dyDescent="0.35">
      <c r="A105" s="50" t="s">
        <v>96</v>
      </c>
      <c r="B105" s="50" t="s">
        <v>340</v>
      </c>
      <c r="C105" s="47">
        <f t="shared" si="12"/>
        <v>0.26333333333333336</v>
      </c>
      <c r="D105" s="47" t="str">
        <f t="shared" si="13"/>
        <v>..</v>
      </c>
      <c r="E105" s="47" t="str">
        <f t="shared" si="14"/>
        <v>..</v>
      </c>
      <c r="F105" s="50"/>
      <c r="G105" s="50"/>
      <c r="H105" s="47"/>
      <c r="I105" s="44">
        <v>71</v>
      </c>
      <c r="J105" s="50">
        <v>6</v>
      </c>
      <c r="K105" s="50">
        <v>5</v>
      </c>
      <c r="L105" s="50" t="e">
        <v>#N/A</v>
      </c>
      <c r="M105" s="50" t="e">
        <v>#N/A</v>
      </c>
      <c r="N105" s="51" t="e">
        <v>#N/A</v>
      </c>
      <c r="O105" s="51" t="e">
        <v>#N/A</v>
      </c>
      <c r="P105" s="51" t="e">
        <v>#N/A</v>
      </c>
      <c r="Q105" s="51"/>
      <c r="R105" s="51"/>
      <c r="S105" s="47">
        <f t="shared" si="15"/>
        <v>0.29000000000000004</v>
      </c>
      <c r="T105" s="47">
        <f t="shared" si="16"/>
        <v>0.16666666666666663</v>
      </c>
      <c r="U105" s="47">
        <f t="shared" si="17"/>
        <v>0.33333333333333337</v>
      </c>
      <c r="V105" s="47" t="str">
        <f t="shared" si="18"/>
        <v>..</v>
      </c>
      <c r="W105" s="47" t="str">
        <f t="shared" si="19"/>
        <v>..</v>
      </c>
      <c r="X105" s="47" t="str">
        <f t="shared" si="20"/>
        <v>..</v>
      </c>
      <c r="Y105" s="47" t="str">
        <f t="shared" si="21"/>
        <v>..</v>
      </c>
      <c r="Z105" s="47" t="str">
        <f t="shared" si="22"/>
        <v>..</v>
      </c>
    </row>
    <row r="106" spans="1:26" x14ac:dyDescent="0.35">
      <c r="A106" s="50" t="s">
        <v>102</v>
      </c>
      <c r="B106" s="50" t="s">
        <v>341</v>
      </c>
      <c r="C106" s="47">
        <f t="shared" si="12"/>
        <v>0.69333333333333336</v>
      </c>
      <c r="D106" s="47" t="str">
        <f t="shared" si="13"/>
        <v>..</v>
      </c>
      <c r="E106" s="47" t="str">
        <f t="shared" si="14"/>
        <v>..</v>
      </c>
      <c r="F106" s="50"/>
      <c r="G106" s="50"/>
      <c r="H106" s="47"/>
      <c r="I106" s="44">
        <v>42</v>
      </c>
      <c r="J106" s="50">
        <v>2</v>
      </c>
      <c r="K106" s="50">
        <v>3</v>
      </c>
      <c r="L106" s="50" t="e">
        <v>#N/A</v>
      </c>
      <c r="M106" s="50" t="e">
        <v>#N/A</v>
      </c>
      <c r="N106" s="51" t="e">
        <v>#N/A</v>
      </c>
      <c r="O106" s="51" t="e">
        <v>#N/A</v>
      </c>
      <c r="P106" s="51" t="e">
        <v>#N/A</v>
      </c>
      <c r="Q106" s="51"/>
      <c r="R106" s="51"/>
      <c r="S106" s="47">
        <f t="shared" si="15"/>
        <v>0.58000000000000007</v>
      </c>
      <c r="T106" s="47">
        <f t="shared" si="16"/>
        <v>0.83333333333333337</v>
      </c>
      <c r="U106" s="47">
        <f t="shared" si="17"/>
        <v>0.66666666666666674</v>
      </c>
      <c r="V106" s="47" t="str">
        <f t="shared" si="18"/>
        <v>..</v>
      </c>
      <c r="W106" s="47" t="str">
        <f t="shared" si="19"/>
        <v>..</v>
      </c>
      <c r="X106" s="47" t="str">
        <f t="shared" si="20"/>
        <v>..</v>
      </c>
      <c r="Y106" s="47" t="str">
        <f t="shared" si="21"/>
        <v>..</v>
      </c>
      <c r="Z106" s="47" t="str">
        <f t="shared" si="22"/>
        <v>..</v>
      </c>
    </row>
    <row r="107" spans="1:26" x14ac:dyDescent="0.35">
      <c r="A107" s="50" t="s">
        <v>97</v>
      </c>
      <c r="B107" s="50" t="s">
        <v>342</v>
      </c>
      <c r="C107" s="47">
        <f t="shared" si="12"/>
        <v>0.18111111111111108</v>
      </c>
      <c r="D107" s="47" t="str">
        <f t="shared" si="13"/>
        <v>..</v>
      </c>
      <c r="E107" s="47" t="str">
        <f t="shared" si="14"/>
        <v>..</v>
      </c>
      <c r="F107" s="50"/>
      <c r="G107" s="50"/>
      <c r="H107" s="47"/>
      <c r="I107" s="44">
        <v>79</v>
      </c>
      <c r="J107" s="50">
        <v>6</v>
      </c>
      <c r="K107" s="50">
        <v>6</v>
      </c>
      <c r="L107" s="50" t="e">
        <v>#N/A</v>
      </c>
      <c r="M107" s="50" t="e">
        <v>#N/A</v>
      </c>
      <c r="N107" s="51" t="e">
        <v>#N/A</v>
      </c>
      <c r="O107" s="51" t="e">
        <v>#N/A</v>
      </c>
      <c r="P107" s="51" t="e">
        <v>#N/A</v>
      </c>
      <c r="Q107" s="51"/>
      <c r="R107" s="51"/>
      <c r="S107" s="47">
        <f t="shared" si="15"/>
        <v>0.20999999999999996</v>
      </c>
      <c r="T107" s="47">
        <f t="shared" si="16"/>
        <v>0.16666666666666663</v>
      </c>
      <c r="U107" s="47">
        <f t="shared" si="17"/>
        <v>0.16666666666666663</v>
      </c>
      <c r="V107" s="47" t="str">
        <f t="shared" si="18"/>
        <v>..</v>
      </c>
      <c r="W107" s="47" t="str">
        <f t="shared" si="19"/>
        <v>..</v>
      </c>
      <c r="X107" s="47" t="str">
        <f t="shared" si="20"/>
        <v>..</v>
      </c>
      <c r="Y107" s="47" t="str">
        <f t="shared" si="21"/>
        <v>..</v>
      </c>
      <c r="Z107" s="47" t="str">
        <f t="shared" si="22"/>
        <v>..</v>
      </c>
    </row>
    <row r="108" spans="1:26" x14ac:dyDescent="0.35">
      <c r="A108" s="50" t="s">
        <v>98</v>
      </c>
      <c r="B108" s="50" t="s">
        <v>343</v>
      </c>
      <c r="C108" s="47">
        <f t="shared" si="12"/>
        <v>3.666666666666666E-2</v>
      </c>
      <c r="D108" s="47" t="str">
        <f t="shared" si="13"/>
        <v>..</v>
      </c>
      <c r="E108" s="47" t="str">
        <f t="shared" si="14"/>
        <v>..</v>
      </c>
      <c r="F108" s="50"/>
      <c r="G108" s="50"/>
      <c r="H108" s="47"/>
      <c r="I108" s="44">
        <v>89</v>
      </c>
      <c r="J108" s="50">
        <v>7</v>
      </c>
      <c r="K108" s="50">
        <v>7</v>
      </c>
      <c r="L108" s="50" t="e">
        <v>#N/A</v>
      </c>
      <c r="M108" s="50" t="e">
        <v>#N/A</v>
      </c>
      <c r="N108" s="51" t="e">
        <v>#N/A</v>
      </c>
      <c r="O108" s="51" t="e">
        <v>#N/A</v>
      </c>
      <c r="P108" s="51" t="e">
        <v>#N/A</v>
      </c>
      <c r="Q108" s="51"/>
      <c r="R108" s="51"/>
      <c r="S108" s="47">
        <f t="shared" si="15"/>
        <v>0.10999999999999999</v>
      </c>
      <c r="T108" s="47">
        <f t="shared" si="16"/>
        <v>0</v>
      </c>
      <c r="U108" s="47">
        <f t="shared" si="17"/>
        <v>0</v>
      </c>
      <c r="V108" s="47" t="str">
        <f t="shared" si="18"/>
        <v>..</v>
      </c>
      <c r="W108" s="47" t="str">
        <f t="shared" si="19"/>
        <v>..</v>
      </c>
      <c r="X108" s="47" t="str">
        <f t="shared" si="20"/>
        <v>..</v>
      </c>
      <c r="Y108" s="47" t="str">
        <f t="shared" si="21"/>
        <v>..</v>
      </c>
      <c r="Z108" s="47" t="str">
        <f t="shared" si="22"/>
        <v>..</v>
      </c>
    </row>
    <row r="109" spans="1:26" x14ac:dyDescent="0.35">
      <c r="A109" s="50" t="s">
        <v>100</v>
      </c>
      <c r="B109" s="50" t="s">
        <v>344</v>
      </c>
      <c r="C109" s="47">
        <f t="shared" si="12"/>
        <v>0.96333333333333337</v>
      </c>
      <c r="D109" s="47" t="str">
        <f t="shared" si="13"/>
        <v>..</v>
      </c>
      <c r="E109" s="47" t="str">
        <f t="shared" si="14"/>
        <v>..</v>
      </c>
      <c r="F109" s="50"/>
      <c r="G109" s="50"/>
      <c r="H109" s="47"/>
      <c r="I109" s="44">
        <v>11</v>
      </c>
      <c r="J109" s="50">
        <v>1</v>
      </c>
      <c r="K109" s="50">
        <v>1</v>
      </c>
      <c r="L109" s="50" t="e">
        <v>#N/A</v>
      </c>
      <c r="M109" s="50" t="e">
        <v>#N/A</v>
      </c>
      <c r="N109" s="51" t="e">
        <v>#N/A</v>
      </c>
      <c r="O109" s="51" t="e">
        <v>#N/A</v>
      </c>
      <c r="P109" s="51" t="e">
        <v>#N/A</v>
      </c>
      <c r="Q109" s="51"/>
      <c r="R109" s="51"/>
      <c r="S109" s="47">
        <f t="shared" si="15"/>
        <v>0.89</v>
      </c>
      <c r="T109" s="47">
        <f t="shared" si="16"/>
        <v>1</v>
      </c>
      <c r="U109" s="47">
        <f t="shared" si="17"/>
        <v>1</v>
      </c>
      <c r="V109" s="47" t="str">
        <f t="shared" si="18"/>
        <v>..</v>
      </c>
      <c r="W109" s="47" t="str">
        <f t="shared" si="19"/>
        <v>..</v>
      </c>
      <c r="X109" s="47" t="str">
        <f t="shared" si="20"/>
        <v>..</v>
      </c>
      <c r="Y109" s="47" t="str">
        <f t="shared" si="21"/>
        <v>..</v>
      </c>
      <c r="Z109" s="47" t="str">
        <f t="shared" si="22"/>
        <v>..</v>
      </c>
    </row>
    <row r="110" spans="1:26" x14ac:dyDescent="0.35">
      <c r="A110" s="50" t="s">
        <v>103</v>
      </c>
      <c r="B110" s="50" t="s">
        <v>345</v>
      </c>
      <c r="C110" s="47">
        <f t="shared" si="12"/>
        <v>0.88666666666666671</v>
      </c>
      <c r="D110" s="47">
        <f t="shared" si="13"/>
        <v>0.875</v>
      </c>
      <c r="E110" s="47">
        <f t="shared" si="14"/>
        <v>0.58333333333333326</v>
      </c>
      <c r="F110" s="50"/>
      <c r="G110" s="50"/>
      <c r="H110" s="47"/>
      <c r="I110" s="44">
        <v>18</v>
      </c>
      <c r="J110" s="50">
        <v>1</v>
      </c>
      <c r="K110" s="50">
        <v>2</v>
      </c>
      <c r="L110" s="50">
        <v>3.5</v>
      </c>
      <c r="M110" s="50">
        <v>1.75</v>
      </c>
      <c r="N110" s="51">
        <v>1.75</v>
      </c>
      <c r="O110" s="51">
        <v>1.5</v>
      </c>
      <c r="P110" s="51">
        <v>1.75</v>
      </c>
      <c r="Q110" s="51"/>
      <c r="R110" s="51"/>
      <c r="S110" s="47">
        <f t="shared" si="15"/>
        <v>0.82000000000000006</v>
      </c>
      <c r="T110" s="47">
        <f t="shared" si="16"/>
        <v>1</v>
      </c>
      <c r="U110" s="47">
        <f t="shared" si="17"/>
        <v>0.83333333333333337</v>
      </c>
      <c r="V110" s="47">
        <f t="shared" si="18"/>
        <v>0.58333333333333326</v>
      </c>
      <c r="W110" s="47">
        <f t="shared" si="19"/>
        <v>0.875</v>
      </c>
      <c r="X110" s="47">
        <f t="shared" si="20"/>
        <v>0.875</v>
      </c>
      <c r="Y110" s="47">
        <f t="shared" si="21"/>
        <v>0.91666666666666663</v>
      </c>
      <c r="Z110" s="47">
        <f t="shared" si="22"/>
        <v>0.875</v>
      </c>
    </row>
    <row r="111" spans="1:26" x14ac:dyDescent="0.35">
      <c r="A111" s="50" t="s">
        <v>104</v>
      </c>
      <c r="B111" s="50" t="s">
        <v>346</v>
      </c>
      <c r="C111" s="47">
        <f t="shared" si="12"/>
        <v>0.95333333333333325</v>
      </c>
      <c r="D111" s="47" t="str">
        <f t="shared" si="13"/>
        <v>..</v>
      </c>
      <c r="E111" s="47" t="str">
        <f t="shared" si="14"/>
        <v>..</v>
      </c>
      <c r="F111" s="50"/>
      <c r="G111" s="50"/>
      <c r="H111" s="47"/>
      <c r="I111" s="44">
        <v>14</v>
      </c>
      <c r="J111" s="50">
        <v>1</v>
      </c>
      <c r="K111" s="50">
        <v>1</v>
      </c>
      <c r="L111" s="50" t="e">
        <v>#N/A</v>
      </c>
      <c r="M111" s="50" t="e">
        <v>#N/A</v>
      </c>
      <c r="N111" s="51" t="e">
        <v>#N/A</v>
      </c>
      <c r="O111" s="51" t="e">
        <v>#N/A</v>
      </c>
      <c r="P111" s="51" t="e">
        <v>#N/A</v>
      </c>
      <c r="Q111" s="51"/>
      <c r="R111" s="51"/>
      <c r="S111" s="47">
        <f t="shared" si="15"/>
        <v>0.86</v>
      </c>
      <c r="T111" s="47">
        <f t="shared" si="16"/>
        <v>1</v>
      </c>
      <c r="U111" s="47">
        <f t="shared" si="17"/>
        <v>1</v>
      </c>
      <c r="V111" s="47" t="str">
        <f t="shared" si="18"/>
        <v>..</v>
      </c>
      <c r="W111" s="47" t="str">
        <f t="shared" si="19"/>
        <v>..</v>
      </c>
      <c r="X111" s="47" t="str">
        <f t="shared" si="20"/>
        <v>..</v>
      </c>
      <c r="Y111" s="47" t="str">
        <f t="shared" si="21"/>
        <v>..</v>
      </c>
      <c r="Z111" s="47" t="str">
        <f t="shared" si="22"/>
        <v>..</v>
      </c>
    </row>
    <row r="112" spans="1:26" x14ac:dyDescent="0.35">
      <c r="A112" s="50" t="s">
        <v>115</v>
      </c>
      <c r="B112" s="50" t="s">
        <v>347</v>
      </c>
      <c r="C112" s="47">
        <f t="shared" si="12"/>
        <v>0.57638888888888884</v>
      </c>
      <c r="D112" s="47">
        <f t="shared" si="13"/>
        <v>0.41666666666666663</v>
      </c>
      <c r="E112" s="47">
        <f t="shared" si="14"/>
        <v>0.25</v>
      </c>
      <c r="F112" s="50"/>
      <c r="G112" s="50"/>
      <c r="H112" s="47"/>
      <c r="I112" s="44">
        <v>50</v>
      </c>
      <c r="J112" s="50">
        <v>3</v>
      </c>
      <c r="K112" s="50">
        <v>3</v>
      </c>
      <c r="L112" s="50">
        <v>5.5</v>
      </c>
      <c r="M112" s="50">
        <v>4.5</v>
      </c>
      <c r="N112" s="51">
        <v>4</v>
      </c>
      <c r="O112" s="51">
        <v>3.75</v>
      </c>
      <c r="P112" s="51">
        <v>3.5</v>
      </c>
      <c r="Q112" s="51"/>
      <c r="R112" s="51"/>
      <c r="S112" s="47">
        <f t="shared" si="15"/>
        <v>0.5</v>
      </c>
      <c r="T112" s="47">
        <f t="shared" si="16"/>
        <v>0.66666666666666674</v>
      </c>
      <c r="U112" s="47">
        <f t="shared" si="17"/>
        <v>0.66666666666666674</v>
      </c>
      <c r="V112" s="47">
        <f t="shared" si="18"/>
        <v>0.25</v>
      </c>
      <c r="W112" s="47">
        <f t="shared" si="19"/>
        <v>0.41666666666666663</v>
      </c>
      <c r="X112" s="47">
        <f t="shared" si="20"/>
        <v>0.5</v>
      </c>
      <c r="Y112" s="47">
        <f t="shared" si="21"/>
        <v>0.54166666666666674</v>
      </c>
      <c r="Z112" s="47">
        <f t="shared" si="22"/>
        <v>0.58333333333333326</v>
      </c>
    </row>
    <row r="113" spans="1:26" x14ac:dyDescent="0.35">
      <c r="A113" s="50" t="s">
        <v>111</v>
      </c>
      <c r="B113" s="50" t="s">
        <v>348</v>
      </c>
      <c r="C113" s="47">
        <f t="shared" si="12"/>
        <v>0.5955555555555555</v>
      </c>
      <c r="D113" s="47" t="str">
        <f t="shared" si="13"/>
        <v>..</v>
      </c>
      <c r="E113" s="47" t="str">
        <f t="shared" si="14"/>
        <v>..</v>
      </c>
      <c r="F113" s="50"/>
      <c r="G113" s="50"/>
      <c r="H113" s="47"/>
      <c r="I113" s="44">
        <v>38</v>
      </c>
      <c r="J113" s="50">
        <v>3</v>
      </c>
      <c r="K113" s="50">
        <v>4</v>
      </c>
      <c r="L113" s="50" t="e">
        <v>#N/A</v>
      </c>
      <c r="M113" s="50" t="e">
        <v>#N/A</v>
      </c>
      <c r="N113" s="51" t="e">
        <v>#N/A</v>
      </c>
      <c r="O113" s="51" t="e">
        <v>#N/A</v>
      </c>
      <c r="P113" s="51" t="e">
        <v>#N/A</v>
      </c>
      <c r="Q113" s="51"/>
      <c r="R113" s="51"/>
      <c r="S113" s="47">
        <f t="shared" si="15"/>
        <v>0.62</v>
      </c>
      <c r="T113" s="47">
        <f t="shared" si="16"/>
        <v>0.66666666666666674</v>
      </c>
      <c r="U113" s="47">
        <f t="shared" si="17"/>
        <v>0.5</v>
      </c>
      <c r="V113" s="47" t="str">
        <f t="shared" si="18"/>
        <v>..</v>
      </c>
      <c r="W113" s="47" t="str">
        <f t="shared" si="19"/>
        <v>..</v>
      </c>
      <c r="X113" s="47" t="str">
        <f t="shared" si="20"/>
        <v>..</v>
      </c>
      <c r="Y113" s="47" t="str">
        <f t="shared" si="21"/>
        <v>..</v>
      </c>
      <c r="Z113" s="47" t="str">
        <f t="shared" si="22"/>
        <v>..</v>
      </c>
    </row>
    <row r="114" spans="1:26" x14ac:dyDescent="0.35">
      <c r="A114" s="50" t="s">
        <v>124</v>
      </c>
      <c r="B114" s="50" t="s">
        <v>349</v>
      </c>
      <c r="C114" s="47">
        <f t="shared" si="12"/>
        <v>0.47666666666666674</v>
      </c>
      <c r="D114" s="47" t="str">
        <f t="shared" si="13"/>
        <v>..</v>
      </c>
      <c r="E114" s="47" t="str">
        <f t="shared" si="14"/>
        <v>..</v>
      </c>
      <c r="F114" s="50"/>
      <c r="G114" s="50"/>
      <c r="H114" s="47"/>
      <c r="I114" s="44">
        <v>57</v>
      </c>
      <c r="J114" s="50">
        <v>4</v>
      </c>
      <c r="K114" s="50">
        <v>4</v>
      </c>
      <c r="L114" s="50" t="e">
        <v>#N/A</v>
      </c>
      <c r="M114" s="50" t="e">
        <v>#N/A</v>
      </c>
      <c r="N114" s="51" t="e">
        <v>#N/A</v>
      </c>
      <c r="O114" s="51" t="e">
        <v>#N/A</v>
      </c>
      <c r="P114" s="51" t="e">
        <v>#N/A</v>
      </c>
      <c r="Q114" s="51"/>
      <c r="R114" s="51"/>
      <c r="S114" s="47">
        <f t="shared" si="15"/>
        <v>0.43000000000000005</v>
      </c>
      <c r="T114" s="47">
        <f t="shared" si="16"/>
        <v>0.5</v>
      </c>
      <c r="U114" s="47">
        <f t="shared" si="17"/>
        <v>0.5</v>
      </c>
      <c r="V114" s="47" t="str">
        <f t="shared" si="18"/>
        <v>..</v>
      </c>
      <c r="W114" s="47" t="str">
        <f t="shared" si="19"/>
        <v>..</v>
      </c>
      <c r="X114" s="47" t="str">
        <f t="shared" si="20"/>
        <v>..</v>
      </c>
      <c r="Y114" s="47" t="str">
        <f t="shared" si="21"/>
        <v>..</v>
      </c>
      <c r="Z114" s="47" t="str">
        <f t="shared" si="22"/>
        <v>..</v>
      </c>
    </row>
    <row r="115" spans="1:26" x14ac:dyDescent="0.35">
      <c r="A115" s="50" t="s">
        <v>125</v>
      </c>
      <c r="B115" s="50" t="s">
        <v>350</v>
      </c>
      <c r="C115" s="47">
        <f t="shared" si="12"/>
        <v>0.31888888888888894</v>
      </c>
      <c r="D115" s="47" t="str">
        <f t="shared" si="13"/>
        <v>..</v>
      </c>
      <c r="E115" s="47" t="str">
        <f t="shared" si="14"/>
        <v>..</v>
      </c>
      <c r="F115" s="50"/>
      <c r="G115" s="50"/>
      <c r="H115" s="47"/>
      <c r="I115" s="44">
        <v>71</v>
      </c>
      <c r="J115" s="50">
        <v>5</v>
      </c>
      <c r="K115" s="50">
        <v>5</v>
      </c>
      <c r="L115" s="50" t="e">
        <v>#N/A</v>
      </c>
      <c r="M115" s="50" t="e">
        <v>#N/A</v>
      </c>
      <c r="N115" s="51" t="e">
        <v>#N/A</v>
      </c>
      <c r="O115" s="51" t="e">
        <v>#N/A</v>
      </c>
      <c r="P115" s="51" t="e">
        <v>#N/A</v>
      </c>
      <c r="Q115" s="51"/>
      <c r="R115" s="51"/>
      <c r="S115" s="47">
        <f t="shared" si="15"/>
        <v>0.29000000000000004</v>
      </c>
      <c r="T115" s="47">
        <f t="shared" si="16"/>
        <v>0.33333333333333337</v>
      </c>
      <c r="U115" s="47">
        <f t="shared" si="17"/>
        <v>0.33333333333333337</v>
      </c>
      <c r="V115" s="47" t="str">
        <f t="shared" si="18"/>
        <v>..</v>
      </c>
      <c r="W115" s="47" t="str">
        <f t="shared" si="19"/>
        <v>..</v>
      </c>
      <c r="X115" s="47" t="str">
        <f t="shared" si="20"/>
        <v>..</v>
      </c>
      <c r="Y115" s="47" t="str">
        <f t="shared" si="21"/>
        <v>..</v>
      </c>
      <c r="Z115" s="47" t="str">
        <f t="shared" si="22"/>
        <v>..</v>
      </c>
    </row>
    <row r="116" spans="1:26" x14ac:dyDescent="0.35">
      <c r="A116" s="50" t="s">
        <v>112</v>
      </c>
      <c r="B116" s="50" t="s">
        <v>351</v>
      </c>
      <c r="C116" s="47">
        <f t="shared" si="12"/>
        <v>0.28666666666666668</v>
      </c>
      <c r="D116" s="47" t="str">
        <f t="shared" si="13"/>
        <v>..</v>
      </c>
      <c r="E116" s="47" t="str">
        <f t="shared" si="14"/>
        <v>..</v>
      </c>
      <c r="F116" s="50"/>
      <c r="G116" s="50"/>
      <c r="H116" s="47"/>
      <c r="I116" s="44">
        <v>64</v>
      </c>
      <c r="J116" s="50">
        <v>6</v>
      </c>
      <c r="K116" s="50">
        <v>5</v>
      </c>
      <c r="L116" s="50" t="e">
        <v>#N/A</v>
      </c>
      <c r="M116" s="50" t="e">
        <v>#N/A</v>
      </c>
      <c r="N116" s="51" t="e">
        <v>#N/A</v>
      </c>
      <c r="O116" s="51" t="e">
        <v>#N/A</v>
      </c>
      <c r="P116" s="51" t="e">
        <v>#N/A</v>
      </c>
      <c r="Q116" s="51"/>
      <c r="R116" s="51"/>
      <c r="S116" s="47">
        <f t="shared" si="15"/>
        <v>0.36</v>
      </c>
      <c r="T116" s="47">
        <f t="shared" si="16"/>
        <v>0.16666666666666663</v>
      </c>
      <c r="U116" s="47">
        <f t="shared" si="17"/>
        <v>0.33333333333333337</v>
      </c>
      <c r="V116" s="47" t="str">
        <f t="shared" si="18"/>
        <v>..</v>
      </c>
      <c r="W116" s="47" t="str">
        <f t="shared" si="19"/>
        <v>..</v>
      </c>
      <c r="X116" s="47" t="str">
        <f t="shared" si="20"/>
        <v>..</v>
      </c>
      <c r="Y116" s="47" t="str">
        <f t="shared" si="21"/>
        <v>..</v>
      </c>
      <c r="Z116" s="47" t="str">
        <f t="shared" si="22"/>
        <v>..</v>
      </c>
    </row>
    <row r="117" spans="1:26" x14ac:dyDescent="0.35">
      <c r="A117" s="50" t="s">
        <v>116</v>
      </c>
      <c r="B117" s="50" t="s">
        <v>352</v>
      </c>
      <c r="C117" s="47">
        <f t="shared" si="12"/>
        <v>0.7533333333333333</v>
      </c>
      <c r="D117" s="47" t="str">
        <f t="shared" si="13"/>
        <v>..</v>
      </c>
      <c r="E117" s="47" t="str">
        <f t="shared" si="14"/>
        <v>..</v>
      </c>
      <c r="F117" s="50"/>
      <c r="G117" s="50"/>
      <c r="H117" s="47"/>
      <c r="I117" s="44">
        <v>24</v>
      </c>
      <c r="J117" s="50">
        <v>2</v>
      </c>
      <c r="K117" s="50">
        <v>3</v>
      </c>
      <c r="L117" s="50" t="e">
        <v>#N/A</v>
      </c>
      <c r="M117" s="50" t="e">
        <v>#N/A</v>
      </c>
      <c r="N117" s="51" t="e">
        <v>#N/A</v>
      </c>
      <c r="O117" s="51" t="e">
        <v>#N/A</v>
      </c>
      <c r="P117" s="51" t="e">
        <v>#N/A</v>
      </c>
      <c r="Q117" s="51"/>
      <c r="R117" s="51"/>
      <c r="S117" s="47">
        <f t="shared" si="15"/>
        <v>0.76</v>
      </c>
      <c r="T117" s="47">
        <f t="shared" si="16"/>
        <v>0.83333333333333337</v>
      </c>
      <c r="U117" s="47">
        <f t="shared" si="17"/>
        <v>0.66666666666666674</v>
      </c>
      <c r="V117" s="47" t="str">
        <f t="shared" si="18"/>
        <v>..</v>
      </c>
      <c r="W117" s="47" t="str">
        <f t="shared" si="19"/>
        <v>..</v>
      </c>
      <c r="X117" s="47" t="str">
        <f t="shared" si="20"/>
        <v>..</v>
      </c>
      <c r="Y117" s="47" t="str">
        <f t="shared" si="21"/>
        <v>..</v>
      </c>
      <c r="Z117" s="47" t="str">
        <f t="shared" si="22"/>
        <v>..</v>
      </c>
    </row>
    <row r="118" spans="1:26" x14ac:dyDescent="0.35">
      <c r="A118" s="50" t="s">
        <v>117</v>
      </c>
      <c r="B118" s="50" t="s">
        <v>353</v>
      </c>
      <c r="C118" s="47">
        <f t="shared" si="12"/>
        <v>0.95666666666666667</v>
      </c>
      <c r="D118" s="47" t="str">
        <f t="shared" si="13"/>
        <v>..</v>
      </c>
      <c r="E118" s="47" t="str">
        <f t="shared" si="14"/>
        <v>..</v>
      </c>
      <c r="F118" s="50"/>
      <c r="G118" s="50"/>
      <c r="H118" s="47"/>
      <c r="I118" s="44">
        <v>13</v>
      </c>
      <c r="J118" s="50">
        <v>1</v>
      </c>
      <c r="K118" s="50">
        <v>1</v>
      </c>
      <c r="L118" s="50" t="e">
        <v>#N/A</v>
      </c>
      <c r="M118" s="50" t="e">
        <v>#N/A</v>
      </c>
      <c r="N118" s="51" t="e">
        <v>#N/A</v>
      </c>
      <c r="O118" s="51" t="e">
        <v>#N/A</v>
      </c>
      <c r="P118" s="51" t="e">
        <v>#N/A</v>
      </c>
      <c r="Q118" s="51"/>
      <c r="R118" s="51"/>
      <c r="S118" s="47">
        <f t="shared" si="15"/>
        <v>0.87</v>
      </c>
      <c r="T118" s="47">
        <f t="shared" si="16"/>
        <v>1</v>
      </c>
      <c r="U118" s="47">
        <f t="shared" si="17"/>
        <v>1</v>
      </c>
      <c r="V118" s="47" t="str">
        <f t="shared" si="18"/>
        <v>..</v>
      </c>
      <c r="W118" s="47" t="str">
        <f t="shared" si="19"/>
        <v>..</v>
      </c>
      <c r="X118" s="47" t="str">
        <f t="shared" si="20"/>
        <v>..</v>
      </c>
      <c r="Y118" s="47" t="str">
        <f t="shared" si="21"/>
        <v>..</v>
      </c>
      <c r="Z118" s="47" t="str">
        <f t="shared" si="22"/>
        <v>..</v>
      </c>
    </row>
    <row r="119" spans="1:26" x14ac:dyDescent="0.35">
      <c r="A119" s="50" t="s">
        <v>114</v>
      </c>
      <c r="B119" s="50" t="s">
        <v>440</v>
      </c>
      <c r="C119" s="47">
        <f t="shared" si="12"/>
        <v>0.96666666666666667</v>
      </c>
      <c r="D119" s="47" t="str">
        <f t="shared" si="13"/>
        <v>..</v>
      </c>
      <c r="E119" s="47" t="str">
        <f t="shared" si="14"/>
        <v>..</v>
      </c>
      <c r="F119" s="50"/>
      <c r="G119" s="50"/>
      <c r="H119" s="47"/>
      <c r="I119" s="44">
        <v>10</v>
      </c>
      <c r="J119" s="50">
        <v>1</v>
      </c>
      <c r="K119" s="50">
        <v>1</v>
      </c>
      <c r="L119" s="50" t="e">
        <v>#N/A</v>
      </c>
      <c r="M119" s="50" t="e">
        <v>#N/A</v>
      </c>
      <c r="N119" s="51" t="e">
        <v>#N/A</v>
      </c>
      <c r="O119" s="51" t="e">
        <v>#N/A</v>
      </c>
      <c r="P119" s="51" t="e">
        <v>#N/A</v>
      </c>
      <c r="Q119" s="51"/>
      <c r="R119" s="51"/>
      <c r="S119" s="47">
        <f t="shared" si="15"/>
        <v>0.9</v>
      </c>
      <c r="T119" s="47">
        <f t="shared" si="16"/>
        <v>1</v>
      </c>
      <c r="U119" s="47">
        <f t="shared" si="17"/>
        <v>1</v>
      </c>
      <c r="V119" s="47" t="str">
        <f t="shared" si="18"/>
        <v>..</v>
      </c>
      <c r="W119" s="47" t="str">
        <f t="shared" si="19"/>
        <v>..</v>
      </c>
      <c r="X119" s="47" t="str">
        <f t="shared" si="20"/>
        <v>..</v>
      </c>
      <c r="Y119" s="47" t="str">
        <f t="shared" si="21"/>
        <v>..</v>
      </c>
      <c r="Z119" s="47" t="str">
        <f t="shared" si="22"/>
        <v>..</v>
      </c>
    </row>
    <row r="120" spans="1:26" x14ac:dyDescent="0.35">
      <c r="A120" s="50" t="s">
        <v>122</v>
      </c>
      <c r="B120" s="50" t="s">
        <v>354</v>
      </c>
      <c r="C120" s="47">
        <f t="shared" si="12"/>
        <v>0.35222222222222221</v>
      </c>
      <c r="D120" s="47" t="str">
        <f t="shared" si="13"/>
        <v>..</v>
      </c>
      <c r="E120" s="47" t="str">
        <f t="shared" si="14"/>
        <v>..</v>
      </c>
      <c r="F120" s="50"/>
      <c r="G120" s="50"/>
      <c r="H120" s="47"/>
      <c r="I120" s="44">
        <v>61</v>
      </c>
      <c r="J120" s="50">
        <v>5</v>
      </c>
      <c r="K120" s="50">
        <v>5</v>
      </c>
      <c r="L120" s="50" t="e">
        <v>#N/A</v>
      </c>
      <c r="M120" s="50" t="e">
        <v>#N/A</v>
      </c>
      <c r="N120" s="51" t="e">
        <v>#N/A</v>
      </c>
      <c r="O120" s="51" t="e">
        <v>#N/A</v>
      </c>
      <c r="P120" s="51" t="e">
        <v>#N/A</v>
      </c>
      <c r="Q120" s="51"/>
      <c r="R120" s="51"/>
      <c r="S120" s="47">
        <f t="shared" si="15"/>
        <v>0.39</v>
      </c>
      <c r="T120" s="47">
        <f t="shared" si="16"/>
        <v>0.33333333333333337</v>
      </c>
      <c r="U120" s="47">
        <f t="shared" si="17"/>
        <v>0.33333333333333337</v>
      </c>
      <c r="V120" s="47" t="str">
        <f t="shared" si="18"/>
        <v>..</v>
      </c>
      <c r="W120" s="47" t="str">
        <f t="shared" si="19"/>
        <v>..</v>
      </c>
      <c r="X120" s="47" t="str">
        <f t="shared" si="20"/>
        <v>..</v>
      </c>
      <c r="Y120" s="47" t="str">
        <f t="shared" si="21"/>
        <v>..</v>
      </c>
      <c r="Z120" s="47" t="str">
        <f t="shared" si="22"/>
        <v>..</v>
      </c>
    </row>
    <row r="121" spans="1:26" x14ac:dyDescent="0.35">
      <c r="A121" s="50" t="s">
        <v>123</v>
      </c>
      <c r="B121" s="50" t="s">
        <v>355</v>
      </c>
      <c r="C121" s="47">
        <f t="shared" si="12"/>
        <v>0.86444444444444446</v>
      </c>
      <c r="D121" s="47" t="str">
        <f t="shared" si="13"/>
        <v>..</v>
      </c>
      <c r="E121" s="47" t="str">
        <f t="shared" si="14"/>
        <v>..</v>
      </c>
      <c r="F121" s="50"/>
      <c r="G121" s="50"/>
      <c r="H121" s="47"/>
      <c r="I121" s="44">
        <v>24</v>
      </c>
      <c r="J121" s="50">
        <v>1</v>
      </c>
      <c r="K121" s="50">
        <v>2</v>
      </c>
      <c r="L121" s="50" t="e">
        <v>#N/A</v>
      </c>
      <c r="M121" s="50" t="e">
        <v>#N/A</v>
      </c>
      <c r="N121" s="51" t="e">
        <v>#N/A</v>
      </c>
      <c r="O121" s="51" t="e">
        <v>#N/A</v>
      </c>
      <c r="P121" s="51" t="e">
        <v>#N/A</v>
      </c>
      <c r="Q121" s="51"/>
      <c r="R121" s="51"/>
      <c r="S121" s="47">
        <f t="shared" si="15"/>
        <v>0.76</v>
      </c>
      <c r="T121" s="47">
        <f t="shared" si="16"/>
        <v>1</v>
      </c>
      <c r="U121" s="47">
        <f t="shared" si="17"/>
        <v>0.83333333333333337</v>
      </c>
      <c r="V121" s="47" t="str">
        <f t="shared" si="18"/>
        <v>..</v>
      </c>
      <c r="W121" s="47" t="str">
        <f t="shared" si="19"/>
        <v>..</v>
      </c>
      <c r="X121" s="47" t="str">
        <f t="shared" si="20"/>
        <v>..</v>
      </c>
      <c r="Y121" s="47" t="str">
        <f t="shared" si="21"/>
        <v>..</v>
      </c>
      <c r="Z121" s="47" t="str">
        <f t="shared" si="22"/>
        <v>..</v>
      </c>
    </row>
    <row r="122" spans="1:26" x14ac:dyDescent="0.35">
      <c r="A122" s="50" t="s">
        <v>113</v>
      </c>
      <c r="B122" s="50" t="s">
        <v>356</v>
      </c>
      <c r="C122" s="47">
        <f t="shared" si="12"/>
        <v>0.76222222222222225</v>
      </c>
      <c r="D122" s="47" t="str">
        <f t="shared" si="13"/>
        <v>..</v>
      </c>
      <c r="E122" s="47" t="str">
        <f t="shared" si="14"/>
        <v>..</v>
      </c>
      <c r="F122" s="50"/>
      <c r="G122" s="50"/>
      <c r="H122" s="47"/>
      <c r="I122" s="44">
        <v>38</v>
      </c>
      <c r="J122" s="50">
        <v>2</v>
      </c>
      <c r="K122" s="50">
        <v>2</v>
      </c>
      <c r="L122" s="50" t="e">
        <v>#N/A</v>
      </c>
      <c r="M122" s="50" t="e">
        <v>#N/A</v>
      </c>
      <c r="N122" s="51" t="e">
        <v>#N/A</v>
      </c>
      <c r="O122" s="51" t="e">
        <v>#N/A</v>
      </c>
      <c r="P122" s="51" t="e">
        <v>#N/A</v>
      </c>
      <c r="Q122" s="51"/>
      <c r="R122" s="51"/>
      <c r="S122" s="47">
        <f t="shared" si="15"/>
        <v>0.62</v>
      </c>
      <c r="T122" s="47">
        <f t="shared" si="16"/>
        <v>0.83333333333333337</v>
      </c>
      <c r="U122" s="47">
        <f t="shared" si="17"/>
        <v>0.83333333333333337</v>
      </c>
      <c r="V122" s="47" t="str">
        <f t="shared" si="18"/>
        <v>..</v>
      </c>
      <c r="W122" s="47" t="str">
        <f t="shared" si="19"/>
        <v>..</v>
      </c>
      <c r="X122" s="47" t="str">
        <f t="shared" si="20"/>
        <v>..</v>
      </c>
      <c r="Y122" s="47" t="str">
        <f t="shared" si="21"/>
        <v>..</v>
      </c>
      <c r="Z122" s="47" t="str">
        <f t="shared" si="22"/>
        <v>..</v>
      </c>
    </row>
    <row r="123" spans="1:26" x14ac:dyDescent="0.35">
      <c r="A123" s="50" t="s">
        <v>58</v>
      </c>
      <c r="B123" s="50" t="s">
        <v>357</v>
      </c>
      <c r="C123" s="47">
        <f t="shared" si="12"/>
        <v>0.88777777777777789</v>
      </c>
      <c r="D123" s="47" t="str">
        <f t="shared" si="13"/>
        <v>..</v>
      </c>
      <c r="E123" s="47" t="str">
        <f t="shared" si="14"/>
        <v>..</v>
      </c>
      <c r="F123" s="50"/>
      <c r="G123" s="50"/>
      <c r="H123" s="47"/>
      <c r="I123" s="44">
        <v>17</v>
      </c>
      <c r="J123" s="50">
        <v>1</v>
      </c>
      <c r="K123" s="50">
        <v>2</v>
      </c>
      <c r="L123" s="50" t="e">
        <v>#N/A</v>
      </c>
      <c r="M123" s="50" t="e">
        <v>#N/A</v>
      </c>
      <c r="N123" s="51" t="e">
        <v>#N/A</v>
      </c>
      <c r="O123" s="51" t="e">
        <v>#N/A</v>
      </c>
      <c r="P123" s="51" t="e">
        <v>#N/A</v>
      </c>
      <c r="Q123" s="51"/>
      <c r="R123" s="51"/>
      <c r="S123" s="47">
        <f t="shared" si="15"/>
        <v>0.83</v>
      </c>
      <c r="T123" s="47">
        <f t="shared" si="16"/>
        <v>1</v>
      </c>
      <c r="U123" s="47">
        <f t="shared" si="17"/>
        <v>0.83333333333333337</v>
      </c>
      <c r="V123" s="47" t="str">
        <f t="shared" si="18"/>
        <v>..</v>
      </c>
      <c r="W123" s="47" t="str">
        <f t="shared" si="19"/>
        <v>..</v>
      </c>
      <c r="X123" s="47" t="str">
        <f t="shared" si="20"/>
        <v>..</v>
      </c>
      <c r="Y123" s="47" t="str">
        <f t="shared" si="21"/>
        <v>..</v>
      </c>
      <c r="Z123" s="47" t="str">
        <f t="shared" si="22"/>
        <v>..</v>
      </c>
    </row>
    <row r="124" spans="1:26" x14ac:dyDescent="0.35">
      <c r="A124" s="50" t="s">
        <v>110</v>
      </c>
      <c r="B124" s="50" t="s">
        <v>358</v>
      </c>
      <c r="C124" s="47">
        <f t="shared" si="12"/>
        <v>0.50583333333333336</v>
      </c>
      <c r="D124" s="47">
        <f t="shared" si="13"/>
        <v>0.41666666666666663</v>
      </c>
      <c r="E124" s="47">
        <f t="shared" si="14"/>
        <v>0.125</v>
      </c>
      <c r="F124" s="50"/>
      <c r="G124" s="50"/>
      <c r="H124" s="47"/>
      <c r="I124" s="44">
        <v>59</v>
      </c>
      <c r="J124" s="50">
        <v>3</v>
      </c>
      <c r="K124" s="50">
        <v>4</v>
      </c>
      <c r="L124" s="50">
        <v>6.25</v>
      </c>
      <c r="M124" s="50">
        <v>4.5</v>
      </c>
      <c r="N124" s="51">
        <v>4.75</v>
      </c>
      <c r="O124" s="51">
        <v>3.75</v>
      </c>
      <c r="P124" s="51">
        <v>3.75</v>
      </c>
      <c r="Q124" s="51"/>
      <c r="R124" s="51"/>
      <c r="S124" s="47">
        <f t="shared" si="15"/>
        <v>0.41000000000000003</v>
      </c>
      <c r="T124" s="47">
        <f t="shared" si="16"/>
        <v>0.66666666666666674</v>
      </c>
      <c r="U124" s="47">
        <f t="shared" si="17"/>
        <v>0.5</v>
      </c>
      <c r="V124" s="47">
        <f t="shared" si="18"/>
        <v>0.125</v>
      </c>
      <c r="W124" s="47">
        <f t="shared" si="19"/>
        <v>0.41666666666666663</v>
      </c>
      <c r="X124" s="47">
        <f t="shared" si="20"/>
        <v>0.375</v>
      </c>
      <c r="Y124" s="47">
        <f t="shared" si="21"/>
        <v>0.54166666666666674</v>
      </c>
      <c r="Z124" s="47">
        <f t="shared" si="22"/>
        <v>0.54166666666666674</v>
      </c>
    </row>
    <row r="125" spans="1:26" x14ac:dyDescent="0.35">
      <c r="A125" s="50" t="s">
        <v>109</v>
      </c>
      <c r="B125" s="50" t="s">
        <v>501</v>
      </c>
      <c r="C125" s="47">
        <f t="shared" si="12"/>
        <v>0.91444444444444439</v>
      </c>
      <c r="D125" s="47" t="str">
        <f t="shared" si="13"/>
        <v>..</v>
      </c>
      <c r="E125" s="47" t="str">
        <f t="shared" si="14"/>
        <v>..</v>
      </c>
      <c r="F125" s="50"/>
      <c r="G125" s="50"/>
      <c r="H125" s="47"/>
      <c r="I125" s="44">
        <v>9</v>
      </c>
      <c r="J125" s="50">
        <v>2</v>
      </c>
      <c r="K125" s="50">
        <v>1</v>
      </c>
      <c r="L125" s="50" t="e">
        <v>#N/A</v>
      </c>
      <c r="M125" s="50" t="e">
        <v>#N/A</v>
      </c>
      <c r="N125" s="51" t="e">
        <v>#N/A</v>
      </c>
      <c r="O125" s="51" t="e">
        <v>#N/A</v>
      </c>
      <c r="P125" s="51" t="e">
        <v>#N/A</v>
      </c>
      <c r="Q125" s="51"/>
      <c r="R125" s="51"/>
      <c r="S125" s="47">
        <f t="shared" si="15"/>
        <v>0.91</v>
      </c>
      <c r="T125" s="47">
        <f t="shared" si="16"/>
        <v>0.83333333333333337</v>
      </c>
      <c r="U125" s="47">
        <f t="shared" si="17"/>
        <v>1</v>
      </c>
      <c r="V125" s="47" t="str">
        <f t="shared" si="18"/>
        <v>..</v>
      </c>
      <c r="W125" s="47" t="str">
        <f t="shared" si="19"/>
        <v>..</v>
      </c>
      <c r="X125" s="47" t="str">
        <f t="shared" si="20"/>
        <v>..</v>
      </c>
      <c r="Y125" s="47" t="str">
        <f t="shared" si="21"/>
        <v>..</v>
      </c>
      <c r="Z125" s="47" t="str">
        <f t="shared" si="22"/>
        <v>..</v>
      </c>
    </row>
    <row r="126" spans="1:26" x14ac:dyDescent="0.35">
      <c r="A126" s="50" t="s">
        <v>119</v>
      </c>
      <c r="B126" s="50" t="s">
        <v>359</v>
      </c>
      <c r="C126" s="47">
        <f t="shared" si="12"/>
        <v>0.76888888888888884</v>
      </c>
      <c r="D126" s="47" t="str">
        <f t="shared" si="13"/>
        <v>..</v>
      </c>
      <c r="E126" s="47" t="str">
        <f t="shared" si="14"/>
        <v>..</v>
      </c>
      <c r="F126" s="50"/>
      <c r="G126" s="50"/>
      <c r="H126" s="47"/>
      <c r="I126" s="44">
        <v>36</v>
      </c>
      <c r="J126" s="50">
        <v>2</v>
      </c>
      <c r="K126" s="50">
        <v>2</v>
      </c>
      <c r="L126" s="50" t="e">
        <v>#N/A</v>
      </c>
      <c r="M126" s="50" t="e">
        <v>#N/A</v>
      </c>
      <c r="N126" s="51" t="e">
        <v>#N/A</v>
      </c>
      <c r="O126" s="51" t="e">
        <v>#N/A</v>
      </c>
      <c r="P126" s="51" t="e">
        <v>#N/A</v>
      </c>
      <c r="Q126" s="51"/>
      <c r="R126" s="51"/>
      <c r="S126" s="47">
        <f t="shared" si="15"/>
        <v>0.64</v>
      </c>
      <c r="T126" s="47">
        <f t="shared" si="16"/>
        <v>0.83333333333333337</v>
      </c>
      <c r="U126" s="47">
        <f t="shared" si="17"/>
        <v>0.83333333333333337</v>
      </c>
      <c r="V126" s="47" t="str">
        <f t="shared" si="18"/>
        <v>..</v>
      </c>
      <c r="W126" s="47" t="str">
        <f t="shared" si="19"/>
        <v>..</v>
      </c>
      <c r="X126" s="47" t="str">
        <f t="shared" si="20"/>
        <v>..</v>
      </c>
      <c r="Y126" s="47" t="str">
        <f t="shared" si="21"/>
        <v>..</v>
      </c>
      <c r="Z126" s="47" t="str">
        <f t="shared" si="22"/>
        <v>..</v>
      </c>
    </row>
    <row r="127" spans="1:26" x14ac:dyDescent="0.35">
      <c r="A127" s="50" t="s">
        <v>120</v>
      </c>
      <c r="B127" s="50" t="s">
        <v>360</v>
      </c>
      <c r="C127" s="47" t="str">
        <f t="shared" si="12"/>
        <v>..</v>
      </c>
      <c r="D127" s="47" t="str">
        <f t="shared" si="13"/>
        <v>..</v>
      </c>
      <c r="E127" s="47" t="str">
        <f t="shared" si="14"/>
        <v>..</v>
      </c>
      <c r="F127" s="50"/>
      <c r="G127" s="50"/>
      <c r="H127" s="47"/>
      <c r="I127" s="44" t="s">
        <v>232</v>
      </c>
      <c r="J127" s="50" t="s">
        <v>227</v>
      </c>
      <c r="K127" s="50" t="s">
        <v>227</v>
      </c>
      <c r="L127" s="50" t="s">
        <v>227</v>
      </c>
      <c r="M127" s="50" t="s">
        <v>227</v>
      </c>
      <c r="N127" s="51" t="s">
        <v>227</v>
      </c>
      <c r="O127" s="51" t="s">
        <v>227</v>
      </c>
      <c r="P127" s="51" t="s">
        <v>227</v>
      </c>
      <c r="Q127" s="51"/>
      <c r="R127" s="51"/>
      <c r="S127" s="47" t="str">
        <f t="shared" si="15"/>
        <v>..</v>
      </c>
      <c r="T127" s="47" t="str">
        <f t="shared" si="16"/>
        <v>..</v>
      </c>
      <c r="U127" s="47" t="str">
        <f t="shared" si="17"/>
        <v>..</v>
      </c>
      <c r="V127" s="47" t="str">
        <f t="shared" si="18"/>
        <v>..</v>
      </c>
      <c r="W127" s="47" t="str">
        <f t="shared" si="19"/>
        <v>..</v>
      </c>
      <c r="X127" s="47" t="str">
        <f t="shared" si="20"/>
        <v>..</v>
      </c>
      <c r="Y127" s="47" t="str">
        <f t="shared" si="21"/>
        <v>..</v>
      </c>
      <c r="Z127" s="47" t="str">
        <f t="shared" si="22"/>
        <v>..</v>
      </c>
    </row>
    <row r="128" spans="1:26" x14ac:dyDescent="0.35">
      <c r="A128" s="50" t="s">
        <v>108</v>
      </c>
      <c r="B128" s="50" t="s">
        <v>361</v>
      </c>
      <c r="C128" s="47">
        <f t="shared" si="12"/>
        <v>0.36555555555555558</v>
      </c>
      <c r="D128" s="47" t="str">
        <f t="shared" si="13"/>
        <v>..</v>
      </c>
      <c r="E128" s="47" t="str">
        <f t="shared" si="14"/>
        <v>..</v>
      </c>
      <c r="F128" s="50"/>
      <c r="G128" s="50"/>
      <c r="H128" s="47"/>
      <c r="I128" s="44">
        <v>57</v>
      </c>
      <c r="J128" s="50">
        <v>5</v>
      </c>
      <c r="K128" s="50">
        <v>5</v>
      </c>
      <c r="L128" s="50" t="e">
        <v>#N/A</v>
      </c>
      <c r="M128" s="50" t="e">
        <v>#N/A</v>
      </c>
      <c r="N128" s="51" t="e">
        <v>#N/A</v>
      </c>
      <c r="O128" s="51" t="e">
        <v>#N/A</v>
      </c>
      <c r="P128" s="51" t="e">
        <v>#N/A</v>
      </c>
      <c r="Q128" s="51"/>
      <c r="R128" s="51"/>
      <c r="S128" s="47">
        <f t="shared" si="15"/>
        <v>0.43000000000000005</v>
      </c>
      <c r="T128" s="47">
        <f t="shared" si="16"/>
        <v>0.33333333333333337</v>
      </c>
      <c r="U128" s="47">
        <f t="shared" si="17"/>
        <v>0.33333333333333337</v>
      </c>
      <c r="V128" s="47" t="str">
        <f t="shared" si="18"/>
        <v>..</v>
      </c>
      <c r="W128" s="47" t="str">
        <f t="shared" si="19"/>
        <v>..</v>
      </c>
      <c r="X128" s="47" t="str">
        <f t="shared" si="20"/>
        <v>..</v>
      </c>
      <c r="Y128" s="47" t="str">
        <f t="shared" si="21"/>
        <v>..</v>
      </c>
      <c r="Z128" s="47" t="str">
        <f t="shared" si="22"/>
        <v>..</v>
      </c>
    </row>
    <row r="129" spans="1:26" x14ac:dyDescent="0.35">
      <c r="A129" s="50" t="s">
        <v>121</v>
      </c>
      <c r="B129" s="50" t="s">
        <v>362</v>
      </c>
      <c r="C129" s="47">
        <f t="shared" si="12"/>
        <v>0.56555555555555559</v>
      </c>
      <c r="D129" s="47" t="str">
        <f t="shared" si="13"/>
        <v>..</v>
      </c>
      <c r="E129" s="47" t="str">
        <f t="shared" si="14"/>
        <v>..</v>
      </c>
      <c r="F129" s="50"/>
      <c r="G129" s="50"/>
      <c r="H129" s="47"/>
      <c r="I129" s="44">
        <v>47</v>
      </c>
      <c r="J129" s="50">
        <v>3</v>
      </c>
      <c r="K129" s="50">
        <v>4</v>
      </c>
      <c r="L129" s="50" t="e">
        <v>#N/A</v>
      </c>
      <c r="M129" s="50" t="e">
        <v>#N/A</v>
      </c>
      <c r="N129" s="51" t="e">
        <v>#N/A</v>
      </c>
      <c r="O129" s="51" t="e">
        <v>#N/A</v>
      </c>
      <c r="P129" s="51" t="e">
        <v>#N/A</v>
      </c>
      <c r="Q129" s="51"/>
      <c r="R129" s="51"/>
      <c r="S129" s="47">
        <f t="shared" si="15"/>
        <v>0.53</v>
      </c>
      <c r="T129" s="47">
        <f t="shared" si="16"/>
        <v>0.66666666666666674</v>
      </c>
      <c r="U129" s="47">
        <f t="shared" si="17"/>
        <v>0.5</v>
      </c>
      <c r="V129" s="47" t="str">
        <f t="shared" si="18"/>
        <v>..</v>
      </c>
      <c r="W129" s="47" t="str">
        <f t="shared" si="19"/>
        <v>..</v>
      </c>
      <c r="X129" s="47" t="str">
        <f t="shared" si="20"/>
        <v>..</v>
      </c>
      <c r="Y129" s="47" t="str">
        <f t="shared" si="21"/>
        <v>..</v>
      </c>
      <c r="Z129" s="47" t="str">
        <f t="shared" si="22"/>
        <v>..</v>
      </c>
    </row>
    <row r="130" spans="1:26" x14ac:dyDescent="0.35">
      <c r="A130" s="50" t="s">
        <v>126</v>
      </c>
      <c r="B130" s="50" t="s">
        <v>364</v>
      </c>
      <c r="C130" s="47">
        <f t="shared" si="12"/>
        <v>0.71</v>
      </c>
      <c r="D130" s="47" t="str">
        <f t="shared" si="13"/>
        <v>..</v>
      </c>
      <c r="E130" s="47" t="str">
        <f t="shared" si="14"/>
        <v>..</v>
      </c>
      <c r="F130" s="50"/>
      <c r="G130" s="50"/>
      <c r="H130" s="47"/>
      <c r="I130" s="44">
        <v>37</v>
      </c>
      <c r="J130" s="50">
        <v>2</v>
      </c>
      <c r="K130" s="50">
        <v>3</v>
      </c>
      <c r="L130" s="50" t="e">
        <v>#N/A</v>
      </c>
      <c r="M130" s="50" t="e">
        <v>#N/A</v>
      </c>
      <c r="N130" s="51" t="e">
        <v>#N/A</v>
      </c>
      <c r="O130" s="51" t="e">
        <v>#N/A</v>
      </c>
      <c r="P130" s="51" t="e">
        <v>#N/A</v>
      </c>
      <c r="Q130" s="51"/>
      <c r="R130" s="51"/>
      <c r="S130" s="47">
        <f t="shared" si="15"/>
        <v>0.63</v>
      </c>
      <c r="T130" s="47">
        <f t="shared" si="16"/>
        <v>0.83333333333333337</v>
      </c>
      <c r="U130" s="47">
        <f t="shared" si="17"/>
        <v>0.66666666666666674</v>
      </c>
      <c r="V130" s="47" t="str">
        <f t="shared" si="18"/>
        <v>..</v>
      </c>
      <c r="W130" s="47" t="str">
        <f t="shared" si="19"/>
        <v>..</v>
      </c>
      <c r="X130" s="47" t="str">
        <f t="shared" si="20"/>
        <v>..</v>
      </c>
      <c r="Y130" s="47" t="str">
        <f t="shared" si="21"/>
        <v>..</v>
      </c>
      <c r="Z130" s="47" t="str">
        <f t="shared" si="22"/>
        <v>..</v>
      </c>
    </row>
    <row r="131" spans="1:26" x14ac:dyDescent="0.35">
      <c r="A131" s="50" t="s">
        <v>133</v>
      </c>
      <c r="B131" s="50" t="s">
        <v>442</v>
      </c>
      <c r="C131" s="47">
        <f t="shared" si="12"/>
        <v>0.85777777777777775</v>
      </c>
      <c r="D131" s="47" t="str">
        <f t="shared" si="13"/>
        <v>..</v>
      </c>
      <c r="E131" s="47" t="str">
        <f t="shared" si="14"/>
        <v>..</v>
      </c>
      <c r="F131" s="50"/>
      <c r="G131" s="50"/>
      <c r="H131" s="47"/>
      <c r="I131" s="44">
        <v>26</v>
      </c>
      <c r="J131" s="50">
        <v>1</v>
      </c>
      <c r="K131" s="50">
        <v>2</v>
      </c>
      <c r="L131" s="50" t="e">
        <v>#N/A</v>
      </c>
      <c r="M131" s="50" t="e">
        <v>#N/A</v>
      </c>
      <c r="N131" s="51" t="e">
        <v>#N/A</v>
      </c>
      <c r="O131" s="51" t="e">
        <v>#N/A</v>
      </c>
      <c r="P131" s="51" t="e">
        <v>#N/A</v>
      </c>
      <c r="Q131" s="51"/>
      <c r="R131" s="51"/>
      <c r="S131" s="47">
        <f t="shared" si="15"/>
        <v>0.74</v>
      </c>
      <c r="T131" s="47">
        <f t="shared" si="16"/>
        <v>1</v>
      </c>
      <c r="U131" s="47">
        <f t="shared" si="17"/>
        <v>0.83333333333333337</v>
      </c>
      <c r="V131" s="47" t="str">
        <f t="shared" si="18"/>
        <v>..</v>
      </c>
      <c r="W131" s="47" t="str">
        <f t="shared" si="19"/>
        <v>..</v>
      </c>
      <c r="X131" s="47" t="str">
        <f t="shared" si="20"/>
        <v>..</v>
      </c>
      <c r="Y131" s="47" t="str">
        <f t="shared" si="21"/>
        <v>..</v>
      </c>
      <c r="Z131" s="47" t="str">
        <f t="shared" si="22"/>
        <v>..</v>
      </c>
    </row>
    <row r="132" spans="1:26" x14ac:dyDescent="0.35">
      <c r="A132" s="50" t="s">
        <v>132</v>
      </c>
      <c r="B132" s="50" t="s">
        <v>365</v>
      </c>
      <c r="C132" s="47">
        <f t="shared" si="12"/>
        <v>0.45</v>
      </c>
      <c r="D132" s="47" t="str">
        <f t="shared" si="13"/>
        <v>..</v>
      </c>
      <c r="E132" s="47" t="str">
        <f t="shared" si="14"/>
        <v>..</v>
      </c>
      <c r="F132" s="50"/>
      <c r="G132" s="50"/>
      <c r="H132" s="47"/>
      <c r="I132" s="44">
        <v>65</v>
      </c>
      <c r="J132" s="50">
        <v>4</v>
      </c>
      <c r="K132" s="50">
        <v>4</v>
      </c>
      <c r="L132" s="50" t="e">
        <v>#N/A</v>
      </c>
      <c r="M132" s="50" t="e">
        <v>#N/A</v>
      </c>
      <c r="N132" s="51" t="e">
        <v>#N/A</v>
      </c>
      <c r="O132" s="51" t="e">
        <v>#N/A</v>
      </c>
      <c r="P132" s="51" t="e">
        <v>#N/A</v>
      </c>
      <c r="Q132" s="51"/>
      <c r="R132" s="51"/>
      <c r="S132" s="47">
        <f t="shared" si="15"/>
        <v>0.35</v>
      </c>
      <c r="T132" s="47">
        <f t="shared" si="16"/>
        <v>0.5</v>
      </c>
      <c r="U132" s="47">
        <f t="shared" si="17"/>
        <v>0.5</v>
      </c>
      <c r="V132" s="47" t="str">
        <f t="shared" si="18"/>
        <v>..</v>
      </c>
      <c r="W132" s="47" t="str">
        <f t="shared" si="19"/>
        <v>..</v>
      </c>
      <c r="X132" s="47" t="str">
        <f t="shared" si="20"/>
        <v>..</v>
      </c>
      <c r="Y132" s="47" t="str">
        <f t="shared" si="21"/>
        <v>..</v>
      </c>
      <c r="Z132" s="47" t="str">
        <f t="shared" si="22"/>
        <v>..</v>
      </c>
    </row>
    <row r="133" spans="1:26" x14ac:dyDescent="0.35">
      <c r="A133" s="50" t="s">
        <v>130</v>
      </c>
      <c r="B133" s="50" t="s">
        <v>366</v>
      </c>
      <c r="C133" s="47">
        <f t="shared" ref="C133:C196" si="23">IF(ISNUMBER(AVERAGE(S133:U133,X133:Z133)),AVERAGE(S133:U133,X133:Z133),"..")</f>
        <v>0.95000000000000007</v>
      </c>
      <c r="D133" s="47" t="str">
        <f t="shared" ref="D133:D196" si="24">+W133</f>
        <v>..</v>
      </c>
      <c r="E133" s="47" t="str">
        <f t="shared" ref="E133:E196" si="25">+V133</f>
        <v>..</v>
      </c>
      <c r="F133" s="50"/>
      <c r="G133" s="50"/>
      <c r="H133" s="47"/>
      <c r="I133" s="44">
        <v>15</v>
      </c>
      <c r="J133" s="50">
        <v>1</v>
      </c>
      <c r="K133" s="50">
        <v>1</v>
      </c>
      <c r="L133" s="50" t="e">
        <v>#N/A</v>
      </c>
      <c r="M133" s="50" t="e">
        <v>#N/A</v>
      </c>
      <c r="N133" s="51" t="e">
        <v>#N/A</v>
      </c>
      <c r="O133" s="51" t="e">
        <v>#N/A</v>
      </c>
      <c r="P133" s="51" t="e">
        <v>#N/A</v>
      </c>
      <c r="Q133" s="51"/>
      <c r="R133" s="51"/>
      <c r="S133" s="47">
        <f t="shared" ref="S133:S196" si="26">IF(ISNUMBER(I133)=TRUE,S$5*(I133-S$4)/(S$3-S$4)+(1-S$5)*(1-(I133-S$4)/(S$3-S$4)),"..")</f>
        <v>0.85</v>
      </c>
      <c r="T133" s="47">
        <f t="shared" ref="T133:T196" si="27">IF(ISNUMBER(J133)=TRUE,T$5*(J133-T$4)/(T$3-T$4)+(1-T$5)*(1-(J133-T$4)/(T$3-T$4)),"..")</f>
        <v>1</v>
      </c>
      <c r="U133" s="47">
        <f t="shared" ref="U133:U196" si="28">IF(ISNUMBER(K133)=TRUE,U$5*(K133-U$4)/(U$3-U$4)+(1-U$5)*(1-(K133-U$4)/(U$3-U$4)),"..")</f>
        <v>1</v>
      </c>
      <c r="V133" s="47" t="str">
        <f t="shared" ref="V133:V196" si="29">IF(ISNUMBER(L133)=TRUE,V$5*(L133-V$4)/(V$3-V$4)+(1-V$5)*(1-(L133-V$4)/(V$3-V$4)),"..")</f>
        <v>..</v>
      </c>
      <c r="W133" s="47" t="str">
        <f t="shared" ref="W133:W196" si="30">IF(ISNUMBER(M133)=TRUE,W$5*(M133-W$4)/(W$3-W$4)+(1-W$5)*(1-(M133-W$4)/(W$3-W$4)),"..")</f>
        <v>..</v>
      </c>
      <c r="X133" s="47" t="str">
        <f t="shared" ref="X133:X196" si="31">IF(ISNUMBER(N133)=TRUE,X$5*(N133-X$4)/(X$3-X$4)+(1-X$5)*(1-(N133-X$4)/(X$3-X$4)),"..")</f>
        <v>..</v>
      </c>
      <c r="Y133" s="47" t="str">
        <f t="shared" ref="Y133:Y196" si="32">IF(ISNUMBER(O133)=TRUE,Y$5*(O133-Y$4)/(Y$3-Y$4)+(1-Y$5)*(1-(O133-Y$4)/(Y$3-Y$4)),"..")</f>
        <v>..</v>
      </c>
      <c r="Z133" s="47" t="str">
        <f t="shared" ref="Z133:Z196" si="33">IF(ISNUMBER(P133)=TRUE,Z$5*(P133-Z$4)/(Z$3-Z$4)+(1-Z$5)*(1-(P133-Z$4)/(Z$3-Z$4)),"..")</f>
        <v>..</v>
      </c>
    </row>
    <row r="134" spans="1:26" x14ac:dyDescent="0.35">
      <c r="A134" s="50" t="s">
        <v>134</v>
      </c>
      <c r="B134" s="50" t="s">
        <v>367</v>
      </c>
      <c r="C134" s="47">
        <f t="shared" si="23"/>
        <v>0.97333333333333327</v>
      </c>
      <c r="D134" s="47" t="str">
        <f t="shared" si="24"/>
        <v>..</v>
      </c>
      <c r="E134" s="47" t="str">
        <f t="shared" si="25"/>
        <v>..</v>
      </c>
      <c r="F134" s="50"/>
      <c r="G134" s="50"/>
      <c r="H134" s="47"/>
      <c r="I134" s="44">
        <v>8</v>
      </c>
      <c r="J134" s="50">
        <v>1</v>
      </c>
      <c r="K134" s="50">
        <v>1</v>
      </c>
      <c r="L134" s="50" t="e">
        <v>#N/A</v>
      </c>
      <c r="M134" s="50" t="e">
        <v>#N/A</v>
      </c>
      <c r="N134" s="51" t="e">
        <v>#N/A</v>
      </c>
      <c r="O134" s="51" t="e">
        <v>#N/A</v>
      </c>
      <c r="P134" s="51" t="e">
        <v>#N/A</v>
      </c>
      <c r="Q134" s="51"/>
      <c r="R134" s="51"/>
      <c r="S134" s="47">
        <f t="shared" si="26"/>
        <v>0.92</v>
      </c>
      <c r="T134" s="47">
        <f t="shared" si="27"/>
        <v>1</v>
      </c>
      <c r="U134" s="47">
        <f t="shared" si="28"/>
        <v>1</v>
      </c>
      <c r="V134" s="47" t="str">
        <f t="shared" si="29"/>
        <v>..</v>
      </c>
      <c r="W134" s="47" t="str">
        <f t="shared" si="30"/>
        <v>..</v>
      </c>
      <c r="X134" s="47" t="str">
        <f t="shared" si="31"/>
        <v>..</v>
      </c>
      <c r="Y134" s="47" t="str">
        <f t="shared" si="32"/>
        <v>..</v>
      </c>
      <c r="Z134" s="47" t="str">
        <f t="shared" si="33"/>
        <v>..</v>
      </c>
    </row>
    <row r="135" spans="1:26" x14ac:dyDescent="0.35">
      <c r="A135" s="50" t="s">
        <v>129</v>
      </c>
      <c r="B135" s="50" t="s">
        <v>368</v>
      </c>
      <c r="C135" s="47">
        <f t="shared" si="23"/>
        <v>0.64444444444444449</v>
      </c>
      <c r="D135" s="47" t="str">
        <f t="shared" si="24"/>
        <v>..</v>
      </c>
      <c r="E135" s="47" t="str">
        <f t="shared" si="25"/>
        <v>..</v>
      </c>
      <c r="F135" s="50"/>
      <c r="G135" s="50"/>
      <c r="H135" s="47"/>
      <c r="I135" s="44">
        <v>40</v>
      </c>
      <c r="J135" s="50">
        <v>3</v>
      </c>
      <c r="K135" s="50">
        <v>3</v>
      </c>
      <c r="L135" s="50" t="e">
        <v>#N/A</v>
      </c>
      <c r="M135" s="50" t="e">
        <v>#N/A</v>
      </c>
      <c r="N135" s="51" t="e">
        <v>#N/A</v>
      </c>
      <c r="O135" s="51" t="e">
        <v>#N/A</v>
      </c>
      <c r="P135" s="51" t="e">
        <v>#N/A</v>
      </c>
      <c r="Q135" s="51"/>
      <c r="R135" s="51"/>
      <c r="S135" s="47">
        <f t="shared" si="26"/>
        <v>0.6</v>
      </c>
      <c r="T135" s="47">
        <f t="shared" si="27"/>
        <v>0.66666666666666674</v>
      </c>
      <c r="U135" s="47">
        <f t="shared" si="28"/>
        <v>0.66666666666666674</v>
      </c>
      <c r="V135" s="47" t="str">
        <f t="shared" si="29"/>
        <v>..</v>
      </c>
      <c r="W135" s="47" t="str">
        <f t="shared" si="30"/>
        <v>..</v>
      </c>
      <c r="X135" s="47" t="str">
        <f t="shared" si="31"/>
        <v>..</v>
      </c>
      <c r="Y135" s="47" t="str">
        <f t="shared" si="32"/>
        <v>..</v>
      </c>
      <c r="Z135" s="47" t="str">
        <f t="shared" si="33"/>
        <v>..</v>
      </c>
    </row>
    <row r="136" spans="1:26" x14ac:dyDescent="0.35">
      <c r="A136" s="50" t="s">
        <v>127</v>
      </c>
      <c r="B136" s="50" t="s">
        <v>369</v>
      </c>
      <c r="C136" s="47">
        <f t="shared" si="23"/>
        <v>0.49</v>
      </c>
      <c r="D136" s="47" t="str">
        <f t="shared" si="24"/>
        <v>..</v>
      </c>
      <c r="E136" s="47" t="str">
        <f t="shared" si="25"/>
        <v>..</v>
      </c>
      <c r="F136" s="50"/>
      <c r="G136" s="50"/>
      <c r="H136" s="47"/>
      <c r="I136" s="44">
        <v>53</v>
      </c>
      <c r="J136" s="50">
        <v>4</v>
      </c>
      <c r="K136" s="50">
        <v>4</v>
      </c>
      <c r="L136" s="50" t="e">
        <v>#N/A</v>
      </c>
      <c r="M136" s="50" t="e">
        <v>#N/A</v>
      </c>
      <c r="N136" s="51" t="e">
        <v>#N/A</v>
      </c>
      <c r="O136" s="51" t="e">
        <v>#N/A</v>
      </c>
      <c r="P136" s="51" t="e">
        <v>#N/A</v>
      </c>
      <c r="Q136" s="51"/>
      <c r="R136" s="51"/>
      <c r="S136" s="47">
        <f t="shared" si="26"/>
        <v>0.47</v>
      </c>
      <c r="T136" s="47">
        <f t="shared" si="27"/>
        <v>0.5</v>
      </c>
      <c r="U136" s="47">
        <f t="shared" si="28"/>
        <v>0.5</v>
      </c>
      <c r="V136" s="47" t="str">
        <f t="shared" si="29"/>
        <v>..</v>
      </c>
      <c r="W136" s="47" t="str">
        <f t="shared" si="30"/>
        <v>..</v>
      </c>
      <c r="X136" s="47" t="str">
        <f t="shared" si="31"/>
        <v>..</v>
      </c>
      <c r="Y136" s="47" t="str">
        <f t="shared" si="32"/>
        <v>..</v>
      </c>
      <c r="Z136" s="47" t="str">
        <f t="shared" si="33"/>
        <v>..</v>
      </c>
    </row>
    <row r="137" spans="1:26" x14ac:dyDescent="0.35">
      <c r="A137" s="50" t="s">
        <v>128</v>
      </c>
      <c r="B137" s="50" t="s">
        <v>370</v>
      </c>
      <c r="C137" s="47">
        <f t="shared" si="23"/>
        <v>0.43444444444444441</v>
      </c>
      <c r="D137" s="47" t="str">
        <f t="shared" si="24"/>
        <v>..</v>
      </c>
      <c r="E137" s="47" t="str">
        <f t="shared" si="25"/>
        <v>..</v>
      </c>
      <c r="F137" s="50"/>
      <c r="G137" s="50"/>
      <c r="H137" s="47"/>
      <c r="I137" s="44">
        <v>53</v>
      </c>
      <c r="J137" s="50">
        <v>4</v>
      </c>
      <c r="K137" s="50">
        <v>5</v>
      </c>
      <c r="L137" s="50" t="e">
        <v>#N/A</v>
      </c>
      <c r="M137" s="50" t="e">
        <v>#N/A</v>
      </c>
      <c r="N137" s="51" t="e">
        <v>#N/A</v>
      </c>
      <c r="O137" s="51" t="e">
        <v>#N/A</v>
      </c>
      <c r="P137" s="51" t="e">
        <v>#N/A</v>
      </c>
      <c r="Q137" s="51"/>
      <c r="R137" s="51"/>
      <c r="S137" s="47">
        <f t="shared" si="26"/>
        <v>0.47</v>
      </c>
      <c r="T137" s="47">
        <f t="shared" si="27"/>
        <v>0.5</v>
      </c>
      <c r="U137" s="47">
        <f t="shared" si="28"/>
        <v>0.33333333333333337</v>
      </c>
      <c r="V137" s="47" t="str">
        <f t="shared" si="29"/>
        <v>..</v>
      </c>
      <c r="W137" s="47" t="str">
        <f t="shared" si="30"/>
        <v>..</v>
      </c>
      <c r="X137" s="47" t="str">
        <f t="shared" si="31"/>
        <v>..</v>
      </c>
      <c r="Y137" s="47" t="str">
        <f t="shared" si="32"/>
        <v>..</v>
      </c>
      <c r="Z137" s="47" t="str">
        <f t="shared" si="33"/>
        <v>..</v>
      </c>
    </row>
    <row r="138" spans="1:26" x14ac:dyDescent="0.35">
      <c r="A138" s="50" t="s">
        <v>144</v>
      </c>
      <c r="B138" s="50" t="s">
        <v>502</v>
      </c>
      <c r="C138" s="47">
        <f t="shared" si="23"/>
        <v>1.3333333333333345E-2</v>
      </c>
      <c r="D138" s="47" t="str">
        <f t="shared" si="24"/>
        <v>..</v>
      </c>
      <c r="E138" s="47" t="str">
        <f t="shared" si="25"/>
        <v>..</v>
      </c>
      <c r="F138" s="50"/>
      <c r="G138" s="50"/>
      <c r="H138" s="47"/>
      <c r="I138" s="44">
        <v>96</v>
      </c>
      <c r="J138" s="50">
        <v>7</v>
      </c>
      <c r="K138" s="50">
        <v>7</v>
      </c>
      <c r="L138" s="50" t="e">
        <v>#N/A</v>
      </c>
      <c r="M138" s="50" t="e">
        <v>#N/A</v>
      </c>
      <c r="N138" s="51" t="e">
        <v>#N/A</v>
      </c>
      <c r="O138" s="51" t="e">
        <v>#N/A</v>
      </c>
      <c r="P138" s="51" t="e">
        <v>#N/A</v>
      </c>
      <c r="Q138" s="51"/>
      <c r="R138" s="51"/>
      <c r="S138" s="47">
        <f t="shared" si="26"/>
        <v>4.0000000000000036E-2</v>
      </c>
      <c r="T138" s="47">
        <f t="shared" si="27"/>
        <v>0</v>
      </c>
      <c r="U138" s="47">
        <f t="shared" si="28"/>
        <v>0</v>
      </c>
      <c r="V138" s="47" t="str">
        <f t="shared" si="29"/>
        <v>..</v>
      </c>
      <c r="W138" s="47" t="str">
        <f t="shared" si="30"/>
        <v>..</v>
      </c>
      <c r="X138" s="47" t="str">
        <f t="shared" si="31"/>
        <v>..</v>
      </c>
      <c r="Y138" s="47" t="str">
        <f t="shared" si="32"/>
        <v>..</v>
      </c>
      <c r="Z138" s="47" t="str">
        <f t="shared" si="33"/>
        <v>..</v>
      </c>
    </row>
    <row r="139" spans="1:26" x14ac:dyDescent="0.35">
      <c r="A139" s="50" t="s">
        <v>131</v>
      </c>
      <c r="B139" s="50" t="s">
        <v>371</v>
      </c>
      <c r="C139" s="47">
        <f t="shared" si="23"/>
        <v>0.97000000000000008</v>
      </c>
      <c r="D139" s="47" t="str">
        <f t="shared" si="24"/>
        <v>..</v>
      </c>
      <c r="E139" s="47" t="str">
        <f t="shared" si="25"/>
        <v>..</v>
      </c>
      <c r="F139" s="50"/>
      <c r="G139" s="50"/>
      <c r="H139" s="47"/>
      <c r="I139" s="44">
        <v>9</v>
      </c>
      <c r="J139" s="50">
        <v>1</v>
      </c>
      <c r="K139" s="50">
        <v>1</v>
      </c>
      <c r="L139" s="50" t="e">
        <v>#N/A</v>
      </c>
      <c r="M139" s="50" t="e">
        <v>#N/A</v>
      </c>
      <c r="N139" s="51" t="e">
        <v>#N/A</v>
      </c>
      <c r="O139" s="51" t="e">
        <v>#N/A</v>
      </c>
      <c r="P139" s="51" t="e">
        <v>#N/A</v>
      </c>
      <c r="Q139" s="51"/>
      <c r="R139" s="51"/>
      <c r="S139" s="47">
        <f t="shared" si="26"/>
        <v>0.91</v>
      </c>
      <c r="T139" s="47">
        <f t="shared" si="27"/>
        <v>1</v>
      </c>
      <c r="U139" s="47">
        <f t="shared" si="28"/>
        <v>1</v>
      </c>
      <c r="V139" s="47" t="str">
        <f t="shared" si="29"/>
        <v>..</v>
      </c>
      <c r="W139" s="47" t="str">
        <f t="shared" si="30"/>
        <v>..</v>
      </c>
      <c r="X139" s="47" t="str">
        <f t="shared" si="31"/>
        <v>..</v>
      </c>
      <c r="Y139" s="47" t="str">
        <f t="shared" si="32"/>
        <v>..</v>
      </c>
      <c r="Z139" s="47" t="str">
        <f t="shared" si="33"/>
        <v>..</v>
      </c>
    </row>
    <row r="140" spans="1:26" x14ac:dyDescent="0.35">
      <c r="A140" s="50" t="s">
        <v>135</v>
      </c>
      <c r="B140" s="50" t="s">
        <v>372</v>
      </c>
      <c r="C140" s="47">
        <f t="shared" si="23"/>
        <v>0.25666666666666665</v>
      </c>
      <c r="D140" s="47" t="str">
        <f t="shared" si="24"/>
        <v>..</v>
      </c>
      <c r="E140" s="47" t="str">
        <f t="shared" si="25"/>
        <v>..</v>
      </c>
      <c r="F140" s="50"/>
      <c r="G140" s="50"/>
      <c r="H140" s="47"/>
      <c r="I140" s="44">
        <v>73</v>
      </c>
      <c r="J140" s="50">
        <v>6</v>
      </c>
      <c r="K140" s="50">
        <v>5</v>
      </c>
      <c r="L140" s="50" t="e">
        <v>#N/A</v>
      </c>
      <c r="M140" s="50" t="e">
        <v>#N/A</v>
      </c>
      <c r="N140" s="51" t="e">
        <v>#N/A</v>
      </c>
      <c r="O140" s="51" t="e">
        <v>#N/A</v>
      </c>
      <c r="P140" s="51" t="e">
        <v>#N/A</v>
      </c>
      <c r="Q140" s="51"/>
      <c r="R140" s="51"/>
      <c r="S140" s="47">
        <f t="shared" si="26"/>
        <v>0.27</v>
      </c>
      <c r="T140" s="47">
        <f t="shared" si="27"/>
        <v>0.16666666666666663</v>
      </c>
      <c r="U140" s="47">
        <f t="shared" si="28"/>
        <v>0.33333333333333337</v>
      </c>
      <c r="V140" s="47" t="str">
        <f t="shared" si="29"/>
        <v>..</v>
      </c>
      <c r="W140" s="47" t="str">
        <f t="shared" si="30"/>
        <v>..</v>
      </c>
      <c r="X140" s="47" t="str">
        <f t="shared" si="31"/>
        <v>..</v>
      </c>
      <c r="Y140" s="47" t="str">
        <f t="shared" si="32"/>
        <v>..</v>
      </c>
      <c r="Z140" s="47" t="str">
        <f t="shared" si="33"/>
        <v>..</v>
      </c>
    </row>
    <row r="141" spans="1:26" x14ac:dyDescent="0.35">
      <c r="A141" s="50" t="s">
        <v>136</v>
      </c>
      <c r="B141" s="50" t="s">
        <v>373</v>
      </c>
      <c r="C141" s="47">
        <f t="shared" si="23"/>
        <v>0.3066666666666667</v>
      </c>
      <c r="D141" s="47" t="str">
        <f t="shared" si="24"/>
        <v>..</v>
      </c>
      <c r="E141" s="47" t="str">
        <f t="shared" si="25"/>
        <v>..</v>
      </c>
      <c r="F141" s="50"/>
      <c r="G141" s="50"/>
      <c r="H141" s="47"/>
      <c r="I141" s="44">
        <v>58</v>
      </c>
      <c r="J141" s="50">
        <v>6</v>
      </c>
      <c r="K141" s="50">
        <v>5</v>
      </c>
      <c r="L141" s="50" t="e">
        <v>#N/A</v>
      </c>
      <c r="M141" s="50" t="e">
        <v>#N/A</v>
      </c>
      <c r="N141" s="51" t="e">
        <v>#N/A</v>
      </c>
      <c r="O141" s="51" t="e">
        <v>#N/A</v>
      </c>
      <c r="P141" s="51" t="e">
        <v>#N/A</v>
      </c>
      <c r="Q141" s="51"/>
      <c r="R141" s="51"/>
      <c r="S141" s="47">
        <f t="shared" si="26"/>
        <v>0.42000000000000004</v>
      </c>
      <c r="T141" s="47">
        <f t="shared" si="27"/>
        <v>0.16666666666666663</v>
      </c>
      <c r="U141" s="47">
        <f t="shared" si="28"/>
        <v>0.33333333333333337</v>
      </c>
      <c r="V141" s="47" t="str">
        <f t="shared" si="29"/>
        <v>..</v>
      </c>
      <c r="W141" s="47" t="str">
        <f t="shared" si="30"/>
        <v>..</v>
      </c>
      <c r="X141" s="47" t="str">
        <f t="shared" si="31"/>
        <v>..</v>
      </c>
      <c r="Y141" s="47" t="str">
        <f t="shared" si="32"/>
        <v>..</v>
      </c>
      <c r="Z141" s="47" t="str">
        <f t="shared" si="33"/>
        <v>..</v>
      </c>
    </row>
    <row r="142" spans="1:26" x14ac:dyDescent="0.35">
      <c r="A142" s="50" t="s">
        <v>138</v>
      </c>
      <c r="B142" s="50" t="s">
        <v>443</v>
      </c>
      <c r="C142" s="47">
        <f t="shared" si="23"/>
        <v>0.9144444444444445</v>
      </c>
      <c r="D142" s="47" t="str">
        <f t="shared" si="24"/>
        <v>..</v>
      </c>
      <c r="E142" s="47" t="str">
        <f t="shared" si="25"/>
        <v>..</v>
      </c>
      <c r="F142" s="50"/>
      <c r="G142" s="50"/>
      <c r="H142" s="47"/>
      <c r="I142" s="44">
        <v>9</v>
      </c>
      <c r="J142" s="50">
        <v>1</v>
      </c>
      <c r="K142" s="50">
        <v>2</v>
      </c>
      <c r="L142" s="50" t="e">
        <v>#N/A</v>
      </c>
      <c r="M142" s="50" t="e">
        <v>#N/A</v>
      </c>
      <c r="N142" s="51" t="e">
        <v>#N/A</v>
      </c>
      <c r="O142" s="51" t="e">
        <v>#N/A</v>
      </c>
      <c r="P142" s="51" t="e">
        <v>#N/A</v>
      </c>
      <c r="Q142" s="51"/>
      <c r="R142" s="51"/>
      <c r="S142" s="47">
        <f t="shared" si="26"/>
        <v>0.91</v>
      </c>
      <c r="T142" s="47">
        <f t="shared" si="27"/>
        <v>1</v>
      </c>
      <c r="U142" s="47">
        <f t="shared" si="28"/>
        <v>0.83333333333333337</v>
      </c>
      <c r="V142" s="47" t="str">
        <f t="shared" si="29"/>
        <v>..</v>
      </c>
      <c r="W142" s="47" t="str">
        <f t="shared" si="30"/>
        <v>..</v>
      </c>
      <c r="X142" s="47" t="str">
        <f t="shared" si="31"/>
        <v>..</v>
      </c>
      <c r="Y142" s="47" t="str">
        <f t="shared" si="32"/>
        <v>..</v>
      </c>
      <c r="Z142" s="47" t="str">
        <f t="shared" si="33"/>
        <v>..</v>
      </c>
    </row>
    <row r="143" spans="1:26" x14ac:dyDescent="0.35">
      <c r="A143" s="50" t="s">
        <v>137</v>
      </c>
      <c r="B143" s="50" t="s">
        <v>374</v>
      </c>
      <c r="C143" s="47">
        <f t="shared" si="23"/>
        <v>0.83111111111111102</v>
      </c>
      <c r="D143" s="47" t="str">
        <f t="shared" si="24"/>
        <v>..</v>
      </c>
      <c r="E143" s="47" t="str">
        <f t="shared" si="25"/>
        <v>..</v>
      </c>
      <c r="F143" s="50"/>
      <c r="G143" s="50"/>
      <c r="H143" s="47"/>
      <c r="I143" s="44">
        <v>34</v>
      </c>
      <c r="J143" s="50">
        <v>1</v>
      </c>
      <c r="K143" s="50">
        <v>2</v>
      </c>
      <c r="L143" s="50" t="e">
        <v>#N/A</v>
      </c>
      <c r="M143" s="50" t="e">
        <v>#N/A</v>
      </c>
      <c r="N143" s="51" t="e">
        <v>#N/A</v>
      </c>
      <c r="O143" s="51" t="e">
        <v>#N/A</v>
      </c>
      <c r="P143" s="51" t="e">
        <v>#N/A</v>
      </c>
      <c r="Q143" s="51"/>
      <c r="R143" s="51"/>
      <c r="S143" s="47">
        <f t="shared" si="26"/>
        <v>0.65999999999999992</v>
      </c>
      <c r="T143" s="47">
        <f t="shared" si="27"/>
        <v>1</v>
      </c>
      <c r="U143" s="47">
        <f t="shared" si="28"/>
        <v>0.83333333333333337</v>
      </c>
      <c r="V143" s="47" t="str">
        <f t="shared" si="29"/>
        <v>..</v>
      </c>
      <c r="W143" s="47" t="str">
        <f t="shared" si="30"/>
        <v>..</v>
      </c>
      <c r="X143" s="47" t="str">
        <f t="shared" si="31"/>
        <v>..</v>
      </c>
      <c r="Y143" s="47" t="str">
        <f t="shared" si="32"/>
        <v>..</v>
      </c>
      <c r="Z143" s="47" t="str">
        <f t="shared" si="33"/>
        <v>..</v>
      </c>
    </row>
    <row r="144" spans="1:26" x14ac:dyDescent="0.35">
      <c r="A144" s="50" t="s">
        <v>141</v>
      </c>
      <c r="B144" s="50" t="s">
        <v>375</v>
      </c>
      <c r="C144" s="47">
        <f t="shared" si="23"/>
        <v>0.75</v>
      </c>
      <c r="D144" s="47" t="str">
        <f t="shared" si="24"/>
        <v>..</v>
      </c>
      <c r="E144" s="47" t="str">
        <f t="shared" si="25"/>
        <v>..</v>
      </c>
      <c r="F144" s="50"/>
      <c r="G144" s="50"/>
      <c r="H144" s="47"/>
      <c r="I144" s="44">
        <v>25</v>
      </c>
      <c r="J144" s="50">
        <v>2</v>
      </c>
      <c r="K144" s="50">
        <v>3</v>
      </c>
      <c r="L144" s="50" t="e">
        <v>#N/A</v>
      </c>
      <c r="M144" s="50" t="e">
        <v>#N/A</v>
      </c>
      <c r="N144" s="51" t="e">
        <v>#N/A</v>
      </c>
      <c r="O144" s="51" t="e">
        <v>#N/A</v>
      </c>
      <c r="P144" s="51" t="e">
        <v>#N/A</v>
      </c>
      <c r="Q144" s="51"/>
      <c r="R144" s="51"/>
      <c r="S144" s="47">
        <f t="shared" si="26"/>
        <v>0.75</v>
      </c>
      <c r="T144" s="47">
        <f t="shared" si="27"/>
        <v>0.83333333333333337</v>
      </c>
      <c r="U144" s="47">
        <f t="shared" si="28"/>
        <v>0.66666666666666674</v>
      </c>
      <c r="V144" s="47" t="str">
        <f t="shared" si="29"/>
        <v>..</v>
      </c>
      <c r="W144" s="47" t="str">
        <f t="shared" si="30"/>
        <v>..</v>
      </c>
      <c r="X144" s="47" t="str">
        <f t="shared" si="31"/>
        <v>..</v>
      </c>
      <c r="Y144" s="47" t="str">
        <f t="shared" si="32"/>
        <v>..</v>
      </c>
      <c r="Z144" s="47" t="str">
        <f t="shared" si="33"/>
        <v>..</v>
      </c>
    </row>
    <row r="145" spans="1:26" x14ac:dyDescent="0.35">
      <c r="A145" s="50" t="s">
        <v>146</v>
      </c>
      <c r="B145" s="50" t="s">
        <v>376</v>
      </c>
      <c r="C145" s="47">
        <f t="shared" si="23"/>
        <v>0.53888888888888886</v>
      </c>
      <c r="D145" s="47" t="str">
        <f t="shared" si="24"/>
        <v>..</v>
      </c>
      <c r="E145" s="47" t="str">
        <f t="shared" si="25"/>
        <v>..</v>
      </c>
      <c r="F145" s="50"/>
      <c r="G145" s="50"/>
      <c r="H145" s="47"/>
      <c r="I145" s="44">
        <v>55</v>
      </c>
      <c r="J145" s="50">
        <v>4</v>
      </c>
      <c r="K145" s="50">
        <v>3</v>
      </c>
      <c r="L145" s="50" t="e">
        <v>#N/A</v>
      </c>
      <c r="M145" s="50" t="e">
        <v>#N/A</v>
      </c>
      <c r="N145" s="51" t="e">
        <v>#N/A</v>
      </c>
      <c r="O145" s="51" t="e">
        <v>#N/A</v>
      </c>
      <c r="P145" s="51" t="e">
        <v>#N/A</v>
      </c>
      <c r="Q145" s="51"/>
      <c r="R145" s="51"/>
      <c r="S145" s="47">
        <f t="shared" si="26"/>
        <v>0.44999999999999996</v>
      </c>
      <c r="T145" s="47">
        <f t="shared" si="27"/>
        <v>0.5</v>
      </c>
      <c r="U145" s="47">
        <f t="shared" si="28"/>
        <v>0.66666666666666674</v>
      </c>
      <c r="V145" s="47" t="str">
        <f t="shared" si="29"/>
        <v>..</v>
      </c>
      <c r="W145" s="47" t="str">
        <f t="shared" si="30"/>
        <v>..</v>
      </c>
      <c r="X145" s="47" t="str">
        <f t="shared" si="31"/>
        <v>..</v>
      </c>
      <c r="Y145" s="47" t="str">
        <f t="shared" si="32"/>
        <v>..</v>
      </c>
      <c r="Z145" s="47" t="str">
        <f t="shared" si="33"/>
        <v>..</v>
      </c>
    </row>
    <row r="146" spans="1:26" x14ac:dyDescent="0.35">
      <c r="A146" s="50" t="s">
        <v>139</v>
      </c>
      <c r="B146" s="50" t="s">
        <v>377</v>
      </c>
      <c r="C146" s="47">
        <f t="shared" si="23"/>
        <v>0.71666666666666679</v>
      </c>
      <c r="D146" s="47" t="str">
        <f t="shared" si="24"/>
        <v>..</v>
      </c>
      <c r="E146" s="47" t="str">
        <f t="shared" si="25"/>
        <v>..</v>
      </c>
      <c r="F146" s="50"/>
      <c r="G146" s="50"/>
      <c r="H146" s="47"/>
      <c r="I146" s="44">
        <v>35</v>
      </c>
      <c r="J146" s="50">
        <v>2</v>
      </c>
      <c r="K146" s="50">
        <v>3</v>
      </c>
      <c r="L146" s="50" t="e">
        <v>#N/A</v>
      </c>
      <c r="M146" s="50" t="e">
        <v>#N/A</v>
      </c>
      <c r="N146" s="51" t="e">
        <v>#N/A</v>
      </c>
      <c r="O146" s="51" t="e">
        <v>#N/A</v>
      </c>
      <c r="P146" s="51" t="e">
        <v>#N/A</v>
      </c>
      <c r="Q146" s="51"/>
      <c r="R146" s="51"/>
      <c r="S146" s="47">
        <f t="shared" si="26"/>
        <v>0.65</v>
      </c>
      <c r="T146" s="47">
        <f t="shared" si="27"/>
        <v>0.83333333333333337</v>
      </c>
      <c r="U146" s="47">
        <f t="shared" si="28"/>
        <v>0.66666666666666674</v>
      </c>
      <c r="V146" s="47" t="str">
        <f t="shared" si="29"/>
        <v>..</v>
      </c>
      <c r="W146" s="47" t="str">
        <f t="shared" si="30"/>
        <v>..</v>
      </c>
      <c r="X146" s="47" t="str">
        <f t="shared" si="31"/>
        <v>..</v>
      </c>
      <c r="Y146" s="47" t="str">
        <f t="shared" si="32"/>
        <v>..</v>
      </c>
      <c r="Z146" s="47" t="str">
        <f t="shared" si="33"/>
        <v>..</v>
      </c>
    </row>
    <row r="147" spans="1:26" x14ac:dyDescent="0.35">
      <c r="A147" s="50" t="s">
        <v>140</v>
      </c>
      <c r="B147" s="50" t="s">
        <v>378</v>
      </c>
      <c r="C147" s="47">
        <f t="shared" si="23"/>
        <v>0.73333333333333339</v>
      </c>
      <c r="D147" s="47" t="str">
        <f t="shared" si="24"/>
        <v>..</v>
      </c>
      <c r="E147" s="47" t="str">
        <f t="shared" si="25"/>
        <v>..</v>
      </c>
      <c r="F147" s="50"/>
      <c r="G147" s="50"/>
      <c r="H147" s="47"/>
      <c r="I147" s="44">
        <v>30</v>
      </c>
      <c r="J147" s="50">
        <v>2</v>
      </c>
      <c r="K147" s="50">
        <v>3</v>
      </c>
      <c r="L147" s="50" t="e">
        <v>#N/A</v>
      </c>
      <c r="M147" s="50" t="e">
        <v>#N/A</v>
      </c>
      <c r="N147" s="51" t="e">
        <v>#N/A</v>
      </c>
      <c r="O147" s="51" t="e">
        <v>#N/A</v>
      </c>
      <c r="P147" s="51" t="e">
        <v>#N/A</v>
      </c>
      <c r="Q147" s="51"/>
      <c r="R147" s="51"/>
      <c r="S147" s="47">
        <f t="shared" si="26"/>
        <v>0.7</v>
      </c>
      <c r="T147" s="47">
        <f t="shared" si="27"/>
        <v>0.83333333333333337</v>
      </c>
      <c r="U147" s="47">
        <f t="shared" si="28"/>
        <v>0.66666666666666674</v>
      </c>
      <c r="V147" s="47" t="str">
        <f t="shared" si="29"/>
        <v>..</v>
      </c>
      <c r="W147" s="47" t="str">
        <f t="shared" si="30"/>
        <v>..</v>
      </c>
      <c r="X147" s="47" t="str">
        <f t="shared" si="31"/>
        <v>..</v>
      </c>
      <c r="Y147" s="47" t="str">
        <f t="shared" si="32"/>
        <v>..</v>
      </c>
      <c r="Z147" s="47" t="str">
        <f t="shared" si="33"/>
        <v>..</v>
      </c>
    </row>
    <row r="148" spans="1:26" x14ac:dyDescent="0.35">
      <c r="A148" s="50" t="s">
        <v>142</v>
      </c>
      <c r="B148" s="50" t="s">
        <v>379</v>
      </c>
      <c r="C148" s="47">
        <f t="shared" si="23"/>
        <v>0.90055555555555555</v>
      </c>
      <c r="D148" s="47">
        <f t="shared" si="24"/>
        <v>0.91666666666666663</v>
      </c>
      <c r="E148" s="47">
        <f t="shared" si="25"/>
        <v>0.75</v>
      </c>
      <c r="F148" s="50"/>
      <c r="G148" s="50"/>
      <c r="H148" s="47"/>
      <c r="I148" s="44">
        <v>18</v>
      </c>
      <c r="J148" s="50">
        <v>1</v>
      </c>
      <c r="K148" s="50">
        <v>2</v>
      </c>
      <c r="L148" s="50">
        <v>2.5</v>
      </c>
      <c r="M148" s="50">
        <v>1.5</v>
      </c>
      <c r="N148" s="51">
        <v>1.75</v>
      </c>
      <c r="O148" s="51">
        <v>1.25</v>
      </c>
      <c r="P148" s="51">
        <v>1.5</v>
      </c>
      <c r="Q148" s="51"/>
      <c r="R148" s="51"/>
      <c r="S148" s="47">
        <f t="shared" si="26"/>
        <v>0.82000000000000006</v>
      </c>
      <c r="T148" s="47">
        <f t="shared" si="27"/>
        <v>1</v>
      </c>
      <c r="U148" s="47">
        <f t="shared" si="28"/>
        <v>0.83333333333333337</v>
      </c>
      <c r="V148" s="47">
        <f t="shared" si="29"/>
        <v>0.75</v>
      </c>
      <c r="W148" s="47">
        <f t="shared" si="30"/>
        <v>0.91666666666666663</v>
      </c>
      <c r="X148" s="47">
        <f t="shared" si="31"/>
        <v>0.875</v>
      </c>
      <c r="Y148" s="47">
        <f t="shared" si="32"/>
        <v>0.95833333333333337</v>
      </c>
      <c r="Z148" s="47">
        <f t="shared" si="33"/>
        <v>0.91666666666666663</v>
      </c>
    </row>
    <row r="149" spans="1:26" x14ac:dyDescent="0.35">
      <c r="A149" s="50" t="s">
        <v>145</v>
      </c>
      <c r="B149" s="50" t="s">
        <v>380</v>
      </c>
      <c r="C149" s="47">
        <f t="shared" si="23"/>
        <v>0.95000000000000007</v>
      </c>
      <c r="D149" s="47" t="str">
        <f t="shared" si="24"/>
        <v>..</v>
      </c>
      <c r="E149" s="47" t="str">
        <f t="shared" si="25"/>
        <v>..</v>
      </c>
      <c r="F149" s="50"/>
      <c r="G149" s="50"/>
      <c r="H149" s="47"/>
      <c r="I149" s="44">
        <v>15</v>
      </c>
      <c r="J149" s="50">
        <v>1</v>
      </c>
      <c r="K149" s="50">
        <v>1</v>
      </c>
      <c r="L149" s="50" t="e">
        <v>#N/A</v>
      </c>
      <c r="M149" s="50" t="e">
        <v>#N/A</v>
      </c>
      <c r="N149" s="51" t="e">
        <v>#N/A</v>
      </c>
      <c r="O149" s="51" t="e">
        <v>#N/A</v>
      </c>
      <c r="P149" s="51" t="e">
        <v>#N/A</v>
      </c>
      <c r="Q149" s="51"/>
      <c r="R149" s="51"/>
      <c r="S149" s="47">
        <f t="shared" si="26"/>
        <v>0.85</v>
      </c>
      <c r="T149" s="47">
        <f t="shared" si="27"/>
        <v>1</v>
      </c>
      <c r="U149" s="47">
        <f t="shared" si="28"/>
        <v>1</v>
      </c>
      <c r="V149" s="47" t="str">
        <f t="shared" si="29"/>
        <v>..</v>
      </c>
      <c r="W149" s="47" t="str">
        <f t="shared" si="30"/>
        <v>..</v>
      </c>
      <c r="X149" s="47" t="str">
        <f t="shared" si="31"/>
        <v>..</v>
      </c>
      <c r="Y149" s="47" t="str">
        <f t="shared" si="32"/>
        <v>..</v>
      </c>
      <c r="Z149" s="47" t="str">
        <f t="shared" si="33"/>
        <v>..</v>
      </c>
    </row>
    <row r="150" spans="1:26" x14ac:dyDescent="0.35">
      <c r="A150" s="50" t="s">
        <v>143</v>
      </c>
      <c r="B150" s="50" t="s">
        <v>381</v>
      </c>
      <c r="C150" s="47">
        <f t="shared" ref="C150" si="34">IF(ISNUMBER(AVERAGE(S150:U150,X150:Z150)),AVERAGE(S150:U150,X150:Z150),"..")</f>
        <v>0.91666666666666674</v>
      </c>
      <c r="D150" s="47" t="str">
        <f t="shared" ref="D150" si="35">+W150</f>
        <v>..</v>
      </c>
      <c r="E150" s="47" t="str">
        <f t="shared" ref="E150" si="36">+V150</f>
        <v>..</v>
      </c>
      <c r="F150" s="50"/>
      <c r="G150" s="50"/>
      <c r="H150" s="47"/>
      <c r="I150" s="44" t="e">
        <v>#N/A</v>
      </c>
      <c r="J150" s="50">
        <v>1</v>
      </c>
      <c r="K150" s="50">
        <v>2</v>
      </c>
      <c r="L150" s="50" t="e">
        <v>#N/A</v>
      </c>
      <c r="M150" s="50" t="e">
        <v>#N/A</v>
      </c>
      <c r="N150" s="51" t="e">
        <v>#N/A</v>
      </c>
      <c r="O150" s="51" t="e">
        <v>#N/A</v>
      </c>
      <c r="P150" s="51" t="e">
        <v>#N/A</v>
      </c>
      <c r="Q150" s="51"/>
      <c r="R150" s="51"/>
      <c r="S150" s="47" t="str">
        <f t="shared" ref="S150" si="37">IF(ISNUMBER(I150)=TRUE,S$5*(I150-S$4)/(S$3-S$4)+(1-S$5)*(1-(I150-S$4)/(S$3-S$4)),"..")</f>
        <v>..</v>
      </c>
      <c r="T150" s="47">
        <f t="shared" ref="T150" si="38">IF(ISNUMBER(J150)=TRUE,T$5*(J150-T$4)/(T$3-T$4)+(1-T$5)*(1-(J150-T$4)/(T$3-T$4)),"..")</f>
        <v>1</v>
      </c>
      <c r="U150" s="47">
        <f t="shared" ref="U150" si="39">IF(ISNUMBER(K150)=TRUE,U$5*(K150-U$4)/(U$3-U$4)+(1-U$5)*(1-(K150-U$4)/(U$3-U$4)),"..")</f>
        <v>0.83333333333333337</v>
      </c>
      <c r="V150" s="47" t="str">
        <f t="shared" ref="V150" si="40">IF(ISNUMBER(L150)=TRUE,V$5*(L150-V$4)/(V$3-V$4)+(1-V$5)*(1-(L150-V$4)/(V$3-V$4)),"..")</f>
        <v>..</v>
      </c>
      <c r="W150" s="47" t="str">
        <f t="shared" ref="W150" si="41">IF(ISNUMBER(M150)=TRUE,W$5*(M150-W$4)/(W$3-W$4)+(1-W$5)*(1-(M150-W$4)/(W$3-W$4)),"..")</f>
        <v>..</v>
      </c>
      <c r="X150" s="47" t="str">
        <f t="shared" ref="X150" si="42">IF(ISNUMBER(N150)=TRUE,X$5*(N150-X$4)/(X$3-X$4)+(1-X$5)*(1-(N150-X$4)/(X$3-X$4)),"..")</f>
        <v>..</v>
      </c>
      <c r="Y150" s="47" t="str">
        <f t="shared" ref="Y150" si="43">IF(ISNUMBER(O150)=TRUE,Y$5*(O150-Y$4)/(Y$3-Y$4)+(1-Y$5)*(1-(O150-Y$4)/(Y$3-Y$4)),"..")</f>
        <v>..</v>
      </c>
      <c r="Z150" s="47" t="str">
        <f t="shared" ref="Z150" si="44">IF(ISNUMBER(P150)=TRUE,Z$5*(P150-Z$4)/(Z$3-Z$4)+(1-Z$5)*(1-(P150-Z$4)/(Z$3-Z$4)),"..")</f>
        <v>..</v>
      </c>
    </row>
    <row r="151" spans="1:26" x14ac:dyDescent="0.35">
      <c r="A151" s="50" t="s">
        <v>147</v>
      </c>
      <c r="B151" s="50" t="s">
        <v>382</v>
      </c>
      <c r="C151" s="47">
        <f t="shared" si="23"/>
        <v>0.24111111111111108</v>
      </c>
      <c r="D151" s="47" t="str">
        <f t="shared" si="24"/>
        <v>..</v>
      </c>
      <c r="E151" s="47" t="str">
        <f t="shared" si="25"/>
        <v>..</v>
      </c>
      <c r="F151" s="50"/>
      <c r="G151" s="50"/>
      <c r="H151" s="47"/>
      <c r="I151" s="44">
        <v>61</v>
      </c>
      <c r="J151" s="50">
        <v>6</v>
      </c>
      <c r="K151" s="50">
        <v>6</v>
      </c>
      <c r="L151" s="50" t="e">
        <v>#N/A</v>
      </c>
      <c r="M151" s="50" t="e">
        <v>#N/A</v>
      </c>
      <c r="N151" s="51" t="e">
        <v>#N/A</v>
      </c>
      <c r="O151" s="51" t="e">
        <v>#N/A</v>
      </c>
      <c r="P151" s="51" t="e">
        <v>#N/A</v>
      </c>
      <c r="Q151" s="51"/>
      <c r="R151" s="51"/>
      <c r="S151" s="47">
        <f t="shared" si="26"/>
        <v>0.39</v>
      </c>
      <c r="T151" s="47">
        <f t="shared" si="27"/>
        <v>0.16666666666666663</v>
      </c>
      <c r="U151" s="47">
        <f t="shared" si="28"/>
        <v>0.16666666666666663</v>
      </c>
      <c r="V151" s="47" t="str">
        <f t="shared" si="29"/>
        <v>..</v>
      </c>
      <c r="W151" s="47" t="str">
        <f t="shared" si="30"/>
        <v>..</v>
      </c>
      <c r="X151" s="47" t="str">
        <f t="shared" si="31"/>
        <v>..</v>
      </c>
      <c r="Y151" s="47" t="str">
        <f t="shared" si="32"/>
        <v>..</v>
      </c>
      <c r="Z151" s="47" t="str">
        <f t="shared" si="33"/>
        <v>..</v>
      </c>
    </row>
    <row r="152" spans="1:26" x14ac:dyDescent="0.35">
      <c r="A152" s="50" t="s">
        <v>148</v>
      </c>
      <c r="B152" s="50" t="s">
        <v>383</v>
      </c>
      <c r="C152" s="47">
        <f t="shared" si="23"/>
        <v>0.70749999999999991</v>
      </c>
      <c r="D152" s="47">
        <f t="shared" si="24"/>
        <v>0.45833333333333337</v>
      </c>
      <c r="E152" s="47">
        <f t="shared" si="25"/>
        <v>0.41666666666666663</v>
      </c>
      <c r="F152" s="50"/>
      <c r="G152" s="50"/>
      <c r="H152" s="47"/>
      <c r="I152" s="44">
        <v>38</v>
      </c>
      <c r="J152" s="50">
        <v>2</v>
      </c>
      <c r="K152" s="50">
        <v>2</v>
      </c>
      <c r="L152" s="50">
        <v>4.5</v>
      </c>
      <c r="M152" s="50">
        <v>4.25</v>
      </c>
      <c r="N152" s="51">
        <v>3.75</v>
      </c>
      <c r="O152" s="51">
        <v>2.75</v>
      </c>
      <c r="P152" s="51">
        <v>2.75</v>
      </c>
      <c r="Q152" s="51"/>
      <c r="R152" s="51"/>
      <c r="S152" s="47">
        <f t="shared" si="26"/>
        <v>0.62</v>
      </c>
      <c r="T152" s="47">
        <f t="shared" si="27"/>
        <v>0.83333333333333337</v>
      </c>
      <c r="U152" s="47">
        <f t="shared" si="28"/>
        <v>0.83333333333333337</v>
      </c>
      <c r="V152" s="47">
        <f t="shared" si="29"/>
        <v>0.41666666666666663</v>
      </c>
      <c r="W152" s="47">
        <f t="shared" si="30"/>
        <v>0.45833333333333337</v>
      </c>
      <c r="X152" s="47">
        <f t="shared" si="31"/>
        <v>0.54166666666666674</v>
      </c>
      <c r="Y152" s="47">
        <f t="shared" si="32"/>
        <v>0.70833333333333326</v>
      </c>
      <c r="Z152" s="47">
        <f t="shared" si="33"/>
        <v>0.70833333333333326</v>
      </c>
    </row>
    <row r="153" spans="1:26" x14ac:dyDescent="0.35">
      <c r="A153" s="50" t="s">
        <v>149</v>
      </c>
      <c r="B153" s="50" t="s">
        <v>384</v>
      </c>
      <c r="C153" s="47">
        <f t="shared" si="23"/>
        <v>0.34833333333333338</v>
      </c>
      <c r="D153" s="47">
        <f t="shared" si="24"/>
        <v>0.41666666666666663</v>
      </c>
      <c r="E153" s="47">
        <f t="shared" si="25"/>
        <v>0.20833333333333337</v>
      </c>
      <c r="F153" s="50"/>
      <c r="G153" s="50"/>
      <c r="H153" s="47"/>
      <c r="I153" s="44">
        <v>66</v>
      </c>
      <c r="J153" s="50">
        <v>5</v>
      </c>
      <c r="K153" s="50">
        <v>5</v>
      </c>
      <c r="L153" s="50">
        <v>5.75</v>
      </c>
      <c r="M153" s="50">
        <v>4.5</v>
      </c>
      <c r="N153" s="51">
        <v>5.5</v>
      </c>
      <c r="O153" s="51">
        <v>4.25</v>
      </c>
      <c r="P153" s="51">
        <v>4.75</v>
      </c>
      <c r="Q153" s="51"/>
      <c r="R153" s="51"/>
      <c r="S153" s="47">
        <f t="shared" si="26"/>
        <v>0.33999999999999997</v>
      </c>
      <c r="T153" s="47">
        <f t="shared" si="27"/>
        <v>0.33333333333333337</v>
      </c>
      <c r="U153" s="47">
        <f t="shared" si="28"/>
        <v>0.33333333333333337</v>
      </c>
      <c r="V153" s="47">
        <f t="shared" si="29"/>
        <v>0.20833333333333337</v>
      </c>
      <c r="W153" s="47">
        <f t="shared" si="30"/>
        <v>0.41666666666666663</v>
      </c>
      <c r="X153" s="47">
        <f t="shared" si="31"/>
        <v>0.25</v>
      </c>
      <c r="Y153" s="47">
        <f t="shared" si="32"/>
        <v>0.45833333333333337</v>
      </c>
      <c r="Z153" s="47">
        <f t="shared" si="33"/>
        <v>0.375</v>
      </c>
    </row>
    <row r="154" spans="1:26" x14ac:dyDescent="0.35">
      <c r="A154" s="50" t="s">
        <v>150</v>
      </c>
      <c r="B154" s="50" t="s">
        <v>385</v>
      </c>
      <c r="C154" s="47">
        <f t="shared" si="23"/>
        <v>0.17777777777777778</v>
      </c>
      <c r="D154" s="47" t="str">
        <f t="shared" si="24"/>
        <v>..</v>
      </c>
      <c r="E154" s="47" t="str">
        <f t="shared" si="25"/>
        <v>..</v>
      </c>
      <c r="F154" s="50"/>
      <c r="G154" s="50"/>
      <c r="H154" s="47"/>
      <c r="I154" s="44">
        <v>80</v>
      </c>
      <c r="J154" s="50">
        <v>7</v>
      </c>
      <c r="K154" s="50">
        <v>5</v>
      </c>
      <c r="L154" s="50" t="e">
        <v>#N/A</v>
      </c>
      <c r="M154" s="50" t="e">
        <v>#N/A</v>
      </c>
      <c r="N154" s="51" t="e">
        <v>#N/A</v>
      </c>
      <c r="O154" s="51" t="e">
        <v>#N/A</v>
      </c>
      <c r="P154" s="51" t="e">
        <v>#N/A</v>
      </c>
      <c r="Q154" s="51"/>
      <c r="R154" s="51"/>
      <c r="S154" s="47">
        <f t="shared" si="26"/>
        <v>0.19999999999999996</v>
      </c>
      <c r="T154" s="47">
        <f t="shared" si="27"/>
        <v>0</v>
      </c>
      <c r="U154" s="47">
        <f t="shared" si="28"/>
        <v>0.33333333333333337</v>
      </c>
      <c r="V154" s="47" t="str">
        <f t="shared" si="29"/>
        <v>..</v>
      </c>
      <c r="W154" s="47" t="str">
        <f t="shared" si="30"/>
        <v>..</v>
      </c>
      <c r="X154" s="47" t="str">
        <f t="shared" si="31"/>
        <v>..</v>
      </c>
      <c r="Y154" s="47" t="str">
        <f t="shared" si="32"/>
        <v>..</v>
      </c>
      <c r="Z154" s="47" t="str">
        <f t="shared" si="33"/>
        <v>..</v>
      </c>
    </row>
    <row r="155" spans="1:26" x14ac:dyDescent="0.35">
      <c r="A155" s="50" t="s">
        <v>92</v>
      </c>
      <c r="B155" s="50" t="s">
        <v>503</v>
      </c>
      <c r="C155" s="47">
        <f t="shared" si="23"/>
        <v>0.88444444444444448</v>
      </c>
      <c r="D155" s="47" t="str">
        <f t="shared" si="24"/>
        <v>..</v>
      </c>
      <c r="E155" s="47" t="str">
        <f t="shared" si="25"/>
        <v>..</v>
      </c>
      <c r="F155" s="50"/>
      <c r="G155" s="50"/>
      <c r="H155" s="47"/>
      <c r="I155" s="44">
        <v>18</v>
      </c>
      <c r="J155" s="50">
        <v>1</v>
      </c>
      <c r="K155" s="50">
        <v>2</v>
      </c>
      <c r="L155" s="50" t="e">
        <v>#N/A</v>
      </c>
      <c r="M155" s="50" t="e">
        <v>#N/A</v>
      </c>
      <c r="N155" s="51" t="e">
        <v>#N/A</v>
      </c>
      <c r="O155" s="51" t="e">
        <v>#N/A</v>
      </c>
      <c r="P155" s="51" t="e">
        <v>#N/A</v>
      </c>
      <c r="Q155" s="51"/>
      <c r="R155" s="51"/>
      <c r="S155" s="47">
        <f t="shared" si="26"/>
        <v>0.82000000000000006</v>
      </c>
      <c r="T155" s="47">
        <f t="shared" si="27"/>
        <v>1</v>
      </c>
      <c r="U155" s="47">
        <f t="shared" si="28"/>
        <v>0.83333333333333337</v>
      </c>
      <c r="V155" s="47" t="str">
        <f t="shared" si="29"/>
        <v>..</v>
      </c>
      <c r="W155" s="47" t="str">
        <f t="shared" si="30"/>
        <v>..</v>
      </c>
      <c r="X155" s="47" t="str">
        <f t="shared" si="31"/>
        <v>..</v>
      </c>
      <c r="Y155" s="47" t="str">
        <f t="shared" si="32"/>
        <v>..</v>
      </c>
      <c r="Z155" s="47" t="str">
        <f t="shared" si="33"/>
        <v>..</v>
      </c>
    </row>
    <row r="156" spans="1:26" x14ac:dyDescent="0.35">
      <c r="A156" s="50" t="s">
        <v>99</v>
      </c>
      <c r="B156" s="50" t="s">
        <v>445</v>
      </c>
      <c r="C156" s="47">
        <f t="shared" si="23"/>
        <v>0.9177777777777778</v>
      </c>
      <c r="D156" s="47" t="str">
        <f t="shared" si="24"/>
        <v>..</v>
      </c>
      <c r="E156" s="47" t="str">
        <f t="shared" si="25"/>
        <v>..</v>
      </c>
      <c r="F156" s="50"/>
      <c r="G156" s="50"/>
      <c r="H156" s="47"/>
      <c r="I156" s="44">
        <v>8</v>
      </c>
      <c r="J156" s="50">
        <v>1</v>
      </c>
      <c r="K156" s="50">
        <v>2</v>
      </c>
      <c r="L156" s="50" t="e">
        <v>#N/A</v>
      </c>
      <c r="M156" s="50" t="e">
        <v>#N/A</v>
      </c>
      <c r="N156" s="51" t="e">
        <v>#N/A</v>
      </c>
      <c r="O156" s="51" t="e">
        <v>#N/A</v>
      </c>
      <c r="P156" s="51" t="e">
        <v>#N/A</v>
      </c>
      <c r="Q156" s="51"/>
      <c r="R156" s="51"/>
      <c r="S156" s="47">
        <f t="shared" si="26"/>
        <v>0.92</v>
      </c>
      <c r="T156" s="47">
        <f t="shared" si="27"/>
        <v>1</v>
      </c>
      <c r="U156" s="47">
        <f t="shared" si="28"/>
        <v>0.83333333333333337</v>
      </c>
      <c r="V156" s="47" t="str">
        <f t="shared" si="29"/>
        <v>..</v>
      </c>
      <c r="W156" s="47" t="str">
        <f t="shared" si="30"/>
        <v>..</v>
      </c>
      <c r="X156" s="47" t="str">
        <f t="shared" si="31"/>
        <v>..</v>
      </c>
      <c r="Y156" s="47" t="str">
        <f t="shared" si="32"/>
        <v>..</v>
      </c>
      <c r="Z156" s="47" t="str">
        <f t="shared" si="33"/>
        <v>..</v>
      </c>
    </row>
    <row r="157" spans="1:26" x14ac:dyDescent="0.35">
      <c r="A157" s="50" t="s">
        <v>187</v>
      </c>
      <c r="B157" s="50" t="s">
        <v>511</v>
      </c>
      <c r="C157" s="47">
        <f t="shared" si="23"/>
        <v>0.88777777777777767</v>
      </c>
      <c r="D157" s="47" t="str">
        <f t="shared" si="24"/>
        <v>..</v>
      </c>
      <c r="E157" s="47" t="str">
        <f t="shared" si="25"/>
        <v>..</v>
      </c>
      <c r="F157" s="50"/>
      <c r="G157" s="50"/>
      <c r="H157" s="47"/>
      <c r="I157" s="44">
        <v>17</v>
      </c>
      <c r="J157" s="50">
        <v>2</v>
      </c>
      <c r="K157" s="50">
        <v>1</v>
      </c>
      <c r="L157" s="50" t="e">
        <v>#N/A</v>
      </c>
      <c r="M157" s="50" t="e">
        <v>#N/A</v>
      </c>
      <c r="N157" s="51" t="e">
        <v>#N/A</v>
      </c>
      <c r="O157" s="51" t="e">
        <v>#N/A</v>
      </c>
      <c r="P157" s="51" t="e">
        <v>#N/A</v>
      </c>
      <c r="Q157" s="51"/>
      <c r="R157" s="51"/>
      <c r="S157" s="47">
        <f t="shared" si="26"/>
        <v>0.83</v>
      </c>
      <c r="T157" s="47">
        <f t="shared" si="27"/>
        <v>0.83333333333333337</v>
      </c>
      <c r="U157" s="47">
        <f t="shared" si="28"/>
        <v>1</v>
      </c>
      <c r="V157" s="47" t="str">
        <f t="shared" si="29"/>
        <v>..</v>
      </c>
      <c r="W157" s="47" t="str">
        <f t="shared" si="30"/>
        <v>..</v>
      </c>
      <c r="X157" s="47" t="str">
        <f t="shared" si="31"/>
        <v>..</v>
      </c>
      <c r="Y157" s="47" t="str">
        <f t="shared" si="32"/>
        <v>..</v>
      </c>
      <c r="Z157" s="47" t="str">
        <f t="shared" si="33"/>
        <v>..</v>
      </c>
    </row>
    <row r="158" spans="1:26" x14ac:dyDescent="0.35">
      <c r="A158" s="50" t="s">
        <v>192</v>
      </c>
      <c r="B158" s="50" t="s">
        <v>386</v>
      </c>
      <c r="C158" s="47">
        <f t="shared" si="23"/>
        <v>0.80888888888888888</v>
      </c>
      <c r="D158" s="47" t="str">
        <f t="shared" si="24"/>
        <v>..</v>
      </c>
      <c r="E158" s="47" t="str">
        <f t="shared" si="25"/>
        <v>..</v>
      </c>
      <c r="F158" s="50"/>
      <c r="G158" s="50"/>
      <c r="H158" s="47"/>
      <c r="I158" s="44">
        <v>24</v>
      </c>
      <c r="J158" s="50">
        <v>2</v>
      </c>
      <c r="K158" s="50">
        <v>2</v>
      </c>
      <c r="L158" s="50" t="e">
        <v>#N/A</v>
      </c>
      <c r="M158" s="50" t="e">
        <v>#N/A</v>
      </c>
      <c r="N158" s="51" t="e">
        <v>#N/A</v>
      </c>
      <c r="O158" s="51" t="e">
        <v>#N/A</v>
      </c>
      <c r="P158" s="51" t="e">
        <v>#N/A</v>
      </c>
      <c r="Q158" s="51"/>
      <c r="R158" s="51"/>
      <c r="S158" s="47">
        <f t="shared" si="26"/>
        <v>0.76</v>
      </c>
      <c r="T158" s="47">
        <f t="shared" si="27"/>
        <v>0.83333333333333337</v>
      </c>
      <c r="U158" s="47">
        <f t="shared" si="28"/>
        <v>0.83333333333333337</v>
      </c>
      <c r="V158" s="47" t="str">
        <f t="shared" si="29"/>
        <v>..</v>
      </c>
      <c r="W158" s="47" t="str">
        <f t="shared" si="30"/>
        <v>..</v>
      </c>
      <c r="X158" s="47" t="str">
        <f t="shared" si="31"/>
        <v>..</v>
      </c>
      <c r="Y158" s="47" t="str">
        <f t="shared" si="32"/>
        <v>..</v>
      </c>
      <c r="Z158" s="47" t="str">
        <f t="shared" si="33"/>
        <v>..</v>
      </c>
    </row>
    <row r="159" spans="1:26" x14ac:dyDescent="0.35">
      <c r="A159" s="50" t="s">
        <v>158</v>
      </c>
      <c r="B159" s="50" t="s">
        <v>447</v>
      </c>
      <c r="C159" s="47">
        <f t="shared" si="23"/>
        <v>0.97000000000000008</v>
      </c>
      <c r="D159" s="47" t="str">
        <f t="shared" si="24"/>
        <v>..</v>
      </c>
      <c r="E159" s="47" t="str">
        <f t="shared" si="25"/>
        <v>..</v>
      </c>
      <c r="F159" s="50"/>
      <c r="G159" s="50"/>
      <c r="H159" s="47"/>
      <c r="I159" s="44">
        <v>9</v>
      </c>
      <c r="J159" s="50">
        <v>1</v>
      </c>
      <c r="K159" s="50">
        <v>1</v>
      </c>
      <c r="L159" s="50" t="e">
        <v>#N/A</v>
      </c>
      <c r="M159" s="50" t="e">
        <v>#N/A</v>
      </c>
      <c r="N159" s="51" t="e">
        <v>#N/A</v>
      </c>
      <c r="O159" s="51" t="e">
        <v>#N/A</v>
      </c>
      <c r="P159" s="51" t="e">
        <v>#N/A</v>
      </c>
      <c r="Q159" s="51"/>
      <c r="R159" s="51"/>
      <c r="S159" s="47">
        <f t="shared" si="26"/>
        <v>0.91</v>
      </c>
      <c r="T159" s="47">
        <f t="shared" si="27"/>
        <v>1</v>
      </c>
      <c r="U159" s="47">
        <f t="shared" si="28"/>
        <v>1</v>
      </c>
      <c r="V159" s="47" t="str">
        <f t="shared" si="29"/>
        <v>..</v>
      </c>
      <c r="W159" s="47" t="str">
        <f t="shared" si="30"/>
        <v>..</v>
      </c>
      <c r="X159" s="47" t="str">
        <f t="shared" si="31"/>
        <v>..</v>
      </c>
      <c r="Y159" s="47" t="str">
        <f t="shared" si="32"/>
        <v>..</v>
      </c>
      <c r="Z159" s="47" t="str">
        <f t="shared" si="33"/>
        <v>..</v>
      </c>
    </row>
    <row r="160" spans="1:26" x14ac:dyDescent="0.35">
      <c r="A160" s="50" t="s">
        <v>161</v>
      </c>
      <c r="B160" s="50" t="s">
        <v>387</v>
      </c>
      <c r="C160" s="47">
        <f t="shared" si="23"/>
        <v>0.88111111111111118</v>
      </c>
      <c r="D160" s="47" t="str">
        <f t="shared" si="24"/>
        <v>..</v>
      </c>
      <c r="E160" s="47" t="str">
        <f t="shared" si="25"/>
        <v>..</v>
      </c>
      <c r="F160" s="50"/>
      <c r="G160" s="50"/>
      <c r="H160" s="47"/>
      <c r="I160" s="44">
        <v>19</v>
      </c>
      <c r="J160" s="50">
        <v>1</v>
      </c>
      <c r="K160" s="50">
        <v>2</v>
      </c>
      <c r="L160" s="50" t="e">
        <v>#N/A</v>
      </c>
      <c r="M160" s="50" t="e">
        <v>#N/A</v>
      </c>
      <c r="N160" s="51" t="e">
        <v>#N/A</v>
      </c>
      <c r="O160" s="51" t="e">
        <v>#N/A</v>
      </c>
      <c r="P160" s="51" t="e">
        <v>#N/A</v>
      </c>
      <c r="Q160" s="51"/>
      <c r="R160" s="51"/>
      <c r="S160" s="47">
        <f t="shared" si="26"/>
        <v>0.81</v>
      </c>
      <c r="T160" s="47">
        <f t="shared" si="27"/>
        <v>1</v>
      </c>
      <c r="U160" s="47">
        <f t="shared" si="28"/>
        <v>0.83333333333333337</v>
      </c>
      <c r="V160" s="47" t="str">
        <f t="shared" si="29"/>
        <v>..</v>
      </c>
      <c r="W160" s="47" t="str">
        <f t="shared" si="30"/>
        <v>..</v>
      </c>
      <c r="X160" s="47" t="str">
        <f t="shared" si="31"/>
        <v>..</v>
      </c>
      <c r="Y160" s="47" t="str">
        <f t="shared" si="32"/>
        <v>..</v>
      </c>
      <c r="Z160" s="47" t="str">
        <f t="shared" si="33"/>
        <v>..</v>
      </c>
    </row>
    <row r="161" spans="1:26" x14ac:dyDescent="0.35">
      <c r="A161" s="50" t="s">
        <v>151</v>
      </c>
      <c r="B161" s="50" t="s">
        <v>388</v>
      </c>
      <c r="C161" s="47">
        <f t="shared" si="23"/>
        <v>6.6666666666666652E-2</v>
      </c>
      <c r="D161" s="47" t="str">
        <f t="shared" si="24"/>
        <v>..</v>
      </c>
      <c r="E161" s="47" t="str">
        <f t="shared" si="25"/>
        <v>..</v>
      </c>
      <c r="F161" s="50"/>
      <c r="G161" s="50"/>
      <c r="H161" s="47"/>
      <c r="I161" s="44">
        <v>80</v>
      </c>
      <c r="J161" s="50">
        <v>7</v>
      </c>
      <c r="K161" s="50">
        <v>7</v>
      </c>
      <c r="L161" s="50" t="e">
        <v>#N/A</v>
      </c>
      <c r="M161" s="50" t="e">
        <v>#N/A</v>
      </c>
      <c r="N161" s="51" t="e">
        <v>#N/A</v>
      </c>
      <c r="O161" s="51" t="e">
        <v>#N/A</v>
      </c>
      <c r="P161" s="51" t="e">
        <v>#N/A</v>
      </c>
      <c r="Q161" s="51"/>
      <c r="R161" s="51"/>
      <c r="S161" s="47">
        <f t="shared" si="26"/>
        <v>0.19999999999999996</v>
      </c>
      <c r="T161" s="47">
        <f t="shared" si="27"/>
        <v>0</v>
      </c>
      <c r="U161" s="47">
        <f t="shared" si="28"/>
        <v>0</v>
      </c>
      <c r="V161" s="47" t="str">
        <f t="shared" si="29"/>
        <v>..</v>
      </c>
      <c r="W161" s="47" t="str">
        <f t="shared" si="30"/>
        <v>..</v>
      </c>
      <c r="X161" s="47" t="str">
        <f t="shared" si="31"/>
        <v>..</v>
      </c>
      <c r="Y161" s="47" t="str">
        <f t="shared" si="32"/>
        <v>..</v>
      </c>
      <c r="Z161" s="47" t="str">
        <f t="shared" si="33"/>
        <v>..</v>
      </c>
    </row>
    <row r="162" spans="1:26" x14ac:dyDescent="0.35">
      <c r="A162" s="50" t="s">
        <v>153</v>
      </c>
      <c r="B162" s="50" t="s">
        <v>389</v>
      </c>
      <c r="C162" s="47">
        <f t="shared" si="23"/>
        <v>0.70666666666666667</v>
      </c>
      <c r="D162" s="47" t="str">
        <f t="shared" si="24"/>
        <v>..</v>
      </c>
      <c r="E162" s="47" t="str">
        <f t="shared" si="25"/>
        <v>..</v>
      </c>
      <c r="F162" s="50"/>
      <c r="G162" s="50"/>
      <c r="H162" s="47"/>
      <c r="I162" s="44">
        <v>38</v>
      </c>
      <c r="J162" s="50">
        <v>2</v>
      </c>
      <c r="K162" s="50">
        <v>3</v>
      </c>
      <c r="L162" s="50" t="e">
        <v>#N/A</v>
      </c>
      <c r="M162" s="50" t="e">
        <v>#N/A</v>
      </c>
      <c r="N162" s="51" t="e">
        <v>#N/A</v>
      </c>
      <c r="O162" s="51" t="e">
        <v>#N/A</v>
      </c>
      <c r="P162" s="51" t="e">
        <v>#N/A</v>
      </c>
      <c r="Q162" s="51"/>
      <c r="R162" s="51"/>
      <c r="S162" s="47">
        <f t="shared" si="26"/>
        <v>0.62</v>
      </c>
      <c r="T162" s="47">
        <f t="shared" si="27"/>
        <v>0.83333333333333337</v>
      </c>
      <c r="U162" s="47">
        <f t="shared" si="28"/>
        <v>0.66666666666666674</v>
      </c>
      <c r="V162" s="47" t="str">
        <f t="shared" si="29"/>
        <v>..</v>
      </c>
      <c r="W162" s="47" t="str">
        <f t="shared" si="30"/>
        <v>..</v>
      </c>
      <c r="X162" s="47" t="str">
        <f t="shared" si="31"/>
        <v>..</v>
      </c>
      <c r="Y162" s="47" t="str">
        <f t="shared" si="32"/>
        <v>..</v>
      </c>
      <c r="Z162" s="47" t="str">
        <f t="shared" si="33"/>
        <v>..</v>
      </c>
    </row>
    <row r="163" spans="1:26" x14ac:dyDescent="0.35">
      <c r="A163" s="50" t="s">
        <v>227</v>
      </c>
      <c r="B163" s="50" t="s">
        <v>512</v>
      </c>
      <c r="C163" s="47">
        <f t="shared" si="23"/>
        <v>0.625</v>
      </c>
      <c r="D163" s="47">
        <f t="shared" si="24"/>
        <v>0.45833333333333337</v>
      </c>
      <c r="E163" s="47">
        <f t="shared" si="25"/>
        <v>0.33333333333333337</v>
      </c>
      <c r="F163" s="50"/>
      <c r="G163" s="50"/>
      <c r="H163" s="47"/>
      <c r="I163" s="44" t="s">
        <v>232</v>
      </c>
      <c r="J163" s="50" t="s">
        <v>227</v>
      </c>
      <c r="K163" s="50" t="s">
        <v>227</v>
      </c>
      <c r="L163" s="50">
        <v>5</v>
      </c>
      <c r="M163" s="50">
        <v>4.25</v>
      </c>
      <c r="N163" s="51">
        <v>3.25</v>
      </c>
      <c r="O163" s="51">
        <v>2.75</v>
      </c>
      <c r="P163" s="51">
        <v>3.75</v>
      </c>
      <c r="Q163" s="51"/>
      <c r="R163" s="51"/>
      <c r="S163" s="47" t="str">
        <f t="shared" si="26"/>
        <v>..</v>
      </c>
      <c r="T163" s="47" t="str">
        <f t="shared" si="27"/>
        <v>..</v>
      </c>
      <c r="U163" s="47" t="str">
        <f t="shared" si="28"/>
        <v>..</v>
      </c>
      <c r="V163" s="47">
        <f t="shared" si="29"/>
        <v>0.33333333333333337</v>
      </c>
      <c r="W163" s="47">
        <f t="shared" si="30"/>
        <v>0.45833333333333337</v>
      </c>
      <c r="X163" s="47">
        <f t="shared" si="31"/>
        <v>0.625</v>
      </c>
      <c r="Y163" s="47">
        <f t="shared" si="32"/>
        <v>0.70833333333333326</v>
      </c>
      <c r="Z163" s="47">
        <f t="shared" si="33"/>
        <v>0.54166666666666674</v>
      </c>
    </row>
    <row r="164" spans="1:26" x14ac:dyDescent="0.35">
      <c r="A164" s="50" t="s">
        <v>194</v>
      </c>
      <c r="B164" s="50" t="s">
        <v>457</v>
      </c>
      <c r="C164" s="47">
        <f t="shared" si="23"/>
        <v>0.61875000000000002</v>
      </c>
      <c r="D164" s="47">
        <f t="shared" si="24"/>
        <v>0.45833333333333337</v>
      </c>
      <c r="E164" s="47">
        <f t="shared" si="25"/>
        <v>0.33333333333333337</v>
      </c>
      <c r="F164" s="50"/>
      <c r="G164" s="50"/>
      <c r="H164" s="47"/>
      <c r="I164" s="44">
        <v>40</v>
      </c>
      <c r="J164" s="50" t="s">
        <v>227</v>
      </c>
      <c r="K164" s="50" t="s">
        <v>227</v>
      </c>
      <c r="L164" s="50">
        <v>5</v>
      </c>
      <c r="M164" s="50">
        <v>4.25</v>
      </c>
      <c r="N164" s="51">
        <v>3.25</v>
      </c>
      <c r="O164" s="51">
        <v>2.75</v>
      </c>
      <c r="P164" s="51">
        <v>3.75</v>
      </c>
      <c r="Q164" s="51"/>
      <c r="R164" s="51"/>
      <c r="S164" s="47">
        <f t="shared" si="26"/>
        <v>0.6</v>
      </c>
      <c r="T164" s="47" t="str">
        <f t="shared" si="27"/>
        <v>..</v>
      </c>
      <c r="U164" s="47" t="str">
        <f t="shared" si="28"/>
        <v>..</v>
      </c>
      <c r="V164" s="47">
        <f t="shared" si="29"/>
        <v>0.33333333333333337</v>
      </c>
      <c r="W164" s="47">
        <f t="shared" si="30"/>
        <v>0.45833333333333337</v>
      </c>
      <c r="X164" s="47">
        <f t="shared" si="31"/>
        <v>0.625</v>
      </c>
      <c r="Y164" s="47">
        <f t="shared" si="32"/>
        <v>0.70833333333333326</v>
      </c>
      <c r="Z164" s="47">
        <f t="shared" si="33"/>
        <v>0.54166666666666674</v>
      </c>
    </row>
    <row r="165" spans="1:26" x14ac:dyDescent="0.35">
      <c r="A165" s="50" t="s">
        <v>167</v>
      </c>
      <c r="B165" s="50" t="s">
        <v>390</v>
      </c>
      <c r="C165" s="47">
        <f t="shared" si="23"/>
        <v>0.61111111111111116</v>
      </c>
      <c r="D165" s="47" t="str">
        <f t="shared" si="24"/>
        <v>..</v>
      </c>
      <c r="E165" s="47" t="str">
        <f t="shared" si="25"/>
        <v>..</v>
      </c>
      <c r="F165" s="50"/>
      <c r="G165" s="50"/>
      <c r="H165" s="47"/>
      <c r="I165" s="44">
        <v>50</v>
      </c>
      <c r="J165" s="50">
        <v>3</v>
      </c>
      <c r="K165" s="50">
        <v>3</v>
      </c>
      <c r="L165" s="50" t="e">
        <v>#N/A</v>
      </c>
      <c r="M165" s="50" t="e">
        <v>#N/A</v>
      </c>
      <c r="N165" s="51" t="e">
        <v>#N/A</v>
      </c>
      <c r="O165" s="51" t="e">
        <v>#N/A</v>
      </c>
      <c r="P165" s="51" t="e">
        <v>#N/A</v>
      </c>
      <c r="Q165" s="51"/>
      <c r="R165" s="51"/>
      <c r="S165" s="47">
        <f t="shared" si="26"/>
        <v>0.5</v>
      </c>
      <c r="T165" s="47">
        <f t="shared" si="27"/>
        <v>0.66666666666666674</v>
      </c>
      <c r="U165" s="47">
        <f t="shared" si="28"/>
        <v>0.66666666666666674</v>
      </c>
      <c r="V165" s="47" t="str">
        <f t="shared" si="29"/>
        <v>..</v>
      </c>
      <c r="W165" s="47" t="str">
        <f t="shared" si="30"/>
        <v>..</v>
      </c>
      <c r="X165" s="47" t="str">
        <f t="shared" si="31"/>
        <v>..</v>
      </c>
      <c r="Y165" s="47" t="str">
        <f t="shared" si="32"/>
        <v>..</v>
      </c>
      <c r="Z165" s="47" t="str">
        <f t="shared" si="33"/>
        <v>..</v>
      </c>
    </row>
    <row r="166" spans="1:26" x14ac:dyDescent="0.35">
      <c r="A166" s="50" t="s">
        <v>156</v>
      </c>
      <c r="B166" s="50" t="s">
        <v>391</v>
      </c>
      <c r="C166" s="47">
        <f t="shared" si="23"/>
        <v>0.46333333333333337</v>
      </c>
      <c r="D166" s="47" t="str">
        <f t="shared" si="24"/>
        <v>..</v>
      </c>
      <c r="E166" s="47" t="str">
        <f t="shared" si="25"/>
        <v>..</v>
      </c>
      <c r="F166" s="50"/>
      <c r="G166" s="50"/>
      <c r="H166" s="47"/>
      <c r="I166" s="44">
        <v>61</v>
      </c>
      <c r="J166" s="50">
        <v>4</v>
      </c>
      <c r="K166" s="50">
        <v>4</v>
      </c>
      <c r="L166" s="50" t="e">
        <v>#N/A</v>
      </c>
      <c r="M166" s="50" t="e">
        <v>#N/A</v>
      </c>
      <c r="N166" s="51" t="e">
        <v>#N/A</v>
      </c>
      <c r="O166" s="51" t="e">
        <v>#N/A</v>
      </c>
      <c r="P166" s="51" t="e">
        <v>#N/A</v>
      </c>
      <c r="Q166" s="51"/>
      <c r="R166" s="51"/>
      <c r="S166" s="47">
        <f t="shared" si="26"/>
        <v>0.39</v>
      </c>
      <c r="T166" s="47">
        <f t="shared" si="27"/>
        <v>0.5</v>
      </c>
      <c r="U166" s="47">
        <f t="shared" si="28"/>
        <v>0.5</v>
      </c>
      <c r="V166" s="47" t="str">
        <f t="shared" si="29"/>
        <v>..</v>
      </c>
      <c r="W166" s="47" t="str">
        <f t="shared" si="30"/>
        <v>..</v>
      </c>
      <c r="X166" s="47" t="str">
        <f t="shared" si="31"/>
        <v>..</v>
      </c>
      <c r="Y166" s="47" t="str">
        <f t="shared" si="32"/>
        <v>..</v>
      </c>
      <c r="Z166" s="47" t="str">
        <f t="shared" si="33"/>
        <v>..</v>
      </c>
    </row>
    <row r="167" spans="1:26" x14ac:dyDescent="0.35">
      <c r="A167" s="50" t="s">
        <v>154</v>
      </c>
      <c r="B167" s="50" t="s">
        <v>392</v>
      </c>
      <c r="C167" s="47">
        <f t="shared" si="23"/>
        <v>0.39111111111111113</v>
      </c>
      <c r="D167" s="47" t="str">
        <f t="shared" si="24"/>
        <v>..</v>
      </c>
      <c r="E167" s="47" t="str">
        <f t="shared" si="25"/>
        <v>..</v>
      </c>
      <c r="F167" s="50"/>
      <c r="G167" s="50"/>
      <c r="H167" s="47"/>
      <c r="I167" s="44">
        <v>66</v>
      </c>
      <c r="J167" s="50">
        <v>5</v>
      </c>
      <c r="K167" s="50">
        <v>4</v>
      </c>
      <c r="L167" s="50" t="e">
        <v>#N/A</v>
      </c>
      <c r="M167" s="50" t="e">
        <v>#N/A</v>
      </c>
      <c r="N167" s="51" t="e">
        <v>#N/A</v>
      </c>
      <c r="O167" s="51" t="e">
        <v>#N/A</v>
      </c>
      <c r="P167" s="51" t="e">
        <v>#N/A</v>
      </c>
      <c r="Q167" s="51"/>
      <c r="R167" s="51"/>
      <c r="S167" s="47">
        <f t="shared" si="26"/>
        <v>0.33999999999999997</v>
      </c>
      <c r="T167" s="47">
        <f t="shared" si="27"/>
        <v>0.33333333333333337</v>
      </c>
      <c r="U167" s="47">
        <f t="shared" si="28"/>
        <v>0.5</v>
      </c>
      <c r="V167" s="47" t="str">
        <f t="shared" si="29"/>
        <v>..</v>
      </c>
      <c r="W167" s="47" t="str">
        <f t="shared" si="30"/>
        <v>..</v>
      </c>
      <c r="X167" s="47" t="str">
        <f t="shared" si="31"/>
        <v>..</v>
      </c>
      <c r="Y167" s="47" t="str">
        <f t="shared" si="32"/>
        <v>..</v>
      </c>
      <c r="Z167" s="47" t="str">
        <f t="shared" si="33"/>
        <v>..</v>
      </c>
    </row>
    <row r="168" spans="1:26" x14ac:dyDescent="0.35">
      <c r="A168" s="50" t="s">
        <v>163</v>
      </c>
      <c r="B168" s="50" t="s">
        <v>504</v>
      </c>
      <c r="C168" s="47">
        <f t="shared" si="23"/>
        <v>0.88166666666666682</v>
      </c>
      <c r="D168" s="47">
        <f t="shared" si="24"/>
        <v>0.83333333333333337</v>
      </c>
      <c r="E168" s="47">
        <f t="shared" si="25"/>
        <v>0.625</v>
      </c>
      <c r="F168" s="50"/>
      <c r="G168" s="50"/>
      <c r="H168" s="47"/>
      <c r="I168" s="44">
        <v>21</v>
      </c>
      <c r="J168" s="50">
        <v>1</v>
      </c>
      <c r="K168" s="50">
        <v>2</v>
      </c>
      <c r="L168" s="50">
        <v>3.25</v>
      </c>
      <c r="M168" s="50">
        <v>2</v>
      </c>
      <c r="N168" s="51">
        <v>2</v>
      </c>
      <c r="O168" s="51">
        <v>1.5</v>
      </c>
      <c r="P168" s="51">
        <v>1.5</v>
      </c>
      <c r="Q168" s="51"/>
      <c r="R168" s="51"/>
      <c r="S168" s="47">
        <f t="shared" si="26"/>
        <v>0.79</v>
      </c>
      <c r="T168" s="47">
        <f t="shared" si="27"/>
        <v>1</v>
      </c>
      <c r="U168" s="47">
        <f t="shared" si="28"/>
        <v>0.83333333333333337</v>
      </c>
      <c r="V168" s="47">
        <f t="shared" si="29"/>
        <v>0.625</v>
      </c>
      <c r="W168" s="47">
        <f t="shared" si="30"/>
        <v>0.83333333333333337</v>
      </c>
      <c r="X168" s="47">
        <f t="shared" si="31"/>
        <v>0.83333333333333337</v>
      </c>
      <c r="Y168" s="47">
        <f t="shared" si="32"/>
        <v>0.91666666666666663</v>
      </c>
      <c r="Z168" s="47">
        <f t="shared" si="33"/>
        <v>0.91666666666666663</v>
      </c>
    </row>
    <row r="169" spans="1:26" x14ac:dyDescent="0.35">
      <c r="A169" s="50" t="s">
        <v>164</v>
      </c>
      <c r="B169" s="50" t="s">
        <v>393</v>
      </c>
      <c r="C169" s="47">
        <f t="shared" si="23"/>
        <v>0.91972222222222222</v>
      </c>
      <c r="D169" s="47">
        <f t="shared" si="24"/>
        <v>0.875</v>
      </c>
      <c r="E169" s="47">
        <f t="shared" si="25"/>
        <v>0.83333333333333337</v>
      </c>
      <c r="F169" s="50"/>
      <c r="G169" s="50"/>
      <c r="H169" s="47"/>
      <c r="I169" s="44">
        <v>19</v>
      </c>
      <c r="J169" s="50">
        <v>1</v>
      </c>
      <c r="K169" s="50">
        <v>1</v>
      </c>
      <c r="L169" s="50">
        <v>2</v>
      </c>
      <c r="M169" s="50">
        <v>1.75</v>
      </c>
      <c r="N169" s="51">
        <v>1.75</v>
      </c>
      <c r="O169" s="51">
        <v>1.5</v>
      </c>
      <c r="P169" s="51">
        <v>1.5</v>
      </c>
      <c r="Q169" s="51"/>
      <c r="R169" s="51"/>
      <c r="S169" s="47">
        <f t="shared" si="26"/>
        <v>0.81</v>
      </c>
      <c r="T169" s="47">
        <f t="shared" si="27"/>
        <v>1</v>
      </c>
      <c r="U169" s="47">
        <f t="shared" si="28"/>
        <v>1</v>
      </c>
      <c r="V169" s="47">
        <f t="shared" si="29"/>
        <v>0.83333333333333337</v>
      </c>
      <c r="W169" s="47">
        <f t="shared" si="30"/>
        <v>0.875</v>
      </c>
      <c r="X169" s="47">
        <f t="shared" si="31"/>
        <v>0.875</v>
      </c>
      <c r="Y169" s="47">
        <f t="shared" si="32"/>
        <v>0.91666666666666663</v>
      </c>
      <c r="Z169" s="47">
        <f t="shared" si="33"/>
        <v>0.91666666666666663</v>
      </c>
    </row>
    <row r="170" spans="1:26" x14ac:dyDescent="0.35">
      <c r="A170" s="50" t="s">
        <v>155</v>
      </c>
      <c r="B170" s="50" t="s">
        <v>394</v>
      </c>
      <c r="C170" s="47">
        <f t="shared" si="23"/>
        <v>0.69444444444444453</v>
      </c>
      <c r="D170" s="47" t="str">
        <f t="shared" si="24"/>
        <v>..</v>
      </c>
      <c r="E170" s="47" t="str">
        <f t="shared" si="25"/>
        <v>..</v>
      </c>
      <c r="F170" s="50"/>
      <c r="G170" s="50"/>
      <c r="H170" s="47"/>
      <c r="I170" s="44">
        <v>25</v>
      </c>
      <c r="J170" s="50">
        <v>3</v>
      </c>
      <c r="K170" s="50">
        <v>3</v>
      </c>
      <c r="L170" s="50" t="e">
        <v>#N/A</v>
      </c>
      <c r="M170" s="50" t="e">
        <v>#N/A</v>
      </c>
      <c r="N170" s="51" t="e">
        <v>#N/A</v>
      </c>
      <c r="O170" s="51" t="e">
        <v>#N/A</v>
      </c>
      <c r="P170" s="51" t="e">
        <v>#N/A</v>
      </c>
      <c r="Q170" s="51"/>
      <c r="R170" s="51"/>
      <c r="S170" s="47">
        <f t="shared" si="26"/>
        <v>0.75</v>
      </c>
      <c r="T170" s="47">
        <f t="shared" si="27"/>
        <v>0.66666666666666674</v>
      </c>
      <c r="U170" s="47">
        <f t="shared" si="28"/>
        <v>0.66666666666666674</v>
      </c>
      <c r="V170" s="47" t="str">
        <f t="shared" si="29"/>
        <v>..</v>
      </c>
      <c r="W170" s="47" t="str">
        <f t="shared" si="30"/>
        <v>..</v>
      </c>
      <c r="X170" s="47" t="str">
        <f t="shared" si="31"/>
        <v>..</v>
      </c>
      <c r="Y170" s="47" t="str">
        <f t="shared" si="32"/>
        <v>..</v>
      </c>
      <c r="Z170" s="47" t="str">
        <f t="shared" si="33"/>
        <v>..</v>
      </c>
    </row>
    <row r="171" spans="1:26" x14ac:dyDescent="0.35">
      <c r="A171" s="50" t="s">
        <v>159</v>
      </c>
      <c r="B171" s="50" t="s">
        <v>395</v>
      </c>
      <c r="C171" s="47">
        <f t="shared" si="23"/>
        <v>0.12222222222222219</v>
      </c>
      <c r="D171" s="47" t="str">
        <f t="shared" si="24"/>
        <v>..</v>
      </c>
      <c r="E171" s="47" t="str">
        <f t="shared" si="25"/>
        <v>..</v>
      </c>
      <c r="F171" s="50"/>
      <c r="G171" s="50"/>
      <c r="H171" s="47"/>
      <c r="I171" s="44">
        <v>80</v>
      </c>
      <c r="J171" s="50">
        <v>6</v>
      </c>
      <c r="K171" s="50">
        <v>7</v>
      </c>
      <c r="L171" s="50" t="e">
        <v>#N/A</v>
      </c>
      <c r="M171" s="50" t="e">
        <v>#N/A</v>
      </c>
      <c r="N171" s="51" t="e">
        <v>#N/A</v>
      </c>
      <c r="O171" s="51" t="e">
        <v>#N/A</v>
      </c>
      <c r="P171" s="51" t="e">
        <v>#N/A</v>
      </c>
      <c r="Q171" s="51"/>
      <c r="R171" s="51"/>
      <c r="S171" s="47">
        <f t="shared" si="26"/>
        <v>0.19999999999999996</v>
      </c>
      <c r="T171" s="47">
        <f t="shared" si="27"/>
        <v>0.16666666666666663</v>
      </c>
      <c r="U171" s="47">
        <f t="shared" si="28"/>
        <v>0</v>
      </c>
      <c r="V171" s="47" t="str">
        <f t="shared" si="29"/>
        <v>..</v>
      </c>
      <c r="W171" s="47" t="str">
        <f t="shared" si="30"/>
        <v>..</v>
      </c>
      <c r="X171" s="47" t="str">
        <f t="shared" si="31"/>
        <v>..</v>
      </c>
      <c r="Y171" s="47" t="str">
        <f t="shared" si="32"/>
        <v>..</v>
      </c>
      <c r="Z171" s="47" t="str">
        <f t="shared" si="33"/>
        <v>..</v>
      </c>
    </row>
    <row r="172" spans="1:26" x14ac:dyDescent="0.35">
      <c r="A172" s="50" t="s">
        <v>195</v>
      </c>
      <c r="B172" s="50" t="s">
        <v>396</v>
      </c>
      <c r="C172" s="47">
        <f t="shared" si="23"/>
        <v>0.86111111111111116</v>
      </c>
      <c r="D172" s="47" t="str">
        <f t="shared" si="24"/>
        <v>..</v>
      </c>
      <c r="E172" s="47" t="str">
        <f t="shared" si="25"/>
        <v>..</v>
      </c>
      <c r="F172" s="50"/>
      <c r="G172" s="50"/>
      <c r="H172" s="47"/>
      <c r="I172" s="44">
        <v>25</v>
      </c>
      <c r="J172" s="50">
        <v>1</v>
      </c>
      <c r="K172" s="50">
        <v>2</v>
      </c>
      <c r="L172" s="50" t="e">
        <v>#N/A</v>
      </c>
      <c r="M172" s="50" t="e">
        <v>#N/A</v>
      </c>
      <c r="N172" s="51" t="e">
        <v>#N/A</v>
      </c>
      <c r="O172" s="51" t="e">
        <v>#N/A</v>
      </c>
      <c r="P172" s="51" t="e">
        <v>#N/A</v>
      </c>
      <c r="Q172" s="51"/>
      <c r="R172" s="51"/>
      <c r="S172" s="47">
        <f t="shared" si="26"/>
        <v>0.75</v>
      </c>
      <c r="T172" s="47">
        <f t="shared" si="27"/>
        <v>1</v>
      </c>
      <c r="U172" s="47">
        <f t="shared" si="28"/>
        <v>0.83333333333333337</v>
      </c>
      <c r="V172" s="47" t="str">
        <f t="shared" si="29"/>
        <v>..</v>
      </c>
      <c r="W172" s="47" t="str">
        <f t="shared" si="30"/>
        <v>..</v>
      </c>
      <c r="X172" s="47" t="str">
        <f t="shared" si="31"/>
        <v>..</v>
      </c>
      <c r="Y172" s="47" t="str">
        <f t="shared" si="32"/>
        <v>..</v>
      </c>
      <c r="Z172" s="47" t="str">
        <f t="shared" si="33"/>
        <v>..</v>
      </c>
    </row>
    <row r="173" spans="1:26" x14ac:dyDescent="0.35">
      <c r="A173" s="50" t="s">
        <v>93</v>
      </c>
      <c r="B173" s="50" t="s">
        <v>397</v>
      </c>
      <c r="C173" s="47">
        <f t="shared" si="23"/>
        <v>0.79222222222222227</v>
      </c>
      <c r="D173" s="47" t="str">
        <f t="shared" si="24"/>
        <v>..</v>
      </c>
      <c r="E173" s="47" t="str">
        <f t="shared" si="25"/>
        <v>..</v>
      </c>
      <c r="F173" s="50"/>
      <c r="G173" s="50"/>
      <c r="H173" s="47"/>
      <c r="I173" s="44">
        <v>29</v>
      </c>
      <c r="J173" s="50">
        <v>2</v>
      </c>
      <c r="K173" s="50">
        <v>2</v>
      </c>
      <c r="L173" s="50" t="e">
        <v>#N/A</v>
      </c>
      <c r="M173" s="50" t="e">
        <v>#N/A</v>
      </c>
      <c r="N173" s="51" t="e">
        <v>#N/A</v>
      </c>
      <c r="O173" s="51" t="e">
        <v>#N/A</v>
      </c>
      <c r="P173" s="51" t="e">
        <v>#N/A</v>
      </c>
      <c r="Q173" s="51"/>
      <c r="R173" s="51"/>
      <c r="S173" s="47">
        <f t="shared" si="26"/>
        <v>0.71</v>
      </c>
      <c r="T173" s="47">
        <f t="shared" si="27"/>
        <v>0.83333333333333337</v>
      </c>
      <c r="U173" s="47">
        <f t="shared" si="28"/>
        <v>0.83333333333333337</v>
      </c>
      <c r="V173" s="47" t="str">
        <f t="shared" si="29"/>
        <v>..</v>
      </c>
      <c r="W173" s="47" t="str">
        <f t="shared" si="30"/>
        <v>..</v>
      </c>
      <c r="X173" s="47" t="str">
        <f t="shared" si="31"/>
        <v>..</v>
      </c>
      <c r="Y173" s="47" t="str">
        <f t="shared" si="32"/>
        <v>..</v>
      </c>
      <c r="Z173" s="47" t="str">
        <f t="shared" si="33"/>
        <v>..</v>
      </c>
    </row>
    <row r="174" spans="1:26" x14ac:dyDescent="0.35">
      <c r="A174" s="50" t="s">
        <v>160</v>
      </c>
      <c r="B174" s="50" t="s">
        <v>450</v>
      </c>
      <c r="C174" s="47" t="str">
        <f t="shared" si="23"/>
        <v>..</v>
      </c>
      <c r="D174" s="47" t="str">
        <f t="shared" si="24"/>
        <v>..</v>
      </c>
      <c r="E174" s="47" t="str">
        <f t="shared" si="25"/>
        <v>..</v>
      </c>
      <c r="F174" s="50"/>
      <c r="G174" s="50"/>
      <c r="H174" s="47"/>
      <c r="I174" s="44" t="s">
        <v>232</v>
      </c>
      <c r="J174" s="50" t="s">
        <v>227</v>
      </c>
      <c r="K174" s="50" t="s">
        <v>227</v>
      </c>
      <c r="L174" s="50" t="e">
        <v>#N/A</v>
      </c>
      <c r="M174" s="50" t="e">
        <v>#N/A</v>
      </c>
      <c r="N174" s="51" t="e">
        <v>#N/A</v>
      </c>
      <c r="O174" s="51" t="e">
        <v>#N/A</v>
      </c>
      <c r="P174" s="51" t="e">
        <v>#N/A</v>
      </c>
      <c r="Q174" s="51"/>
      <c r="R174" s="51"/>
      <c r="S174" s="47" t="str">
        <f t="shared" si="26"/>
        <v>..</v>
      </c>
      <c r="T174" s="47" t="str">
        <f t="shared" si="27"/>
        <v>..</v>
      </c>
      <c r="U174" s="47" t="str">
        <f t="shared" si="28"/>
        <v>..</v>
      </c>
      <c r="V174" s="47" t="str">
        <f t="shared" si="29"/>
        <v>..</v>
      </c>
      <c r="W174" s="47" t="str">
        <f t="shared" si="30"/>
        <v>..</v>
      </c>
      <c r="X174" s="47" t="str">
        <f t="shared" si="31"/>
        <v>..</v>
      </c>
      <c r="Y174" s="47" t="str">
        <f t="shared" si="32"/>
        <v>..</v>
      </c>
      <c r="Z174" s="47" t="str">
        <f t="shared" si="33"/>
        <v>..</v>
      </c>
    </row>
    <row r="175" spans="1:26" x14ac:dyDescent="0.35">
      <c r="A175" s="50" t="s">
        <v>52</v>
      </c>
      <c r="B175" s="50" t="s">
        <v>398</v>
      </c>
      <c r="C175" s="47">
        <f t="shared" si="23"/>
        <v>0.94666666666666666</v>
      </c>
      <c r="D175" s="47" t="str">
        <f t="shared" si="24"/>
        <v>..</v>
      </c>
      <c r="E175" s="47" t="str">
        <f t="shared" si="25"/>
        <v>..</v>
      </c>
      <c r="F175" s="50"/>
      <c r="G175" s="50"/>
      <c r="H175" s="47"/>
      <c r="I175" s="44">
        <v>16</v>
      </c>
      <c r="J175" s="50">
        <v>1</v>
      </c>
      <c r="K175" s="50">
        <v>1</v>
      </c>
      <c r="L175" s="50" t="e">
        <v>#N/A</v>
      </c>
      <c r="M175" s="50" t="e">
        <v>#N/A</v>
      </c>
      <c r="N175" s="51" t="e">
        <v>#N/A</v>
      </c>
      <c r="O175" s="51" t="e">
        <v>#N/A</v>
      </c>
      <c r="P175" s="51" t="e">
        <v>#N/A</v>
      </c>
      <c r="Q175" s="51"/>
      <c r="R175" s="51"/>
      <c r="S175" s="47">
        <f t="shared" si="26"/>
        <v>0.84</v>
      </c>
      <c r="T175" s="47">
        <f t="shared" si="27"/>
        <v>1</v>
      </c>
      <c r="U175" s="47">
        <f t="shared" si="28"/>
        <v>1</v>
      </c>
      <c r="V175" s="47" t="str">
        <f t="shared" si="29"/>
        <v>..</v>
      </c>
      <c r="W175" s="47" t="str">
        <f t="shared" si="30"/>
        <v>..</v>
      </c>
      <c r="X175" s="47" t="str">
        <f t="shared" si="31"/>
        <v>..</v>
      </c>
      <c r="Y175" s="47" t="str">
        <f t="shared" si="32"/>
        <v>..</v>
      </c>
      <c r="Z175" s="47" t="str">
        <f t="shared" si="33"/>
        <v>..</v>
      </c>
    </row>
    <row r="176" spans="1:26" x14ac:dyDescent="0.35">
      <c r="A176" s="50" t="s">
        <v>101</v>
      </c>
      <c r="B176" s="50" t="s">
        <v>399</v>
      </c>
      <c r="C176" s="47">
        <f t="shared" si="23"/>
        <v>0.54888888888888887</v>
      </c>
      <c r="D176" s="47" t="str">
        <f t="shared" si="24"/>
        <v>..</v>
      </c>
      <c r="E176" s="47" t="str">
        <f t="shared" si="25"/>
        <v>..</v>
      </c>
      <c r="F176" s="50"/>
      <c r="G176" s="50"/>
      <c r="H176" s="47"/>
      <c r="I176" s="44">
        <v>52</v>
      </c>
      <c r="J176" s="50">
        <v>3</v>
      </c>
      <c r="K176" s="50">
        <v>4</v>
      </c>
      <c r="L176" s="50" t="e">
        <v>#N/A</v>
      </c>
      <c r="M176" s="50" t="e">
        <v>#N/A</v>
      </c>
      <c r="N176" s="51" t="e">
        <v>#N/A</v>
      </c>
      <c r="O176" s="51" t="e">
        <v>#N/A</v>
      </c>
      <c r="P176" s="51" t="e">
        <v>#N/A</v>
      </c>
      <c r="Q176" s="51"/>
      <c r="R176" s="51"/>
      <c r="S176" s="47">
        <f t="shared" si="26"/>
        <v>0.48</v>
      </c>
      <c r="T176" s="47">
        <f t="shared" si="27"/>
        <v>0.66666666666666674</v>
      </c>
      <c r="U176" s="47">
        <f t="shared" si="28"/>
        <v>0.5</v>
      </c>
      <c r="V176" s="47" t="str">
        <f t="shared" si="29"/>
        <v>..</v>
      </c>
      <c r="W176" s="47" t="str">
        <f t="shared" si="30"/>
        <v>..</v>
      </c>
      <c r="X176" s="47" t="str">
        <f t="shared" si="31"/>
        <v>..</v>
      </c>
      <c r="Y176" s="47" t="str">
        <f t="shared" si="32"/>
        <v>..</v>
      </c>
      <c r="Z176" s="47" t="str">
        <f t="shared" si="33"/>
        <v>..</v>
      </c>
    </row>
    <row r="177" spans="1:26" x14ac:dyDescent="0.35">
      <c r="A177" s="50" t="s">
        <v>152</v>
      </c>
      <c r="B177" s="50" t="s">
        <v>400</v>
      </c>
      <c r="C177" s="47">
        <f t="shared" si="23"/>
        <v>5.3333333333333344E-2</v>
      </c>
      <c r="D177" s="47" t="str">
        <f t="shared" si="24"/>
        <v>..</v>
      </c>
      <c r="E177" s="47" t="str">
        <f t="shared" si="25"/>
        <v>..</v>
      </c>
      <c r="F177" s="50"/>
      <c r="G177" s="50"/>
      <c r="H177" s="47"/>
      <c r="I177" s="44">
        <v>84</v>
      </c>
      <c r="J177" s="50">
        <v>7</v>
      </c>
      <c r="K177" s="50">
        <v>7</v>
      </c>
      <c r="L177" s="50" t="e">
        <v>#N/A</v>
      </c>
      <c r="M177" s="50" t="e">
        <v>#N/A</v>
      </c>
      <c r="N177" s="51" t="e">
        <v>#N/A</v>
      </c>
      <c r="O177" s="51" t="e">
        <v>#N/A</v>
      </c>
      <c r="P177" s="51" t="e">
        <v>#N/A</v>
      </c>
      <c r="Q177" s="51"/>
      <c r="R177" s="51"/>
      <c r="S177" s="47">
        <f t="shared" si="26"/>
        <v>0.16000000000000003</v>
      </c>
      <c r="T177" s="47">
        <f t="shared" si="27"/>
        <v>0</v>
      </c>
      <c r="U177" s="47">
        <f t="shared" si="28"/>
        <v>0</v>
      </c>
      <c r="V177" s="47" t="str">
        <f t="shared" si="29"/>
        <v>..</v>
      </c>
      <c r="W177" s="47" t="str">
        <f t="shared" si="30"/>
        <v>..</v>
      </c>
      <c r="X177" s="47" t="str">
        <f t="shared" si="31"/>
        <v>..</v>
      </c>
      <c r="Y177" s="47" t="str">
        <f t="shared" si="32"/>
        <v>..</v>
      </c>
      <c r="Z177" s="47" t="str">
        <f t="shared" si="33"/>
        <v>..</v>
      </c>
    </row>
    <row r="178" spans="1:26" x14ac:dyDescent="0.35">
      <c r="A178" s="50" t="s">
        <v>162</v>
      </c>
      <c r="B178" s="50" t="s">
        <v>401</v>
      </c>
      <c r="C178" s="47">
        <f t="shared" si="23"/>
        <v>0.85777777777777775</v>
      </c>
      <c r="D178" s="47" t="str">
        <f t="shared" si="24"/>
        <v>..</v>
      </c>
      <c r="E178" s="47" t="str">
        <f t="shared" si="25"/>
        <v>..</v>
      </c>
      <c r="F178" s="50"/>
      <c r="G178" s="50"/>
      <c r="H178" s="47"/>
      <c r="I178" s="44">
        <v>26</v>
      </c>
      <c r="J178" s="50">
        <v>1</v>
      </c>
      <c r="K178" s="50">
        <v>2</v>
      </c>
      <c r="L178" s="50" t="e">
        <v>#N/A</v>
      </c>
      <c r="M178" s="50" t="e">
        <v>#N/A</v>
      </c>
      <c r="N178" s="51" t="e">
        <v>#N/A</v>
      </c>
      <c r="O178" s="51" t="e">
        <v>#N/A</v>
      </c>
      <c r="P178" s="51" t="e">
        <v>#N/A</v>
      </c>
      <c r="Q178" s="51"/>
      <c r="R178" s="51"/>
      <c r="S178" s="47">
        <f t="shared" si="26"/>
        <v>0.74</v>
      </c>
      <c r="T178" s="47">
        <f t="shared" si="27"/>
        <v>1</v>
      </c>
      <c r="U178" s="47">
        <f t="shared" si="28"/>
        <v>0.83333333333333337</v>
      </c>
      <c r="V178" s="47" t="str">
        <f t="shared" si="29"/>
        <v>..</v>
      </c>
      <c r="W178" s="47" t="str">
        <f t="shared" si="30"/>
        <v>..</v>
      </c>
      <c r="X178" s="47" t="str">
        <f t="shared" si="31"/>
        <v>..</v>
      </c>
      <c r="Y178" s="47" t="str">
        <f t="shared" si="32"/>
        <v>..</v>
      </c>
      <c r="Z178" s="47" t="str">
        <f t="shared" si="33"/>
        <v>..</v>
      </c>
    </row>
    <row r="179" spans="1:26" x14ac:dyDescent="0.35">
      <c r="A179" s="50" t="s">
        <v>166</v>
      </c>
      <c r="B179" s="50" t="s">
        <v>402</v>
      </c>
      <c r="C179" s="47">
        <f t="shared" si="23"/>
        <v>0.25333333333333335</v>
      </c>
      <c r="D179" s="47" t="str">
        <f t="shared" si="24"/>
        <v>..</v>
      </c>
      <c r="E179" s="47" t="str">
        <f t="shared" si="25"/>
        <v>..</v>
      </c>
      <c r="F179" s="50"/>
      <c r="G179" s="50"/>
      <c r="H179" s="47"/>
      <c r="I179" s="44">
        <v>74</v>
      </c>
      <c r="J179" s="50">
        <v>6</v>
      </c>
      <c r="K179" s="50">
        <v>5</v>
      </c>
      <c r="L179" s="50" t="e">
        <v>#N/A</v>
      </c>
      <c r="M179" s="50" t="e">
        <v>#N/A</v>
      </c>
      <c r="N179" s="51" t="e">
        <v>#N/A</v>
      </c>
      <c r="O179" s="51" t="e">
        <v>#N/A</v>
      </c>
      <c r="P179" s="51" t="e">
        <v>#N/A</v>
      </c>
      <c r="Q179" s="51"/>
      <c r="R179" s="51"/>
      <c r="S179" s="47">
        <f t="shared" si="26"/>
        <v>0.26</v>
      </c>
      <c r="T179" s="47">
        <f t="shared" si="27"/>
        <v>0.16666666666666663</v>
      </c>
      <c r="U179" s="47">
        <f t="shared" si="28"/>
        <v>0.33333333333333337</v>
      </c>
      <c r="V179" s="47" t="str">
        <f t="shared" si="29"/>
        <v>..</v>
      </c>
      <c r="W179" s="47" t="str">
        <f t="shared" si="30"/>
        <v>..</v>
      </c>
      <c r="X179" s="47" t="str">
        <f t="shared" si="31"/>
        <v>..</v>
      </c>
      <c r="Y179" s="47" t="str">
        <f t="shared" si="32"/>
        <v>..</v>
      </c>
      <c r="Z179" s="47" t="str">
        <f t="shared" si="33"/>
        <v>..</v>
      </c>
    </row>
    <row r="180" spans="1:26" x14ac:dyDescent="0.35">
      <c r="A180" s="50" t="s">
        <v>165</v>
      </c>
      <c r="B180" s="50" t="s">
        <v>403</v>
      </c>
      <c r="C180" s="47">
        <f t="shared" si="23"/>
        <v>0.97333333333333327</v>
      </c>
      <c r="D180" s="47" t="str">
        <f t="shared" si="24"/>
        <v>..</v>
      </c>
      <c r="E180" s="47" t="str">
        <f t="shared" si="25"/>
        <v>..</v>
      </c>
      <c r="F180" s="50"/>
      <c r="G180" s="50"/>
      <c r="H180" s="47"/>
      <c r="I180" s="44">
        <v>8</v>
      </c>
      <c r="J180" s="50">
        <v>1</v>
      </c>
      <c r="K180" s="50">
        <v>1</v>
      </c>
      <c r="L180" s="50" t="e">
        <v>#N/A</v>
      </c>
      <c r="M180" s="50" t="e">
        <v>#N/A</v>
      </c>
      <c r="N180" s="51" t="e">
        <v>#N/A</v>
      </c>
      <c r="O180" s="51" t="e">
        <v>#N/A</v>
      </c>
      <c r="P180" s="51" t="e">
        <v>#N/A</v>
      </c>
      <c r="Q180" s="51"/>
      <c r="R180" s="51"/>
      <c r="S180" s="47">
        <f t="shared" si="26"/>
        <v>0.92</v>
      </c>
      <c r="T180" s="47">
        <f t="shared" si="27"/>
        <v>1</v>
      </c>
      <c r="U180" s="47">
        <f t="shared" si="28"/>
        <v>1</v>
      </c>
      <c r="V180" s="47" t="str">
        <f t="shared" si="29"/>
        <v>..</v>
      </c>
      <c r="W180" s="47" t="str">
        <f t="shared" si="30"/>
        <v>..</v>
      </c>
      <c r="X180" s="47" t="str">
        <f t="shared" si="31"/>
        <v>..</v>
      </c>
      <c r="Y180" s="47" t="str">
        <f t="shared" si="32"/>
        <v>..</v>
      </c>
      <c r="Z180" s="47" t="str">
        <f t="shared" si="33"/>
        <v>..</v>
      </c>
    </row>
    <row r="181" spans="1:26" x14ac:dyDescent="0.35">
      <c r="A181" s="50" t="s">
        <v>30</v>
      </c>
      <c r="B181" s="50" t="s">
        <v>404</v>
      </c>
      <c r="C181" s="47">
        <f t="shared" si="23"/>
        <v>0.96666666666666667</v>
      </c>
      <c r="D181" s="47" t="str">
        <f t="shared" si="24"/>
        <v>..</v>
      </c>
      <c r="E181" s="47" t="str">
        <f t="shared" si="25"/>
        <v>..</v>
      </c>
      <c r="F181" s="50"/>
      <c r="G181" s="50"/>
      <c r="H181" s="47"/>
      <c r="I181" s="44">
        <v>10</v>
      </c>
      <c r="J181" s="50">
        <v>1</v>
      </c>
      <c r="K181" s="50">
        <v>1</v>
      </c>
      <c r="L181" s="50" t="e">
        <v>#N/A</v>
      </c>
      <c r="M181" s="50" t="e">
        <v>#N/A</v>
      </c>
      <c r="N181" s="51" t="e">
        <v>#N/A</v>
      </c>
      <c r="O181" s="51" t="e">
        <v>#N/A</v>
      </c>
      <c r="P181" s="51" t="e">
        <v>#N/A</v>
      </c>
      <c r="Q181" s="51"/>
      <c r="R181" s="51"/>
      <c r="S181" s="47">
        <f t="shared" si="26"/>
        <v>0.9</v>
      </c>
      <c r="T181" s="47">
        <f t="shared" si="27"/>
        <v>1</v>
      </c>
      <c r="U181" s="47">
        <f t="shared" si="28"/>
        <v>1</v>
      </c>
      <c r="V181" s="47" t="str">
        <f t="shared" si="29"/>
        <v>..</v>
      </c>
      <c r="W181" s="47" t="str">
        <f t="shared" si="30"/>
        <v>..</v>
      </c>
      <c r="X181" s="47" t="str">
        <f t="shared" si="31"/>
        <v>..</v>
      </c>
      <c r="Y181" s="47" t="str">
        <f t="shared" si="32"/>
        <v>..</v>
      </c>
      <c r="Z181" s="47" t="str">
        <f t="shared" si="33"/>
        <v>..</v>
      </c>
    </row>
    <row r="182" spans="1:26" x14ac:dyDescent="0.35">
      <c r="A182" s="50" t="s">
        <v>168</v>
      </c>
      <c r="B182" s="50" t="s">
        <v>405</v>
      </c>
      <c r="C182" s="47">
        <f t="shared" si="23"/>
        <v>6.6666666666666652E-2</v>
      </c>
      <c r="D182" s="47" t="str">
        <f t="shared" si="24"/>
        <v>..</v>
      </c>
      <c r="E182" s="47" t="str">
        <f t="shared" si="25"/>
        <v>..</v>
      </c>
      <c r="F182" s="50"/>
      <c r="G182" s="50"/>
      <c r="H182" s="47"/>
      <c r="I182" s="44">
        <v>80</v>
      </c>
      <c r="J182" s="50">
        <v>7</v>
      </c>
      <c r="K182" s="50">
        <v>7</v>
      </c>
      <c r="L182" s="50" t="e">
        <v>#N/A</v>
      </c>
      <c r="M182" s="50" t="e">
        <v>#N/A</v>
      </c>
      <c r="N182" s="51" t="e">
        <v>#N/A</v>
      </c>
      <c r="O182" s="51" t="e">
        <v>#N/A</v>
      </c>
      <c r="P182" s="51" t="e">
        <v>#N/A</v>
      </c>
      <c r="Q182" s="51"/>
      <c r="R182" s="51"/>
      <c r="S182" s="47">
        <f t="shared" si="26"/>
        <v>0.19999999999999996</v>
      </c>
      <c r="T182" s="47">
        <f t="shared" si="27"/>
        <v>0</v>
      </c>
      <c r="U182" s="47">
        <f t="shared" si="28"/>
        <v>0</v>
      </c>
      <c r="V182" s="47" t="str">
        <f t="shared" si="29"/>
        <v>..</v>
      </c>
      <c r="W182" s="47" t="str">
        <f t="shared" si="30"/>
        <v>..</v>
      </c>
      <c r="X182" s="47" t="str">
        <f t="shared" si="31"/>
        <v>..</v>
      </c>
      <c r="Y182" s="47" t="str">
        <f t="shared" si="32"/>
        <v>..</v>
      </c>
      <c r="Z182" s="47" t="str">
        <f t="shared" si="33"/>
        <v>..</v>
      </c>
    </row>
    <row r="183" spans="1:26" x14ac:dyDescent="0.35">
      <c r="A183" s="50" t="s">
        <v>180</v>
      </c>
      <c r="B183" s="50" t="s">
        <v>406</v>
      </c>
      <c r="C183" s="47">
        <f t="shared" si="23"/>
        <v>0.80888888888888888</v>
      </c>
      <c r="D183" s="47" t="str">
        <f t="shared" si="24"/>
        <v>..</v>
      </c>
      <c r="E183" s="47" t="str">
        <f t="shared" si="25"/>
        <v>..</v>
      </c>
      <c r="F183" s="50"/>
      <c r="G183" s="50"/>
      <c r="H183" s="47"/>
      <c r="I183" s="44">
        <v>24</v>
      </c>
      <c r="J183" s="50">
        <v>2</v>
      </c>
      <c r="K183" s="50">
        <v>2</v>
      </c>
      <c r="L183" s="50" t="e">
        <v>#N/A</v>
      </c>
      <c r="M183" s="50" t="e">
        <v>#N/A</v>
      </c>
      <c r="N183" s="51" t="e">
        <v>#N/A</v>
      </c>
      <c r="O183" s="51" t="e">
        <v>#N/A</v>
      </c>
      <c r="P183" s="51" t="e">
        <v>#N/A</v>
      </c>
      <c r="Q183" s="51"/>
      <c r="R183" s="51"/>
      <c r="S183" s="47">
        <f t="shared" si="26"/>
        <v>0.76</v>
      </c>
      <c r="T183" s="47">
        <f t="shared" si="27"/>
        <v>0.83333333333333337</v>
      </c>
      <c r="U183" s="47">
        <f t="shared" si="28"/>
        <v>0.83333333333333337</v>
      </c>
      <c r="V183" s="47" t="str">
        <f t="shared" si="29"/>
        <v>..</v>
      </c>
      <c r="W183" s="47" t="str">
        <f t="shared" si="30"/>
        <v>..</v>
      </c>
      <c r="X183" s="47" t="str">
        <f t="shared" si="31"/>
        <v>..</v>
      </c>
      <c r="Y183" s="47" t="str">
        <f t="shared" si="32"/>
        <v>..</v>
      </c>
      <c r="Z183" s="47" t="str">
        <f t="shared" si="33"/>
        <v>..</v>
      </c>
    </row>
    <row r="184" spans="1:26" x14ac:dyDescent="0.35">
      <c r="A184" s="50" t="s">
        <v>172</v>
      </c>
      <c r="B184" s="50" t="s">
        <v>407</v>
      </c>
      <c r="C184" s="47">
        <f t="shared" si="23"/>
        <v>0.26222222222222219</v>
      </c>
      <c r="D184" s="47">
        <f t="shared" si="24"/>
        <v>0.20833333333333337</v>
      </c>
      <c r="E184" s="47">
        <f t="shared" si="25"/>
        <v>0.16666666666666663</v>
      </c>
      <c r="F184" s="50"/>
      <c r="G184" s="50"/>
      <c r="H184" s="47"/>
      <c r="I184" s="44">
        <v>76</v>
      </c>
      <c r="J184" s="50">
        <v>6</v>
      </c>
      <c r="K184" s="50">
        <v>5</v>
      </c>
      <c r="L184" s="50">
        <v>6</v>
      </c>
      <c r="M184" s="50">
        <v>5.75</v>
      </c>
      <c r="N184" s="51">
        <v>5.75</v>
      </c>
      <c r="O184" s="51">
        <v>5</v>
      </c>
      <c r="P184" s="51">
        <v>5.25</v>
      </c>
      <c r="Q184" s="51"/>
      <c r="R184" s="51"/>
      <c r="S184" s="47">
        <f t="shared" si="26"/>
        <v>0.24</v>
      </c>
      <c r="T184" s="47">
        <f t="shared" si="27"/>
        <v>0.16666666666666663</v>
      </c>
      <c r="U184" s="47">
        <f t="shared" si="28"/>
        <v>0.33333333333333337</v>
      </c>
      <c r="V184" s="47">
        <f t="shared" si="29"/>
        <v>0.16666666666666663</v>
      </c>
      <c r="W184" s="47">
        <f t="shared" si="30"/>
        <v>0.20833333333333337</v>
      </c>
      <c r="X184" s="47">
        <f t="shared" si="31"/>
        <v>0.20833333333333337</v>
      </c>
      <c r="Y184" s="47">
        <f t="shared" si="32"/>
        <v>0.33333333333333337</v>
      </c>
      <c r="Z184" s="47">
        <f t="shared" si="33"/>
        <v>0.29166666666666663</v>
      </c>
    </row>
    <row r="185" spans="1:26" x14ac:dyDescent="0.35">
      <c r="A185" s="50" t="s">
        <v>181</v>
      </c>
      <c r="B185" s="50" t="s">
        <v>408</v>
      </c>
      <c r="C185" s="47">
        <f t="shared" si="23"/>
        <v>0.56555555555555559</v>
      </c>
      <c r="D185" s="47" t="str">
        <f t="shared" si="24"/>
        <v>..</v>
      </c>
      <c r="E185" s="47" t="str">
        <f t="shared" si="25"/>
        <v>..</v>
      </c>
      <c r="F185" s="50"/>
      <c r="G185" s="50"/>
      <c r="H185" s="47"/>
      <c r="I185" s="44">
        <v>47</v>
      </c>
      <c r="J185" s="50">
        <v>4</v>
      </c>
      <c r="K185" s="50">
        <v>3</v>
      </c>
      <c r="L185" s="50" t="e">
        <v>#N/A</v>
      </c>
      <c r="M185" s="50" t="e">
        <v>#N/A</v>
      </c>
      <c r="N185" s="51" t="e">
        <v>#N/A</v>
      </c>
      <c r="O185" s="51" t="e">
        <v>#N/A</v>
      </c>
      <c r="P185" s="51" t="e">
        <v>#N/A</v>
      </c>
      <c r="Q185" s="51"/>
      <c r="R185" s="51"/>
      <c r="S185" s="47">
        <f t="shared" si="26"/>
        <v>0.53</v>
      </c>
      <c r="T185" s="47">
        <f t="shared" si="27"/>
        <v>0.5</v>
      </c>
      <c r="U185" s="47">
        <f t="shared" si="28"/>
        <v>0.66666666666666674</v>
      </c>
      <c r="V185" s="47" t="str">
        <f t="shared" si="29"/>
        <v>..</v>
      </c>
      <c r="W185" s="47" t="str">
        <f t="shared" si="30"/>
        <v>..</v>
      </c>
      <c r="X185" s="47" t="str">
        <f t="shared" si="31"/>
        <v>..</v>
      </c>
      <c r="Y185" s="47" t="str">
        <f t="shared" si="32"/>
        <v>..</v>
      </c>
      <c r="Z185" s="47" t="str">
        <f t="shared" si="33"/>
        <v>..</v>
      </c>
    </row>
    <row r="186" spans="1:26" x14ac:dyDescent="0.35">
      <c r="A186" s="50" t="s">
        <v>171</v>
      </c>
      <c r="B186" s="50" t="s">
        <v>409</v>
      </c>
      <c r="C186" s="47">
        <f t="shared" si="23"/>
        <v>0.71333333333333337</v>
      </c>
      <c r="D186" s="47" t="str">
        <f t="shared" si="24"/>
        <v>..</v>
      </c>
      <c r="E186" s="47" t="str">
        <f t="shared" si="25"/>
        <v>..</v>
      </c>
      <c r="F186" s="50"/>
      <c r="G186" s="50"/>
      <c r="H186" s="47"/>
      <c r="I186" s="44">
        <v>36</v>
      </c>
      <c r="J186" s="50">
        <v>2</v>
      </c>
      <c r="K186" s="50">
        <v>3</v>
      </c>
      <c r="L186" s="50" t="e">
        <v>#N/A</v>
      </c>
      <c r="M186" s="50" t="e">
        <v>#N/A</v>
      </c>
      <c r="N186" s="51" t="e">
        <v>#N/A</v>
      </c>
      <c r="O186" s="51" t="e">
        <v>#N/A</v>
      </c>
      <c r="P186" s="51" t="e">
        <v>#N/A</v>
      </c>
      <c r="Q186" s="51"/>
      <c r="R186" s="51"/>
      <c r="S186" s="47">
        <f t="shared" si="26"/>
        <v>0.64</v>
      </c>
      <c r="T186" s="47">
        <f t="shared" si="27"/>
        <v>0.83333333333333337</v>
      </c>
      <c r="U186" s="47">
        <f t="shared" si="28"/>
        <v>0.66666666666666674</v>
      </c>
      <c r="V186" s="47" t="str">
        <f t="shared" si="29"/>
        <v>..</v>
      </c>
      <c r="W186" s="47" t="str">
        <f t="shared" si="30"/>
        <v>..</v>
      </c>
      <c r="X186" s="47" t="str">
        <f t="shared" si="31"/>
        <v>..</v>
      </c>
      <c r="Y186" s="47" t="str">
        <f t="shared" si="32"/>
        <v>..</v>
      </c>
      <c r="Z186" s="47" t="str">
        <f t="shared" si="33"/>
        <v>..</v>
      </c>
    </row>
    <row r="187" spans="1:26" x14ac:dyDescent="0.35">
      <c r="A187" s="50" t="s">
        <v>170</v>
      </c>
      <c r="B187" s="50" t="s">
        <v>410</v>
      </c>
      <c r="C187" s="47">
        <f t="shared" si="23"/>
        <v>0.25333333333333335</v>
      </c>
      <c r="D187" s="47" t="str">
        <f t="shared" si="24"/>
        <v>..</v>
      </c>
      <c r="E187" s="47" t="str">
        <f t="shared" si="25"/>
        <v>..</v>
      </c>
      <c r="F187" s="50"/>
      <c r="G187" s="50"/>
      <c r="H187" s="47"/>
      <c r="I187" s="44">
        <v>74</v>
      </c>
      <c r="J187" s="50">
        <v>6</v>
      </c>
      <c r="K187" s="50">
        <v>5</v>
      </c>
      <c r="L187" s="50" t="e">
        <v>#N/A</v>
      </c>
      <c r="M187" s="50" t="e">
        <v>#N/A</v>
      </c>
      <c r="N187" s="51" t="e">
        <v>#N/A</v>
      </c>
      <c r="O187" s="51" t="e">
        <v>#N/A</v>
      </c>
      <c r="P187" s="51" t="e">
        <v>#N/A</v>
      </c>
      <c r="Q187" s="51"/>
      <c r="R187" s="51"/>
      <c r="S187" s="47">
        <f t="shared" si="26"/>
        <v>0.26</v>
      </c>
      <c r="T187" s="47">
        <f t="shared" si="27"/>
        <v>0.16666666666666663</v>
      </c>
      <c r="U187" s="47">
        <f t="shared" si="28"/>
        <v>0.33333333333333337</v>
      </c>
      <c r="V187" s="47" t="str">
        <f t="shared" si="29"/>
        <v>..</v>
      </c>
      <c r="W187" s="47" t="str">
        <f t="shared" si="30"/>
        <v>..</v>
      </c>
      <c r="X187" s="47" t="str">
        <f t="shared" si="31"/>
        <v>..</v>
      </c>
      <c r="Y187" s="47" t="str">
        <f t="shared" si="32"/>
        <v>..</v>
      </c>
      <c r="Z187" s="47" t="str">
        <f t="shared" si="33"/>
        <v>..</v>
      </c>
    </row>
    <row r="188" spans="1:26" x14ac:dyDescent="0.35">
      <c r="A188" s="50" t="s">
        <v>175</v>
      </c>
      <c r="B188" s="50" t="s">
        <v>411</v>
      </c>
      <c r="C188" s="47">
        <f t="shared" si="23"/>
        <v>0.55999999999999994</v>
      </c>
      <c r="D188" s="47" t="str">
        <f t="shared" si="24"/>
        <v>..</v>
      </c>
      <c r="E188" s="47" t="str">
        <f t="shared" si="25"/>
        <v>..</v>
      </c>
      <c r="F188" s="50"/>
      <c r="G188" s="50"/>
      <c r="H188" s="47"/>
      <c r="I188" s="44">
        <v>32</v>
      </c>
      <c r="J188" s="50">
        <v>5</v>
      </c>
      <c r="K188" s="50">
        <v>3</v>
      </c>
      <c r="L188" s="50" t="e">
        <v>#N/A</v>
      </c>
      <c r="M188" s="50" t="e">
        <v>#N/A</v>
      </c>
      <c r="N188" s="51" t="e">
        <v>#N/A</v>
      </c>
      <c r="O188" s="51" t="e">
        <v>#N/A</v>
      </c>
      <c r="P188" s="51" t="e">
        <v>#N/A</v>
      </c>
      <c r="Q188" s="51"/>
      <c r="R188" s="51"/>
      <c r="S188" s="47">
        <f t="shared" si="26"/>
        <v>0.67999999999999994</v>
      </c>
      <c r="T188" s="47">
        <f t="shared" si="27"/>
        <v>0.33333333333333337</v>
      </c>
      <c r="U188" s="47">
        <f t="shared" si="28"/>
        <v>0.66666666666666674</v>
      </c>
      <c r="V188" s="47" t="str">
        <f t="shared" si="29"/>
        <v>..</v>
      </c>
      <c r="W188" s="47" t="str">
        <f t="shared" si="30"/>
        <v>..</v>
      </c>
      <c r="X188" s="47" t="str">
        <f t="shared" si="31"/>
        <v>..</v>
      </c>
      <c r="Y188" s="47" t="str">
        <f t="shared" si="32"/>
        <v>..</v>
      </c>
      <c r="Z188" s="47" t="str">
        <f t="shared" si="33"/>
        <v>..</v>
      </c>
    </row>
    <row r="189" spans="1:26" x14ac:dyDescent="0.35">
      <c r="A189" s="50" t="s">
        <v>176</v>
      </c>
      <c r="B189" s="50" t="s">
        <v>412</v>
      </c>
      <c r="C189" s="47">
        <f t="shared" si="23"/>
        <v>0.69444444444444453</v>
      </c>
      <c r="D189" s="47" t="str">
        <f t="shared" si="24"/>
        <v>..</v>
      </c>
      <c r="E189" s="47" t="str">
        <f t="shared" si="25"/>
        <v>..</v>
      </c>
      <c r="F189" s="50"/>
      <c r="G189" s="50"/>
      <c r="H189" s="47"/>
      <c r="I189" s="44">
        <v>25</v>
      </c>
      <c r="J189" s="50">
        <v>3</v>
      </c>
      <c r="K189" s="50">
        <v>3</v>
      </c>
      <c r="L189" s="50" t="e">
        <v>#N/A</v>
      </c>
      <c r="M189" s="50" t="e">
        <v>#N/A</v>
      </c>
      <c r="N189" s="51" t="e">
        <v>#N/A</v>
      </c>
      <c r="O189" s="51" t="e">
        <v>#N/A</v>
      </c>
      <c r="P189" s="51" t="e">
        <v>#N/A</v>
      </c>
      <c r="Q189" s="51"/>
      <c r="R189" s="51"/>
      <c r="S189" s="47">
        <f t="shared" si="26"/>
        <v>0.75</v>
      </c>
      <c r="T189" s="47">
        <f t="shared" si="27"/>
        <v>0.66666666666666674</v>
      </c>
      <c r="U189" s="47">
        <f t="shared" si="28"/>
        <v>0.66666666666666674</v>
      </c>
      <c r="V189" s="47" t="str">
        <f t="shared" si="29"/>
        <v>..</v>
      </c>
      <c r="W189" s="47" t="str">
        <f t="shared" si="30"/>
        <v>..</v>
      </c>
      <c r="X189" s="47" t="str">
        <f t="shared" si="31"/>
        <v>..</v>
      </c>
      <c r="Y189" s="47" t="str">
        <f t="shared" si="32"/>
        <v>..</v>
      </c>
      <c r="Z189" s="47" t="str">
        <f t="shared" si="33"/>
        <v>..</v>
      </c>
    </row>
    <row r="190" spans="1:26" x14ac:dyDescent="0.35">
      <c r="A190" s="50" t="s">
        <v>177</v>
      </c>
      <c r="B190" s="50" t="s">
        <v>413</v>
      </c>
      <c r="C190" s="47">
        <f t="shared" si="23"/>
        <v>0.24</v>
      </c>
      <c r="D190" s="47" t="str">
        <f t="shared" si="24"/>
        <v>..</v>
      </c>
      <c r="E190" s="47" t="str">
        <f t="shared" si="25"/>
        <v>..</v>
      </c>
      <c r="F190" s="50"/>
      <c r="G190" s="50"/>
      <c r="H190" s="47"/>
      <c r="I190" s="44">
        <v>78</v>
      </c>
      <c r="J190" s="50">
        <v>6</v>
      </c>
      <c r="K190" s="50">
        <v>5</v>
      </c>
      <c r="L190" s="50" t="e">
        <v>#N/A</v>
      </c>
      <c r="M190" s="50" t="e">
        <v>#N/A</v>
      </c>
      <c r="N190" s="51" t="e">
        <v>#N/A</v>
      </c>
      <c r="O190" s="51" t="e">
        <v>#N/A</v>
      </c>
      <c r="P190" s="51" t="e">
        <v>#N/A</v>
      </c>
      <c r="Q190" s="51"/>
      <c r="R190" s="51"/>
      <c r="S190" s="47">
        <f t="shared" si="26"/>
        <v>0.21999999999999997</v>
      </c>
      <c r="T190" s="47">
        <f t="shared" si="27"/>
        <v>0.16666666666666663</v>
      </c>
      <c r="U190" s="47">
        <f t="shared" si="28"/>
        <v>0.33333333333333337</v>
      </c>
      <c r="V190" s="47" t="str">
        <f t="shared" si="29"/>
        <v>..</v>
      </c>
      <c r="W190" s="47" t="str">
        <f t="shared" si="30"/>
        <v>..</v>
      </c>
      <c r="X190" s="47" t="str">
        <f t="shared" si="31"/>
        <v>..</v>
      </c>
      <c r="Y190" s="47" t="str">
        <f t="shared" si="32"/>
        <v>..</v>
      </c>
      <c r="Z190" s="47" t="str">
        <f t="shared" si="33"/>
        <v>..</v>
      </c>
    </row>
    <row r="191" spans="1:26" x14ac:dyDescent="0.35">
      <c r="A191" s="50" t="s">
        <v>178</v>
      </c>
      <c r="B191" s="50" t="s">
        <v>414</v>
      </c>
      <c r="C191" s="47">
        <f t="shared" si="23"/>
        <v>0.53888888888888886</v>
      </c>
      <c r="D191" s="47" t="str">
        <f t="shared" si="24"/>
        <v>..</v>
      </c>
      <c r="E191" s="47" t="str">
        <f t="shared" si="25"/>
        <v>..</v>
      </c>
      <c r="F191" s="50"/>
      <c r="G191" s="50"/>
      <c r="H191" s="47"/>
      <c r="I191" s="44">
        <v>55</v>
      </c>
      <c r="J191" s="50">
        <v>3</v>
      </c>
      <c r="K191" s="50">
        <v>4</v>
      </c>
      <c r="L191" s="50" t="e">
        <v>#N/A</v>
      </c>
      <c r="M191" s="50" t="e">
        <v>#N/A</v>
      </c>
      <c r="N191" s="51" t="e">
        <v>#N/A</v>
      </c>
      <c r="O191" s="51" t="e">
        <v>#N/A</v>
      </c>
      <c r="P191" s="51" t="e">
        <v>#N/A</v>
      </c>
      <c r="Q191" s="51"/>
      <c r="R191" s="51"/>
      <c r="S191" s="47">
        <f t="shared" si="26"/>
        <v>0.44999999999999996</v>
      </c>
      <c r="T191" s="47">
        <f t="shared" si="27"/>
        <v>0.66666666666666674</v>
      </c>
      <c r="U191" s="47">
        <f t="shared" si="28"/>
        <v>0.5</v>
      </c>
      <c r="V191" s="47" t="str">
        <f t="shared" si="29"/>
        <v>..</v>
      </c>
      <c r="W191" s="47" t="str">
        <f t="shared" si="30"/>
        <v>..</v>
      </c>
      <c r="X191" s="47" t="str">
        <f t="shared" si="31"/>
        <v>..</v>
      </c>
      <c r="Y191" s="47" t="str">
        <f t="shared" si="32"/>
        <v>..</v>
      </c>
      <c r="Z191" s="47" t="str">
        <f t="shared" si="33"/>
        <v>..</v>
      </c>
    </row>
    <row r="192" spans="1:26" x14ac:dyDescent="0.35">
      <c r="A192" s="50" t="s">
        <v>173</v>
      </c>
      <c r="B192" s="50" t="s">
        <v>415</v>
      </c>
      <c r="C192" s="47">
        <f t="shared" si="23"/>
        <v>1.3333333333333327E-2</v>
      </c>
      <c r="D192" s="47">
        <f t="shared" si="24"/>
        <v>0</v>
      </c>
      <c r="E192" s="47">
        <f t="shared" si="25"/>
        <v>0.125</v>
      </c>
      <c r="F192" s="50"/>
      <c r="G192" s="50"/>
      <c r="H192" s="47"/>
      <c r="I192" s="44">
        <v>92</v>
      </c>
      <c r="J192" s="50">
        <v>7</v>
      </c>
      <c r="K192" s="50">
        <v>7</v>
      </c>
      <c r="L192" s="50">
        <v>6.25</v>
      </c>
      <c r="M192" s="50">
        <v>7</v>
      </c>
      <c r="N192" s="51">
        <v>7</v>
      </c>
      <c r="O192" s="51">
        <v>7</v>
      </c>
      <c r="P192" s="51">
        <v>7</v>
      </c>
      <c r="Q192" s="51"/>
      <c r="R192" s="51"/>
      <c r="S192" s="47">
        <f t="shared" si="26"/>
        <v>7.999999999999996E-2</v>
      </c>
      <c r="T192" s="47">
        <f t="shared" si="27"/>
        <v>0</v>
      </c>
      <c r="U192" s="47">
        <f t="shared" si="28"/>
        <v>0</v>
      </c>
      <c r="V192" s="47">
        <f t="shared" si="29"/>
        <v>0.125</v>
      </c>
      <c r="W192" s="47">
        <f t="shared" si="30"/>
        <v>0</v>
      </c>
      <c r="X192" s="47">
        <f t="shared" si="31"/>
        <v>0</v>
      </c>
      <c r="Y192" s="47">
        <f t="shared" si="32"/>
        <v>0</v>
      </c>
      <c r="Z192" s="47">
        <f t="shared" si="33"/>
        <v>0</v>
      </c>
    </row>
    <row r="193" spans="1:26" x14ac:dyDescent="0.35">
      <c r="A193" s="50" t="s">
        <v>179</v>
      </c>
      <c r="B193" s="50" t="s">
        <v>416</v>
      </c>
      <c r="C193" s="47">
        <f t="shared" si="23"/>
        <v>0.94666666666666666</v>
      </c>
      <c r="D193" s="47" t="str">
        <f t="shared" si="24"/>
        <v>..</v>
      </c>
      <c r="E193" s="47" t="str">
        <f t="shared" si="25"/>
        <v>..</v>
      </c>
      <c r="F193" s="50"/>
      <c r="G193" s="50"/>
      <c r="H193" s="47"/>
      <c r="I193" s="44">
        <v>16</v>
      </c>
      <c r="J193" s="50">
        <v>1</v>
      </c>
      <c r="K193" s="50">
        <v>1</v>
      </c>
      <c r="L193" s="50" t="e">
        <v>#N/A</v>
      </c>
      <c r="M193" s="50" t="e">
        <v>#N/A</v>
      </c>
      <c r="N193" s="51" t="e">
        <v>#N/A</v>
      </c>
      <c r="O193" s="51" t="e">
        <v>#N/A</v>
      </c>
      <c r="P193" s="51" t="e">
        <v>#N/A</v>
      </c>
      <c r="Q193" s="51"/>
      <c r="R193" s="51"/>
      <c r="S193" s="47">
        <f t="shared" si="26"/>
        <v>0.84</v>
      </c>
      <c r="T193" s="47">
        <f t="shared" si="27"/>
        <v>1</v>
      </c>
      <c r="U193" s="47">
        <f t="shared" si="28"/>
        <v>1</v>
      </c>
      <c r="V193" s="47" t="str">
        <f t="shared" si="29"/>
        <v>..</v>
      </c>
      <c r="W193" s="47" t="str">
        <f t="shared" si="30"/>
        <v>..</v>
      </c>
      <c r="X193" s="47" t="str">
        <f t="shared" si="31"/>
        <v>..</v>
      </c>
      <c r="Y193" s="47" t="str">
        <f t="shared" si="32"/>
        <v>..</v>
      </c>
      <c r="Z193" s="47" t="str">
        <f t="shared" si="33"/>
        <v>..</v>
      </c>
    </row>
    <row r="194" spans="1:26" x14ac:dyDescent="0.35">
      <c r="A194" s="50" t="s">
        <v>182</v>
      </c>
      <c r="B194" s="50" t="s">
        <v>417</v>
      </c>
      <c r="C194" s="47">
        <f t="shared" si="23"/>
        <v>0.40555555555555561</v>
      </c>
      <c r="D194" s="47" t="str">
        <f t="shared" si="24"/>
        <v>..</v>
      </c>
      <c r="E194" s="47" t="str">
        <f t="shared" si="25"/>
        <v>..</v>
      </c>
      <c r="F194" s="50"/>
      <c r="G194" s="50"/>
      <c r="H194" s="47"/>
      <c r="I194" s="44">
        <v>45</v>
      </c>
      <c r="J194" s="50">
        <v>6</v>
      </c>
      <c r="K194" s="50">
        <v>4</v>
      </c>
      <c r="L194" s="50" t="e">
        <v>#N/A</v>
      </c>
      <c r="M194" s="50" t="e">
        <v>#N/A</v>
      </c>
      <c r="N194" s="51" t="e">
        <v>#N/A</v>
      </c>
      <c r="O194" s="51" t="e">
        <v>#N/A</v>
      </c>
      <c r="P194" s="51" t="e">
        <v>#N/A</v>
      </c>
      <c r="Q194" s="51"/>
      <c r="R194" s="51"/>
      <c r="S194" s="47">
        <f t="shared" si="26"/>
        <v>0.55000000000000004</v>
      </c>
      <c r="T194" s="47">
        <f t="shared" si="27"/>
        <v>0.16666666666666663</v>
      </c>
      <c r="U194" s="47">
        <f t="shared" si="28"/>
        <v>0.5</v>
      </c>
      <c r="V194" s="47" t="str">
        <f t="shared" si="29"/>
        <v>..</v>
      </c>
      <c r="W194" s="47" t="str">
        <f t="shared" si="30"/>
        <v>..</v>
      </c>
      <c r="X194" s="47" t="str">
        <f t="shared" si="31"/>
        <v>..</v>
      </c>
      <c r="Y194" s="47" t="str">
        <f t="shared" si="32"/>
        <v>..</v>
      </c>
      <c r="Z194" s="47" t="str">
        <f t="shared" si="33"/>
        <v>..</v>
      </c>
    </row>
    <row r="195" spans="1:26" x14ac:dyDescent="0.35">
      <c r="A195" s="50" t="s">
        <v>183</v>
      </c>
      <c r="B195" s="50" t="s">
        <v>418</v>
      </c>
      <c r="C195" s="47">
        <f t="shared" si="23"/>
        <v>0.44388888888888883</v>
      </c>
      <c r="D195" s="47">
        <f t="shared" si="24"/>
        <v>0.41666666666666663</v>
      </c>
      <c r="E195" s="47">
        <f t="shared" si="25"/>
        <v>0.20833333333333337</v>
      </c>
      <c r="F195" s="50"/>
      <c r="G195" s="50"/>
      <c r="H195" s="47"/>
      <c r="I195" s="44">
        <v>67</v>
      </c>
      <c r="J195" s="50">
        <v>4</v>
      </c>
      <c r="K195" s="50">
        <v>4</v>
      </c>
      <c r="L195" s="50">
        <v>5.75</v>
      </c>
      <c r="M195" s="50">
        <v>4.5</v>
      </c>
      <c r="N195" s="51">
        <v>5.5</v>
      </c>
      <c r="O195" s="51">
        <v>3.5</v>
      </c>
      <c r="P195" s="51">
        <v>4</v>
      </c>
      <c r="Q195" s="51"/>
      <c r="R195" s="51"/>
      <c r="S195" s="47">
        <f t="shared" si="26"/>
        <v>0.32999999999999996</v>
      </c>
      <c r="T195" s="47">
        <f t="shared" si="27"/>
        <v>0.5</v>
      </c>
      <c r="U195" s="47">
        <f t="shared" si="28"/>
        <v>0.5</v>
      </c>
      <c r="V195" s="47">
        <f t="shared" si="29"/>
        <v>0.20833333333333337</v>
      </c>
      <c r="W195" s="47">
        <f t="shared" si="30"/>
        <v>0.41666666666666663</v>
      </c>
      <c r="X195" s="47">
        <f t="shared" si="31"/>
        <v>0.25</v>
      </c>
      <c r="Y195" s="47">
        <f t="shared" si="32"/>
        <v>0.58333333333333326</v>
      </c>
      <c r="Z195" s="47">
        <f t="shared" si="33"/>
        <v>0.5</v>
      </c>
    </row>
    <row r="196" spans="1:26" x14ac:dyDescent="0.35">
      <c r="A196" s="50" t="s">
        <v>4</v>
      </c>
      <c r="B196" s="50" t="s">
        <v>419</v>
      </c>
      <c r="C196" s="47">
        <f t="shared" si="23"/>
        <v>0.25333333333333335</v>
      </c>
      <c r="D196" s="47" t="str">
        <f t="shared" si="24"/>
        <v>..</v>
      </c>
      <c r="E196" s="47" t="str">
        <f t="shared" si="25"/>
        <v>..</v>
      </c>
      <c r="F196" s="50"/>
      <c r="G196" s="50"/>
      <c r="H196" s="47"/>
      <c r="I196" s="44">
        <v>74</v>
      </c>
      <c r="J196" s="50">
        <v>6</v>
      </c>
      <c r="K196" s="50">
        <v>5</v>
      </c>
      <c r="L196" s="50" t="e">
        <v>#N/A</v>
      </c>
      <c r="M196" s="50" t="e">
        <v>#N/A</v>
      </c>
      <c r="N196" s="51" t="e">
        <v>#N/A</v>
      </c>
      <c r="O196" s="51" t="e">
        <v>#N/A</v>
      </c>
      <c r="P196" s="51" t="e">
        <v>#N/A</v>
      </c>
      <c r="Q196" s="51"/>
      <c r="R196" s="51"/>
      <c r="S196" s="47">
        <f t="shared" si="26"/>
        <v>0.26</v>
      </c>
      <c r="T196" s="47">
        <f t="shared" si="27"/>
        <v>0.16666666666666663</v>
      </c>
      <c r="U196" s="47">
        <f t="shared" si="28"/>
        <v>0.33333333333333337</v>
      </c>
      <c r="V196" s="47" t="str">
        <f t="shared" si="29"/>
        <v>..</v>
      </c>
      <c r="W196" s="47" t="str">
        <f t="shared" si="30"/>
        <v>..</v>
      </c>
      <c r="X196" s="47" t="str">
        <f t="shared" si="31"/>
        <v>..</v>
      </c>
      <c r="Y196" s="47" t="str">
        <f t="shared" si="32"/>
        <v>..</v>
      </c>
      <c r="Z196" s="47" t="str">
        <f t="shared" si="33"/>
        <v>..</v>
      </c>
    </row>
    <row r="197" spans="1:26" x14ac:dyDescent="0.35">
      <c r="A197" s="50" t="s">
        <v>60</v>
      </c>
      <c r="B197" s="50" t="s">
        <v>420</v>
      </c>
      <c r="C197" s="47">
        <f t="shared" ref="C197:C199" si="45">IF(ISNUMBER(AVERAGE(S197:U197,X197:Z197)),AVERAGE(S197:U197,X197:Z197),"..")</f>
        <v>0.94000000000000006</v>
      </c>
      <c r="D197" s="47" t="str">
        <f t="shared" ref="D197:D199" si="46">+W197</f>
        <v>..</v>
      </c>
      <c r="E197" s="47" t="str">
        <f t="shared" ref="E197:E199" si="47">+V197</f>
        <v>..</v>
      </c>
      <c r="F197" s="50"/>
      <c r="G197" s="50"/>
      <c r="H197" s="47"/>
      <c r="I197" s="44">
        <v>18</v>
      </c>
      <c r="J197" s="50">
        <v>1</v>
      </c>
      <c r="K197" s="50">
        <v>1</v>
      </c>
      <c r="L197" s="50" t="e">
        <v>#N/A</v>
      </c>
      <c r="M197" s="50" t="e">
        <v>#N/A</v>
      </c>
      <c r="N197" s="51" t="e">
        <v>#N/A</v>
      </c>
      <c r="O197" s="51" t="e">
        <v>#N/A</v>
      </c>
      <c r="P197" s="51" t="e">
        <v>#N/A</v>
      </c>
      <c r="Q197" s="51"/>
      <c r="R197" s="51"/>
      <c r="S197" s="47">
        <f t="shared" ref="S197:S206" si="48">IF(ISNUMBER(I197)=TRUE,S$5*(I197-S$4)/(S$3-S$4)+(1-S$5)*(1-(I197-S$4)/(S$3-S$4)),"..")</f>
        <v>0.82000000000000006</v>
      </c>
      <c r="T197" s="47">
        <f t="shared" ref="T197:T206" si="49">IF(ISNUMBER(J197)=TRUE,T$5*(J197-T$4)/(T$3-T$4)+(1-T$5)*(1-(J197-T$4)/(T$3-T$4)),"..")</f>
        <v>1</v>
      </c>
      <c r="U197" s="47">
        <f t="shared" ref="U197:U206" si="50">IF(ISNUMBER(K197)=TRUE,U$5*(K197-U$4)/(U$3-U$4)+(1-U$5)*(1-(K197-U$4)/(U$3-U$4)),"..")</f>
        <v>1</v>
      </c>
      <c r="V197" s="47" t="str">
        <f t="shared" ref="V197:V206" si="51">IF(ISNUMBER(L197)=TRUE,V$5*(L197-V$4)/(V$3-V$4)+(1-V$5)*(1-(L197-V$4)/(V$3-V$4)),"..")</f>
        <v>..</v>
      </c>
      <c r="W197" s="47" t="str">
        <f t="shared" ref="W197:W206" si="52">IF(ISNUMBER(M197)=TRUE,W$5*(M197-W$4)/(W$3-W$4)+(1-W$5)*(1-(M197-W$4)/(W$3-W$4)),"..")</f>
        <v>..</v>
      </c>
      <c r="X197" s="47" t="str">
        <f t="shared" ref="X197:X206" si="53">IF(ISNUMBER(N197)=TRUE,X$5*(N197-X$4)/(X$3-X$4)+(1-X$5)*(1-(N197-X$4)/(X$3-X$4)),"..")</f>
        <v>..</v>
      </c>
      <c r="Y197" s="47" t="str">
        <f t="shared" ref="Y197:Y206" si="54">IF(ISNUMBER(O197)=TRUE,Y$5*(O197-Y$4)/(Y$3-Y$4)+(1-Y$5)*(1-(O197-Y$4)/(Y$3-Y$4)),"..")</f>
        <v>..</v>
      </c>
      <c r="Z197" s="47" t="str">
        <f t="shared" ref="Z197:Z206" si="55">IF(ISNUMBER(P197)=TRUE,Z$5*(P197-Z$4)/(Z$3-Z$4)+(1-Z$5)*(1-(P197-Z$4)/(Z$3-Z$4)),"..")</f>
        <v>..</v>
      </c>
    </row>
    <row r="198" spans="1:26" x14ac:dyDescent="0.35">
      <c r="A198" s="50" t="s">
        <v>185</v>
      </c>
      <c r="B198" s="50" t="s">
        <v>421</v>
      </c>
      <c r="C198" s="47">
        <f t="shared" si="45"/>
        <v>0.94333333333333336</v>
      </c>
      <c r="D198" s="47" t="str">
        <f t="shared" si="46"/>
        <v>..</v>
      </c>
      <c r="E198" s="47" t="str">
        <f t="shared" si="47"/>
        <v>..</v>
      </c>
      <c r="F198" s="50"/>
      <c r="G198" s="50"/>
      <c r="H198" s="47"/>
      <c r="I198" s="44">
        <v>17</v>
      </c>
      <c r="J198" s="50">
        <v>1</v>
      </c>
      <c r="K198" s="50">
        <v>1</v>
      </c>
      <c r="L198" s="50" t="e">
        <v>#N/A</v>
      </c>
      <c r="M198" s="50" t="e">
        <v>#N/A</v>
      </c>
      <c r="N198" s="51" t="e">
        <v>#N/A</v>
      </c>
      <c r="O198" s="51" t="e">
        <v>#N/A</v>
      </c>
      <c r="P198" s="51" t="e">
        <v>#N/A</v>
      </c>
      <c r="Q198" s="51"/>
      <c r="R198" s="51"/>
      <c r="S198" s="47">
        <f t="shared" si="48"/>
        <v>0.83</v>
      </c>
      <c r="T198" s="47">
        <f t="shared" si="49"/>
        <v>1</v>
      </c>
      <c r="U198" s="47">
        <f t="shared" si="50"/>
        <v>1</v>
      </c>
      <c r="V198" s="47" t="str">
        <f t="shared" si="51"/>
        <v>..</v>
      </c>
      <c r="W198" s="47" t="str">
        <f t="shared" si="52"/>
        <v>..</v>
      </c>
      <c r="X198" s="47" t="str">
        <f t="shared" si="53"/>
        <v>..</v>
      </c>
      <c r="Y198" s="47" t="str">
        <f t="shared" si="54"/>
        <v>..</v>
      </c>
      <c r="Z198" s="47" t="str">
        <f t="shared" si="55"/>
        <v>..</v>
      </c>
    </row>
    <row r="199" spans="1:26" x14ac:dyDescent="0.35">
      <c r="A199" s="50" t="s">
        <v>184</v>
      </c>
      <c r="B199" s="50" t="s">
        <v>422</v>
      </c>
      <c r="C199" s="47">
        <f t="shared" si="45"/>
        <v>0.9</v>
      </c>
      <c r="D199" s="47" t="str">
        <f t="shared" si="46"/>
        <v>..</v>
      </c>
      <c r="E199" s="47" t="str">
        <f t="shared" si="47"/>
        <v>..</v>
      </c>
      <c r="F199" s="50"/>
      <c r="G199" s="50"/>
      <c r="H199" s="47"/>
      <c r="I199" s="44">
        <v>30</v>
      </c>
      <c r="J199" s="50">
        <v>1</v>
      </c>
      <c r="K199" s="50">
        <v>1</v>
      </c>
      <c r="L199" s="50" t="e">
        <v>#N/A</v>
      </c>
      <c r="M199" s="50" t="e">
        <v>#N/A</v>
      </c>
      <c r="N199" s="51" t="e">
        <v>#N/A</v>
      </c>
      <c r="O199" s="51" t="e">
        <v>#N/A</v>
      </c>
      <c r="P199" s="51" t="e">
        <v>#N/A</v>
      </c>
      <c r="Q199" s="51"/>
      <c r="R199" s="51"/>
      <c r="S199" s="47">
        <f t="shared" si="48"/>
        <v>0.7</v>
      </c>
      <c r="T199" s="47">
        <f t="shared" si="49"/>
        <v>1</v>
      </c>
      <c r="U199" s="47">
        <f t="shared" si="50"/>
        <v>1</v>
      </c>
      <c r="V199" s="47" t="str">
        <f t="shared" si="51"/>
        <v>..</v>
      </c>
      <c r="W199" s="47" t="str">
        <f t="shared" si="52"/>
        <v>..</v>
      </c>
      <c r="X199" s="47" t="str">
        <f t="shared" si="53"/>
        <v>..</v>
      </c>
      <c r="Y199" s="47" t="str">
        <f t="shared" si="54"/>
        <v>..</v>
      </c>
      <c r="Z199" s="47" t="str">
        <f t="shared" si="55"/>
        <v>..</v>
      </c>
    </row>
    <row r="200" spans="1:26" x14ac:dyDescent="0.35">
      <c r="A200" s="44" t="s">
        <v>186</v>
      </c>
      <c r="B200" s="44" t="s">
        <v>423</v>
      </c>
      <c r="C200" s="47">
        <f t="shared" ref="C200:C206" si="56">IF(ISNUMBER(AVERAGE(S200:U200,X200:Z200)),AVERAGE(S200:U200,X200:Z200),"..")</f>
        <v>7.8888888888888883E-2</v>
      </c>
      <c r="D200" s="47">
        <f t="shared" ref="D200:D206" si="57">+W200</f>
        <v>8.333333333333337E-2</v>
      </c>
      <c r="E200" s="47">
        <f t="shared" ref="E200:E206" si="58">+V200</f>
        <v>0.16666666666666663</v>
      </c>
      <c r="H200" s="47"/>
      <c r="I200" s="44">
        <v>86</v>
      </c>
      <c r="J200" s="44">
        <v>7</v>
      </c>
      <c r="K200" s="44">
        <v>6</v>
      </c>
      <c r="L200" s="44">
        <v>6</v>
      </c>
      <c r="M200" s="44">
        <v>6.5</v>
      </c>
      <c r="N200" s="44">
        <v>6.75</v>
      </c>
      <c r="O200" s="44">
        <v>6.5</v>
      </c>
      <c r="P200" s="44">
        <v>6.75</v>
      </c>
      <c r="S200" s="47">
        <f t="shared" si="48"/>
        <v>0.14000000000000001</v>
      </c>
      <c r="T200" s="47">
        <f t="shared" si="49"/>
        <v>0</v>
      </c>
      <c r="U200" s="47">
        <f t="shared" si="50"/>
        <v>0.16666666666666663</v>
      </c>
      <c r="V200" s="47">
        <f t="shared" si="51"/>
        <v>0.16666666666666663</v>
      </c>
      <c r="W200" s="47">
        <f t="shared" si="52"/>
        <v>8.333333333333337E-2</v>
      </c>
      <c r="X200" s="47">
        <f t="shared" si="53"/>
        <v>4.166666666666663E-2</v>
      </c>
      <c r="Y200" s="47">
        <f t="shared" si="54"/>
        <v>8.333333333333337E-2</v>
      </c>
      <c r="Z200" s="47">
        <f t="shared" si="55"/>
        <v>4.166666666666663E-2</v>
      </c>
    </row>
    <row r="201" spans="1:26" x14ac:dyDescent="0.35">
      <c r="A201" s="44" t="s">
        <v>190</v>
      </c>
      <c r="B201" s="44" t="s">
        <v>424</v>
      </c>
      <c r="C201" s="47">
        <f t="shared" si="56"/>
        <v>0.87444444444444447</v>
      </c>
      <c r="D201" s="47" t="str">
        <f t="shared" si="57"/>
        <v>..</v>
      </c>
      <c r="E201" s="47" t="str">
        <f t="shared" si="58"/>
        <v>..</v>
      </c>
      <c r="H201" s="47"/>
      <c r="I201" s="44">
        <v>21</v>
      </c>
      <c r="J201" s="44">
        <v>1</v>
      </c>
      <c r="K201" s="44">
        <v>2</v>
      </c>
      <c r="L201" s="44" t="e">
        <v>#N/A</v>
      </c>
      <c r="M201" s="44" t="e">
        <v>#N/A</v>
      </c>
      <c r="N201" s="44" t="e">
        <v>#N/A</v>
      </c>
      <c r="O201" s="44" t="e">
        <v>#N/A</v>
      </c>
      <c r="P201" s="44" t="e">
        <v>#N/A</v>
      </c>
      <c r="S201" s="47">
        <f t="shared" si="48"/>
        <v>0.79</v>
      </c>
      <c r="T201" s="47">
        <f t="shared" si="49"/>
        <v>1</v>
      </c>
      <c r="U201" s="47">
        <f t="shared" si="50"/>
        <v>0.83333333333333337</v>
      </c>
      <c r="V201" s="47" t="str">
        <f t="shared" si="51"/>
        <v>..</v>
      </c>
      <c r="W201" s="47" t="str">
        <f t="shared" si="52"/>
        <v>..</v>
      </c>
      <c r="X201" s="47" t="str">
        <f t="shared" si="53"/>
        <v>..</v>
      </c>
      <c r="Y201" s="47" t="str">
        <f t="shared" si="54"/>
        <v>..</v>
      </c>
      <c r="Z201" s="47" t="str">
        <f t="shared" si="55"/>
        <v>..</v>
      </c>
    </row>
    <row r="202" spans="1:26" x14ac:dyDescent="0.35">
      <c r="A202" s="44" t="s">
        <v>188</v>
      </c>
      <c r="B202" s="44" t="s">
        <v>425</v>
      </c>
      <c r="C202" s="47">
        <f t="shared" si="56"/>
        <v>0.49555555555555558</v>
      </c>
      <c r="D202" s="47" t="str">
        <f t="shared" si="57"/>
        <v>..</v>
      </c>
      <c r="E202" s="47" t="str">
        <f t="shared" si="58"/>
        <v>..</v>
      </c>
      <c r="H202" s="47"/>
      <c r="I202" s="44">
        <v>68</v>
      </c>
      <c r="J202" s="44">
        <v>3</v>
      </c>
      <c r="K202" s="44">
        <v>4</v>
      </c>
      <c r="L202" s="44" t="e">
        <v>#N/A</v>
      </c>
      <c r="M202" s="44" t="e">
        <v>#N/A</v>
      </c>
      <c r="N202" s="44" t="e">
        <v>#N/A</v>
      </c>
      <c r="O202" s="44" t="e">
        <v>#N/A</v>
      </c>
      <c r="P202" s="44" t="e">
        <v>#N/A</v>
      </c>
      <c r="S202" s="47">
        <f t="shared" si="48"/>
        <v>0.31999999999999995</v>
      </c>
      <c r="T202" s="47">
        <f t="shared" si="49"/>
        <v>0.66666666666666674</v>
      </c>
      <c r="U202" s="47">
        <f t="shared" si="50"/>
        <v>0.5</v>
      </c>
      <c r="V202" s="47" t="str">
        <f t="shared" si="51"/>
        <v>..</v>
      </c>
      <c r="W202" s="47" t="str">
        <f t="shared" si="52"/>
        <v>..</v>
      </c>
      <c r="X202" s="47" t="str">
        <f t="shared" si="53"/>
        <v>..</v>
      </c>
      <c r="Y202" s="47" t="str">
        <f t="shared" si="54"/>
        <v>..</v>
      </c>
      <c r="Z202" s="47" t="str">
        <f t="shared" si="55"/>
        <v>..</v>
      </c>
    </row>
    <row r="203" spans="1:26" x14ac:dyDescent="0.35">
      <c r="A203" s="44" t="s">
        <v>189</v>
      </c>
      <c r="B203" s="44" t="s">
        <v>426</v>
      </c>
      <c r="C203" s="47">
        <f t="shared" si="56"/>
        <v>0.11555555555555556</v>
      </c>
      <c r="D203" s="47" t="str">
        <f t="shared" si="57"/>
        <v>..</v>
      </c>
      <c r="E203" s="47" t="str">
        <f t="shared" si="58"/>
        <v>..</v>
      </c>
      <c r="H203" s="47"/>
      <c r="I203" s="44">
        <v>82</v>
      </c>
      <c r="J203" s="44">
        <v>7</v>
      </c>
      <c r="K203" s="44">
        <v>6</v>
      </c>
      <c r="L203" s="44" t="e">
        <v>#N/A</v>
      </c>
      <c r="M203" s="44" t="e">
        <v>#N/A</v>
      </c>
      <c r="N203" s="44" t="e">
        <v>#N/A</v>
      </c>
      <c r="O203" s="44" t="e">
        <v>#N/A</v>
      </c>
      <c r="P203" s="44" t="e">
        <v>#N/A</v>
      </c>
      <c r="S203" s="47">
        <f t="shared" si="48"/>
        <v>0.18000000000000005</v>
      </c>
      <c r="T203" s="47">
        <f t="shared" si="49"/>
        <v>0</v>
      </c>
      <c r="U203" s="47">
        <f t="shared" si="50"/>
        <v>0.16666666666666663</v>
      </c>
      <c r="V203" s="47" t="str">
        <f t="shared" si="51"/>
        <v>..</v>
      </c>
      <c r="W203" s="47" t="str">
        <f t="shared" si="52"/>
        <v>..</v>
      </c>
      <c r="X203" s="47" t="str">
        <f t="shared" si="53"/>
        <v>..</v>
      </c>
      <c r="Y203" s="47" t="str">
        <f t="shared" si="54"/>
        <v>..</v>
      </c>
      <c r="Z203" s="47" t="str">
        <f t="shared" si="55"/>
        <v>..</v>
      </c>
    </row>
    <row r="204" spans="1:26" x14ac:dyDescent="0.35">
      <c r="A204" s="44" t="s">
        <v>193</v>
      </c>
      <c r="B204" s="44" t="s">
        <v>427</v>
      </c>
      <c r="C204" s="47">
        <f t="shared" si="56"/>
        <v>0.27</v>
      </c>
      <c r="D204" s="47" t="str">
        <f t="shared" si="57"/>
        <v>..</v>
      </c>
      <c r="E204" s="47" t="str">
        <f t="shared" si="58"/>
        <v>..</v>
      </c>
      <c r="H204" s="47"/>
      <c r="I204" s="44">
        <v>69</v>
      </c>
      <c r="J204" s="44">
        <v>6</v>
      </c>
      <c r="K204" s="44">
        <v>5</v>
      </c>
      <c r="L204" s="44" t="e">
        <v>#N/A</v>
      </c>
      <c r="M204" s="44" t="e">
        <v>#N/A</v>
      </c>
      <c r="N204" s="44" t="e">
        <v>#N/A</v>
      </c>
      <c r="O204" s="44" t="e">
        <v>#N/A</v>
      </c>
      <c r="P204" s="44" t="e">
        <v>#N/A</v>
      </c>
      <c r="S204" s="47">
        <f t="shared" si="48"/>
        <v>0.31000000000000005</v>
      </c>
      <c r="T204" s="47">
        <f t="shared" si="49"/>
        <v>0.16666666666666663</v>
      </c>
      <c r="U204" s="47">
        <f t="shared" si="50"/>
        <v>0.33333333333333337</v>
      </c>
      <c r="V204" s="47" t="str">
        <f t="shared" si="51"/>
        <v>..</v>
      </c>
      <c r="W204" s="47" t="str">
        <f t="shared" si="52"/>
        <v>..</v>
      </c>
      <c r="X204" s="47" t="str">
        <f t="shared" si="53"/>
        <v>..</v>
      </c>
      <c r="Y204" s="47" t="str">
        <f t="shared" si="54"/>
        <v>..</v>
      </c>
      <c r="Z204" s="47" t="str">
        <f t="shared" si="55"/>
        <v>..</v>
      </c>
    </row>
    <row r="205" spans="1:26" x14ac:dyDescent="0.35">
      <c r="A205" s="44" t="s">
        <v>196</v>
      </c>
      <c r="B205" s="44" t="s">
        <v>428</v>
      </c>
      <c r="C205" s="47">
        <f t="shared" si="56"/>
        <v>0.45666666666666672</v>
      </c>
      <c r="D205" s="47" t="str">
        <f t="shared" si="57"/>
        <v>..</v>
      </c>
      <c r="E205" s="47" t="str">
        <f t="shared" si="58"/>
        <v>..</v>
      </c>
      <c r="H205" s="47"/>
      <c r="I205" s="44">
        <v>63</v>
      </c>
      <c r="J205" s="44">
        <v>4</v>
      </c>
      <c r="K205" s="44">
        <v>4</v>
      </c>
      <c r="L205" s="44" t="e">
        <v>#N/A</v>
      </c>
      <c r="M205" s="44" t="e">
        <v>#N/A</v>
      </c>
      <c r="N205" s="44" t="e">
        <v>#N/A</v>
      </c>
      <c r="O205" s="44" t="e">
        <v>#N/A</v>
      </c>
      <c r="P205" s="44" t="e">
        <v>#N/A</v>
      </c>
      <c r="S205" s="47">
        <f t="shared" si="48"/>
        <v>0.37</v>
      </c>
      <c r="T205" s="47">
        <f t="shared" si="49"/>
        <v>0.5</v>
      </c>
      <c r="U205" s="47">
        <f t="shared" si="50"/>
        <v>0.5</v>
      </c>
      <c r="V205" s="47" t="str">
        <f t="shared" si="51"/>
        <v>..</v>
      </c>
      <c r="W205" s="47" t="str">
        <f t="shared" si="52"/>
        <v>..</v>
      </c>
      <c r="X205" s="47" t="str">
        <f t="shared" si="53"/>
        <v>..</v>
      </c>
      <c r="Y205" s="47" t="str">
        <f t="shared" si="54"/>
        <v>..</v>
      </c>
      <c r="Z205" s="47" t="str">
        <f t="shared" si="55"/>
        <v>..</v>
      </c>
    </row>
    <row r="206" spans="1:26" x14ac:dyDescent="0.35">
      <c r="A206" s="44" t="s">
        <v>197</v>
      </c>
      <c r="B206" s="44" t="s">
        <v>429</v>
      </c>
      <c r="C206" s="47">
        <f t="shared" si="56"/>
        <v>0.15111111111111108</v>
      </c>
      <c r="D206" s="47" t="str">
        <f t="shared" si="57"/>
        <v>..</v>
      </c>
      <c r="E206" s="47" t="str">
        <f t="shared" si="58"/>
        <v>..</v>
      </c>
      <c r="H206" s="47"/>
      <c r="I206" s="44">
        <v>88</v>
      </c>
      <c r="J206" s="44">
        <v>6</v>
      </c>
      <c r="K206" s="44">
        <v>6</v>
      </c>
      <c r="L206" s="44" t="e">
        <v>#N/A</v>
      </c>
      <c r="M206" s="44" t="e">
        <v>#N/A</v>
      </c>
      <c r="N206" s="44" t="e">
        <v>#N/A</v>
      </c>
      <c r="O206" s="44" t="e">
        <v>#N/A</v>
      </c>
      <c r="P206" s="44" t="e">
        <v>#N/A</v>
      </c>
      <c r="S206" s="47">
        <f t="shared" si="48"/>
        <v>0.12</v>
      </c>
      <c r="T206" s="47">
        <f t="shared" si="49"/>
        <v>0.16666666666666663</v>
      </c>
      <c r="U206" s="47">
        <f t="shared" si="50"/>
        <v>0.16666666666666663</v>
      </c>
      <c r="V206" s="47" t="str">
        <f t="shared" si="51"/>
        <v>..</v>
      </c>
      <c r="W206" s="47" t="str">
        <f t="shared" si="52"/>
        <v>..</v>
      </c>
      <c r="X206" s="47" t="str">
        <f t="shared" si="53"/>
        <v>..</v>
      </c>
      <c r="Y206" s="47" t="str">
        <f t="shared" si="54"/>
        <v>..</v>
      </c>
      <c r="Z206" s="47" t="str">
        <f t="shared" si="55"/>
        <v>..</v>
      </c>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E206"/>
  <sheetViews>
    <sheetView workbookViewId="0">
      <selection activeCell="A7" sqref="A7:B7"/>
    </sheetView>
  </sheetViews>
  <sheetFormatPr defaultColWidth="8.81640625" defaultRowHeight="14.5" x14ac:dyDescent="0.35"/>
  <cols>
    <col min="1" max="1" width="8.81640625" style="44"/>
    <col min="2" max="2" width="19.453125" style="44" customWidth="1"/>
    <col min="3" max="8" width="10.54296875" style="44" customWidth="1"/>
    <col min="9" max="9" width="4.453125" style="44" customWidth="1"/>
    <col min="10" max="11" width="8.81640625" style="44"/>
    <col min="12" max="13" width="10.54296875" style="44" customWidth="1"/>
    <col min="14" max="19" width="8.81640625" style="44"/>
    <col min="20" max="20" width="5.453125" style="44" customWidth="1"/>
    <col min="21" max="27" width="8.81640625" style="44"/>
    <col min="28" max="28" width="9" style="44" customWidth="1"/>
    <col min="29" max="16384" width="8.81640625" style="44"/>
  </cols>
  <sheetData>
    <row r="1" spans="1:31" s="45" customFormat="1" x14ac:dyDescent="0.35">
      <c r="C1" s="45" t="s">
        <v>238</v>
      </c>
      <c r="K1" s="45" t="s">
        <v>239</v>
      </c>
      <c r="U1" s="45" t="s">
        <v>240</v>
      </c>
    </row>
    <row r="2" spans="1:31" s="52" customFormat="1" ht="72.5" x14ac:dyDescent="0.35">
      <c r="C2" s="52" t="s">
        <v>456</v>
      </c>
      <c r="K2" s="52" t="s">
        <v>458</v>
      </c>
      <c r="L2" s="52" t="s">
        <v>430</v>
      </c>
      <c r="M2" s="52" t="s">
        <v>226</v>
      </c>
      <c r="N2" s="53" t="s">
        <v>459</v>
      </c>
      <c r="O2" s="53" t="s">
        <v>460</v>
      </c>
      <c r="P2" s="53" t="s">
        <v>461</v>
      </c>
      <c r="Q2" s="53" t="s">
        <v>462</v>
      </c>
      <c r="R2" s="53" t="s">
        <v>463</v>
      </c>
      <c r="U2" s="54" t="s">
        <v>458</v>
      </c>
      <c r="V2" s="54" t="s">
        <v>430</v>
      </c>
      <c r="W2" s="54" t="s">
        <v>226</v>
      </c>
      <c r="X2" s="53" t="s">
        <v>459</v>
      </c>
      <c r="Y2" s="53" t="s">
        <v>460</v>
      </c>
      <c r="Z2" s="53" t="s">
        <v>461</v>
      </c>
      <c r="AA2" s="53" t="s">
        <v>462</v>
      </c>
      <c r="AB2" s="53" t="s">
        <v>463</v>
      </c>
      <c r="AC2" s="54"/>
      <c r="AD2" s="54"/>
      <c r="AE2" s="54"/>
    </row>
    <row r="3" spans="1:31" x14ac:dyDescent="0.35">
      <c r="B3" s="44" t="s">
        <v>456</v>
      </c>
      <c r="J3" s="44" t="s">
        <v>241</v>
      </c>
      <c r="K3" s="44">
        <v>100</v>
      </c>
      <c r="L3" s="44">
        <v>7</v>
      </c>
      <c r="M3" s="44">
        <v>7</v>
      </c>
      <c r="N3" s="46">
        <v>7</v>
      </c>
      <c r="O3" s="46">
        <v>7</v>
      </c>
      <c r="P3" s="46">
        <v>7</v>
      </c>
      <c r="Q3" s="46">
        <v>7</v>
      </c>
      <c r="R3" s="46">
        <v>7</v>
      </c>
      <c r="S3" s="46"/>
      <c r="U3" s="46">
        <v>100</v>
      </c>
      <c r="V3" s="46">
        <v>7</v>
      </c>
      <c r="W3" s="46">
        <v>7</v>
      </c>
      <c r="X3" s="46">
        <v>7</v>
      </c>
      <c r="Y3" s="46">
        <v>7</v>
      </c>
      <c r="Z3" s="46">
        <v>7</v>
      </c>
      <c r="AA3" s="46">
        <v>7</v>
      </c>
      <c r="AB3" s="46">
        <v>7</v>
      </c>
      <c r="AC3" s="46"/>
      <c r="AD3" s="46"/>
      <c r="AE3" s="46"/>
    </row>
    <row r="4" spans="1:31" x14ac:dyDescent="0.35">
      <c r="J4" s="44" t="s">
        <v>242</v>
      </c>
      <c r="K4" s="44">
        <v>0</v>
      </c>
      <c r="L4" s="44">
        <v>1</v>
      </c>
      <c r="M4" s="44">
        <v>1</v>
      </c>
      <c r="N4" s="46">
        <v>1</v>
      </c>
      <c r="O4" s="46">
        <v>1</v>
      </c>
      <c r="P4" s="46">
        <v>1</v>
      </c>
      <c r="Q4" s="46">
        <v>1</v>
      </c>
      <c r="R4" s="46">
        <v>1</v>
      </c>
      <c r="S4" s="46"/>
      <c r="U4" s="46">
        <v>0</v>
      </c>
      <c r="V4" s="46">
        <v>1</v>
      </c>
      <c r="W4" s="46">
        <v>1</v>
      </c>
      <c r="X4" s="46">
        <v>1</v>
      </c>
      <c r="Y4" s="46">
        <v>1</v>
      </c>
      <c r="Z4" s="46">
        <v>1</v>
      </c>
      <c r="AA4" s="46">
        <v>1</v>
      </c>
      <c r="AB4" s="46">
        <v>1</v>
      </c>
      <c r="AC4" s="46"/>
      <c r="AD4" s="46"/>
      <c r="AE4" s="46"/>
    </row>
    <row r="5" spans="1:31" x14ac:dyDescent="0.35">
      <c r="J5" s="44" t="s">
        <v>243</v>
      </c>
      <c r="K5" s="44">
        <v>0</v>
      </c>
      <c r="L5" s="44">
        <v>0</v>
      </c>
      <c r="M5" s="44">
        <v>0</v>
      </c>
      <c r="N5" s="46">
        <v>0</v>
      </c>
      <c r="O5" s="46">
        <v>0</v>
      </c>
      <c r="P5" s="46">
        <v>0</v>
      </c>
      <c r="Q5" s="46">
        <v>0</v>
      </c>
      <c r="R5" s="46">
        <v>0</v>
      </c>
      <c r="S5" s="46"/>
      <c r="U5" s="46">
        <v>0</v>
      </c>
      <c r="V5" s="46">
        <v>0</v>
      </c>
      <c r="W5" s="46">
        <v>0</v>
      </c>
      <c r="X5" s="46">
        <v>0</v>
      </c>
      <c r="Y5" s="46">
        <v>0</v>
      </c>
      <c r="Z5" s="46">
        <v>0</v>
      </c>
      <c r="AA5" s="46">
        <v>0</v>
      </c>
      <c r="AB5" s="46">
        <v>0</v>
      </c>
      <c r="AC5" s="46"/>
      <c r="AD5" s="46"/>
      <c r="AE5" s="46"/>
    </row>
    <row r="6" spans="1:31" x14ac:dyDescent="0.35">
      <c r="J6" s="44" t="s">
        <v>244</v>
      </c>
      <c r="K6" s="44" t="s">
        <v>245</v>
      </c>
      <c r="L6" s="44" t="s">
        <v>245</v>
      </c>
      <c r="M6" s="44" t="s">
        <v>245</v>
      </c>
      <c r="N6" s="46" t="s">
        <v>247</v>
      </c>
      <c r="O6" s="46" t="s">
        <v>246</v>
      </c>
      <c r="P6" s="46" t="s">
        <v>245</v>
      </c>
      <c r="Q6" s="46" t="s">
        <v>245</v>
      </c>
      <c r="R6" s="46" t="s">
        <v>245</v>
      </c>
      <c r="S6" s="46"/>
      <c r="U6" s="46" t="s">
        <v>245</v>
      </c>
      <c r="V6" s="46" t="s">
        <v>245</v>
      </c>
      <c r="W6" s="46" t="s">
        <v>245</v>
      </c>
      <c r="X6" s="46" t="s">
        <v>247</v>
      </c>
      <c r="Y6" s="46" t="s">
        <v>246</v>
      </c>
      <c r="Z6" s="46" t="s">
        <v>245</v>
      </c>
      <c r="AA6" s="46" t="s">
        <v>245</v>
      </c>
      <c r="AB6" s="46" t="s">
        <v>245</v>
      </c>
      <c r="AC6" s="46"/>
      <c r="AD6" s="46"/>
      <c r="AE6" s="46"/>
    </row>
    <row r="7" spans="1:31" x14ac:dyDescent="0.35">
      <c r="A7" s="44" t="s">
        <v>600</v>
      </c>
      <c r="B7" s="44" t="s">
        <v>601</v>
      </c>
      <c r="C7" s="44" t="s">
        <v>491</v>
      </c>
      <c r="D7" s="44" t="s">
        <v>492</v>
      </c>
      <c r="E7" s="44" t="s">
        <v>493</v>
      </c>
    </row>
    <row r="8" spans="1:31" x14ac:dyDescent="0.35">
      <c r="A8" s="50" t="s">
        <v>1</v>
      </c>
      <c r="B8" s="50" t="s">
        <v>248</v>
      </c>
      <c r="C8" s="47">
        <f>IF(ISNUMBER(AVERAGE(U8:W8,Z8:AB8)),AVERAGE(U8:W8,Z8:AB8),"..")</f>
        <v>1.666666666666668E-2</v>
      </c>
      <c r="D8" s="47" t="str">
        <f>+Y8</f>
        <v>..</v>
      </c>
      <c r="E8" s="47" t="str">
        <f>+X8</f>
        <v>..</v>
      </c>
      <c r="F8" s="50"/>
      <c r="G8" s="50"/>
      <c r="H8" s="47" t="s">
        <v>517</v>
      </c>
      <c r="J8" s="50"/>
      <c r="K8" s="50">
        <v>95</v>
      </c>
      <c r="L8" s="50">
        <v>7</v>
      </c>
      <c r="M8" s="50">
        <v>7</v>
      </c>
      <c r="N8" s="51" t="s">
        <v>227</v>
      </c>
      <c r="O8" s="51" t="s">
        <v>227</v>
      </c>
      <c r="P8" s="51" t="s">
        <v>227</v>
      </c>
      <c r="Q8" s="51" t="s">
        <v>227</v>
      </c>
      <c r="R8" s="51" t="s">
        <v>227</v>
      </c>
      <c r="U8" s="47">
        <f>IF(ISNUMBER(K8)=TRUE,U$5*(K8-U$4)/(U$3-U$4)+(1-U$5)*(1-(K8-U$4)/(U$3-U$4)),"..")</f>
        <v>5.0000000000000044E-2</v>
      </c>
      <c r="V8" s="47">
        <f t="shared" ref="V8:AB23" si="0">IF(ISNUMBER(L8)=TRUE,V$5*(L8-V$4)/(V$3-V$4)+(1-V$5)*(1-(L8-V$4)/(V$3-V$4)),"..")</f>
        <v>0</v>
      </c>
      <c r="W8" s="47">
        <f t="shared" si="0"/>
        <v>0</v>
      </c>
      <c r="X8" s="47" t="str">
        <f t="shared" si="0"/>
        <v>..</v>
      </c>
      <c r="Y8" s="47" t="str">
        <f t="shared" si="0"/>
        <v>..</v>
      </c>
      <c r="Z8" s="47" t="str">
        <f t="shared" si="0"/>
        <v>..</v>
      </c>
      <c r="AA8" s="47" t="str">
        <f t="shared" si="0"/>
        <v>..</v>
      </c>
      <c r="AB8" s="47" t="str">
        <f t="shared" si="0"/>
        <v>..</v>
      </c>
    </row>
    <row r="9" spans="1:31" x14ac:dyDescent="0.35">
      <c r="A9" s="50" t="s">
        <v>3</v>
      </c>
      <c r="B9" s="50" t="s">
        <v>249</v>
      </c>
      <c r="C9" s="47">
        <f t="shared" ref="C9:C70" si="1">IF(ISNUMBER(AVERAGE(U9:W9,Z9:AB9)),AVERAGE(U9:W9,Z9:AB9),"..")</f>
        <v>0.45527777777777784</v>
      </c>
      <c r="D9" s="47">
        <f t="shared" ref="D9:D70" si="2">+Y9</f>
        <v>0.41666666666666663</v>
      </c>
      <c r="E9" s="47">
        <f t="shared" ref="E9:E70" si="3">+X9</f>
        <v>0.25</v>
      </c>
      <c r="F9" s="50"/>
      <c r="G9" s="50"/>
      <c r="H9" s="47"/>
      <c r="J9" s="50"/>
      <c r="K9" s="50">
        <v>56</v>
      </c>
      <c r="L9" s="50">
        <v>4</v>
      </c>
      <c r="M9" s="50">
        <v>5</v>
      </c>
      <c r="N9" s="51">
        <v>5.5</v>
      </c>
      <c r="O9" s="51">
        <v>4.5</v>
      </c>
      <c r="P9" s="51">
        <v>4.25</v>
      </c>
      <c r="Q9" s="51">
        <v>4</v>
      </c>
      <c r="R9" s="51">
        <v>4</v>
      </c>
      <c r="U9" s="47">
        <f t="shared" ref="U9:AB53" si="4">IF(ISNUMBER(K9)=TRUE,U$5*(K9-U$4)/(U$3-U$4)+(1-U$5)*(1-(K9-U$4)/(U$3-U$4)),"..")</f>
        <v>0.43999999999999995</v>
      </c>
      <c r="V9" s="47">
        <f t="shared" si="0"/>
        <v>0.5</v>
      </c>
      <c r="W9" s="47">
        <f t="shared" si="0"/>
        <v>0.33333333333333337</v>
      </c>
      <c r="X9" s="47">
        <f t="shared" si="0"/>
        <v>0.25</v>
      </c>
      <c r="Y9" s="47">
        <f t="shared" si="0"/>
        <v>0.41666666666666663</v>
      </c>
      <c r="Z9" s="47">
        <f t="shared" si="0"/>
        <v>0.45833333333333337</v>
      </c>
      <c r="AA9" s="47">
        <f t="shared" si="0"/>
        <v>0.5</v>
      </c>
      <c r="AB9" s="47">
        <f t="shared" si="0"/>
        <v>0.5</v>
      </c>
    </row>
    <row r="10" spans="1:31" x14ac:dyDescent="0.35">
      <c r="A10" s="50" t="s">
        <v>48</v>
      </c>
      <c r="B10" s="50" t="s">
        <v>250</v>
      </c>
      <c r="C10" s="47">
        <f t="shared" si="1"/>
        <v>0.25333333333333335</v>
      </c>
      <c r="D10" s="47" t="str">
        <f t="shared" si="2"/>
        <v>..</v>
      </c>
      <c r="E10" s="47" t="str">
        <f t="shared" si="3"/>
        <v>..</v>
      </c>
      <c r="F10" s="50"/>
      <c r="G10" s="50"/>
      <c r="H10" s="47"/>
      <c r="J10" s="50"/>
      <c r="K10" s="50">
        <v>74</v>
      </c>
      <c r="L10" s="50">
        <v>6</v>
      </c>
      <c r="M10" s="50">
        <v>5</v>
      </c>
      <c r="N10" s="51" t="s">
        <v>227</v>
      </c>
      <c r="O10" s="51" t="s">
        <v>227</v>
      </c>
      <c r="P10" s="51" t="s">
        <v>227</v>
      </c>
      <c r="Q10" s="51" t="s">
        <v>227</v>
      </c>
      <c r="R10" s="51" t="s">
        <v>227</v>
      </c>
      <c r="U10" s="47">
        <f t="shared" si="4"/>
        <v>0.26</v>
      </c>
      <c r="V10" s="47">
        <f t="shared" si="0"/>
        <v>0.16666666666666663</v>
      </c>
      <c r="W10" s="47">
        <f t="shared" si="0"/>
        <v>0.33333333333333337</v>
      </c>
      <c r="X10" s="47" t="str">
        <f t="shared" si="0"/>
        <v>..</v>
      </c>
      <c r="Y10" s="47" t="str">
        <f t="shared" si="0"/>
        <v>..</v>
      </c>
      <c r="Z10" s="47" t="str">
        <f t="shared" si="0"/>
        <v>..</v>
      </c>
      <c r="AA10" s="47" t="str">
        <f t="shared" si="0"/>
        <v>..</v>
      </c>
      <c r="AB10" s="47" t="str">
        <f t="shared" si="0"/>
        <v>..</v>
      </c>
    </row>
    <row r="11" spans="1:31" x14ac:dyDescent="0.35">
      <c r="A11" s="50" t="s">
        <v>0</v>
      </c>
      <c r="B11" s="50" t="s">
        <v>251</v>
      </c>
      <c r="C11" s="47">
        <f t="shared" si="1"/>
        <v>1</v>
      </c>
      <c r="D11" s="47" t="str">
        <f t="shared" si="2"/>
        <v>..</v>
      </c>
      <c r="E11" s="47" t="str">
        <f t="shared" si="3"/>
        <v>..</v>
      </c>
      <c r="F11" s="50"/>
      <c r="G11" s="50"/>
      <c r="H11" s="47"/>
      <c r="J11" s="50"/>
      <c r="K11" s="50" t="s">
        <v>232</v>
      </c>
      <c r="L11" s="50">
        <v>1</v>
      </c>
      <c r="M11" s="50">
        <v>1</v>
      </c>
      <c r="N11" s="51" t="s">
        <v>227</v>
      </c>
      <c r="O11" s="51" t="s">
        <v>227</v>
      </c>
      <c r="P11" s="51" t="s">
        <v>227</v>
      </c>
      <c r="Q11" s="51" t="s">
        <v>227</v>
      </c>
      <c r="R11" s="51" t="s">
        <v>227</v>
      </c>
      <c r="U11" s="47" t="str">
        <f t="shared" si="4"/>
        <v>..</v>
      </c>
      <c r="V11" s="47">
        <f t="shared" si="0"/>
        <v>1</v>
      </c>
      <c r="W11" s="47">
        <f t="shared" si="0"/>
        <v>1</v>
      </c>
      <c r="X11" s="47" t="str">
        <f t="shared" si="0"/>
        <v>..</v>
      </c>
      <c r="Y11" s="47" t="str">
        <f t="shared" si="0"/>
        <v>..</v>
      </c>
      <c r="Z11" s="47" t="str">
        <f t="shared" si="0"/>
        <v>..</v>
      </c>
      <c r="AA11" s="47" t="str">
        <f t="shared" si="0"/>
        <v>..</v>
      </c>
      <c r="AB11" s="47" t="str">
        <f t="shared" si="0"/>
        <v>..</v>
      </c>
    </row>
    <row r="12" spans="1:31" x14ac:dyDescent="0.35">
      <c r="A12" s="50" t="s">
        <v>2</v>
      </c>
      <c r="B12" s="50" t="s">
        <v>252</v>
      </c>
      <c r="C12" s="47">
        <f t="shared" si="1"/>
        <v>0.17777777777777773</v>
      </c>
      <c r="D12" s="47" t="str">
        <f t="shared" si="2"/>
        <v>..</v>
      </c>
      <c r="E12" s="47" t="str">
        <f t="shared" si="3"/>
        <v>..</v>
      </c>
      <c r="F12" s="50"/>
      <c r="G12" s="50" t="s">
        <v>517</v>
      </c>
      <c r="H12" s="47"/>
      <c r="J12" s="50"/>
      <c r="K12" s="50">
        <v>80</v>
      </c>
      <c r="L12" s="50">
        <v>6</v>
      </c>
      <c r="M12" s="50">
        <v>6</v>
      </c>
      <c r="N12" s="51" t="s">
        <v>227</v>
      </c>
      <c r="O12" s="51" t="s">
        <v>227</v>
      </c>
      <c r="P12" s="51" t="s">
        <v>227</v>
      </c>
      <c r="Q12" s="51" t="s">
        <v>227</v>
      </c>
      <c r="R12" s="51" t="s">
        <v>227</v>
      </c>
      <c r="U12" s="47">
        <f t="shared" si="4"/>
        <v>0.19999999999999996</v>
      </c>
      <c r="V12" s="47">
        <f t="shared" si="0"/>
        <v>0.16666666666666663</v>
      </c>
      <c r="W12" s="47">
        <f t="shared" si="0"/>
        <v>0.16666666666666663</v>
      </c>
      <c r="X12" s="47" t="str">
        <f t="shared" si="0"/>
        <v>..</v>
      </c>
      <c r="Y12" s="47" t="str">
        <f t="shared" si="0"/>
        <v>..</v>
      </c>
      <c r="Z12" s="47" t="str">
        <f t="shared" si="0"/>
        <v>..</v>
      </c>
      <c r="AA12" s="47" t="str">
        <f t="shared" si="0"/>
        <v>..</v>
      </c>
      <c r="AB12" s="47" t="str">
        <f t="shared" si="0"/>
        <v>..</v>
      </c>
    </row>
    <row r="13" spans="1:31" x14ac:dyDescent="0.35">
      <c r="A13" s="50" t="s">
        <v>7</v>
      </c>
      <c r="B13" s="50" t="s">
        <v>253</v>
      </c>
      <c r="C13" s="47">
        <f t="shared" si="1"/>
        <v>0.62444444444444447</v>
      </c>
      <c r="D13" s="47" t="str">
        <f t="shared" si="2"/>
        <v>..</v>
      </c>
      <c r="E13" s="47" t="str">
        <f t="shared" si="3"/>
        <v>..</v>
      </c>
      <c r="F13" s="50"/>
      <c r="G13" s="50"/>
      <c r="H13" s="48"/>
      <c r="J13" s="50"/>
      <c r="K13" s="50">
        <v>46</v>
      </c>
      <c r="L13" s="50">
        <v>4</v>
      </c>
      <c r="M13" s="50">
        <v>2</v>
      </c>
      <c r="N13" s="51" t="s">
        <v>227</v>
      </c>
      <c r="O13" s="51" t="s">
        <v>227</v>
      </c>
      <c r="P13" s="51" t="s">
        <v>227</v>
      </c>
      <c r="Q13" s="51" t="s">
        <v>227</v>
      </c>
      <c r="R13" s="51" t="s">
        <v>227</v>
      </c>
      <c r="U13" s="47">
        <f t="shared" si="4"/>
        <v>0.54</v>
      </c>
      <c r="V13" s="47">
        <f t="shared" si="0"/>
        <v>0.5</v>
      </c>
      <c r="W13" s="47">
        <f t="shared" si="0"/>
        <v>0.83333333333333337</v>
      </c>
      <c r="X13" s="47" t="str">
        <f t="shared" si="0"/>
        <v>..</v>
      </c>
      <c r="Y13" s="47" t="str">
        <f t="shared" si="0"/>
        <v>..</v>
      </c>
      <c r="Z13" s="47" t="str">
        <f t="shared" si="0"/>
        <v>..</v>
      </c>
      <c r="AA13" s="47" t="str">
        <f t="shared" si="0"/>
        <v>..</v>
      </c>
      <c r="AB13" s="47" t="str">
        <f t="shared" si="0"/>
        <v>..</v>
      </c>
    </row>
    <row r="14" spans="1:31" x14ac:dyDescent="0.35">
      <c r="A14" s="50" t="s">
        <v>5</v>
      </c>
      <c r="B14" s="50" t="s">
        <v>254</v>
      </c>
      <c r="C14" s="47">
        <f t="shared" si="1"/>
        <v>0.83444444444444443</v>
      </c>
      <c r="D14" s="47" t="str">
        <f t="shared" si="2"/>
        <v>..</v>
      </c>
      <c r="E14" s="47" t="str">
        <f t="shared" si="3"/>
        <v>..</v>
      </c>
      <c r="F14" s="50"/>
      <c r="G14" s="50"/>
      <c r="H14" s="47"/>
      <c r="J14" s="50"/>
      <c r="K14" s="50">
        <v>33</v>
      </c>
      <c r="L14" s="50">
        <v>1</v>
      </c>
      <c r="M14" s="50">
        <v>2</v>
      </c>
      <c r="N14" s="51" t="s">
        <v>227</v>
      </c>
      <c r="O14" s="51" t="s">
        <v>227</v>
      </c>
      <c r="P14" s="51" t="s">
        <v>227</v>
      </c>
      <c r="Q14" s="51" t="s">
        <v>227</v>
      </c>
      <c r="R14" s="51" t="s">
        <v>227</v>
      </c>
      <c r="U14" s="47">
        <f t="shared" si="4"/>
        <v>0.66999999999999993</v>
      </c>
      <c r="V14" s="47">
        <f t="shared" si="0"/>
        <v>1</v>
      </c>
      <c r="W14" s="47">
        <f t="shared" si="0"/>
        <v>0.83333333333333337</v>
      </c>
      <c r="X14" s="47" t="str">
        <f t="shared" si="0"/>
        <v>..</v>
      </c>
      <c r="Y14" s="47" t="str">
        <f t="shared" si="0"/>
        <v>..</v>
      </c>
      <c r="Z14" s="47" t="str">
        <f t="shared" si="0"/>
        <v>..</v>
      </c>
      <c r="AA14" s="47" t="str">
        <f t="shared" si="0"/>
        <v>..</v>
      </c>
      <c r="AB14" s="47" t="str">
        <f t="shared" si="0"/>
        <v>..</v>
      </c>
    </row>
    <row r="15" spans="1:31" x14ac:dyDescent="0.35">
      <c r="A15" s="50" t="s">
        <v>6</v>
      </c>
      <c r="B15" s="50" t="s">
        <v>255</v>
      </c>
      <c r="C15" s="47">
        <f t="shared" si="1"/>
        <v>0.43638888888888888</v>
      </c>
      <c r="D15" s="47">
        <f t="shared" si="2"/>
        <v>0.33333333333333337</v>
      </c>
      <c r="E15" s="47">
        <f t="shared" si="3"/>
        <v>0.20833333333333337</v>
      </c>
      <c r="F15" s="50"/>
      <c r="G15" s="50"/>
      <c r="H15" s="47"/>
      <c r="J15" s="50"/>
      <c r="K15" s="50">
        <v>59</v>
      </c>
      <c r="L15" s="50">
        <v>4</v>
      </c>
      <c r="M15" s="50">
        <v>4</v>
      </c>
      <c r="N15" s="51">
        <v>5.75</v>
      </c>
      <c r="O15" s="51">
        <v>5</v>
      </c>
      <c r="P15" s="51">
        <v>4.75</v>
      </c>
      <c r="Q15" s="51">
        <v>3.5</v>
      </c>
      <c r="R15" s="51">
        <v>5.5</v>
      </c>
      <c r="U15" s="47">
        <f t="shared" si="4"/>
        <v>0.41000000000000003</v>
      </c>
      <c r="V15" s="47">
        <f t="shared" si="0"/>
        <v>0.5</v>
      </c>
      <c r="W15" s="47">
        <f t="shared" si="0"/>
        <v>0.5</v>
      </c>
      <c r="X15" s="47">
        <f t="shared" si="0"/>
        <v>0.20833333333333337</v>
      </c>
      <c r="Y15" s="47">
        <f t="shared" si="0"/>
        <v>0.33333333333333337</v>
      </c>
      <c r="Z15" s="47">
        <f t="shared" si="0"/>
        <v>0.375</v>
      </c>
      <c r="AA15" s="47">
        <f t="shared" si="0"/>
        <v>0.58333333333333326</v>
      </c>
      <c r="AB15" s="47">
        <f t="shared" si="0"/>
        <v>0.25</v>
      </c>
    </row>
    <row r="16" spans="1:31" x14ac:dyDescent="0.35">
      <c r="A16" s="50" t="s">
        <v>8</v>
      </c>
      <c r="B16" s="50" t="s">
        <v>256</v>
      </c>
      <c r="C16" s="47">
        <f t="shared" si="1"/>
        <v>0.96666666666666667</v>
      </c>
      <c r="D16" s="47" t="str">
        <f t="shared" si="2"/>
        <v>..</v>
      </c>
      <c r="E16" s="47" t="str">
        <f t="shared" si="3"/>
        <v>..</v>
      </c>
      <c r="F16" s="50"/>
      <c r="G16" s="50"/>
      <c r="H16" s="47"/>
      <c r="J16" s="50"/>
      <c r="K16" s="50">
        <v>10</v>
      </c>
      <c r="L16" s="50">
        <v>1</v>
      </c>
      <c r="M16" s="50">
        <v>1</v>
      </c>
      <c r="N16" s="51" t="s">
        <v>227</v>
      </c>
      <c r="O16" s="51" t="s">
        <v>227</v>
      </c>
      <c r="P16" s="51" t="s">
        <v>227</v>
      </c>
      <c r="Q16" s="51" t="s">
        <v>227</v>
      </c>
      <c r="R16" s="51" t="s">
        <v>227</v>
      </c>
      <c r="U16" s="47">
        <f t="shared" si="4"/>
        <v>0.9</v>
      </c>
      <c r="V16" s="47">
        <f t="shared" si="0"/>
        <v>1</v>
      </c>
      <c r="W16" s="47">
        <f t="shared" si="0"/>
        <v>1</v>
      </c>
      <c r="X16" s="47" t="str">
        <f t="shared" si="0"/>
        <v>..</v>
      </c>
      <c r="Y16" s="47" t="str">
        <f t="shared" si="0"/>
        <v>..</v>
      </c>
      <c r="Z16" s="47" t="str">
        <f t="shared" si="0"/>
        <v>..</v>
      </c>
      <c r="AA16" s="47" t="str">
        <f t="shared" si="0"/>
        <v>..</v>
      </c>
      <c r="AB16" s="47" t="str">
        <f t="shared" si="0"/>
        <v>..</v>
      </c>
    </row>
    <row r="17" spans="1:28" x14ac:dyDescent="0.35">
      <c r="A17" s="50" t="s">
        <v>9</v>
      </c>
      <c r="B17" s="50" t="s">
        <v>257</v>
      </c>
      <c r="C17" s="47">
        <f t="shared" si="1"/>
        <v>0.95333333333333325</v>
      </c>
      <c r="D17" s="47" t="str">
        <f t="shared" si="2"/>
        <v>..</v>
      </c>
      <c r="E17" s="47" t="str">
        <f t="shared" si="3"/>
        <v>..</v>
      </c>
      <c r="F17" s="50"/>
      <c r="G17" s="50"/>
      <c r="H17" s="47"/>
      <c r="J17" s="50"/>
      <c r="K17" s="50">
        <v>14</v>
      </c>
      <c r="L17" s="50">
        <v>1</v>
      </c>
      <c r="M17" s="50">
        <v>1</v>
      </c>
      <c r="N17" s="51" t="s">
        <v>227</v>
      </c>
      <c r="O17" s="51" t="s">
        <v>227</v>
      </c>
      <c r="P17" s="51" t="s">
        <v>227</v>
      </c>
      <c r="Q17" s="51" t="s">
        <v>227</v>
      </c>
      <c r="R17" s="51" t="s">
        <v>227</v>
      </c>
      <c r="U17" s="47">
        <f t="shared" si="4"/>
        <v>0.86</v>
      </c>
      <c r="V17" s="47">
        <f t="shared" si="0"/>
        <v>1</v>
      </c>
      <c r="W17" s="47">
        <f t="shared" si="0"/>
        <v>1</v>
      </c>
      <c r="X17" s="47" t="str">
        <f t="shared" si="0"/>
        <v>..</v>
      </c>
      <c r="Y17" s="47" t="str">
        <f t="shared" si="0"/>
        <v>..</v>
      </c>
      <c r="Z17" s="47" t="str">
        <f t="shared" si="0"/>
        <v>..</v>
      </c>
      <c r="AA17" s="47" t="str">
        <f t="shared" si="0"/>
        <v>..</v>
      </c>
      <c r="AB17" s="47" t="str">
        <f t="shared" si="0"/>
        <v>..</v>
      </c>
    </row>
    <row r="18" spans="1:28" x14ac:dyDescent="0.35">
      <c r="A18" s="50" t="s">
        <v>10</v>
      </c>
      <c r="B18" s="50" t="s">
        <v>258</v>
      </c>
      <c r="C18" s="47">
        <f t="shared" si="1"/>
        <v>0.26222222222222219</v>
      </c>
      <c r="D18" s="47">
        <f t="shared" si="2"/>
        <v>0.29166666666666663</v>
      </c>
      <c r="E18" s="47">
        <f t="shared" si="3"/>
        <v>0.125</v>
      </c>
      <c r="F18" s="50"/>
      <c r="G18" s="50"/>
      <c r="H18" s="47"/>
      <c r="J18" s="50"/>
      <c r="K18" s="50">
        <v>76</v>
      </c>
      <c r="L18" s="50">
        <v>6</v>
      </c>
      <c r="M18" s="50">
        <v>5</v>
      </c>
      <c r="N18" s="51">
        <v>6.25</v>
      </c>
      <c r="O18" s="51">
        <v>5.25</v>
      </c>
      <c r="P18" s="51">
        <v>5.75</v>
      </c>
      <c r="Q18" s="51">
        <v>4.5</v>
      </c>
      <c r="R18" s="51">
        <v>5.75</v>
      </c>
      <c r="U18" s="47">
        <f t="shared" si="4"/>
        <v>0.24</v>
      </c>
      <c r="V18" s="47">
        <f t="shared" si="0"/>
        <v>0.16666666666666663</v>
      </c>
      <c r="W18" s="47">
        <f t="shared" si="0"/>
        <v>0.33333333333333337</v>
      </c>
      <c r="X18" s="47">
        <f t="shared" si="0"/>
        <v>0.125</v>
      </c>
      <c r="Y18" s="47">
        <f t="shared" si="0"/>
        <v>0.29166666666666663</v>
      </c>
      <c r="Z18" s="47">
        <f t="shared" si="0"/>
        <v>0.20833333333333337</v>
      </c>
      <c r="AA18" s="47">
        <f t="shared" si="0"/>
        <v>0.41666666666666663</v>
      </c>
      <c r="AB18" s="47">
        <f t="shared" si="0"/>
        <v>0.20833333333333337</v>
      </c>
    </row>
    <row r="19" spans="1:28" x14ac:dyDescent="0.35">
      <c r="A19" s="50" t="s">
        <v>18</v>
      </c>
      <c r="B19" s="50" t="s">
        <v>259</v>
      </c>
      <c r="C19" s="47">
        <f t="shared" si="1"/>
        <v>0.97666666666666657</v>
      </c>
      <c r="D19" s="47" t="str">
        <f t="shared" si="2"/>
        <v>..</v>
      </c>
      <c r="E19" s="47" t="str">
        <f t="shared" si="3"/>
        <v>..</v>
      </c>
      <c r="F19" s="50"/>
      <c r="G19" s="50"/>
      <c r="H19" s="47"/>
      <c r="J19" s="50"/>
      <c r="K19" s="50">
        <v>7</v>
      </c>
      <c r="L19" s="50">
        <v>1</v>
      </c>
      <c r="M19" s="50">
        <v>1</v>
      </c>
      <c r="N19" s="51" t="s">
        <v>227</v>
      </c>
      <c r="O19" s="51" t="s">
        <v>227</v>
      </c>
      <c r="P19" s="51" t="s">
        <v>227</v>
      </c>
      <c r="Q19" s="51" t="s">
        <v>227</v>
      </c>
      <c r="R19" s="51" t="s">
        <v>227</v>
      </c>
      <c r="U19" s="47">
        <f t="shared" si="4"/>
        <v>0.92999999999999994</v>
      </c>
      <c r="V19" s="47">
        <f t="shared" si="0"/>
        <v>1</v>
      </c>
      <c r="W19" s="47">
        <f t="shared" si="0"/>
        <v>1</v>
      </c>
      <c r="X19" s="47" t="str">
        <f t="shared" si="0"/>
        <v>..</v>
      </c>
      <c r="Y19" s="47" t="str">
        <f t="shared" si="0"/>
        <v>..</v>
      </c>
      <c r="Z19" s="47" t="str">
        <f t="shared" si="0"/>
        <v>..</v>
      </c>
      <c r="AA19" s="47" t="str">
        <f t="shared" si="0"/>
        <v>..</v>
      </c>
      <c r="AB19" s="47" t="str">
        <f t="shared" si="0"/>
        <v>..</v>
      </c>
    </row>
    <row r="20" spans="1:28" x14ac:dyDescent="0.35">
      <c r="A20" s="50" t="s">
        <v>17</v>
      </c>
      <c r="B20" s="50" t="s">
        <v>260</v>
      </c>
      <c r="C20" s="47">
        <f t="shared" si="1"/>
        <v>0.13888888888888887</v>
      </c>
      <c r="D20" s="47" t="str">
        <f t="shared" si="2"/>
        <v>..</v>
      </c>
      <c r="E20" s="47" t="str">
        <f t="shared" si="3"/>
        <v>..</v>
      </c>
      <c r="F20" s="50"/>
      <c r="G20" s="50"/>
      <c r="H20" s="47" t="s">
        <v>456</v>
      </c>
      <c r="J20" s="50"/>
      <c r="K20" s="50">
        <v>75</v>
      </c>
      <c r="L20" s="50">
        <v>7</v>
      </c>
      <c r="M20" s="50">
        <v>6</v>
      </c>
      <c r="N20" s="51" t="s">
        <v>227</v>
      </c>
      <c r="O20" s="51" t="s">
        <v>227</v>
      </c>
      <c r="P20" s="51" t="s">
        <v>227</v>
      </c>
      <c r="Q20" s="51" t="s">
        <v>227</v>
      </c>
      <c r="R20" s="51" t="s">
        <v>227</v>
      </c>
      <c r="U20" s="47">
        <f t="shared" si="4"/>
        <v>0.25</v>
      </c>
      <c r="V20" s="47">
        <f t="shared" si="0"/>
        <v>0</v>
      </c>
      <c r="W20" s="47">
        <f t="shared" si="0"/>
        <v>0.16666666666666663</v>
      </c>
      <c r="X20" s="47" t="str">
        <f t="shared" si="0"/>
        <v>..</v>
      </c>
      <c r="Y20" s="47" t="str">
        <f t="shared" si="0"/>
        <v>..</v>
      </c>
      <c r="Z20" s="47" t="str">
        <f t="shared" si="0"/>
        <v>..</v>
      </c>
      <c r="AA20" s="47" t="str">
        <f t="shared" si="0"/>
        <v>..</v>
      </c>
      <c r="AB20" s="47" t="str">
        <f t="shared" si="0"/>
        <v>..</v>
      </c>
    </row>
    <row r="21" spans="1:28" x14ac:dyDescent="0.35">
      <c r="A21" s="50" t="s">
        <v>15</v>
      </c>
      <c r="B21" s="50" t="s">
        <v>261</v>
      </c>
      <c r="C21" s="47">
        <f t="shared" si="1"/>
        <v>0.52222222222222225</v>
      </c>
      <c r="D21" s="47" t="str">
        <f t="shared" si="2"/>
        <v>..</v>
      </c>
      <c r="E21" s="47" t="str">
        <f t="shared" si="3"/>
        <v>..</v>
      </c>
      <c r="F21" s="50"/>
      <c r="G21" s="50"/>
      <c r="H21" s="47"/>
      <c r="J21" s="50"/>
      <c r="K21" s="50">
        <v>60</v>
      </c>
      <c r="L21" s="50">
        <v>3</v>
      </c>
      <c r="M21" s="50">
        <v>4</v>
      </c>
      <c r="N21" s="51" t="s">
        <v>227</v>
      </c>
      <c r="O21" s="51" t="s">
        <v>227</v>
      </c>
      <c r="P21" s="51" t="s">
        <v>227</v>
      </c>
      <c r="Q21" s="51" t="s">
        <v>227</v>
      </c>
      <c r="R21" s="51" t="s">
        <v>227</v>
      </c>
      <c r="U21" s="47">
        <f t="shared" si="4"/>
        <v>0.4</v>
      </c>
      <c r="V21" s="47">
        <f t="shared" si="0"/>
        <v>0.66666666666666674</v>
      </c>
      <c r="W21" s="47">
        <f t="shared" si="0"/>
        <v>0.5</v>
      </c>
      <c r="X21" s="47" t="str">
        <f t="shared" si="0"/>
        <v>..</v>
      </c>
      <c r="Y21" s="47" t="str">
        <f t="shared" si="0"/>
        <v>..</v>
      </c>
      <c r="Z21" s="47" t="str">
        <f t="shared" si="0"/>
        <v>..</v>
      </c>
      <c r="AA21" s="47" t="str">
        <f t="shared" si="0"/>
        <v>..</v>
      </c>
      <c r="AB21" s="47" t="str">
        <f t="shared" si="0"/>
        <v>..</v>
      </c>
    </row>
    <row r="22" spans="1:28" x14ac:dyDescent="0.35">
      <c r="A22" s="50" t="s">
        <v>24</v>
      </c>
      <c r="B22" s="50" t="s">
        <v>262</v>
      </c>
      <c r="C22" s="47">
        <f t="shared" si="1"/>
        <v>0.94666666666666666</v>
      </c>
      <c r="D22" s="47" t="str">
        <f t="shared" si="2"/>
        <v>..</v>
      </c>
      <c r="E22" s="47" t="str">
        <f t="shared" si="3"/>
        <v>..</v>
      </c>
      <c r="F22" s="50"/>
      <c r="G22" s="50"/>
      <c r="H22" s="47"/>
      <c r="J22" s="50"/>
      <c r="K22" s="50">
        <v>16</v>
      </c>
      <c r="L22" s="50">
        <v>1</v>
      </c>
      <c r="M22" s="50">
        <v>1</v>
      </c>
      <c r="N22" s="51" t="s">
        <v>227</v>
      </c>
      <c r="O22" s="51" t="s">
        <v>227</v>
      </c>
      <c r="P22" s="51" t="s">
        <v>227</v>
      </c>
      <c r="Q22" s="51" t="s">
        <v>227</v>
      </c>
      <c r="R22" s="51" t="s">
        <v>227</v>
      </c>
      <c r="U22" s="47">
        <f t="shared" si="4"/>
        <v>0.84</v>
      </c>
      <c r="V22" s="47">
        <f t="shared" si="0"/>
        <v>1</v>
      </c>
      <c r="W22" s="47">
        <f t="shared" si="0"/>
        <v>1</v>
      </c>
      <c r="X22" s="47" t="str">
        <f t="shared" si="0"/>
        <v>..</v>
      </c>
      <c r="Y22" s="47" t="str">
        <f t="shared" si="0"/>
        <v>..</v>
      </c>
      <c r="Z22" s="47" t="str">
        <f t="shared" si="0"/>
        <v>..</v>
      </c>
      <c r="AA22" s="47" t="str">
        <f t="shared" si="0"/>
        <v>..</v>
      </c>
      <c r="AB22" s="47" t="str">
        <f t="shared" si="0"/>
        <v>..</v>
      </c>
    </row>
    <row r="23" spans="1:28" x14ac:dyDescent="0.35">
      <c r="A23" s="50" t="s">
        <v>20</v>
      </c>
      <c r="B23" s="50" t="s">
        <v>263</v>
      </c>
      <c r="C23" s="47">
        <f t="shared" si="1"/>
        <v>0.11666666666666664</v>
      </c>
      <c r="D23" s="47">
        <f t="shared" si="2"/>
        <v>4.166666666666663E-2</v>
      </c>
      <c r="E23" s="47">
        <f t="shared" si="3"/>
        <v>0.29166666666666663</v>
      </c>
      <c r="F23" s="50"/>
      <c r="G23" s="50"/>
      <c r="H23" s="47"/>
      <c r="J23" s="50"/>
      <c r="K23" s="50">
        <v>80</v>
      </c>
      <c r="L23" s="50">
        <v>6</v>
      </c>
      <c r="M23" s="50">
        <v>6</v>
      </c>
      <c r="N23" s="51">
        <v>5.25</v>
      </c>
      <c r="O23" s="51">
        <v>6.75</v>
      </c>
      <c r="P23" s="51">
        <v>6.75</v>
      </c>
      <c r="Q23" s="51">
        <v>6.5</v>
      </c>
      <c r="R23" s="51">
        <v>6.75</v>
      </c>
      <c r="U23" s="47">
        <f t="shared" si="4"/>
        <v>0.19999999999999996</v>
      </c>
      <c r="V23" s="47">
        <f t="shared" si="0"/>
        <v>0.16666666666666663</v>
      </c>
      <c r="W23" s="47">
        <f t="shared" si="0"/>
        <v>0.16666666666666663</v>
      </c>
      <c r="X23" s="47">
        <f t="shared" si="0"/>
        <v>0.29166666666666663</v>
      </c>
      <c r="Y23" s="47">
        <f t="shared" si="0"/>
        <v>4.166666666666663E-2</v>
      </c>
      <c r="Z23" s="47">
        <f t="shared" si="0"/>
        <v>4.166666666666663E-2</v>
      </c>
      <c r="AA23" s="47">
        <f t="shared" si="0"/>
        <v>8.333333333333337E-2</v>
      </c>
      <c r="AB23" s="47">
        <f t="shared" si="0"/>
        <v>4.166666666666663E-2</v>
      </c>
    </row>
    <row r="24" spans="1:28" x14ac:dyDescent="0.35">
      <c r="A24" s="50" t="s">
        <v>12</v>
      </c>
      <c r="B24" s="50" t="s">
        <v>264</v>
      </c>
      <c r="C24" s="47">
        <f t="shared" si="1"/>
        <v>0.9144444444444445</v>
      </c>
      <c r="D24" s="47" t="str">
        <f t="shared" si="2"/>
        <v>..</v>
      </c>
      <c r="E24" s="47" t="str">
        <f t="shared" si="3"/>
        <v>..</v>
      </c>
      <c r="F24" s="50"/>
      <c r="G24" s="50"/>
      <c r="H24" s="47"/>
      <c r="J24" s="50"/>
      <c r="K24" s="50">
        <v>9</v>
      </c>
      <c r="L24" s="50">
        <v>1</v>
      </c>
      <c r="M24" s="50">
        <v>2</v>
      </c>
      <c r="N24" s="51" t="s">
        <v>227</v>
      </c>
      <c r="O24" s="51" t="s">
        <v>227</v>
      </c>
      <c r="P24" s="51" t="s">
        <v>227</v>
      </c>
      <c r="Q24" s="51" t="s">
        <v>227</v>
      </c>
      <c r="R24" s="51" t="s">
        <v>227</v>
      </c>
      <c r="U24" s="47">
        <f t="shared" si="4"/>
        <v>0.91</v>
      </c>
      <c r="V24" s="47">
        <f t="shared" si="4"/>
        <v>1</v>
      </c>
      <c r="W24" s="47">
        <f t="shared" si="4"/>
        <v>0.83333333333333337</v>
      </c>
      <c r="X24" s="47" t="str">
        <f t="shared" si="4"/>
        <v>..</v>
      </c>
      <c r="Y24" s="47" t="str">
        <f t="shared" si="4"/>
        <v>..</v>
      </c>
      <c r="Z24" s="47" t="str">
        <f t="shared" si="4"/>
        <v>..</v>
      </c>
      <c r="AA24" s="47" t="str">
        <f t="shared" si="4"/>
        <v>..</v>
      </c>
      <c r="AB24" s="47" t="str">
        <f t="shared" si="4"/>
        <v>..</v>
      </c>
    </row>
    <row r="25" spans="1:28" x14ac:dyDescent="0.35">
      <c r="A25" s="50" t="s">
        <v>21</v>
      </c>
      <c r="B25" s="50" t="s">
        <v>265</v>
      </c>
      <c r="C25" s="47">
        <f t="shared" si="1"/>
        <v>0.91666666666666663</v>
      </c>
      <c r="D25" s="47" t="str">
        <f t="shared" si="2"/>
        <v>..</v>
      </c>
      <c r="E25" s="47" t="str">
        <f t="shared" si="3"/>
        <v>..</v>
      </c>
      <c r="F25" s="50"/>
      <c r="G25" s="50"/>
      <c r="H25" s="47"/>
      <c r="J25" s="50"/>
      <c r="K25" s="50">
        <v>25</v>
      </c>
      <c r="L25" s="50">
        <v>1</v>
      </c>
      <c r="M25" s="50">
        <v>1</v>
      </c>
      <c r="N25" s="51" t="s">
        <v>227</v>
      </c>
      <c r="O25" s="51" t="s">
        <v>227</v>
      </c>
      <c r="P25" s="51" t="s">
        <v>227</v>
      </c>
      <c r="Q25" s="51" t="s">
        <v>227</v>
      </c>
      <c r="R25" s="51" t="s">
        <v>227</v>
      </c>
      <c r="U25" s="47">
        <f t="shared" si="4"/>
        <v>0.75</v>
      </c>
      <c r="V25" s="47">
        <f t="shared" si="4"/>
        <v>1</v>
      </c>
      <c r="W25" s="47">
        <f t="shared" si="4"/>
        <v>1</v>
      </c>
      <c r="X25" s="47" t="str">
        <f t="shared" si="4"/>
        <v>..</v>
      </c>
      <c r="Y25" s="47" t="str">
        <f t="shared" si="4"/>
        <v>..</v>
      </c>
      <c r="Z25" s="47" t="str">
        <f t="shared" si="4"/>
        <v>..</v>
      </c>
      <c r="AA25" s="47" t="str">
        <f t="shared" si="4"/>
        <v>..</v>
      </c>
      <c r="AB25" s="47" t="str">
        <f t="shared" si="4"/>
        <v>..</v>
      </c>
    </row>
    <row r="26" spans="1:28" x14ac:dyDescent="0.35">
      <c r="A26" s="50" t="s">
        <v>13</v>
      </c>
      <c r="B26" s="50" t="s">
        <v>266</v>
      </c>
      <c r="C26" s="47">
        <f t="shared" si="1"/>
        <v>0.78888888888888886</v>
      </c>
      <c r="D26" s="47" t="str">
        <f t="shared" si="2"/>
        <v>..</v>
      </c>
      <c r="E26" s="47" t="str">
        <f t="shared" si="3"/>
        <v>..</v>
      </c>
      <c r="F26" s="50"/>
      <c r="G26" s="50"/>
      <c r="H26" s="47"/>
      <c r="J26" s="50"/>
      <c r="K26" s="50">
        <v>30</v>
      </c>
      <c r="L26" s="50">
        <v>2</v>
      </c>
      <c r="M26" s="50">
        <v>2</v>
      </c>
      <c r="N26" s="51" t="s">
        <v>227</v>
      </c>
      <c r="O26" s="51" t="s">
        <v>227</v>
      </c>
      <c r="P26" s="51" t="s">
        <v>227</v>
      </c>
      <c r="Q26" s="51" t="s">
        <v>227</v>
      </c>
      <c r="R26" s="51" t="s">
        <v>227</v>
      </c>
      <c r="U26" s="47">
        <f t="shared" si="4"/>
        <v>0.7</v>
      </c>
      <c r="V26" s="47">
        <f t="shared" si="4"/>
        <v>0.83333333333333337</v>
      </c>
      <c r="W26" s="47">
        <f t="shared" si="4"/>
        <v>0.83333333333333337</v>
      </c>
      <c r="X26" s="47" t="str">
        <f t="shared" si="4"/>
        <v>..</v>
      </c>
      <c r="Y26" s="47" t="str">
        <f t="shared" si="4"/>
        <v>..</v>
      </c>
      <c r="Z26" s="47" t="str">
        <f t="shared" si="4"/>
        <v>..</v>
      </c>
      <c r="AA26" s="47" t="str">
        <f t="shared" si="4"/>
        <v>..</v>
      </c>
      <c r="AB26" s="47" t="str">
        <f t="shared" si="4"/>
        <v>..</v>
      </c>
    </row>
    <row r="27" spans="1:28" x14ac:dyDescent="0.35">
      <c r="A27" s="50" t="s">
        <v>26</v>
      </c>
      <c r="B27" s="50" t="s">
        <v>267</v>
      </c>
      <c r="C27" s="47">
        <f t="shared" si="1"/>
        <v>0.13555555555555554</v>
      </c>
      <c r="D27" s="47" t="str">
        <f t="shared" si="2"/>
        <v>..</v>
      </c>
      <c r="E27" s="47" t="str">
        <f t="shared" si="3"/>
        <v>..</v>
      </c>
      <c r="F27" s="50"/>
      <c r="G27" s="50"/>
      <c r="H27" s="47"/>
      <c r="J27" s="50"/>
      <c r="K27" s="50">
        <v>76</v>
      </c>
      <c r="L27" s="50">
        <v>7</v>
      </c>
      <c r="M27" s="50">
        <v>6</v>
      </c>
      <c r="N27" s="51" t="s">
        <v>227</v>
      </c>
      <c r="O27" s="51" t="s">
        <v>227</v>
      </c>
      <c r="P27" s="51" t="s">
        <v>227</v>
      </c>
      <c r="Q27" s="51" t="s">
        <v>227</v>
      </c>
      <c r="R27" s="51" t="s">
        <v>227</v>
      </c>
      <c r="U27" s="47">
        <f t="shared" si="4"/>
        <v>0.24</v>
      </c>
      <c r="V27" s="47">
        <f t="shared" si="4"/>
        <v>0</v>
      </c>
      <c r="W27" s="47">
        <f t="shared" si="4"/>
        <v>0.16666666666666663</v>
      </c>
      <c r="X27" s="47" t="str">
        <f t="shared" si="4"/>
        <v>..</v>
      </c>
      <c r="Y27" s="47" t="str">
        <f t="shared" si="4"/>
        <v>..</v>
      </c>
      <c r="Z27" s="47" t="str">
        <f t="shared" si="4"/>
        <v>..</v>
      </c>
      <c r="AA27" s="47" t="str">
        <f t="shared" si="4"/>
        <v>..</v>
      </c>
      <c r="AB27" s="47" t="str">
        <f t="shared" si="4"/>
        <v>..</v>
      </c>
    </row>
    <row r="28" spans="1:28" x14ac:dyDescent="0.35">
      <c r="A28" s="50" t="s">
        <v>22</v>
      </c>
      <c r="B28" s="50" t="s">
        <v>268</v>
      </c>
      <c r="C28" s="47">
        <f t="shared" si="1"/>
        <v>0.81555555555555559</v>
      </c>
      <c r="D28" s="47" t="str">
        <f t="shared" si="2"/>
        <v>..</v>
      </c>
      <c r="E28" s="47" t="str">
        <f t="shared" si="3"/>
        <v>..</v>
      </c>
      <c r="F28" s="50"/>
      <c r="G28" s="50"/>
      <c r="H28" s="47"/>
      <c r="J28" s="50"/>
      <c r="K28" s="50">
        <v>22</v>
      </c>
      <c r="L28" s="50">
        <v>1</v>
      </c>
      <c r="M28" s="50">
        <v>3</v>
      </c>
      <c r="N28" s="51" t="s">
        <v>227</v>
      </c>
      <c r="O28" s="51" t="s">
        <v>227</v>
      </c>
      <c r="P28" s="51" t="s">
        <v>227</v>
      </c>
      <c r="Q28" s="51" t="s">
        <v>227</v>
      </c>
      <c r="R28" s="51" t="s">
        <v>227</v>
      </c>
      <c r="U28" s="47">
        <f t="shared" si="4"/>
        <v>0.78</v>
      </c>
      <c r="V28" s="47">
        <f t="shared" si="4"/>
        <v>1</v>
      </c>
      <c r="W28" s="47">
        <f t="shared" si="4"/>
        <v>0.66666666666666674</v>
      </c>
      <c r="X28" s="47" t="str">
        <f t="shared" si="4"/>
        <v>..</v>
      </c>
      <c r="Y28" s="47" t="str">
        <f t="shared" si="4"/>
        <v>..</v>
      </c>
      <c r="Z28" s="47" t="str">
        <f t="shared" si="4"/>
        <v>..</v>
      </c>
      <c r="AA28" s="47" t="str">
        <f t="shared" si="4"/>
        <v>..</v>
      </c>
      <c r="AB28" s="47" t="str">
        <f t="shared" si="4"/>
        <v>..</v>
      </c>
    </row>
    <row r="29" spans="1:28" x14ac:dyDescent="0.35">
      <c r="A29" s="50" t="s">
        <v>19</v>
      </c>
      <c r="B29" s="50" t="s">
        <v>437</v>
      </c>
      <c r="C29" s="47">
        <f t="shared" si="1"/>
        <v>0.4169444444444444</v>
      </c>
      <c r="D29" s="47">
        <f t="shared" si="2"/>
        <v>0.25</v>
      </c>
      <c r="E29" s="47">
        <f t="shared" si="3"/>
        <v>0.20833333333333337</v>
      </c>
      <c r="F29" s="50"/>
      <c r="G29" s="50"/>
      <c r="H29" s="47"/>
      <c r="J29" s="50"/>
      <c r="K29" s="50">
        <v>54</v>
      </c>
      <c r="L29" s="50">
        <v>5</v>
      </c>
      <c r="M29" s="50">
        <v>4</v>
      </c>
      <c r="N29" s="51">
        <v>5.75</v>
      </c>
      <c r="O29" s="51">
        <v>5.5</v>
      </c>
      <c r="P29" s="51">
        <v>4.5</v>
      </c>
      <c r="Q29" s="51">
        <v>4.5</v>
      </c>
      <c r="R29" s="51">
        <v>4.75</v>
      </c>
      <c r="U29" s="47">
        <f t="shared" si="4"/>
        <v>0.45999999999999996</v>
      </c>
      <c r="V29" s="47">
        <f t="shared" si="4"/>
        <v>0.33333333333333337</v>
      </c>
      <c r="W29" s="47">
        <f t="shared" si="4"/>
        <v>0.5</v>
      </c>
      <c r="X29" s="47">
        <f t="shared" si="4"/>
        <v>0.20833333333333337</v>
      </c>
      <c r="Y29" s="47">
        <f t="shared" si="4"/>
        <v>0.25</v>
      </c>
      <c r="Z29" s="47">
        <f t="shared" si="4"/>
        <v>0.41666666666666663</v>
      </c>
      <c r="AA29" s="47">
        <f t="shared" si="4"/>
        <v>0.41666666666666663</v>
      </c>
      <c r="AB29" s="47">
        <f t="shared" si="4"/>
        <v>0.375</v>
      </c>
    </row>
    <row r="30" spans="1:28" x14ac:dyDescent="0.35">
      <c r="A30" s="50" t="s">
        <v>27</v>
      </c>
      <c r="B30" s="50" t="s">
        <v>269</v>
      </c>
      <c r="C30" s="47">
        <f t="shared" si="1"/>
        <v>0.79888888888888898</v>
      </c>
      <c r="D30" s="47" t="str">
        <f t="shared" si="2"/>
        <v>..</v>
      </c>
      <c r="E30" s="47" t="str">
        <f t="shared" si="3"/>
        <v>..</v>
      </c>
      <c r="F30" s="50"/>
      <c r="G30" s="50"/>
      <c r="H30" s="47"/>
      <c r="J30" s="50"/>
      <c r="K30" s="50">
        <v>27</v>
      </c>
      <c r="L30" s="50">
        <v>2</v>
      </c>
      <c r="M30" s="50">
        <v>2</v>
      </c>
      <c r="N30" s="51" t="s">
        <v>227</v>
      </c>
      <c r="O30" s="51" t="s">
        <v>227</v>
      </c>
      <c r="P30" s="51" t="s">
        <v>227</v>
      </c>
      <c r="Q30" s="51" t="s">
        <v>227</v>
      </c>
      <c r="R30" s="51" t="s">
        <v>227</v>
      </c>
      <c r="U30" s="47">
        <f t="shared" si="4"/>
        <v>0.73</v>
      </c>
      <c r="V30" s="47">
        <f t="shared" si="4"/>
        <v>0.83333333333333337</v>
      </c>
      <c r="W30" s="47">
        <f t="shared" si="4"/>
        <v>0.83333333333333337</v>
      </c>
      <c r="X30" s="47" t="str">
        <f t="shared" si="4"/>
        <v>..</v>
      </c>
      <c r="Y30" s="47" t="str">
        <f t="shared" si="4"/>
        <v>..</v>
      </c>
      <c r="Z30" s="47" t="str">
        <f t="shared" si="4"/>
        <v>..</v>
      </c>
      <c r="AA30" s="47" t="str">
        <f t="shared" si="4"/>
        <v>..</v>
      </c>
      <c r="AB30" s="47" t="str">
        <f t="shared" si="4"/>
        <v>..</v>
      </c>
    </row>
    <row r="31" spans="1:28" x14ac:dyDescent="0.35">
      <c r="A31" s="50" t="s">
        <v>23</v>
      </c>
      <c r="B31" s="50" t="s">
        <v>270</v>
      </c>
      <c r="C31" s="47">
        <f t="shared" si="1"/>
        <v>0.67444444444444451</v>
      </c>
      <c r="D31" s="47" t="str">
        <f t="shared" si="2"/>
        <v>..</v>
      </c>
      <c r="E31" s="47" t="str">
        <f t="shared" si="3"/>
        <v>..</v>
      </c>
      <c r="F31" s="50"/>
      <c r="G31" s="50"/>
      <c r="H31" s="47"/>
      <c r="J31" s="50"/>
      <c r="K31" s="50">
        <v>31</v>
      </c>
      <c r="L31" s="50">
        <v>3</v>
      </c>
      <c r="M31" s="50">
        <v>3</v>
      </c>
      <c r="N31" s="51" t="s">
        <v>227</v>
      </c>
      <c r="O31" s="51" t="s">
        <v>227</v>
      </c>
      <c r="P31" s="51" t="s">
        <v>227</v>
      </c>
      <c r="Q31" s="51" t="s">
        <v>227</v>
      </c>
      <c r="R31" s="51" t="s">
        <v>227</v>
      </c>
      <c r="U31" s="47">
        <f t="shared" si="4"/>
        <v>0.69</v>
      </c>
      <c r="V31" s="47">
        <f t="shared" si="4"/>
        <v>0.66666666666666674</v>
      </c>
      <c r="W31" s="47">
        <f t="shared" si="4"/>
        <v>0.66666666666666674</v>
      </c>
      <c r="X31" s="47" t="str">
        <f t="shared" si="4"/>
        <v>..</v>
      </c>
      <c r="Y31" s="47" t="str">
        <f t="shared" si="4"/>
        <v>..</v>
      </c>
      <c r="Z31" s="47" t="str">
        <f t="shared" si="4"/>
        <v>..</v>
      </c>
      <c r="AA31" s="47" t="str">
        <f t="shared" si="4"/>
        <v>..</v>
      </c>
      <c r="AB31" s="47" t="str">
        <f t="shared" si="4"/>
        <v>..</v>
      </c>
    </row>
    <row r="32" spans="1:28" x14ac:dyDescent="0.35">
      <c r="A32" s="50" t="s">
        <v>25</v>
      </c>
      <c r="B32" s="50" t="s">
        <v>271</v>
      </c>
      <c r="C32" s="47">
        <f t="shared" si="1"/>
        <v>0.1977777777777778</v>
      </c>
      <c r="D32" s="47" t="str">
        <f t="shared" si="2"/>
        <v>..</v>
      </c>
      <c r="E32" s="47" t="str">
        <f t="shared" si="3"/>
        <v>..</v>
      </c>
      <c r="F32" s="50"/>
      <c r="G32" s="50"/>
      <c r="H32" s="47"/>
      <c r="J32" s="50"/>
      <c r="K32" s="50">
        <v>74</v>
      </c>
      <c r="L32" s="50">
        <v>7</v>
      </c>
      <c r="M32" s="50">
        <v>5</v>
      </c>
      <c r="N32" s="51" t="s">
        <v>227</v>
      </c>
      <c r="O32" s="51" t="s">
        <v>227</v>
      </c>
      <c r="P32" s="51" t="s">
        <v>227</v>
      </c>
      <c r="Q32" s="51" t="s">
        <v>227</v>
      </c>
      <c r="R32" s="51" t="s">
        <v>227</v>
      </c>
      <c r="U32" s="47">
        <f t="shared" si="4"/>
        <v>0.26</v>
      </c>
      <c r="V32" s="47">
        <f t="shared" si="4"/>
        <v>0</v>
      </c>
      <c r="W32" s="47">
        <f t="shared" si="4"/>
        <v>0.33333333333333337</v>
      </c>
      <c r="X32" s="47" t="str">
        <f t="shared" si="4"/>
        <v>..</v>
      </c>
      <c r="Y32" s="47" t="str">
        <f t="shared" si="4"/>
        <v>..</v>
      </c>
      <c r="Z32" s="47" t="str">
        <f t="shared" si="4"/>
        <v>..</v>
      </c>
      <c r="AA32" s="47" t="str">
        <f t="shared" si="4"/>
        <v>..</v>
      </c>
      <c r="AB32" s="47" t="str">
        <f t="shared" si="4"/>
        <v>..</v>
      </c>
    </row>
    <row r="33" spans="1:28" x14ac:dyDescent="0.35">
      <c r="A33" s="50" t="s">
        <v>16</v>
      </c>
      <c r="B33" s="50" t="s">
        <v>272</v>
      </c>
      <c r="C33" s="47">
        <f t="shared" si="1"/>
        <v>0.71361111111111108</v>
      </c>
      <c r="D33" s="47">
        <f t="shared" si="2"/>
        <v>0.58333333333333326</v>
      </c>
      <c r="E33" s="47">
        <f t="shared" si="3"/>
        <v>0.375</v>
      </c>
      <c r="F33" s="50"/>
      <c r="G33" s="50"/>
      <c r="H33" s="47"/>
      <c r="J33" s="50"/>
      <c r="K33" s="50">
        <v>26</v>
      </c>
      <c r="L33" s="50">
        <v>2</v>
      </c>
      <c r="M33" s="50">
        <v>3</v>
      </c>
      <c r="N33" s="51">
        <v>4.75</v>
      </c>
      <c r="O33" s="51">
        <v>3.5</v>
      </c>
      <c r="P33" s="51">
        <v>3.25</v>
      </c>
      <c r="Q33" s="51">
        <v>3.5</v>
      </c>
      <c r="R33" s="51">
        <v>2</v>
      </c>
      <c r="U33" s="47">
        <f t="shared" si="4"/>
        <v>0.74</v>
      </c>
      <c r="V33" s="47">
        <f t="shared" si="4"/>
        <v>0.83333333333333337</v>
      </c>
      <c r="W33" s="47">
        <f t="shared" si="4"/>
        <v>0.66666666666666674</v>
      </c>
      <c r="X33" s="47">
        <f t="shared" si="4"/>
        <v>0.375</v>
      </c>
      <c r="Y33" s="47">
        <f t="shared" si="4"/>
        <v>0.58333333333333326</v>
      </c>
      <c r="Z33" s="47">
        <f t="shared" si="4"/>
        <v>0.625</v>
      </c>
      <c r="AA33" s="47">
        <f t="shared" si="4"/>
        <v>0.58333333333333326</v>
      </c>
      <c r="AB33" s="47">
        <f t="shared" si="4"/>
        <v>0.83333333333333337</v>
      </c>
    </row>
    <row r="34" spans="1:28" x14ac:dyDescent="0.35">
      <c r="A34" s="50" t="s">
        <v>14</v>
      </c>
      <c r="B34" s="50" t="s">
        <v>273</v>
      </c>
      <c r="C34" s="47">
        <f t="shared" si="1"/>
        <v>0.53666666666666663</v>
      </c>
      <c r="D34" s="47" t="str">
        <f t="shared" si="2"/>
        <v>..</v>
      </c>
      <c r="E34" s="47" t="str">
        <f t="shared" si="3"/>
        <v>..</v>
      </c>
      <c r="F34" s="50"/>
      <c r="G34" s="50"/>
      <c r="H34" s="47"/>
      <c r="J34" s="50"/>
      <c r="K34" s="50">
        <v>39</v>
      </c>
      <c r="L34" s="50">
        <v>4</v>
      </c>
      <c r="M34" s="50">
        <v>4</v>
      </c>
      <c r="N34" s="51" t="s">
        <v>227</v>
      </c>
      <c r="O34" s="51" t="s">
        <v>227</v>
      </c>
      <c r="P34" s="51" t="s">
        <v>227</v>
      </c>
      <c r="Q34" s="51" t="s">
        <v>227</v>
      </c>
      <c r="R34" s="51" t="s">
        <v>227</v>
      </c>
      <c r="U34" s="47">
        <f t="shared" si="4"/>
        <v>0.61</v>
      </c>
      <c r="V34" s="47">
        <f t="shared" si="4"/>
        <v>0.5</v>
      </c>
      <c r="W34" s="47">
        <f t="shared" si="4"/>
        <v>0.5</v>
      </c>
      <c r="X34" s="47" t="str">
        <f t="shared" si="4"/>
        <v>..</v>
      </c>
      <c r="Y34" s="47" t="str">
        <f t="shared" si="4"/>
        <v>..</v>
      </c>
      <c r="Z34" s="47" t="str">
        <f t="shared" si="4"/>
        <v>..</v>
      </c>
      <c r="AA34" s="47" t="str">
        <f t="shared" si="4"/>
        <v>..</v>
      </c>
      <c r="AB34" s="47" t="str">
        <f t="shared" si="4"/>
        <v>..</v>
      </c>
    </row>
    <row r="35" spans="1:28" x14ac:dyDescent="0.35">
      <c r="A35" s="50" t="s">
        <v>118</v>
      </c>
      <c r="B35" s="50" t="s">
        <v>505</v>
      </c>
      <c r="C35" s="47">
        <f t="shared" si="1"/>
        <v>0</v>
      </c>
      <c r="D35" s="47" t="str">
        <f t="shared" si="2"/>
        <v>..</v>
      </c>
      <c r="E35" s="47" t="str">
        <f t="shared" si="3"/>
        <v>..</v>
      </c>
      <c r="F35" s="50"/>
      <c r="G35" s="50"/>
      <c r="H35" s="47"/>
      <c r="J35" s="50"/>
      <c r="K35" s="50">
        <v>100</v>
      </c>
      <c r="L35" s="50">
        <v>7</v>
      </c>
      <c r="M35" s="50">
        <v>7</v>
      </c>
      <c r="N35" s="51" t="s">
        <v>227</v>
      </c>
      <c r="O35" s="51" t="s">
        <v>227</v>
      </c>
      <c r="P35" s="51" t="s">
        <v>227</v>
      </c>
      <c r="Q35" s="51" t="s">
        <v>227</v>
      </c>
      <c r="R35" s="51" t="s">
        <v>227</v>
      </c>
      <c r="U35" s="47">
        <f t="shared" si="4"/>
        <v>0</v>
      </c>
      <c r="V35" s="47">
        <f t="shared" si="4"/>
        <v>0</v>
      </c>
      <c r="W35" s="47">
        <f t="shared" si="4"/>
        <v>0</v>
      </c>
      <c r="X35" s="47" t="str">
        <f t="shared" si="4"/>
        <v>..</v>
      </c>
      <c r="Y35" s="47" t="str">
        <f t="shared" si="4"/>
        <v>..</v>
      </c>
      <c r="Z35" s="47" t="str">
        <f t="shared" si="4"/>
        <v>..</v>
      </c>
      <c r="AA35" s="47" t="str">
        <f t="shared" si="4"/>
        <v>..</v>
      </c>
      <c r="AB35" s="47" t="str">
        <f t="shared" si="4"/>
        <v>..</v>
      </c>
    </row>
    <row r="36" spans="1:28" x14ac:dyDescent="0.35">
      <c r="A36" s="50" t="s">
        <v>11</v>
      </c>
      <c r="B36" s="50" t="s">
        <v>274</v>
      </c>
      <c r="C36" s="47">
        <f t="shared" si="1"/>
        <v>0.17777777777777773</v>
      </c>
      <c r="D36" s="47" t="str">
        <f t="shared" si="2"/>
        <v>..</v>
      </c>
      <c r="E36" s="47" t="str">
        <f t="shared" si="3"/>
        <v>..</v>
      </c>
      <c r="F36" s="50"/>
      <c r="G36" s="50"/>
      <c r="H36" s="47"/>
      <c r="J36" s="50"/>
      <c r="K36" s="50">
        <v>80</v>
      </c>
      <c r="L36" s="50">
        <v>6</v>
      </c>
      <c r="M36" s="50">
        <v>6</v>
      </c>
      <c r="N36" s="51" t="s">
        <v>227</v>
      </c>
      <c r="O36" s="51" t="s">
        <v>227</v>
      </c>
      <c r="P36" s="51" t="s">
        <v>227</v>
      </c>
      <c r="Q36" s="51" t="s">
        <v>227</v>
      </c>
      <c r="R36" s="51" t="s">
        <v>227</v>
      </c>
      <c r="U36" s="47">
        <f t="shared" si="4"/>
        <v>0.19999999999999996</v>
      </c>
      <c r="V36" s="47">
        <f t="shared" si="4"/>
        <v>0.16666666666666663</v>
      </c>
      <c r="W36" s="47">
        <f t="shared" si="4"/>
        <v>0.16666666666666663</v>
      </c>
      <c r="X36" s="47" t="str">
        <f t="shared" si="4"/>
        <v>..</v>
      </c>
      <c r="Y36" s="47" t="str">
        <f t="shared" si="4"/>
        <v>..</v>
      </c>
      <c r="Z36" s="47" t="str">
        <f t="shared" si="4"/>
        <v>..</v>
      </c>
      <c r="AA36" s="47" t="str">
        <f t="shared" si="4"/>
        <v>..</v>
      </c>
      <c r="AB36" s="47" t="str">
        <f t="shared" si="4"/>
        <v>..</v>
      </c>
    </row>
    <row r="37" spans="1:28" x14ac:dyDescent="0.35">
      <c r="A37" s="50" t="s">
        <v>90</v>
      </c>
      <c r="B37" s="50" t="s">
        <v>275</v>
      </c>
      <c r="C37" s="47">
        <f t="shared" si="1"/>
        <v>0.24111111111111108</v>
      </c>
      <c r="D37" s="47" t="str">
        <f t="shared" si="2"/>
        <v>..</v>
      </c>
      <c r="E37" s="47" t="str">
        <f t="shared" si="3"/>
        <v>..</v>
      </c>
      <c r="F37" s="50"/>
      <c r="G37" s="50"/>
      <c r="H37" s="47"/>
      <c r="J37" s="50"/>
      <c r="K37" s="50">
        <v>61</v>
      </c>
      <c r="L37" s="50">
        <v>6</v>
      </c>
      <c r="M37" s="50">
        <v>6</v>
      </c>
      <c r="N37" s="51" t="s">
        <v>227</v>
      </c>
      <c r="O37" s="51" t="s">
        <v>227</v>
      </c>
      <c r="P37" s="51" t="s">
        <v>227</v>
      </c>
      <c r="Q37" s="51" t="s">
        <v>227</v>
      </c>
      <c r="R37" s="51" t="s">
        <v>227</v>
      </c>
      <c r="U37" s="47">
        <f t="shared" si="4"/>
        <v>0.39</v>
      </c>
      <c r="V37" s="47">
        <f t="shared" si="4"/>
        <v>0.16666666666666663</v>
      </c>
      <c r="W37" s="47">
        <f t="shared" si="4"/>
        <v>0.16666666666666663</v>
      </c>
      <c r="X37" s="47" t="str">
        <f t="shared" si="4"/>
        <v>..</v>
      </c>
      <c r="Y37" s="47" t="str">
        <f t="shared" si="4"/>
        <v>..</v>
      </c>
      <c r="Z37" s="47" t="str">
        <f t="shared" si="4"/>
        <v>..</v>
      </c>
      <c r="AA37" s="47" t="str">
        <f t="shared" si="4"/>
        <v>..</v>
      </c>
      <c r="AB37" s="47" t="str">
        <f t="shared" si="4"/>
        <v>..</v>
      </c>
    </row>
    <row r="38" spans="1:28" x14ac:dyDescent="0.35">
      <c r="A38" s="50" t="s">
        <v>34</v>
      </c>
      <c r="B38" s="50" t="s">
        <v>276</v>
      </c>
      <c r="C38" s="47">
        <f t="shared" si="1"/>
        <v>0.15222222222222223</v>
      </c>
      <c r="D38" s="47" t="str">
        <f t="shared" si="2"/>
        <v>..</v>
      </c>
      <c r="E38" s="47" t="str">
        <f t="shared" si="3"/>
        <v>..</v>
      </c>
      <c r="F38" s="50"/>
      <c r="G38" s="50"/>
      <c r="H38" s="47"/>
      <c r="J38" s="50"/>
      <c r="K38" s="50">
        <v>71</v>
      </c>
      <c r="L38" s="50">
        <v>7</v>
      </c>
      <c r="M38" s="50">
        <v>6</v>
      </c>
      <c r="N38" s="51" t="s">
        <v>227</v>
      </c>
      <c r="O38" s="51" t="s">
        <v>227</v>
      </c>
      <c r="P38" s="51" t="s">
        <v>227</v>
      </c>
      <c r="Q38" s="51" t="s">
        <v>227</v>
      </c>
      <c r="R38" s="51" t="s">
        <v>227</v>
      </c>
      <c r="U38" s="47">
        <f t="shared" si="4"/>
        <v>0.29000000000000004</v>
      </c>
      <c r="V38" s="47">
        <f t="shared" si="4"/>
        <v>0</v>
      </c>
      <c r="W38" s="47">
        <f t="shared" si="4"/>
        <v>0.16666666666666663</v>
      </c>
      <c r="X38" s="47" t="str">
        <f t="shared" si="4"/>
        <v>..</v>
      </c>
      <c r="Y38" s="47" t="str">
        <f t="shared" si="4"/>
        <v>..</v>
      </c>
      <c r="Z38" s="47" t="str">
        <f t="shared" si="4"/>
        <v>..</v>
      </c>
      <c r="AA38" s="47" t="str">
        <f t="shared" si="4"/>
        <v>..</v>
      </c>
      <c r="AB38" s="47" t="str">
        <f t="shared" si="4"/>
        <v>..</v>
      </c>
    </row>
    <row r="39" spans="1:28" x14ac:dyDescent="0.35">
      <c r="A39" s="50" t="s">
        <v>29</v>
      </c>
      <c r="B39" s="50" t="s">
        <v>277</v>
      </c>
      <c r="C39" s="47">
        <f t="shared" si="1"/>
        <v>0.95000000000000007</v>
      </c>
      <c r="D39" s="47" t="str">
        <f t="shared" si="2"/>
        <v>..</v>
      </c>
      <c r="E39" s="47" t="str">
        <f t="shared" si="3"/>
        <v>..</v>
      </c>
      <c r="F39" s="50"/>
      <c r="G39" s="50"/>
      <c r="H39" s="47"/>
      <c r="J39" s="50"/>
      <c r="K39" s="50">
        <v>15</v>
      </c>
      <c r="L39" s="50">
        <v>1</v>
      </c>
      <c r="M39" s="50">
        <v>1</v>
      </c>
      <c r="N39" s="51" t="s">
        <v>227</v>
      </c>
      <c r="O39" s="51" t="s">
        <v>227</v>
      </c>
      <c r="P39" s="51" t="s">
        <v>227</v>
      </c>
      <c r="Q39" s="51" t="s">
        <v>227</v>
      </c>
      <c r="R39" s="51" t="s">
        <v>227</v>
      </c>
      <c r="U39" s="47">
        <f t="shared" si="4"/>
        <v>0.85</v>
      </c>
      <c r="V39" s="47">
        <f t="shared" si="4"/>
        <v>1</v>
      </c>
      <c r="W39" s="47">
        <f t="shared" si="4"/>
        <v>1</v>
      </c>
      <c r="X39" s="47" t="str">
        <f t="shared" si="4"/>
        <v>..</v>
      </c>
      <c r="Y39" s="47" t="str">
        <f t="shared" si="4"/>
        <v>..</v>
      </c>
      <c r="Z39" s="47" t="str">
        <f t="shared" si="4"/>
        <v>..</v>
      </c>
      <c r="AA39" s="47" t="str">
        <f t="shared" si="4"/>
        <v>..</v>
      </c>
      <c r="AB39" s="47" t="str">
        <f t="shared" si="4"/>
        <v>..</v>
      </c>
    </row>
    <row r="40" spans="1:28" x14ac:dyDescent="0.35">
      <c r="A40" s="50" t="s">
        <v>38</v>
      </c>
      <c r="B40" s="50" t="s">
        <v>278</v>
      </c>
      <c r="C40" s="47">
        <f t="shared" si="1"/>
        <v>0.83777777777777773</v>
      </c>
      <c r="D40" s="47" t="str">
        <f t="shared" si="2"/>
        <v>..</v>
      </c>
      <c r="E40" s="47" t="str">
        <f t="shared" si="3"/>
        <v>..</v>
      </c>
      <c r="F40" s="50"/>
      <c r="G40" s="50"/>
      <c r="H40" s="47"/>
      <c r="J40" s="50"/>
      <c r="K40" s="50">
        <v>32</v>
      </c>
      <c r="L40" s="50">
        <v>1</v>
      </c>
      <c r="M40" s="50">
        <v>2</v>
      </c>
      <c r="N40" s="51" t="s">
        <v>227</v>
      </c>
      <c r="O40" s="51" t="s">
        <v>227</v>
      </c>
      <c r="P40" s="51" t="s">
        <v>227</v>
      </c>
      <c r="Q40" s="51" t="s">
        <v>227</v>
      </c>
      <c r="R40" s="51" t="s">
        <v>227</v>
      </c>
      <c r="U40" s="47">
        <f t="shared" si="4"/>
        <v>0.67999999999999994</v>
      </c>
      <c r="V40" s="47">
        <f t="shared" si="4"/>
        <v>1</v>
      </c>
      <c r="W40" s="47">
        <f t="shared" si="4"/>
        <v>0.83333333333333337</v>
      </c>
      <c r="X40" s="47" t="str">
        <f t="shared" si="4"/>
        <v>..</v>
      </c>
      <c r="Y40" s="47" t="str">
        <f t="shared" si="4"/>
        <v>..</v>
      </c>
      <c r="Z40" s="47" t="str">
        <f t="shared" si="4"/>
        <v>..</v>
      </c>
      <c r="AA40" s="47" t="str">
        <f t="shared" si="4"/>
        <v>..</v>
      </c>
      <c r="AB40" s="47" t="str">
        <f t="shared" si="4"/>
        <v>..</v>
      </c>
    </row>
    <row r="41" spans="1:28" x14ac:dyDescent="0.35">
      <c r="A41" s="50" t="s">
        <v>28</v>
      </c>
      <c r="B41" s="50" t="s">
        <v>279</v>
      </c>
      <c r="C41" s="47">
        <f t="shared" si="1"/>
        <v>0.51888888888888884</v>
      </c>
      <c r="D41" s="47" t="str">
        <f t="shared" si="2"/>
        <v>..</v>
      </c>
      <c r="E41" s="47" t="str">
        <f t="shared" si="3"/>
        <v>..</v>
      </c>
      <c r="F41" s="50"/>
      <c r="G41" s="50"/>
      <c r="H41" s="47"/>
      <c r="J41" s="50"/>
      <c r="K41" s="50">
        <v>61</v>
      </c>
      <c r="L41" s="50">
        <v>3</v>
      </c>
      <c r="M41" s="50">
        <v>4</v>
      </c>
      <c r="N41" s="51" t="s">
        <v>227</v>
      </c>
      <c r="O41" s="51" t="s">
        <v>227</v>
      </c>
      <c r="P41" s="51" t="s">
        <v>227</v>
      </c>
      <c r="Q41" s="51" t="s">
        <v>227</v>
      </c>
      <c r="R41" s="51" t="s">
        <v>227</v>
      </c>
      <c r="U41" s="47">
        <f t="shared" si="4"/>
        <v>0.39</v>
      </c>
      <c r="V41" s="47">
        <f t="shared" si="4"/>
        <v>0.66666666666666674</v>
      </c>
      <c r="W41" s="47">
        <f t="shared" si="4"/>
        <v>0.5</v>
      </c>
      <c r="X41" s="47" t="str">
        <f t="shared" si="4"/>
        <v>..</v>
      </c>
      <c r="Y41" s="47" t="str">
        <f t="shared" si="4"/>
        <v>..</v>
      </c>
      <c r="Z41" s="47" t="str">
        <f t="shared" si="4"/>
        <v>..</v>
      </c>
      <c r="AA41" s="47" t="str">
        <f t="shared" si="4"/>
        <v>..</v>
      </c>
      <c r="AB41" s="47" t="str">
        <f t="shared" si="4"/>
        <v>..</v>
      </c>
    </row>
    <row r="42" spans="1:28" x14ac:dyDescent="0.35">
      <c r="A42" s="50" t="s">
        <v>169</v>
      </c>
      <c r="B42" s="50" t="s">
        <v>280</v>
      </c>
      <c r="C42" s="47">
        <f t="shared" si="1"/>
        <v>0.26</v>
      </c>
      <c r="D42" s="47" t="str">
        <f t="shared" si="2"/>
        <v>..</v>
      </c>
      <c r="E42" s="47" t="str">
        <f t="shared" si="3"/>
        <v>..</v>
      </c>
      <c r="F42" s="50"/>
      <c r="G42" s="50"/>
      <c r="H42" s="47"/>
      <c r="J42" s="50"/>
      <c r="K42" s="50">
        <v>72</v>
      </c>
      <c r="L42" s="50">
        <v>6</v>
      </c>
      <c r="M42" s="50">
        <v>5</v>
      </c>
      <c r="N42" s="51" t="s">
        <v>227</v>
      </c>
      <c r="O42" s="51" t="s">
        <v>227</v>
      </c>
      <c r="P42" s="51" t="s">
        <v>227</v>
      </c>
      <c r="Q42" s="51" t="s">
        <v>227</v>
      </c>
      <c r="R42" s="51" t="s">
        <v>227</v>
      </c>
      <c r="U42" s="47">
        <f t="shared" si="4"/>
        <v>0.28000000000000003</v>
      </c>
      <c r="V42" s="47">
        <f t="shared" si="4"/>
        <v>0.16666666666666663</v>
      </c>
      <c r="W42" s="47">
        <f t="shared" si="4"/>
        <v>0.33333333333333337</v>
      </c>
      <c r="X42" s="47" t="str">
        <f t="shared" si="4"/>
        <v>..</v>
      </c>
      <c r="Y42" s="47" t="str">
        <f t="shared" si="4"/>
        <v>..</v>
      </c>
      <c r="Z42" s="47" t="str">
        <f t="shared" si="4"/>
        <v>..</v>
      </c>
      <c r="AA42" s="47" t="str">
        <f t="shared" si="4"/>
        <v>..</v>
      </c>
      <c r="AB42" s="47" t="str">
        <f t="shared" si="4"/>
        <v>..</v>
      </c>
    </row>
    <row r="43" spans="1:28" x14ac:dyDescent="0.35">
      <c r="A43" s="50" t="s">
        <v>31</v>
      </c>
      <c r="B43" s="50" t="s">
        <v>281</v>
      </c>
      <c r="C43" s="47">
        <f t="shared" si="1"/>
        <v>0.79888888888888898</v>
      </c>
      <c r="D43" s="47" t="str">
        <f t="shared" si="2"/>
        <v>..</v>
      </c>
      <c r="E43" s="47" t="str">
        <f t="shared" si="3"/>
        <v>..</v>
      </c>
      <c r="F43" s="50"/>
      <c r="G43" s="50"/>
      <c r="H43" s="47"/>
      <c r="J43" s="50"/>
      <c r="K43" s="50">
        <v>27</v>
      </c>
      <c r="L43" s="50">
        <v>2</v>
      </c>
      <c r="M43" s="50">
        <v>2</v>
      </c>
      <c r="N43" s="51" t="s">
        <v>227</v>
      </c>
      <c r="O43" s="51" t="s">
        <v>227</v>
      </c>
      <c r="P43" s="51" t="s">
        <v>227</v>
      </c>
      <c r="Q43" s="51" t="s">
        <v>227</v>
      </c>
      <c r="R43" s="51" t="s">
        <v>227</v>
      </c>
      <c r="U43" s="47">
        <f t="shared" si="4"/>
        <v>0.73</v>
      </c>
      <c r="V43" s="47">
        <f t="shared" si="4"/>
        <v>0.83333333333333337</v>
      </c>
      <c r="W43" s="47">
        <f t="shared" si="4"/>
        <v>0.83333333333333337</v>
      </c>
      <c r="X43" s="47" t="str">
        <f t="shared" si="4"/>
        <v>..</v>
      </c>
      <c r="Y43" s="47" t="str">
        <f t="shared" si="4"/>
        <v>..</v>
      </c>
      <c r="Z43" s="47" t="str">
        <f t="shared" si="4"/>
        <v>..</v>
      </c>
      <c r="AA43" s="47" t="str">
        <f t="shared" si="4"/>
        <v>..</v>
      </c>
      <c r="AB43" s="47" t="str">
        <f t="shared" si="4"/>
        <v>..</v>
      </c>
    </row>
    <row r="44" spans="1:28" x14ac:dyDescent="0.35">
      <c r="A44" s="50" t="s">
        <v>32</v>
      </c>
      <c r="B44" s="50" t="s">
        <v>282</v>
      </c>
      <c r="C44" s="47">
        <f t="shared" si="1"/>
        <v>0.12222222222222219</v>
      </c>
      <c r="D44" s="47" t="str">
        <f t="shared" si="2"/>
        <v>..</v>
      </c>
      <c r="E44" s="47" t="str">
        <f t="shared" si="3"/>
        <v>..</v>
      </c>
      <c r="F44" s="50"/>
      <c r="G44" s="50"/>
      <c r="H44" s="47"/>
      <c r="J44" s="50"/>
      <c r="K44" s="50">
        <v>80</v>
      </c>
      <c r="L44" s="50">
        <v>7</v>
      </c>
      <c r="M44" s="50">
        <v>6</v>
      </c>
      <c r="N44" s="51" t="s">
        <v>227</v>
      </c>
      <c r="O44" s="51" t="s">
        <v>227</v>
      </c>
      <c r="P44" s="51" t="s">
        <v>227</v>
      </c>
      <c r="Q44" s="51" t="s">
        <v>227</v>
      </c>
      <c r="R44" s="51" t="s">
        <v>227</v>
      </c>
      <c r="U44" s="47">
        <f t="shared" si="4"/>
        <v>0.19999999999999996</v>
      </c>
      <c r="V44" s="47">
        <f t="shared" si="4"/>
        <v>0</v>
      </c>
      <c r="W44" s="47">
        <f t="shared" si="4"/>
        <v>0.16666666666666663</v>
      </c>
      <c r="X44" s="47" t="str">
        <f t="shared" si="4"/>
        <v>..</v>
      </c>
      <c r="Y44" s="47" t="str">
        <f t="shared" si="4"/>
        <v>..</v>
      </c>
      <c r="Z44" s="47" t="str">
        <f t="shared" si="4"/>
        <v>..</v>
      </c>
      <c r="AA44" s="47" t="str">
        <f t="shared" si="4"/>
        <v>..</v>
      </c>
      <c r="AB44" s="47" t="str">
        <f t="shared" si="4"/>
        <v>..</v>
      </c>
    </row>
    <row r="45" spans="1:28" x14ac:dyDescent="0.35">
      <c r="A45" s="50" t="s">
        <v>36</v>
      </c>
      <c r="B45" s="50" t="s">
        <v>283</v>
      </c>
      <c r="C45" s="47">
        <f t="shared" si="1"/>
        <v>0.46666666666666662</v>
      </c>
      <c r="D45" s="47" t="str">
        <f t="shared" si="2"/>
        <v>..</v>
      </c>
      <c r="E45" s="47" t="str">
        <f t="shared" si="3"/>
        <v>..</v>
      </c>
      <c r="F45" s="50"/>
      <c r="G45" s="50"/>
      <c r="H45" s="47"/>
      <c r="J45" s="50"/>
      <c r="K45" s="50">
        <v>60</v>
      </c>
      <c r="L45" s="50">
        <v>4</v>
      </c>
      <c r="M45" s="50">
        <v>4</v>
      </c>
      <c r="N45" s="51" t="s">
        <v>227</v>
      </c>
      <c r="O45" s="51" t="s">
        <v>227</v>
      </c>
      <c r="P45" s="51" t="s">
        <v>227</v>
      </c>
      <c r="Q45" s="51" t="s">
        <v>227</v>
      </c>
      <c r="R45" s="51" t="s">
        <v>227</v>
      </c>
      <c r="U45" s="47">
        <f t="shared" si="4"/>
        <v>0.4</v>
      </c>
      <c r="V45" s="47">
        <f t="shared" si="4"/>
        <v>0.5</v>
      </c>
      <c r="W45" s="47">
        <f t="shared" si="4"/>
        <v>0.5</v>
      </c>
      <c r="X45" s="47" t="str">
        <f t="shared" si="4"/>
        <v>..</v>
      </c>
      <c r="Y45" s="47" t="str">
        <f t="shared" si="4"/>
        <v>..</v>
      </c>
      <c r="Z45" s="47" t="str">
        <f t="shared" si="4"/>
        <v>..</v>
      </c>
      <c r="AA45" s="47" t="str">
        <f t="shared" si="4"/>
        <v>..</v>
      </c>
      <c r="AB45" s="47" t="str">
        <f t="shared" si="4"/>
        <v>..</v>
      </c>
    </row>
    <row r="46" spans="1:28" x14ac:dyDescent="0.35">
      <c r="A46" s="50" t="s">
        <v>37</v>
      </c>
      <c r="B46" s="50" t="s">
        <v>284</v>
      </c>
      <c r="C46" s="47">
        <f t="shared" si="1"/>
        <v>0.42888888888888888</v>
      </c>
      <c r="D46" s="47" t="str">
        <f t="shared" si="2"/>
        <v>..</v>
      </c>
      <c r="E46" s="47" t="str">
        <f t="shared" si="3"/>
        <v>..</v>
      </c>
      <c r="F46" s="50"/>
      <c r="G46" s="50"/>
      <c r="H46" s="47"/>
      <c r="J46" s="50"/>
      <c r="K46" s="50">
        <v>38</v>
      </c>
      <c r="L46" s="50">
        <v>6</v>
      </c>
      <c r="M46" s="50">
        <v>4</v>
      </c>
      <c r="N46" s="51" t="s">
        <v>227</v>
      </c>
      <c r="O46" s="51" t="s">
        <v>227</v>
      </c>
      <c r="P46" s="51" t="s">
        <v>227</v>
      </c>
      <c r="Q46" s="51" t="s">
        <v>227</v>
      </c>
      <c r="R46" s="51" t="s">
        <v>227</v>
      </c>
      <c r="U46" s="47">
        <f t="shared" si="4"/>
        <v>0.62</v>
      </c>
      <c r="V46" s="47">
        <f t="shared" si="4"/>
        <v>0.16666666666666663</v>
      </c>
      <c r="W46" s="47">
        <f t="shared" si="4"/>
        <v>0.5</v>
      </c>
      <c r="X46" s="47" t="str">
        <f t="shared" si="4"/>
        <v>..</v>
      </c>
      <c r="Y46" s="47" t="str">
        <f t="shared" si="4"/>
        <v>..</v>
      </c>
      <c r="Z46" s="47" t="str">
        <f t="shared" si="4"/>
        <v>..</v>
      </c>
      <c r="AA46" s="47" t="str">
        <f t="shared" si="4"/>
        <v>..</v>
      </c>
      <c r="AB46" s="47" t="str">
        <f t="shared" si="4"/>
        <v>..</v>
      </c>
    </row>
    <row r="47" spans="1:28" x14ac:dyDescent="0.35">
      <c r="A47" s="50" t="s">
        <v>291</v>
      </c>
      <c r="B47" s="50" t="s">
        <v>506</v>
      </c>
      <c r="C47" s="47">
        <f t="shared" si="1"/>
        <v>0.11222222222222222</v>
      </c>
      <c r="D47" s="47" t="str">
        <f t="shared" si="2"/>
        <v>..</v>
      </c>
      <c r="E47" s="47" t="str">
        <f t="shared" si="3"/>
        <v>..</v>
      </c>
      <c r="F47" s="50"/>
      <c r="G47" s="50"/>
      <c r="H47" s="47"/>
      <c r="J47" s="50"/>
      <c r="K47" s="50">
        <v>83</v>
      </c>
      <c r="L47" s="50">
        <v>7</v>
      </c>
      <c r="M47" s="50">
        <v>6</v>
      </c>
      <c r="N47" s="51" t="s">
        <v>227</v>
      </c>
      <c r="O47" s="51" t="s">
        <v>227</v>
      </c>
      <c r="P47" s="51" t="s">
        <v>227</v>
      </c>
      <c r="Q47" s="51" t="s">
        <v>227</v>
      </c>
      <c r="R47" s="51" t="s">
        <v>227</v>
      </c>
      <c r="U47" s="47">
        <f t="shared" si="4"/>
        <v>0.17000000000000004</v>
      </c>
      <c r="V47" s="47">
        <f t="shared" si="4"/>
        <v>0</v>
      </c>
      <c r="W47" s="47">
        <f t="shared" si="4"/>
        <v>0.16666666666666663</v>
      </c>
      <c r="X47" s="47" t="str">
        <f t="shared" si="4"/>
        <v>..</v>
      </c>
      <c r="Y47" s="47" t="str">
        <f t="shared" si="4"/>
        <v>..</v>
      </c>
      <c r="Z47" s="47" t="str">
        <f t="shared" si="4"/>
        <v>..</v>
      </c>
      <c r="AA47" s="47" t="str">
        <f t="shared" si="4"/>
        <v>..</v>
      </c>
      <c r="AB47" s="47" t="str">
        <f t="shared" si="4"/>
        <v>..</v>
      </c>
    </row>
    <row r="48" spans="1:28" x14ac:dyDescent="0.35">
      <c r="A48" s="50" t="s">
        <v>35</v>
      </c>
      <c r="B48" s="50" t="s">
        <v>507</v>
      </c>
      <c r="C48" s="47">
        <f t="shared" si="1"/>
        <v>0.31888888888888889</v>
      </c>
      <c r="D48" s="47" t="str">
        <f t="shared" si="2"/>
        <v>..</v>
      </c>
      <c r="E48" s="47" t="str">
        <f t="shared" si="3"/>
        <v>..</v>
      </c>
      <c r="F48" s="50"/>
      <c r="G48" s="50"/>
      <c r="H48" s="47"/>
      <c r="J48" s="50"/>
      <c r="K48" s="50">
        <v>71</v>
      </c>
      <c r="L48" s="50">
        <v>6</v>
      </c>
      <c r="M48" s="50">
        <v>4</v>
      </c>
      <c r="N48" s="51" t="s">
        <v>227</v>
      </c>
      <c r="O48" s="51" t="s">
        <v>227</v>
      </c>
      <c r="P48" s="51" t="s">
        <v>227</v>
      </c>
      <c r="Q48" s="51" t="s">
        <v>227</v>
      </c>
      <c r="R48" s="51" t="s">
        <v>227</v>
      </c>
      <c r="U48" s="47">
        <f t="shared" si="4"/>
        <v>0.29000000000000004</v>
      </c>
      <c r="V48" s="47">
        <f t="shared" si="4"/>
        <v>0.16666666666666663</v>
      </c>
      <c r="W48" s="47">
        <f t="shared" si="4"/>
        <v>0.5</v>
      </c>
      <c r="X48" s="47" t="str">
        <f t="shared" si="4"/>
        <v>..</v>
      </c>
      <c r="Y48" s="47" t="str">
        <f t="shared" si="4"/>
        <v>..</v>
      </c>
      <c r="Z48" s="47" t="str">
        <f t="shared" si="4"/>
        <v>..</v>
      </c>
      <c r="AA48" s="47" t="str">
        <f t="shared" si="4"/>
        <v>..</v>
      </c>
      <c r="AB48" s="47" t="str">
        <f t="shared" si="4"/>
        <v>..</v>
      </c>
    </row>
    <row r="49" spans="1:28" x14ac:dyDescent="0.35">
      <c r="A49" s="50" t="s">
        <v>39</v>
      </c>
      <c r="B49" s="50" t="s">
        <v>286</v>
      </c>
      <c r="C49" s="47">
        <f t="shared" si="1"/>
        <v>0.89111111111111108</v>
      </c>
      <c r="D49" s="47" t="str">
        <f t="shared" si="2"/>
        <v>..</v>
      </c>
      <c r="E49" s="47" t="str">
        <f t="shared" si="3"/>
        <v>..</v>
      </c>
      <c r="F49" s="50"/>
      <c r="G49" s="50"/>
      <c r="H49" s="47"/>
      <c r="J49" s="50"/>
      <c r="K49" s="50">
        <v>16</v>
      </c>
      <c r="L49" s="50">
        <v>1</v>
      </c>
      <c r="M49" s="50">
        <v>2</v>
      </c>
      <c r="N49" s="51" t="s">
        <v>227</v>
      </c>
      <c r="O49" s="51" t="s">
        <v>227</v>
      </c>
      <c r="P49" s="51" t="s">
        <v>227</v>
      </c>
      <c r="Q49" s="51" t="s">
        <v>227</v>
      </c>
      <c r="R49" s="51" t="s">
        <v>227</v>
      </c>
      <c r="U49" s="47">
        <f t="shared" si="4"/>
        <v>0.84</v>
      </c>
      <c r="V49" s="47">
        <f t="shared" si="4"/>
        <v>1</v>
      </c>
      <c r="W49" s="47">
        <f t="shared" si="4"/>
        <v>0.83333333333333337</v>
      </c>
      <c r="X49" s="47" t="str">
        <f t="shared" si="4"/>
        <v>..</v>
      </c>
      <c r="Y49" s="47" t="str">
        <f t="shared" si="4"/>
        <v>..</v>
      </c>
      <c r="Z49" s="47" t="str">
        <f t="shared" si="4"/>
        <v>..</v>
      </c>
      <c r="AA49" s="47" t="str">
        <f t="shared" si="4"/>
        <v>..</v>
      </c>
      <c r="AB49" s="47" t="str">
        <f t="shared" si="4"/>
        <v>..</v>
      </c>
    </row>
    <row r="50" spans="1:28" x14ac:dyDescent="0.35">
      <c r="A50" s="50" t="s">
        <v>33</v>
      </c>
      <c r="B50" s="50" t="s">
        <v>508</v>
      </c>
      <c r="C50" s="47">
        <f t="shared" si="1"/>
        <v>0.24333333333333332</v>
      </c>
      <c r="D50" s="47" t="str">
        <f t="shared" si="2"/>
        <v>..</v>
      </c>
      <c r="E50" s="47" t="str">
        <f t="shared" si="3"/>
        <v>..</v>
      </c>
      <c r="F50" s="50"/>
      <c r="G50" s="50"/>
      <c r="H50" s="47"/>
      <c r="J50" s="50"/>
      <c r="K50" s="50">
        <v>77</v>
      </c>
      <c r="L50" s="50">
        <v>6</v>
      </c>
      <c r="M50" s="50">
        <v>5</v>
      </c>
      <c r="N50" s="51" t="s">
        <v>227</v>
      </c>
      <c r="O50" s="51" t="s">
        <v>227</v>
      </c>
      <c r="P50" s="51" t="s">
        <v>227</v>
      </c>
      <c r="Q50" s="51" t="s">
        <v>227</v>
      </c>
      <c r="R50" s="51" t="s">
        <v>227</v>
      </c>
      <c r="U50" s="47">
        <f t="shared" si="4"/>
        <v>0.22999999999999998</v>
      </c>
      <c r="V50" s="47">
        <f t="shared" si="4"/>
        <v>0.16666666666666663</v>
      </c>
      <c r="W50" s="47">
        <f t="shared" si="4"/>
        <v>0.33333333333333337</v>
      </c>
      <c r="X50" s="47" t="str">
        <f t="shared" si="4"/>
        <v>..</v>
      </c>
      <c r="Y50" s="47" t="str">
        <f t="shared" si="4"/>
        <v>..</v>
      </c>
      <c r="Z50" s="47" t="str">
        <f t="shared" si="4"/>
        <v>..</v>
      </c>
      <c r="AA50" s="47" t="str">
        <f t="shared" si="4"/>
        <v>..</v>
      </c>
      <c r="AB50" s="47" t="str">
        <f t="shared" si="4"/>
        <v>..</v>
      </c>
    </row>
    <row r="51" spans="1:28" x14ac:dyDescent="0.35">
      <c r="A51" s="50" t="s">
        <v>73</v>
      </c>
      <c r="B51" s="50" t="s">
        <v>287</v>
      </c>
      <c r="C51" s="47">
        <f t="shared" si="1"/>
        <v>0.65277777777777768</v>
      </c>
      <c r="D51" s="47">
        <f t="shared" si="2"/>
        <v>0.54166666666666674</v>
      </c>
      <c r="E51" s="47">
        <f t="shared" si="3"/>
        <v>0.41666666666666663</v>
      </c>
      <c r="F51" s="50"/>
      <c r="G51" s="50"/>
      <c r="H51" s="47"/>
      <c r="J51" s="50"/>
      <c r="K51" s="50">
        <v>50</v>
      </c>
      <c r="L51" s="50">
        <v>2</v>
      </c>
      <c r="M51" s="50">
        <v>3</v>
      </c>
      <c r="N51" s="51">
        <v>4.5</v>
      </c>
      <c r="O51" s="51">
        <v>3.75</v>
      </c>
      <c r="P51" s="51">
        <v>3.5</v>
      </c>
      <c r="Q51" s="51">
        <v>2.75</v>
      </c>
      <c r="R51" s="51">
        <v>3.25</v>
      </c>
      <c r="U51" s="47">
        <f t="shared" si="4"/>
        <v>0.5</v>
      </c>
      <c r="V51" s="47">
        <f t="shared" si="4"/>
        <v>0.83333333333333337</v>
      </c>
      <c r="W51" s="47">
        <f t="shared" si="4"/>
        <v>0.66666666666666674</v>
      </c>
      <c r="X51" s="47">
        <f t="shared" si="4"/>
        <v>0.41666666666666663</v>
      </c>
      <c r="Y51" s="47">
        <f t="shared" si="4"/>
        <v>0.54166666666666674</v>
      </c>
      <c r="Z51" s="47">
        <f t="shared" si="4"/>
        <v>0.58333333333333326</v>
      </c>
      <c r="AA51" s="47">
        <f t="shared" si="4"/>
        <v>0.70833333333333326</v>
      </c>
      <c r="AB51" s="47">
        <f t="shared" si="4"/>
        <v>0.625</v>
      </c>
    </row>
    <row r="52" spans="1:28" x14ac:dyDescent="0.35">
      <c r="A52" s="50" t="s">
        <v>40</v>
      </c>
      <c r="B52" s="50" t="s">
        <v>288</v>
      </c>
      <c r="C52" s="47">
        <f t="shared" si="1"/>
        <v>2.0000000000000018E-2</v>
      </c>
      <c r="D52" s="47" t="str">
        <f t="shared" si="2"/>
        <v>..</v>
      </c>
      <c r="E52" s="47" t="str">
        <f t="shared" si="3"/>
        <v>..</v>
      </c>
      <c r="F52" s="50"/>
      <c r="G52" s="50"/>
      <c r="H52" s="47"/>
      <c r="J52" s="50"/>
      <c r="K52" s="50">
        <v>94</v>
      </c>
      <c r="L52" s="50">
        <v>7</v>
      </c>
      <c r="M52" s="50">
        <v>7</v>
      </c>
      <c r="N52" s="51" t="s">
        <v>227</v>
      </c>
      <c r="O52" s="51" t="s">
        <v>227</v>
      </c>
      <c r="P52" s="51" t="s">
        <v>227</v>
      </c>
      <c r="Q52" s="51" t="s">
        <v>227</v>
      </c>
      <c r="R52" s="51" t="s">
        <v>227</v>
      </c>
      <c r="U52" s="47">
        <f t="shared" si="4"/>
        <v>6.0000000000000053E-2</v>
      </c>
      <c r="V52" s="47">
        <f t="shared" si="4"/>
        <v>0</v>
      </c>
      <c r="W52" s="47">
        <f t="shared" si="4"/>
        <v>0</v>
      </c>
      <c r="X52" s="47" t="str">
        <f t="shared" si="4"/>
        <v>..</v>
      </c>
      <c r="Y52" s="47" t="str">
        <f t="shared" si="4"/>
        <v>..</v>
      </c>
      <c r="Z52" s="47" t="str">
        <f t="shared" si="4"/>
        <v>..</v>
      </c>
      <c r="AA52" s="47" t="str">
        <f t="shared" si="4"/>
        <v>..</v>
      </c>
      <c r="AB52" s="47" t="str">
        <f t="shared" si="4"/>
        <v>..</v>
      </c>
    </row>
    <row r="53" spans="1:28" x14ac:dyDescent="0.35">
      <c r="A53" s="50" t="s">
        <v>41</v>
      </c>
      <c r="B53" s="50" t="s">
        <v>509</v>
      </c>
      <c r="C53" s="47">
        <f t="shared" si="1"/>
        <v>0.82000000000000006</v>
      </c>
      <c r="D53" s="47" t="str">
        <f t="shared" si="2"/>
        <v>..</v>
      </c>
      <c r="E53" s="47" t="str">
        <f t="shared" si="3"/>
        <v>..</v>
      </c>
      <c r="F53" s="50"/>
      <c r="G53" s="50"/>
      <c r="H53" s="47"/>
      <c r="J53" s="50"/>
      <c r="K53" s="50">
        <v>18</v>
      </c>
      <c r="L53" s="50" t="e">
        <v>#N/A</v>
      </c>
      <c r="M53" s="50" t="e">
        <v>#N/A</v>
      </c>
      <c r="N53" s="51" t="e">
        <v>#N/A</v>
      </c>
      <c r="O53" s="51" t="e">
        <v>#N/A</v>
      </c>
      <c r="P53" s="51" t="e">
        <v>#N/A</v>
      </c>
      <c r="Q53" s="51" t="e">
        <v>#N/A</v>
      </c>
      <c r="R53" s="51" t="e">
        <v>#N/A</v>
      </c>
      <c r="U53" s="47">
        <f t="shared" si="4"/>
        <v>0.82000000000000006</v>
      </c>
      <c r="V53" s="47" t="str">
        <f t="shared" si="4"/>
        <v>..</v>
      </c>
      <c r="W53" s="47" t="str">
        <f t="shared" si="4"/>
        <v>..</v>
      </c>
      <c r="X53" s="47" t="str">
        <f t="shared" si="4"/>
        <v>..</v>
      </c>
      <c r="Y53" s="47" t="str">
        <f t="shared" si="4"/>
        <v>..</v>
      </c>
      <c r="Z53" s="47" t="str">
        <f t="shared" si="4"/>
        <v>..</v>
      </c>
      <c r="AA53" s="47" t="str">
        <f t="shared" si="4"/>
        <v>..</v>
      </c>
      <c r="AB53" s="47" t="str">
        <f t="shared" si="4"/>
        <v>..</v>
      </c>
    </row>
    <row r="54" spans="1:28" x14ac:dyDescent="0.35">
      <c r="A54" s="50" t="s">
        <v>42</v>
      </c>
      <c r="B54" s="50" t="s">
        <v>290</v>
      </c>
      <c r="C54" s="47">
        <f t="shared" si="1"/>
        <v>0.86972222222222229</v>
      </c>
      <c r="D54" s="47">
        <f t="shared" si="2"/>
        <v>0.75</v>
      </c>
      <c r="E54" s="47">
        <f t="shared" si="3"/>
        <v>0.54166666666666674</v>
      </c>
      <c r="F54" s="50"/>
      <c r="G54" s="50"/>
      <c r="H54" s="47"/>
      <c r="J54" s="50"/>
      <c r="K54" s="50">
        <v>24</v>
      </c>
      <c r="L54" s="50">
        <v>1</v>
      </c>
      <c r="M54" s="50">
        <v>2</v>
      </c>
      <c r="N54" s="51">
        <v>3.75</v>
      </c>
      <c r="O54" s="51">
        <v>2.5</v>
      </c>
      <c r="P54" s="51">
        <v>2</v>
      </c>
      <c r="Q54" s="51">
        <v>1.5</v>
      </c>
      <c r="R54" s="51">
        <v>1.75</v>
      </c>
      <c r="U54" s="47">
        <f t="shared" ref="U54:AB81" si="5">IF(ISNUMBER(K54)=TRUE,U$5*(K54-U$4)/(U$3-U$4)+(1-U$5)*(1-(K54-U$4)/(U$3-U$4)),"..")</f>
        <v>0.76</v>
      </c>
      <c r="V54" s="47">
        <f t="shared" si="5"/>
        <v>1</v>
      </c>
      <c r="W54" s="47">
        <f t="shared" si="5"/>
        <v>0.83333333333333337</v>
      </c>
      <c r="X54" s="47">
        <f t="shared" si="5"/>
        <v>0.54166666666666674</v>
      </c>
      <c r="Y54" s="47">
        <f t="shared" si="5"/>
        <v>0.75</v>
      </c>
      <c r="Z54" s="47">
        <f t="shared" si="5"/>
        <v>0.83333333333333337</v>
      </c>
      <c r="AA54" s="47">
        <f t="shared" si="5"/>
        <v>0.91666666666666663</v>
      </c>
      <c r="AB54" s="47">
        <f t="shared" si="5"/>
        <v>0.875</v>
      </c>
    </row>
    <row r="55" spans="1:28" x14ac:dyDescent="0.35">
      <c r="A55" s="50" t="s">
        <v>46</v>
      </c>
      <c r="B55" s="50" t="s">
        <v>292</v>
      </c>
      <c r="C55" s="47">
        <f t="shared" si="1"/>
        <v>0.97000000000000008</v>
      </c>
      <c r="D55" s="47" t="str">
        <f t="shared" si="2"/>
        <v>..</v>
      </c>
      <c r="E55" s="47" t="str">
        <f t="shared" si="3"/>
        <v>..</v>
      </c>
      <c r="F55" s="50"/>
      <c r="G55" s="50"/>
      <c r="H55" s="47"/>
      <c r="J55" s="50"/>
      <c r="K55" s="50">
        <v>9</v>
      </c>
      <c r="L55" s="50">
        <v>1</v>
      </c>
      <c r="M55" s="50">
        <v>1</v>
      </c>
      <c r="N55" s="51" t="s">
        <v>227</v>
      </c>
      <c r="O55" s="51" t="s">
        <v>227</v>
      </c>
      <c r="P55" s="51" t="s">
        <v>227</v>
      </c>
      <c r="Q55" s="51" t="s">
        <v>227</v>
      </c>
      <c r="R55" s="51" t="s">
        <v>227</v>
      </c>
      <c r="U55" s="47">
        <f t="shared" si="5"/>
        <v>0.91</v>
      </c>
      <c r="V55" s="47">
        <f t="shared" si="5"/>
        <v>1</v>
      </c>
      <c r="W55" s="47">
        <f t="shared" si="5"/>
        <v>1</v>
      </c>
      <c r="X55" s="47" t="str">
        <f t="shared" si="5"/>
        <v>..</v>
      </c>
      <c r="Y55" s="47" t="str">
        <f t="shared" si="5"/>
        <v>..</v>
      </c>
      <c r="Z55" s="47" t="str">
        <f t="shared" si="5"/>
        <v>..</v>
      </c>
      <c r="AA55" s="47" t="str">
        <f t="shared" si="5"/>
        <v>..</v>
      </c>
      <c r="AB55" s="47" t="str">
        <f t="shared" si="5"/>
        <v>..</v>
      </c>
    </row>
    <row r="56" spans="1:28" x14ac:dyDescent="0.35">
      <c r="A56" s="50" t="s">
        <v>44</v>
      </c>
      <c r="B56" s="50" t="s">
        <v>293</v>
      </c>
      <c r="C56" s="47">
        <f t="shared" si="1"/>
        <v>0.40111111111111114</v>
      </c>
      <c r="D56" s="47" t="str">
        <f t="shared" si="2"/>
        <v>..</v>
      </c>
      <c r="E56" s="47" t="str">
        <f t="shared" si="3"/>
        <v>..</v>
      </c>
      <c r="F56" s="50"/>
      <c r="G56" s="50"/>
      <c r="H56" s="47"/>
      <c r="J56" s="50"/>
      <c r="K56" s="50">
        <v>63</v>
      </c>
      <c r="L56" s="50">
        <v>4</v>
      </c>
      <c r="M56" s="50">
        <v>5</v>
      </c>
      <c r="N56" s="51" t="s">
        <v>227</v>
      </c>
      <c r="O56" s="51" t="s">
        <v>227</v>
      </c>
      <c r="P56" s="51" t="s">
        <v>227</v>
      </c>
      <c r="Q56" s="51" t="s">
        <v>227</v>
      </c>
      <c r="R56" s="51" t="s">
        <v>227</v>
      </c>
      <c r="U56" s="47">
        <f t="shared" si="5"/>
        <v>0.37</v>
      </c>
      <c r="V56" s="47">
        <f t="shared" si="5"/>
        <v>0.5</v>
      </c>
      <c r="W56" s="47">
        <f t="shared" si="5"/>
        <v>0.33333333333333337</v>
      </c>
      <c r="X56" s="47" t="str">
        <f t="shared" si="5"/>
        <v>..</v>
      </c>
      <c r="Y56" s="47" t="str">
        <f t="shared" si="5"/>
        <v>..</v>
      </c>
      <c r="Z56" s="47" t="str">
        <f t="shared" si="5"/>
        <v>..</v>
      </c>
      <c r="AA56" s="47" t="str">
        <f t="shared" si="5"/>
        <v>..</v>
      </c>
      <c r="AB56" s="47" t="str">
        <f t="shared" si="5"/>
        <v>..</v>
      </c>
    </row>
    <row r="57" spans="1:28" x14ac:dyDescent="0.35">
      <c r="A57" s="50" t="s">
        <v>45</v>
      </c>
      <c r="B57" s="50" t="s">
        <v>294</v>
      </c>
      <c r="C57" s="47">
        <f t="shared" si="1"/>
        <v>0.94666666666666666</v>
      </c>
      <c r="D57" s="47" t="str">
        <f t="shared" si="2"/>
        <v>..</v>
      </c>
      <c r="E57" s="47" t="str">
        <f t="shared" si="3"/>
        <v>..</v>
      </c>
      <c r="F57" s="50"/>
      <c r="G57" s="50"/>
      <c r="H57" s="47"/>
      <c r="J57" s="50"/>
      <c r="K57" s="50">
        <v>16</v>
      </c>
      <c r="L57" s="50">
        <v>1</v>
      </c>
      <c r="M57" s="50">
        <v>1</v>
      </c>
      <c r="N57" s="51" t="s">
        <v>227</v>
      </c>
      <c r="O57" s="51" t="s">
        <v>227</v>
      </c>
      <c r="P57" s="51" t="s">
        <v>227</v>
      </c>
      <c r="Q57" s="51" t="s">
        <v>227</v>
      </c>
      <c r="R57" s="51" t="s">
        <v>227</v>
      </c>
      <c r="U57" s="47">
        <f t="shared" si="5"/>
        <v>0.84</v>
      </c>
      <c r="V57" s="47">
        <f t="shared" si="5"/>
        <v>1</v>
      </c>
      <c r="W57" s="47">
        <f t="shared" si="5"/>
        <v>1</v>
      </c>
      <c r="X57" s="47" t="str">
        <f t="shared" si="5"/>
        <v>..</v>
      </c>
      <c r="Y57" s="47" t="str">
        <f t="shared" si="5"/>
        <v>..</v>
      </c>
      <c r="Z57" s="47" t="str">
        <f t="shared" si="5"/>
        <v>..</v>
      </c>
      <c r="AA57" s="47" t="str">
        <f t="shared" si="5"/>
        <v>..</v>
      </c>
      <c r="AB57" s="47" t="str">
        <f t="shared" si="5"/>
        <v>..</v>
      </c>
    </row>
    <row r="58" spans="1:28" x14ac:dyDescent="0.35">
      <c r="A58" s="50" t="s">
        <v>47</v>
      </c>
      <c r="B58" s="50" t="s">
        <v>295</v>
      </c>
      <c r="C58" s="47">
        <f t="shared" si="1"/>
        <v>0.78888888888888886</v>
      </c>
      <c r="D58" s="47" t="str">
        <f t="shared" si="2"/>
        <v>..</v>
      </c>
      <c r="E58" s="47" t="str">
        <f t="shared" si="3"/>
        <v>..</v>
      </c>
      <c r="F58" s="50"/>
      <c r="G58" s="50"/>
      <c r="H58" s="47"/>
      <c r="J58" s="50"/>
      <c r="K58" s="50">
        <v>30</v>
      </c>
      <c r="L58" s="50">
        <v>2</v>
      </c>
      <c r="M58" s="50">
        <v>2</v>
      </c>
      <c r="N58" s="51" t="s">
        <v>227</v>
      </c>
      <c r="O58" s="51" t="s">
        <v>227</v>
      </c>
      <c r="P58" s="51" t="s">
        <v>227</v>
      </c>
      <c r="Q58" s="51" t="s">
        <v>227</v>
      </c>
      <c r="R58" s="51" t="s">
        <v>227</v>
      </c>
      <c r="U58" s="47">
        <f t="shared" si="5"/>
        <v>0.7</v>
      </c>
      <c r="V58" s="47">
        <f t="shared" si="5"/>
        <v>0.83333333333333337</v>
      </c>
      <c r="W58" s="47">
        <f t="shared" si="5"/>
        <v>0.83333333333333337</v>
      </c>
      <c r="X58" s="47" t="str">
        <f t="shared" si="5"/>
        <v>..</v>
      </c>
      <c r="Y58" s="47" t="str">
        <f t="shared" si="5"/>
        <v>..</v>
      </c>
      <c r="Z58" s="47" t="str">
        <f t="shared" si="5"/>
        <v>..</v>
      </c>
      <c r="AA58" s="47" t="str">
        <f t="shared" si="5"/>
        <v>..</v>
      </c>
      <c r="AB58" s="47" t="str">
        <f t="shared" si="5"/>
        <v>..</v>
      </c>
    </row>
    <row r="59" spans="1:28" x14ac:dyDescent="0.35">
      <c r="A59" s="50" t="s">
        <v>174</v>
      </c>
      <c r="B59" s="50" t="s">
        <v>296</v>
      </c>
      <c r="C59" s="47">
        <f t="shared" si="1"/>
        <v>0.54111111111111121</v>
      </c>
      <c r="D59" s="47" t="str">
        <f t="shared" si="2"/>
        <v>..</v>
      </c>
      <c r="E59" s="47" t="str">
        <f t="shared" si="3"/>
        <v>..</v>
      </c>
      <c r="F59" s="50"/>
      <c r="G59" s="50"/>
      <c r="H59" s="47"/>
      <c r="J59" s="50"/>
      <c r="K59" s="50">
        <v>21</v>
      </c>
      <c r="L59" s="50">
        <v>6</v>
      </c>
      <c r="M59" s="50">
        <v>3</v>
      </c>
      <c r="N59" s="51" t="s">
        <v>227</v>
      </c>
      <c r="O59" s="51" t="s">
        <v>227</v>
      </c>
      <c r="P59" s="51" t="s">
        <v>227</v>
      </c>
      <c r="Q59" s="51" t="s">
        <v>227</v>
      </c>
      <c r="R59" s="51" t="s">
        <v>227</v>
      </c>
      <c r="U59" s="47">
        <f t="shared" si="5"/>
        <v>0.79</v>
      </c>
      <c r="V59" s="47">
        <f t="shared" si="5"/>
        <v>0.16666666666666663</v>
      </c>
      <c r="W59" s="47">
        <f t="shared" si="5"/>
        <v>0.66666666666666674</v>
      </c>
      <c r="X59" s="47" t="str">
        <f t="shared" si="5"/>
        <v>..</v>
      </c>
      <c r="Y59" s="47" t="str">
        <f t="shared" si="5"/>
        <v>..</v>
      </c>
      <c r="Z59" s="47" t="str">
        <f t="shared" si="5"/>
        <v>..</v>
      </c>
      <c r="AA59" s="47" t="str">
        <f t="shared" si="5"/>
        <v>..</v>
      </c>
      <c r="AB59" s="47" t="str">
        <f t="shared" si="5"/>
        <v>..</v>
      </c>
    </row>
    <row r="60" spans="1:28" x14ac:dyDescent="0.35">
      <c r="A60" s="50" t="s">
        <v>49</v>
      </c>
      <c r="B60" s="50" t="s">
        <v>297</v>
      </c>
      <c r="C60" s="47">
        <f t="shared" si="1"/>
        <v>0.64444444444444449</v>
      </c>
      <c r="D60" s="47" t="str">
        <f t="shared" si="2"/>
        <v>..</v>
      </c>
      <c r="E60" s="47" t="str">
        <f t="shared" si="3"/>
        <v>..</v>
      </c>
      <c r="F60" s="50"/>
      <c r="G60" s="50"/>
      <c r="H60" s="47"/>
      <c r="J60" s="50"/>
      <c r="K60" s="50">
        <v>40</v>
      </c>
      <c r="L60" s="50">
        <v>3</v>
      </c>
      <c r="M60" s="50">
        <v>3</v>
      </c>
      <c r="N60" s="51" t="s">
        <v>227</v>
      </c>
      <c r="O60" s="51" t="s">
        <v>227</v>
      </c>
      <c r="P60" s="51" t="s">
        <v>227</v>
      </c>
      <c r="Q60" s="51" t="s">
        <v>227</v>
      </c>
      <c r="R60" s="51" t="s">
        <v>227</v>
      </c>
      <c r="U60" s="47">
        <f t="shared" si="5"/>
        <v>0.6</v>
      </c>
      <c r="V60" s="47">
        <f t="shared" si="5"/>
        <v>0.66666666666666674</v>
      </c>
      <c r="W60" s="47">
        <f t="shared" si="5"/>
        <v>0.66666666666666674</v>
      </c>
      <c r="X60" s="47" t="str">
        <f t="shared" si="5"/>
        <v>..</v>
      </c>
      <c r="Y60" s="47" t="str">
        <f t="shared" si="5"/>
        <v>..</v>
      </c>
      <c r="Z60" s="47" t="str">
        <f t="shared" si="5"/>
        <v>..</v>
      </c>
      <c r="AA60" s="47" t="str">
        <f t="shared" si="5"/>
        <v>..</v>
      </c>
      <c r="AB60" s="47" t="str">
        <f t="shared" si="5"/>
        <v>..</v>
      </c>
    </row>
    <row r="61" spans="1:28" x14ac:dyDescent="0.35">
      <c r="A61" s="50" t="s">
        <v>50</v>
      </c>
      <c r="B61" s="50" t="s">
        <v>298</v>
      </c>
      <c r="C61" s="47">
        <f t="shared" si="1"/>
        <v>0.27</v>
      </c>
      <c r="D61" s="47" t="str">
        <f t="shared" si="2"/>
        <v>..</v>
      </c>
      <c r="E61" s="47" t="str">
        <f t="shared" si="3"/>
        <v>..</v>
      </c>
      <c r="F61" s="50"/>
      <c r="G61" s="50"/>
      <c r="H61" s="47"/>
      <c r="J61" s="50"/>
      <c r="K61" s="50">
        <v>69</v>
      </c>
      <c r="L61" s="50">
        <v>6</v>
      </c>
      <c r="M61" s="50">
        <v>5</v>
      </c>
      <c r="N61" s="51" t="s">
        <v>227</v>
      </c>
      <c r="O61" s="51" t="s">
        <v>227</v>
      </c>
      <c r="P61" s="51" t="s">
        <v>227</v>
      </c>
      <c r="Q61" s="51" t="s">
        <v>227</v>
      </c>
      <c r="R61" s="51" t="s">
        <v>227</v>
      </c>
      <c r="U61" s="47">
        <f t="shared" si="5"/>
        <v>0.31000000000000005</v>
      </c>
      <c r="V61" s="47">
        <f t="shared" si="5"/>
        <v>0.16666666666666663</v>
      </c>
      <c r="W61" s="47">
        <f t="shared" si="5"/>
        <v>0.33333333333333337</v>
      </c>
      <c r="X61" s="47" t="str">
        <f t="shared" si="5"/>
        <v>..</v>
      </c>
      <c r="Y61" s="47" t="str">
        <f t="shared" si="5"/>
        <v>..</v>
      </c>
      <c r="Z61" s="47" t="str">
        <f t="shared" si="5"/>
        <v>..</v>
      </c>
      <c r="AA61" s="47" t="str">
        <f t="shared" si="5"/>
        <v>..</v>
      </c>
      <c r="AB61" s="47" t="str">
        <f t="shared" si="5"/>
        <v>..</v>
      </c>
    </row>
    <row r="62" spans="1:28" x14ac:dyDescent="0.35">
      <c r="A62" s="50" t="s">
        <v>157</v>
      </c>
      <c r="B62" s="50" t="s">
        <v>299</v>
      </c>
      <c r="C62" s="47">
        <f t="shared" si="1"/>
        <v>0.71</v>
      </c>
      <c r="D62" s="47" t="str">
        <f t="shared" si="2"/>
        <v>..</v>
      </c>
      <c r="E62" s="47" t="str">
        <f t="shared" si="3"/>
        <v>..</v>
      </c>
      <c r="F62" s="50"/>
      <c r="G62" s="50"/>
      <c r="H62" s="47"/>
      <c r="J62" s="50"/>
      <c r="K62" s="50">
        <v>37</v>
      </c>
      <c r="L62" s="50">
        <v>2</v>
      </c>
      <c r="M62" s="50">
        <v>3</v>
      </c>
      <c r="N62" s="51" t="s">
        <v>227</v>
      </c>
      <c r="O62" s="51" t="s">
        <v>227</v>
      </c>
      <c r="P62" s="51" t="s">
        <v>227</v>
      </c>
      <c r="Q62" s="51" t="s">
        <v>227</v>
      </c>
      <c r="R62" s="51" t="s">
        <v>227</v>
      </c>
      <c r="U62" s="47">
        <f t="shared" si="5"/>
        <v>0.63</v>
      </c>
      <c r="V62" s="47">
        <f t="shared" si="5"/>
        <v>0.83333333333333337</v>
      </c>
      <c r="W62" s="47">
        <f t="shared" si="5"/>
        <v>0.66666666666666674</v>
      </c>
      <c r="X62" s="47" t="str">
        <f t="shared" si="5"/>
        <v>..</v>
      </c>
      <c r="Y62" s="47" t="str">
        <f t="shared" si="5"/>
        <v>..</v>
      </c>
      <c r="Z62" s="47" t="str">
        <f t="shared" si="5"/>
        <v>..</v>
      </c>
      <c r="AA62" s="47" t="str">
        <f t="shared" si="5"/>
        <v>..</v>
      </c>
      <c r="AB62" s="47" t="str">
        <f t="shared" si="5"/>
        <v>..</v>
      </c>
    </row>
    <row r="63" spans="1:28" x14ac:dyDescent="0.35">
      <c r="A63" s="50" t="s">
        <v>66</v>
      </c>
      <c r="B63" s="50" t="s">
        <v>300</v>
      </c>
      <c r="C63" s="47">
        <f t="shared" si="1"/>
        <v>6.9999999999999993E-2</v>
      </c>
      <c r="D63" s="47" t="str">
        <f t="shared" si="2"/>
        <v>..</v>
      </c>
      <c r="E63" s="47" t="str">
        <f t="shared" si="3"/>
        <v>..</v>
      </c>
      <c r="F63" s="50"/>
      <c r="G63" s="50"/>
      <c r="H63" s="47"/>
      <c r="J63" s="50"/>
      <c r="K63" s="50">
        <v>79</v>
      </c>
      <c r="L63" s="50">
        <v>7</v>
      </c>
      <c r="M63" s="50">
        <v>7</v>
      </c>
      <c r="N63" s="51" t="s">
        <v>227</v>
      </c>
      <c r="O63" s="51" t="s">
        <v>227</v>
      </c>
      <c r="P63" s="51" t="s">
        <v>227</v>
      </c>
      <c r="Q63" s="51" t="s">
        <v>227</v>
      </c>
      <c r="R63" s="51" t="s">
        <v>227</v>
      </c>
      <c r="U63" s="47">
        <f t="shared" si="5"/>
        <v>0.20999999999999996</v>
      </c>
      <c r="V63" s="47">
        <f t="shared" si="5"/>
        <v>0</v>
      </c>
      <c r="W63" s="47">
        <f t="shared" si="5"/>
        <v>0</v>
      </c>
      <c r="X63" s="47" t="str">
        <f t="shared" si="5"/>
        <v>..</v>
      </c>
      <c r="Y63" s="47" t="str">
        <f t="shared" si="5"/>
        <v>..</v>
      </c>
      <c r="Z63" s="47" t="str">
        <f t="shared" si="5"/>
        <v>..</v>
      </c>
      <c r="AA63" s="47" t="str">
        <f t="shared" si="5"/>
        <v>..</v>
      </c>
      <c r="AB63" s="47" t="str">
        <f t="shared" si="5"/>
        <v>..</v>
      </c>
    </row>
    <row r="64" spans="1:28" x14ac:dyDescent="0.35">
      <c r="A64" s="50" t="s">
        <v>51</v>
      </c>
      <c r="B64" s="50" t="s">
        <v>301</v>
      </c>
      <c r="C64" s="47">
        <f t="shared" si="1"/>
        <v>0.21777777777777776</v>
      </c>
      <c r="D64" s="47" t="str">
        <f t="shared" si="2"/>
        <v>..</v>
      </c>
      <c r="E64" s="47" t="str">
        <f t="shared" si="3"/>
        <v>..</v>
      </c>
      <c r="F64" s="50"/>
      <c r="G64" s="50"/>
      <c r="H64" s="47"/>
      <c r="J64" s="50"/>
      <c r="K64" s="50">
        <v>68</v>
      </c>
      <c r="L64" s="50">
        <v>7</v>
      </c>
      <c r="M64" s="50">
        <v>5</v>
      </c>
      <c r="N64" s="51" t="s">
        <v>227</v>
      </c>
      <c r="O64" s="51" t="s">
        <v>227</v>
      </c>
      <c r="P64" s="51" t="s">
        <v>227</v>
      </c>
      <c r="Q64" s="51" t="s">
        <v>227</v>
      </c>
      <c r="R64" s="51" t="s">
        <v>227</v>
      </c>
      <c r="U64" s="47">
        <f t="shared" si="5"/>
        <v>0.31999999999999995</v>
      </c>
      <c r="V64" s="47">
        <f t="shared" si="5"/>
        <v>0</v>
      </c>
      <c r="W64" s="47">
        <f t="shared" si="5"/>
        <v>0.33333333333333337</v>
      </c>
      <c r="X64" s="47" t="str">
        <f t="shared" si="5"/>
        <v>..</v>
      </c>
      <c r="Y64" s="47" t="str">
        <f t="shared" si="5"/>
        <v>..</v>
      </c>
      <c r="Z64" s="47" t="str">
        <f t="shared" si="5"/>
        <v>..</v>
      </c>
      <c r="AA64" s="47" t="str">
        <f t="shared" si="5"/>
        <v>..</v>
      </c>
      <c r="AB64" s="47" t="str">
        <f t="shared" si="5"/>
        <v>..</v>
      </c>
    </row>
    <row r="65" spans="1:28" x14ac:dyDescent="0.35">
      <c r="A65" s="50" t="s">
        <v>53</v>
      </c>
      <c r="B65" s="50" t="s">
        <v>302</v>
      </c>
      <c r="C65" s="47">
        <f t="shared" si="1"/>
        <v>0.86249999999999993</v>
      </c>
      <c r="D65" s="47">
        <f t="shared" si="2"/>
        <v>0.83333333333333337</v>
      </c>
      <c r="E65" s="47">
        <f t="shared" si="3"/>
        <v>0.70833333333333326</v>
      </c>
      <c r="F65" s="50"/>
      <c r="G65" s="50"/>
      <c r="H65" s="47"/>
      <c r="J65" s="50"/>
      <c r="K65" s="50">
        <v>20</v>
      </c>
      <c r="L65" s="50">
        <v>1</v>
      </c>
      <c r="M65" s="50">
        <v>2</v>
      </c>
      <c r="N65" s="51">
        <v>2.75</v>
      </c>
      <c r="O65" s="51">
        <v>2</v>
      </c>
      <c r="P65" s="51">
        <v>1.75</v>
      </c>
      <c r="Q65" s="51">
        <v>2.25</v>
      </c>
      <c r="R65" s="51">
        <v>1.75</v>
      </c>
      <c r="U65" s="47">
        <f t="shared" si="5"/>
        <v>0.8</v>
      </c>
      <c r="V65" s="47">
        <f t="shared" si="5"/>
        <v>1</v>
      </c>
      <c r="W65" s="47">
        <f t="shared" si="5"/>
        <v>0.83333333333333337</v>
      </c>
      <c r="X65" s="47">
        <f t="shared" si="5"/>
        <v>0.70833333333333326</v>
      </c>
      <c r="Y65" s="47">
        <f t="shared" si="5"/>
        <v>0.83333333333333337</v>
      </c>
      <c r="Z65" s="47">
        <f t="shared" si="5"/>
        <v>0.875</v>
      </c>
      <c r="AA65" s="47">
        <f t="shared" si="5"/>
        <v>0.79166666666666663</v>
      </c>
      <c r="AB65" s="47">
        <f t="shared" si="5"/>
        <v>0.875</v>
      </c>
    </row>
    <row r="66" spans="1:28" x14ac:dyDescent="0.35">
      <c r="A66" s="50" t="s">
        <v>54</v>
      </c>
      <c r="B66" s="50" t="s">
        <v>303</v>
      </c>
      <c r="C66" s="47">
        <f t="shared" si="1"/>
        <v>0.34222222222222226</v>
      </c>
      <c r="D66" s="47" t="str">
        <f t="shared" si="2"/>
        <v>..</v>
      </c>
      <c r="E66" s="47" t="str">
        <f t="shared" si="3"/>
        <v>..</v>
      </c>
      <c r="F66" s="50"/>
      <c r="G66" s="50"/>
      <c r="H66" s="47"/>
      <c r="J66" s="50"/>
      <c r="K66" s="50">
        <v>64</v>
      </c>
      <c r="L66" s="50">
        <v>5</v>
      </c>
      <c r="M66" s="50">
        <v>5</v>
      </c>
      <c r="N66" s="51" t="s">
        <v>227</v>
      </c>
      <c r="O66" s="51" t="s">
        <v>227</v>
      </c>
      <c r="P66" s="51" t="s">
        <v>227</v>
      </c>
      <c r="Q66" s="51" t="s">
        <v>227</v>
      </c>
      <c r="R66" s="51" t="s">
        <v>227</v>
      </c>
      <c r="U66" s="47">
        <f t="shared" si="5"/>
        <v>0.36</v>
      </c>
      <c r="V66" s="47">
        <f t="shared" si="5"/>
        <v>0.33333333333333337</v>
      </c>
      <c r="W66" s="47">
        <f t="shared" si="5"/>
        <v>0.33333333333333337</v>
      </c>
      <c r="X66" s="47" t="str">
        <f t="shared" si="5"/>
        <v>..</v>
      </c>
      <c r="Y66" s="47" t="str">
        <f t="shared" si="5"/>
        <v>..</v>
      </c>
      <c r="Z66" s="47" t="str">
        <f t="shared" si="5"/>
        <v>..</v>
      </c>
      <c r="AA66" s="47" t="str">
        <f t="shared" si="5"/>
        <v>..</v>
      </c>
      <c r="AB66" s="47" t="str">
        <f t="shared" si="5"/>
        <v>..</v>
      </c>
    </row>
    <row r="67" spans="1:28" x14ac:dyDescent="0.35">
      <c r="A67" s="50" t="s">
        <v>56</v>
      </c>
      <c r="B67" s="50" t="s">
        <v>304</v>
      </c>
      <c r="C67" s="47">
        <f t="shared" si="1"/>
        <v>0.46444444444444449</v>
      </c>
      <c r="D67" s="47" t="str">
        <f t="shared" si="2"/>
        <v>..</v>
      </c>
      <c r="E67" s="47" t="str">
        <f t="shared" si="3"/>
        <v>..</v>
      </c>
      <c r="F67" s="50"/>
      <c r="G67" s="50"/>
      <c r="H67" s="47"/>
      <c r="J67" s="50"/>
      <c r="K67" s="50">
        <v>44</v>
      </c>
      <c r="L67" s="50">
        <v>6</v>
      </c>
      <c r="M67" s="50">
        <v>3</v>
      </c>
      <c r="N67" s="51" t="s">
        <v>227</v>
      </c>
      <c r="O67" s="51" t="s">
        <v>227</v>
      </c>
      <c r="P67" s="51" t="s">
        <v>227</v>
      </c>
      <c r="Q67" s="51" t="s">
        <v>227</v>
      </c>
      <c r="R67" s="51" t="s">
        <v>227</v>
      </c>
      <c r="U67" s="47">
        <f t="shared" si="5"/>
        <v>0.56000000000000005</v>
      </c>
      <c r="V67" s="47">
        <f t="shared" si="5"/>
        <v>0.16666666666666663</v>
      </c>
      <c r="W67" s="47">
        <f t="shared" si="5"/>
        <v>0.66666666666666674</v>
      </c>
      <c r="X67" s="47" t="str">
        <f t="shared" si="5"/>
        <v>..</v>
      </c>
      <c r="Y67" s="47" t="str">
        <f t="shared" si="5"/>
        <v>..</v>
      </c>
      <c r="Z67" s="47" t="str">
        <f t="shared" si="5"/>
        <v>..</v>
      </c>
      <c r="AA67" s="47" t="str">
        <f t="shared" si="5"/>
        <v>..</v>
      </c>
      <c r="AB67" s="47" t="str">
        <f t="shared" si="5"/>
        <v>..</v>
      </c>
    </row>
    <row r="68" spans="1:28" x14ac:dyDescent="0.35">
      <c r="A68" s="50" t="s">
        <v>55</v>
      </c>
      <c r="B68" s="50" t="s">
        <v>305</v>
      </c>
      <c r="C68" s="47">
        <f t="shared" si="1"/>
        <v>0.95333333333333325</v>
      </c>
      <c r="D68" s="47" t="str">
        <f t="shared" si="2"/>
        <v>..</v>
      </c>
      <c r="E68" s="47" t="str">
        <f t="shared" si="3"/>
        <v>..</v>
      </c>
      <c r="F68" s="50"/>
      <c r="G68" s="50"/>
      <c r="H68" s="47"/>
      <c r="J68" s="50"/>
      <c r="K68" s="50">
        <v>14</v>
      </c>
      <c r="L68" s="50">
        <v>1</v>
      </c>
      <c r="M68" s="50">
        <v>1</v>
      </c>
      <c r="N68" s="51" t="s">
        <v>227</v>
      </c>
      <c r="O68" s="51" t="s">
        <v>227</v>
      </c>
      <c r="P68" s="51" t="s">
        <v>227</v>
      </c>
      <c r="Q68" s="51" t="s">
        <v>227</v>
      </c>
      <c r="R68" s="51" t="s">
        <v>227</v>
      </c>
      <c r="U68" s="47">
        <f t="shared" si="5"/>
        <v>0.86</v>
      </c>
      <c r="V68" s="47">
        <f t="shared" si="5"/>
        <v>1</v>
      </c>
      <c r="W68" s="47">
        <f t="shared" si="5"/>
        <v>1</v>
      </c>
      <c r="X68" s="47" t="str">
        <f t="shared" si="5"/>
        <v>..</v>
      </c>
      <c r="Y68" s="47" t="str">
        <f t="shared" si="5"/>
        <v>..</v>
      </c>
      <c r="Z68" s="47" t="str">
        <f t="shared" si="5"/>
        <v>..</v>
      </c>
      <c r="AA68" s="47" t="str">
        <f t="shared" si="5"/>
        <v>..</v>
      </c>
      <c r="AB68" s="47" t="str">
        <f t="shared" si="5"/>
        <v>..</v>
      </c>
    </row>
    <row r="69" spans="1:28" x14ac:dyDescent="0.35">
      <c r="A69" s="50" t="s">
        <v>57</v>
      </c>
      <c r="B69" s="50" t="s">
        <v>306</v>
      </c>
      <c r="C69" s="47">
        <f t="shared" si="1"/>
        <v>0.87444444444444447</v>
      </c>
      <c r="D69" s="47" t="str">
        <f t="shared" si="2"/>
        <v>..</v>
      </c>
      <c r="E69" s="47" t="str">
        <f t="shared" si="3"/>
        <v>..</v>
      </c>
      <c r="F69" s="50"/>
      <c r="G69" s="50"/>
      <c r="H69" s="47"/>
      <c r="J69" s="50"/>
      <c r="K69" s="50">
        <v>21</v>
      </c>
      <c r="L69" s="50">
        <v>1</v>
      </c>
      <c r="M69" s="50">
        <v>2</v>
      </c>
      <c r="N69" s="51" t="s">
        <v>227</v>
      </c>
      <c r="O69" s="51" t="s">
        <v>227</v>
      </c>
      <c r="P69" s="51" t="s">
        <v>227</v>
      </c>
      <c r="Q69" s="51" t="s">
        <v>227</v>
      </c>
      <c r="R69" s="51" t="s">
        <v>227</v>
      </c>
      <c r="U69" s="47">
        <f t="shared" si="5"/>
        <v>0.79</v>
      </c>
      <c r="V69" s="47">
        <f t="shared" si="5"/>
        <v>1</v>
      </c>
      <c r="W69" s="47">
        <f t="shared" si="5"/>
        <v>0.83333333333333337</v>
      </c>
      <c r="X69" s="47" t="str">
        <f t="shared" si="5"/>
        <v>..</v>
      </c>
      <c r="Y69" s="47" t="str">
        <f t="shared" si="5"/>
        <v>..</v>
      </c>
      <c r="Z69" s="47" t="str">
        <f t="shared" si="5"/>
        <v>..</v>
      </c>
      <c r="AA69" s="47" t="str">
        <f t="shared" si="5"/>
        <v>..</v>
      </c>
      <c r="AB69" s="47" t="str">
        <f t="shared" si="5"/>
        <v>..</v>
      </c>
    </row>
    <row r="70" spans="1:28" x14ac:dyDescent="0.35">
      <c r="A70" s="50" t="s">
        <v>59</v>
      </c>
      <c r="B70" s="50" t="s">
        <v>307</v>
      </c>
      <c r="C70" s="47">
        <f t="shared" si="1"/>
        <v>0.42777777777777776</v>
      </c>
      <c r="D70" s="47" t="str">
        <f t="shared" si="2"/>
        <v>..</v>
      </c>
      <c r="E70" s="47" t="str">
        <f t="shared" si="3"/>
        <v>..</v>
      </c>
      <c r="F70" s="50"/>
      <c r="G70" s="50"/>
      <c r="H70" s="47"/>
      <c r="J70" s="50"/>
      <c r="K70" s="50">
        <v>55</v>
      </c>
      <c r="L70" s="50">
        <v>5</v>
      </c>
      <c r="M70" s="50">
        <v>4</v>
      </c>
      <c r="N70" s="51" t="s">
        <v>227</v>
      </c>
      <c r="O70" s="51" t="s">
        <v>227</v>
      </c>
      <c r="P70" s="51" t="s">
        <v>227</v>
      </c>
      <c r="Q70" s="51" t="s">
        <v>227</v>
      </c>
      <c r="R70" s="51" t="s">
        <v>227</v>
      </c>
      <c r="U70" s="47">
        <f t="shared" si="5"/>
        <v>0.44999999999999996</v>
      </c>
      <c r="V70" s="47">
        <f t="shared" si="5"/>
        <v>0.33333333333333337</v>
      </c>
      <c r="W70" s="47">
        <f t="shared" si="5"/>
        <v>0.5</v>
      </c>
      <c r="X70" s="47" t="str">
        <f t="shared" si="5"/>
        <v>..</v>
      </c>
      <c r="Y70" s="47" t="str">
        <f t="shared" si="5"/>
        <v>..</v>
      </c>
      <c r="Z70" s="47" t="str">
        <f t="shared" si="5"/>
        <v>..</v>
      </c>
      <c r="AA70" s="47" t="str">
        <f t="shared" si="5"/>
        <v>..</v>
      </c>
      <c r="AB70" s="47" t="str">
        <f t="shared" si="5"/>
        <v>..</v>
      </c>
    </row>
    <row r="71" spans="1:28" x14ac:dyDescent="0.35">
      <c r="A71" s="50" t="s">
        <v>64</v>
      </c>
      <c r="B71" s="50" t="s">
        <v>500</v>
      </c>
      <c r="C71" s="47">
        <f t="shared" ref="C71:C132" si="6">IF(ISNUMBER(AVERAGE(U71:W71,Z71:AB71)),AVERAGE(U71:W71,Z71:AB71),"..")</f>
        <v>0.21111111111111114</v>
      </c>
      <c r="D71" s="47" t="str">
        <f t="shared" ref="D71:D132" si="7">+Y71</f>
        <v>..</v>
      </c>
      <c r="E71" s="47" t="str">
        <f t="shared" ref="E71:E132" si="8">+X71</f>
        <v>..</v>
      </c>
      <c r="F71" s="50"/>
      <c r="G71" s="50"/>
      <c r="H71" s="47"/>
      <c r="J71" s="50"/>
      <c r="K71" s="50">
        <v>70</v>
      </c>
      <c r="L71" s="50">
        <v>7</v>
      </c>
      <c r="M71" s="50">
        <v>5</v>
      </c>
      <c r="N71" s="51" t="s">
        <v>227</v>
      </c>
      <c r="O71" s="51" t="s">
        <v>227</v>
      </c>
      <c r="P71" s="51" t="s">
        <v>227</v>
      </c>
      <c r="Q71" s="51" t="s">
        <v>227</v>
      </c>
      <c r="R71" s="51" t="s">
        <v>227</v>
      </c>
      <c r="U71" s="47">
        <f t="shared" si="5"/>
        <v>0.30000000000000004</v>
      </c>
      <c r="V71" s="47">
        <f t="shared" si="5"/>
        <v>0</v>
      </c>
      <c r="W71" s="47">
        <f t="shared" si="5"/>
        <v>0.33333333333333337</v>
      </c>
      <c r="X71" s="47" t="str">
        <f t="shared" si="5"/>
        <v>..</v>
      </c>
      <c r="Y71" s="47" t="str">
        <f t="shared" si="5"/>
        <v>..</v>
      </c>
      <c r="Z71" s="47" t="str">
        <f t="shared" si="5"/>
        <v>..</v>
      </c>
      <c r="AA71" s="47" t="str">
        <f t="shared" si="5"/>
        <v>..</v>
      </c>
      <c r="AB71" s="47" t="str">
        <f t="shared" si="5"/>
        <v>..</v>
      </c>
    </row>
    <row r="72" spans="1:28" x14ac:dyDescent="0.35">
      <c r="A72" s="50" t="s">
        <v>61</v>
      </c>
      <c r="B72" s="50" t="s">
        <v>309</v>
      </c>
      <c r="C72" s="47">
        <f t="shared" si="6"/>
        <v>0.49499999999999994</v>
      </c>
      <c r="D72" s="47">
        <f t="shared" si="7"/>
        <v>0.5</v>
      </c>
      <c r="E72" s="47">
        <f t="shared" si="8"/>
        <v>0.29166666666666663</v>
      </c>
      <c r="F72" s="50"/>
      <c r="G72" s="50"/>
      <c r="H72" s="47"/>
      <c r="J72" s="50"/>
      <c r="K72" s="50">
        <v>53</v>
      </c>
      <c r="L72" s="50">
        <v>4</v>
      </c>
      <c r="M72" s="50">
        <v>4</v>
      </c>
      <c r="N72" s="51">
        <v>5.25</v>
      </c>
      <c r="O72" s="51">
        <v>4</v>
      </c>
      <c r="P72" s="51">
        <v>3.5</v>
      </c>
      <c r="Q72" s="51">
        <v>4</v>
      </c>
      <c r="R72" s="51">
        <v>4.5</v>
      </c>
      <c r="U72" s="47">
        <f t="shared" si="5"/>
        <v>0.47</v>
      </c>
      <c r="V72" s="47">
        <f t="shared" si="5"/>
        <v>0.5</v>
      </c>
      <c r="W72" s="47">
        <f t="shared" si="5"/>
        <v>0.5</v>
      </c>
      <c r="X72" s="47">
        <f t="shared" si="5"/>
        <v>0.29166666666666663</v>
      </c>
      <c r="Y72" s="47">
        <f t="shared" si="5"/>
        <v>0.5</v>
      </c>
      <c r="Z72" s="47">
        <f t="shared" si="5"/>
        <v>0.58333333333333326</v>
      </c>
      <c r="AA72" s="47">
        <f t="shared" si="5"/>
        <v>0.5</v>
      </c>
      <c r="AB72" s="47">
        <f t="shared" si="5"/>
        <v>0.41666666666666663</v>
      </c>
    </row>
    <row r="73" spans="1:28" x14ac:dyDescent="0.35">
      <c r="A73" s="50" t="s">
        <v>43</v>
      </c>
      <c r="B73" s="50" t="s">
        <v>310</v>
      </c>
      <c r="C73" s="47">
        <f t="shared" si="6"/>
        <v>0.9011111111111112</v>
      </c>
      <c r="D73" s="47" t="str">
        <f t="shared" si="7"/>
        <v>..</v>
      </c>
      <c r="E73" s="47" t="str">
        <f t="shared" si="8"/>
        <v>..</v>
      </c>
      <c r="F73" s="50"/>
      <c r="G73" s="50"/>
      <c r="H73" s="47"/>
      <c r="J73" s="50"/>
      <c r="K73" s="50">
        <v>13</v>
      </c>
      <c r="L73" s="50">
        <v>1</v>
      </c>
      <c r="M73" s="50">
        <v>2</v>
      </c>
      <c r="N73" s="51" t="s">
        <v>227</v>
      </c>
      <c r="O73" s="51" t="s">
        <v>227</v>
      </c>
      <c r="P73" s="51" t="s">
        <v>227</v>
      </c>
      <c r="Q73" s="51" t="s">
        <v>227</v>
      </c>
      <c r="R73" s="51" t="s">
        <v>227</v>
      </c>
      <c r="U73" s="47">
        <f t="shared" si="5"/>
        <v>0.87</v>
      </c>
      <c r="V73" s="47">
        <f t="shared" si="5"/>
        <v>1</v>
      </c>
      <c r="W73" s="47">
        <f t="shared" si="5"/>
        <v>0.83333333333333337</v>
      </c>
      <c r="X73" s="47" t="str">
        <f t="shared" si="5"/>
        <v>..</v>
      </c>
      <c r="Y73" s="47" t="str">
        <f t="shared" si="5"/>
        <v>..</v>
      </c>
      <c r="Z73" s="47" t="str">
        <f t="shared" si="5"/>
        <v>..</v>
      </c>
      <c r="AA73" s="47" t="str">
        <f t="shared" si="5"/>
        <v>..</v>
      </c>
      <c r="AB73" s="47" t="str">
        <f t="shared" si="5"/>
        <v>..</v>
      </c>
    </row>
    <row r="74" spans="1:28" x14ac:dyDescent="0.35">
      <c r="A74" s="50" t="s">
        <v>62</v>
      </c>
      <c r="B74" s="50" t="s">
        <v>311</v>
      </c>
      <c r="C74" s="47">
        <f t="shared" si="6"/>
        <v>0.65</v>
      </c>
      <c r="D74" s="47" t="str">
        <f t="shared" si="7"/>
        <v>..</v>
      </c>
      <c r="E74" s="47" t="str">
        <f t="shared" si="8"/>
        <v>..</v>
      </c>
      <c r="F74" s="50"/>
      <c r="G74" s="50"/>
      <c r="H74" s="47"/>
      <c r="J74" s="50"/>
      <c r="K74" s="50">
        <v>55</v>
      </c>
      <c r="L74" s="50">
        <v>2</v>
      </c>
      <c r="M74" s="50">
        <v>3</v>
      </c>
      <c r="N74" s="51" t="s">
        <v>227</v>
      </c>
      <c r="O74" s="51" t="s">
        <v>227</v>
      </c>
      <c r="P74" s="51" t="s">
        <v>227</v>
      </c>
      <c r="Q74" s="51" t="s">
        <v>227</v>
      </c>
      <c r="R74" s="51" t="s">
        <v>227</v>
      </c>
      <c r="U74" s="47">
        <f t="shared" si="5"/>
        <v>0.44999999999999996</v>
      </c>
      <c r="V74" s="47">
        <f t="shared" si="5"/>
        <v>0.83333333333333337</v>
      </c>
      <c r="W74" s="47">
        <f t="shared" si="5"/>
        <v>0.66666666666666674</v>
      </c>
      <c r="X74" s="47" t="str">
        <f t="shared" si="5"/>
        <v>..</v>
      </c>
      <c r="Y74" s="47" t="str">
        <f t="shared" si="5"/>
        <v>..</v>
      </c>
      <c r="Z74" s="47" t="str">
        <f t="shared" si="5"/>
        <v>..</v>
      </c>
      <c r="AA74" s="47" t="str">
        <f t="shared" si="5"/>
        <v>..</v>
      </c>
      <c r="AB74" s="47" t="str">
        <f t="shared" si="5"/>
        <v>..</v>
      </c>
    </row>
    <row r="75" spans="1:28" x14ac:dyDescent="0.35">
      <c r="A75" s="50" t="s">
        <v>67</v>
      </c>
      <c r="B75" s="50" t="s">
        <v>312</v>
      </c>
      <c r="C75" s="47">
        <f t="shared" si="6"/>
        <v>0.78888888888888886</v>
      </c>
      <c r="D75" s="47" t="str">
        <f t="shared" si="7"/>
        <v>..</v>
      </c>
      <c r="E75" s="47" t="str">
        <f t="shared" si="8"/>
        <v>..</v>
      </c>
      <c r="F75" s="50"/>
      <c r="G75" s="50"/>
      <c r="H75" s="47"/>
      <c r="J75" s="50"/>
      <c r="K75" s="50">
        <v>30</v>
      </c>
      <c r="L75" s="50">
        <v>1</v>
      </c>
      <c r="M75" s="50">
        <v>3</v>
      </c>
      <c r="N75" s="51" t="s">
        <v>227</v>
      </c>
      <c r="O75" s="51" t="s">
        <v>227</v>
      </c>
      <c r="P75" s="51" t="s">
        <v>227</v>
      </c>
      <c r="Q75" s="51" t="s">
        <v>227</v>
      </c>
      <c r="R75" s="51" t="s">
        <v>227</v>
      </c>
      <c r="U75" s="47">
        <f t="shared" si="5"/>
        <v>0.7</v>
      </c>
      <c r="V75" s="47">
        <f t="shared" si="5"/>
        <v>1</v>
      </c>
      <c r="W75" s="47">
        <f t="shared" si="5"/>
        <v>0.66666666666666674</v>
      </c>
      <c r="X75" s="47" t="str">
        <f t="shared" si="5"/>
        <v>..</v>
      </c>
      <c r="Y75" s="47" t="str">
        <f t="shared" si="5"/>
        <v>..</v>
      </c>
      <c r="Z75" s="47" t="str">
        <f t="shared" si="5"/>
        <v>..</v>
      </c>
      <c r="AA75" s="47" t="str">
        <f t="shared" si="5"/>
        <v>..</v>
      </c>
      <c r="AB75" s="47" t="str">
        <f t="shared" si="5"/>
        <v>..</v>
      </c>
    </row>
    <row r="76" spans="1:28" x14ac:dyDescent="0.35">
      <c r="A76" s="50" t="s">
        <v>68</v>
      </c>
      <c r="B76" s="50" t="s">
        <v>313</v>
      </c>
      <c r="C76" s="47">
        <f t="shared" si="6"/>
        <v>0.87777777777777777</v>
      </c>
      <c r="D76" s="47" t="str">
        <f t="shared" si="7"/>
        <v>..</v>
      </c>
      <c r="E76" s="47" t="str">
        <f t="shared" si="8"/>
        <v>..</v>
      </c>
      <c r="F76" s="50"/>
      <c r="G76" s="50"/>
      <c r="H76" s="47"/>
      <c r="J76" s="50"/>
      <c r="K76" s="50">
        <v>20</v>
      </c>
      <c r="L76" s="50">
        <v>1</v>
      </c>
      <c r="M76" s="50">
        <v>2</v>
      </c>
      <c r="N76" s="51" t="s">
        <v>227</v>
      </c>
      <c r="O76" s="51" t="s">
        <v>227</v>
      </c>
      <c r="P76" s="51" t="s">
        <v>227</v>
      </c>
      <c r="Q76" s="51" t="s">
        <v>227</v>
      </c>
      <c r="R76" s="51" t="s">
        <v>227</v>
      </c>
      <c r="U76" s="47">
        <f t="shared" si="5"/>
        <v>0.8</v>
      </c>
      <c r="V76" s="47">
        <f t="shared" si="5"/>
        <v>1</v>
      </c>
      <c r="W76" s="47">
        <f t="shared" si="5"/>
        <v>0.83333333333333337</v>
      </c>
      <c r="X76" s="47" t="str">
        <f t="shared" si="5"/>
        <v>..</v>
      </c>
      <c r="Y76" s="47" t="str">
        <f t="shared" si="5"/>
        <v>..</v>
      </c>
      <c r="Z76" s="47" t="str">
        <f t="shared" si="5"/>
        <v>..</v>
      </c>
      <c r="AA76" s="47" t="str">
        <f t="shared" si="5"/>
        <v>..</v>
      </c>
      <c r="AB76" s="47" t="str">
        <f t="shared" si="5"/>
        <v>..</v>
      </c>
    </row>
    <row r="77" spans="1:28" x14ac:dyDescent="0.35">
      <c r="A77" s="50" t="s">
        <v>69</v>
      </c>
      <c r="B77" s="50" t="s">
        <v>314</v>
      </c>
      <c r="C77" s="47">
        <f t="shared" si="6"/>
        <v>0.55888888888888888</v>
      </c>
      <c r="D77" s="47" t="str">
        <f t="shared" si="7"/>
        <v>..</v>
      </c>
      <c r="E77" s="47" t="str">
        <f t="shared" si="8"/>
        <v>..</v>
      </c>
      <c r="F77" s="50"/>
      <c r="G77" s="50"/>
      <c r="H77" s="47"/>
      <c r="J77" s="50"/>
      <c r="K77" s="50">
        <v>49</v>
      </c>
      <c r="L77" s="50">
        <v>3</v>
      </c>
      <c r="M77" s="50">
        <v>4</v>
      </c>
      <c r="N77" s="51" t="s">
        <v>227</v>
      </c>
      <c r="O77" s="51" t="s">
        <v>227</v>
      </c>
      <c r="P77" s="51" t="s">
        <v>227</v>
      </c>
      <c r="Q77" s="51" t="s">
        <v>227</v>
      </c>
      <c r="R77" s="51" t="s">
        <v>227</v>
      </c>
      <c r="U77" s="47">
        <f t="shared" si="5"/>
        <v>0.51</v>
      </c>
      <c r="V77" s="47">
        <f t="shared" si="5"/>
        <v>0.66666666666666674</v>
      </c>
      <c r="W77" s="47">
        <f t="shared" si="5"/>
        <v>0.5</v>
      </c>
      <c r="X77" s="47" t="str">
        <f t="shared" si="5"/>
        <v>..</v>
      </c>
      <c r="Y77" s="47" t="str">
        <f t="shared" si="5"/>
        <v>..</v>
      </c>
      <c r="Z77" s="47" t="str">
        <f t="shared" si="5"/>
        <v>..</v>
      </c>
      <c r="AA77" s="47" t="str">
        <f t="shared" si="5"/>
        <v>..</v>
      </c>
      <c r="AB77" s="47" t="str">
        <f t="shared" si="5"/>
        <v>..</v>
      </c>
    </row>
    <row r="78" spans="1:28" x14ac:dyDescent="0.35">
      <c r="A78" s="50" t="s">
        <v>63</v>
      </c>
      <c r="B78" s="50" t="s">
        <v>315</v>
      </c>
      <c r="C78" s="47">
        <f t="shared" si="6"/>
        <v>0.26333333333333336</v>
      </c>
      <c r="D78" s="47" t="str">
        <f t="shared" si="7"/>
        <v>..</v>
      </c>
      <c r="E78" s="47" t="str">
        <f t="shared" si="8"/>
        <v>..</v>
      </c>
      <c r="F78" s="50"/>
      <c r="G78" s="50"/>
      <c r="H78" s="47"/>
      <c r="J78" s="50"/>
      <c r="K78" s="50">
        <v>71</v>
      </c>
      <c r="L78" s="50">
        <v>6</v>
      </c>
      <c r="M78" s="50">
        <v>5</v>
      </c>
      <c r="N78" s="51" t="s">
        <v>227</v>
      </c>
      <c r="O78" s="51" t="s">
        <v>227</v>
      </c>
      <c r="P78" s="51" t="s">
        <v>227</v>
      </c>
      <c r="Q78" s="51" t="s">
        <v>227</v>
      </c>
      <c r="R78" s="51" t="s">
        <v>227</v>
      </c>
      <c r="U78" s="47">
        <f t="shared" si="5"/>
        <v>0.29000000000000004</v>
      </c>
      <c r="V78" s="47">
        <f t="shared" si="5"/>
        <v>0.16666666666666663</v>
      </c>
      <c r="W78" s="47">
        <f t="shared" si="5"/>
        <v>0.33333333333333337</v>
      </c>
      <c r="X78" s="47" t="str">
        <f t="shared" si="5"/>
        <v>..</v>
      </c>
      <c r="Y78" s="47" t="str">
        <f t="shared" si="5"/>
        <v>..</v>
      </c>
      <c r="Z78" s="47" t="str">
        <f t="shared" si="5"/>
        <v>..</v>
      </c>
      <c r="AA78" s="47" t="str">
        <f t="shared" si="5"/>
        <v>..</v>
      </c>
      <c r="AB78" s="47" t="str">
        <f t="shared" si="5"/>
        <v>..</v>
      </c>
    </row>
    <row r="79" spans="1:28" x14ac:dyDescent="0.35">
      <c r="A79" s="50" t="s">
        <v>65</v>
      </c>
      <c r="B79" s="50" t="s">
        <v>316</v>
      </c>
      <c r="C79" s="47">
        <f t="shared" si="6"/>
        <v>0.42444444444444446</v>
      </c>
      <c r="D79" s="47" t="str">
        <f t="shared" si="7"/>
        <v>..</v>
      </c>
      <c r="E79" s="47" t="str">
        <f t="shared" si="8"/>
        <v>..</v>
      </c>
      <c r="F79" s="50"/>
      <c r="G79" s="50"/>
      <c r="H79" s="47"/>
      <c r="J79" s="50"/>
      <c r="K79" s="50">
        <v>56</v>
      </c>
      <c r="L79" s="50">
        <v>4</v>
      </c>
      <c r="M79" s="50">
        <v>5</v>
      </c>
      <c r="N79" s="51" t="s">
        <v>227</v>
      </c>
      <c r="O79" s="51" t="s">
        <v>227</v>
      </c>
      <c r="P79" s="51" t="s">
        <v>227</v>
      </c>
      <c r="Q79" s="51" t="s">
        <v>227</v>
      </c>
      <c r="R79" s="51" t="s">
        <v>227</v>
      </c>
      <c r="U79" s="47">
        <f t="shared" si="5"/>
        <v>0.43999999999999995</v>
      </c>
      <c r="V79" s="47">
        <f t="shared" si="5"/>
        <v>0.5</v>
      </c>
      <c r="W79" s="47">
        <f t="shared" si="5"/>
        <v>0.33333333333333337</v>
      </c>
      <c r="X79" s="47" t="str">
        <f t="shared" si="5"/>
        <v>..</v>
      </c>
      <c r="Y79" s="47" t="str">
        <f t="shared" si="5"/>
        <v>..</v>
      </c>
      <c r="Z79" s="47" t="str">
        <f t="shared" si="5"/>
        <v>..</v>
      </c>
      <c r="AA79" s="47" t="str">
        <f t="shared" si="5"/>
        <v>..</v>
      </c>
      <c r="AB79" s="47" t="str">
        <f t="shared" si="5"/>
        <v>..</v>
      </c>
    </row>
    <row r="80" spans="1:28" x14ac:dyDescent="0.35">
      <c r="A80" s="50" t="s">
        <v>70</v>
      </c>
      <c r="B80" s="50" t="s">
        <v>317</v>
      </c>
      <c r="C80" s="47">
        <f t="shared" si="6"/>
        <v>0.81555555555555559</v>
      </c>
      <c r="D80" s="47" t="str">
        <f t="shared" si="7"/>
        <v>..</v>
      </c>
      <c r="E80" s="47" t="str">
        <f t="shared" si="8"/>
        <v>..</v>
      </c>
      <c r="F80" s="50"/>
      <c r="G80" s="50"/>
      <c r="H80" s="47"/>
      <c r="J80" s="50"/>
      <c r="K80" s="50">
        <v>22</v>
      </c>
      <c r="L80" s="50">
        <v>2</v>
      </c>
      <c r="M80" s="50">
        <v>2</v>
      </c>
      <c r="N80" s="51" t="s">
        <v>227</v>
      </c>
      <c r="O80" s="51" t="s">
        <v>227</v>
      </c>
      <c r="P80" s="51" t="s">
        <v>227</v>
      </c>
      <c r="Q80" s="51" t="s">
        <v>227</v>
      </c>
      <c r="R80" s="51" t="s">
        <v>227</v>
      </c>
      <c r="U80" s="47">
        <f t="shared" si="5"/>
        <v>0.78</v>
      </c>
      <c r="V80" s="47">
        <f t="shared" si="5"/>
        <v>0.83333333333333337</v>
      </c>
      <c r="W80" s="47">
        <f t="shared" si="5"/>
        <v>0.83333333333333337</v>
      </c>
      <c r="X80" s="47" t="str">
        <f t="shared" si="5"/>
        <v>..</v>
      </c>
      <c r="Y80" s="47" t="str">
        <f t="shared" si="5"/>
        <v>..</v>
      </c>
      <c r="Z80" s="47" t="str">
        <f t="shared" si="5"/>
        <v>..</v>
      </c>
      <c r="AA80" s="47" t="str">
        <f t="shared" si="5"/>
        <v>..</v>
      </c>
      <c r="AB80" s="47" t="str">
        <f t="shared" si="5"/>
        <v>..</v>
      </c>
    </row>
    <row r="81" spans="1:28" x14ac:dyDescent="0.35">
      <c r="A81" s="50" t="s">
        <v>74</v>
      </c>
      <c r="B81" s="50" t="s">
        <v>318</v>
      </c>
      <c r="C81" s="47">
        <f t="shared" si="6"/>
        <v>0.30333333333333334</v>
      </c>
      <c r="D81" s="47" t="str">
        <f t="shared" si="7"/>
        <v>..</v>
      </c>
      <c r="E81" s="47" t="str">
        <f t="shared" si="8"/>
        <v>..</v>
      </c>
      <c r="F81" s="50"/>
      <c r="G81" s="50"/>
      <c r="H81" s="47"/>
      <c r="J81" s="50"/>
      <c r="K81" s="50">
        <v>59</v>
      </c>
      <c r="L81" s="50">
        <v>6</v>
      </c>
      <c r="M81" s="50">
        <v>5</v>
      </c>
      <c r="N81" s="51" t="s">
        <v>227</v>
      </c>
      <c r="O81" s="51" t="s">
        <v>227</v>
      </c>
      <c r="P81" s="51" t="s">
        <v>227</v>
      </c>
      <c r="Q81" s="51" t="s">
        <v>227</v>
      </c>
      <c r="R81" s="51" t="s">
        <v>227</v>
      </c>
      <c r="U81" s="47">
        <f t="shared" si="5"/>
        <v>0.41000000000000003</v>
      </c>
      <c r="V81" s="47">
        <f t="shared" si="5"/>
        <v>0.16666666666666663</v>
      </c>
      <c r="W81" s="47">
        <f t="shared" si="5"/>
        <v>0.33333333333333337</v>
      </c>
      <c r="X81" s="47" t="str">
        <f t="shared" si="5"/>
        <v>..</v>
      </c>
      <c r="Y81" s="47" t="str">
        <f t="shared" si="5"/>
        <v>..</v>
      </c>
      <c r="Z81" s="47" t="str">
        <f t="shared" si="5"/>
        <v>..</v>
      </c>
      <c r="AA81" s="47" t="str">
        <f t="shared" si="5"/>
        <v>..</v>
      </c>
      <c r="AB81" s="47" t="str">
        <f t="shared" ref="AB81:AB144" si="9">IF(ISNUMBER(R81)=TRUE,AB$5*(R81-AB$4)/(AB$3-AB$4)+(1-AB$5)*(1-(R81-AB$4)/(AB$3-AB$4)),"..")</f>
        <v>..</v>
      </c>
    </row>
    <row r="82" spans="1:28" x14ac:dyDescent="0.35">
      <c r="A82" s="50" t="s">
        <v>72</v>
      </c>
      <c r="B82" s="50" t="s">
        <v>319</v>
      </c>
      <c r="C82" s="47">
        <f t="shared" si="6"/>
        <v>0.62777777777777788</v>
      </c>
      <c r="D82" s="47" t="str">
        <f t="shared" si="7"/>
        <v>..</v>
      </c>
      <c r="E82" s="47" t="str">
        <f t="shared" si="8"/>
        <v>..</v>
      </c>
      <c r="F82" s="50"/>
      <c r="G82" s="50"/>
      <c r="H82" s="47"/>
      <c r="J82" s="50"/>
      <c r="K82" s="50">
        <v>45</v>
      </c>
      <c r="L82" s="50">
        <v>3</v>
      </c>
      <c r="M82" s="50">
        <v>3</v>
      </c>
      <c r="N82" s="51" t="s">
        <v>227</v>
      </c>
      <c r="O82" s="51" t="s">
        <v>227</v>
      </c>
      <c r="P82" s="51" t="s">
        <v>227</v>
      </c>
      <c r="Q82" s="51" t="s">
        <v>227</v>
      </c>
      <c r="R82" s="51" t="s">
        <v>227</v>
      </c>
      <c r="U82" s="47">
        <f t="shared" ref="U82:AA118" si="10">IF(ISNUMBER(K82)=TRUE,U$5*(K82-U$4)/(U$3-U$4)+(1-U$5)*(1-(K82-U$4)/(U$3-U$4)),"..")</f>
        <v>0.55000000000000004</v>
      </c>
      <c r="V82" s="47">
        <f t="shared" si="10"/>
        <v>0.66666666666666674</v>
      </c>
      <c r="W82" s="47">
        <f t="shared" si="10"/>
        <v>0.66666666666666674</v>
      </c>
      <c r="X82" s="47" t="str">
        <f t="shared" si="10"/>
        <v>..</v>
      </c>
      <c r="Y82" s="47" t="str">
        <f t="shared" si="10"/>
        <v>..</v>
      </c>
      <c r="Z82" s="47" t="str">
        <f t="shared" si="10"/>
        <v>..</v>
      </c>
      <c r="AA82" s="47" t="str">
        <f t="shared" si="10"/>
        <v>..</v>
      </c>
      <c r="AB82" s="47" t="str">
        <f t="shared" si="9"/>
        <v>..</v>
      </c>
    </row>
    <row r="83" spans="1:28" x14ac:dyDescent="0.35">
      <c r="A83" s="50" t="s">
        <v>71</v>
      </c>
      <c r="B83" s="50" t="s">
        <v>320</v>
      </c>
      <c r="C83" s="47">
        <f t="shared" si="6"/>
        <v>0.5</v>
      </c>
      <c r="D83" s="47" t="str">
        <f t="shared" si="7"/>
        <v>..</v>
      </c>
      <c r="E83" s="47" t="str">
        <f t="shared" si="8"/>
        <v>..</v>
      </c>
      <c r="F83" s="50"/>
      <c r="G83" s="50"/>
      <c r="H83" s="47"/>
      <c r="J83" s="50"/>
      <c r="K83" s="50" t="s">
        <v>232</v>
      </c>
      <c r="L83" s="50">
        <v>5</v>
      </c>
      <c r="M83" s="50">
        <v>3</v>
      </c>
      <c r="N83" s="51" t="s">
        <v>227</v>
      </c>
      <c r="O83" s="51" t="s">
        <v>227</v>
      </c>
      <c r="P83" s="51" t="s">
        <v>227</v>
      </c>
      <c r="Q83" s="51" t="s">
        <v>227</v>
      </c>
      <c r="R83" s="51" t="s">
        <v>227</v>
      </c>
      <c r="U83" s="47" t="str">
        <f t="shared" si="10"/>
        <v>..</v>
      </c>
      <c r="V83" s="47">
        <f t="shared" si="10"/>
        <v>0.33333333333333337</v>
      </c>
      <c r="W83" s="47">
        <f t="shared" si="10"/>
        <v>0.66666666666666674</v>
      </c>
      <c r="X83" s="47" t="str">
        <f t="shared" si="10"/>
        <v>..</v>
      </c>
      <c r="Y83" s="47" t="str">
        <f t="shared" si="10"/>
        <v>..</v>
      </c>
      <c r="Z83" s="47" t="str">
        <f t="shared" si="10"/>
        <v>..</v>
      </c>
      <c r="AA83" s="47" t="str">
        <f t="shared" si="10"/>
        <v>..</v>
      </c>
      <c r="AB83" s="47" t="str">
        <f t="shared" si="9"/>
        <v>..</v>
      </c>
    </row>
    <row r="84" spans="1:28" x14ac:dyDescent="0.35">
      <c r="A84" s="50" t="s">
        <v>75</v>
      </c>
      <c r="B84" s="50" t="s">
        <v>321</v>
      </c>
      <c r="C84" s="47">
        <f t="shared" si="6"/>
        <v>0.8769444444444443</v>
      </c>
      <c r="D84" s="47">
        <f t="shared" si="7"/>
        <v>0.83333333333333337</v>
      </c>
      <c r="E84" s="47">
        <f t="shared" si="8"/>
        <v>0.66666666666666674</v>
      </c>
      <c r="F84" s="50"/>
      <c r="G84" s="50"/>
      <c r="H84" s="47"/>
      <c r="J84" s="50"/>
      <c r="K84" s="50">
        <v>28</v>
      </c>
      <c r="L84" s="50">
        <v>1</v>
      </c>
      <c r="M84" s="50">
        <v>2</v>
      </c>
      <c r="N84" s="51">
        <v>3</v>
      </c>
      <c r="O84" s="51">
        <v>2</v>
      </c>
      <c r="P84" s="51">
        <v>2.25</v>
      </c>
      <c r="Q84" s="51">
        <v>1.25</v>
      </c>
      <c r="R84" s="51">
        <v>1.25</v>
      </c>
      <c r="U84" s="47">
        <f t="shared" si="10"/>
        <v>0.72</v>
      </c>
      <c r="V84" s="47">
        <f t="shared" si="10"/>
        <v>1</v>
      </c>
      <c r="W84" s="47">
        <f t="shared" si="10"/>
        <v>0.83333333333333337</v>
      </c>
      <c r="X84" s="47">
        <f t="shared" si="10"/>
        <v>0.66666666666666674</v>
      </c>
      <c r="Y84" s="47">
        <f t="shared" si="10"/>
        <v>0.83333333333333337</v>
      </c>
      <c r="Z84" s="47">
        <f t="shared" si="10"/>
        <v>0.79166666666666663</v>
      </c>
      <c r="AA84" s="47">
        <f t="shared" si="10"/>
        <v>0.95833333333333337</v>
      </c>
      <c r="AB84" s="47">
        <f t="shared" si="9"/>
        <v>0.95833333333333337</v>
      </c>
    </row>
    <row r="85" spans="1:28" x14ac:dyDescent="0.35">
      <c r="A85" s="50" t="s">
        <v>81</v>
      </c>
      <c r="B85" s="50" t="s">
        <v>322</v>
      </c>
      <c r="C85" s="47">
        <f t="shared" si="6"/>
        <v>0.96</v>
      </c>
      <c r="D85" s="47" t="str">
        <f t="shared" si="7"/>
        <v>..</v>
      </c>
      <c r="E85" s="47" t="str">
        <f t="shared" si="8"/>
        <v>..</v>
      </c>
      <c r="F85" s="50"/>
      <c r="G85" s="50"/>
      <c r="H85" s="47"/>
      <c r="J85" s="50"/>
      <c r="K85" s="50">
        <v>12</v>
      </c>
      <c r="L85" s="50">
        <v>1</v>
      </c>
      <c r="M85" s="50">
        <v>1</v>
      </c>
      <c r="N85" s="51" t="s">
        <v>227</v>
      </c>
      <c r="O85" s="51" t="s">
        <v>227</v>
      </c>
      <c r="P85" s="51" t="s">
        <v>227</v>
      </c>
      <c r="Q85" s="51" t="s">
        <v>227</v>
      </c>
      <c r="R85" s="51" t="s">
        <v>227</v>
      </c>
      <c r="U85" s="47">
        <f t="shared" si="10"/>
        <v>0.88</v>
      </c>
      <c r="V85" s="47">
        <f t="shared" si="10"/>
        <v>1</v>
      </c>
      <c r="W85" s="47">
        <f t="shared" si="10"/>
        <v>1</v>
      </c>
      <c r="X85" s="47" t="str">
        <f t="shared" si="10"/>
        <v>..</v>
      </c>
      <c r="Y85" s="47" t="str">
        <f t="shared" si="10"/>
        <v>..</v>
      </c>
      <c r="Z85" s="47" t="str">
        <f t="shared" si="10"/>
        <v>..</v>
      </c>
      <c r="AA85" s="47" t="str">
        <f t="shared" si="10"/>
        <v>..</v>
      </c>
      <c r="AB85" s="47" t="str">
        <f t="shared" si="9"/>
        <v>..</v>
      </c>
    </row>
    <row r="86" spans="1:28" x14ac:dyDescent="0.35">
      <c r="A86" s="50" t="s">
        <v>77</v>
      </c>
      <c r="B86" s="50" t="s">
        <v>323</v>
      </c>
      <c r="C86" s="47">
        <f t="shared" si="6"/>
        <v>0.69333333333333336</v>
      </c>
      <c r="D86" s="47" t="str">
        <f t="shared" si="7"/>
        <v>..</v>
      </c>
      <c r="E86" s="47" t="str">
        <f t="shared" si="8"/>
        <v>..</v>
      </c>
      <c r="F86" s="50"/>
      <c r="G86" s="50"/>
      <c r="H86" s="47"/>
      <c r="J86" s="50"/>
      <c r="K86" s="50">
        <v>42</v>
      </c>
      <c r="L86" s="50">
        <v>2</v>
      </c>
      <c r="M86" s="50">
        <v>3</v>
      </c>
      <c r="N86" s="51" t="s">
        <v>227</v>
      </c>
      <c r="O86" s="51" t="s">
        <v>227</v>
      </c>
      <c r="P86" s="51" t="s">
        <v>227</v>
      </c>
      <c r="Q86" s="51" t="s">
        <v>227</v>
      </c>
      <c r="R86" s="51" t="s">
        <v>227</v>
      </c>
      <c r="U86" s="47">
        <f t="shared" si="10"/>
        <v>0.58000000000000007</v>
      </c>
      <c r="V86" s="47">
        <f t="shared" si="10"/>
        <v>0.83333333333333337</v>
      </c>
      <c r="W86" s="47">
        <f t="shared" si="10"/>
        <v>0.66666666666666674</v>
      </c>
      <c r="X86" s="47" t="str">
        <f t="shared" si="10"/>
        <v>..</v>
      </c>
      <c r="Y86" s="47" t="str">
        <f t="shared" si="10"/>
        <v>..</v>
      </c>
      <c r="Z86" s="47" t="str">
        <f t="shared" si="10"/>
        <v>..</v>
      </c>
      <c r="AA86" s="47" t="str">
        <f t="shared" si="10"/>
        <v>..</v>
      </c>
      <c r="AB86" s="47" t="str">
        <f t="shared" si="9"/>
        <v>..</v>
      </c>
    </row>
    <row r="87" spans="1:28" x14ac:dyDescent="0.35">
      <c r="A87" s="50" t="s">
        <v>76</v>
      </c>
      <c r="B87" s="50" t="s">
        <v>324</v>
      </c>
      <c r="C87" s="47">
        <f t="shared" si="6"/>
        <v>0.56555555555555559</v>
      </c>
      <c r="D87" s="47" t="str">
        <f t="shared" si="7"/>
        <v>..</v>
      </c>
      <c r="E87" s="47" t="str">
        <f t="shared" si="8"/>
        <v>..</v>
      </c>
      <c r="F87" s="50"/>
      <c r="G87" s="50"/>
      <c r="H87" s="47"/>
      <c r="J87" s="50"/>
      <c r="K87" s="50">
        <v>47</v>
      </c>
      <c r="L87" s="50">
        <v>3</v>
      </c>
      <c r="M87" s="50">
        <v>4</v>
      </c>
      <c r="N87" s="51" t="s">
        <v>227</v>
      </c>
      <c r="O87" s="51" t="s">
        <v>227</v>
      </c>
      <c r="P87" s="51" t="s">
        <v>227</v>
      </c>
      <c r="Q87" s="51" t="s">
        <v>227</v>
      </c>
      <c r="R87" s="51" t="s">
        <v>227</v>
      </c>
      <c r="U87" s="47">
        <f t="shared" si="10"/>
        <v>0.53</v>
      </c>
      <c r="V87" s="47">
        <f t="shared" si="10"/>
        <v>0.66666666666666674</v>
      </c>
      <c r="W87" s="47">
        <f t="shared" si="10"/>
        <v>0.5</v>
      </c>
      <c r="X87" s="47" t="str">
        <f t="shared" si="10"/>
        <v>..</v>
      </c>
      <c r="Y87" s="47" t="str">
        <f t="shared" si="10"/>
        <v>..</v>
      </c>
      <c r="Z87" s="47" t="str">
        <f t="shared" si="10"/>
        <v>..</v>
      </c>
      <c r="AA87" s="47" t="str">
        <f t="shared" si="10"/>
        <v>..</v>
      </c>
      <c r="AB87" s="47" t="str">
        <f t="shared" si="9"/>
        <v>..</v>
      </c>
    </row>
    <row r="88" spans="1:28" x14ac:dyDescent="0.35">
      <c r="A88" s="50" t="s">
        <v>79</v>
      </c>
      <c r="B88" s="50" t="s">
        <v>325</v>
      </c>
      <c r="C88" s="47">
        <f t="shared" si="6"/>
        <v>0.20444444444444443</v>
      </c>
      <c r="D88" s="47" t="str">
        <f t="shared" si="7"/>
        <v>..</v>
      </c>
      <c r="E88" s="47" t="str">
        <f t="shared" si="8"/>
        <v>..</v>
      </c>
      <c r="F88" s="50"/>
      <c r="G88" s="50"/>
      <c r="H88" s="47"/>
      <c r="J88" s="50"/>
      <c r="K88" s="50">
        <v>72</v>
      </c>
      <c r="L88" s="50">
        <v>6</v>
      </c>
      <c r="M88" s="50">
        <v>6</v>
      </c>
      <c r="N88" s="51" t="s">
        <v>227</v>
      </c>
      <c r="O88" s="51" t="s">
        <v>227</v>
      </c>
      <c r="P88" s="51" t="s">
        <v>227</v>
      </c>
      <c r="Q88" s="51" t="s">
        <v>227</v>
      </c>
      <c r="R88" s="51" t="s">
        <v>227</v>
      </c>
      <c r="U88" s="47">
        <f t="shared" si="10"/>
        <v>0.28000000000000003</v>
      </c>
      <c r="V88" s="47">
        <f t="shared" si="10"/>
        <v>0.16666666666666663</v>
      </c>
      <c r="W88" s="47">
        <f t="shared" si="10"/>
        <v>0.16666666666666663</v>
      </c>
      <c r="X88" s="47" t="str">
        <f t="shared" si="10"/>
        <v>..</v>
      </c>
      <c r="Y88" s="47" t="str">
        <f t="shared" si="10"/>
        <v>..</v>
      </c>
      <c r="Z88" s="47" t="str">
        <f t="shared" si="10"/>
        <v>..</v>
      </c>
      <c r="AA88" s="47" t="str">
        <f t="shared" si="10"/>
        <v>..</v>
      </c>
      <c r="AB88" s="47" t="str">
        <f t="shared" si="9"/>
        <v>..</v>
      </c>
    </row>
    <row r="89" spans="1:28" x14ac:dyDescent="0.35">
      <c r="A89" s="50" t="s">
        <v>80</v>
      </c>
      <c r="B89" s="50" t="s">
        <v>326</v>
      </c>
      <c r="C89" s="47">
        <f t="shared" si="6"/>
        <v>0</v>
      </c>
      <c r="D89" s="47" t="str">
        <f t="shared" si="7"/>
        <v>..</v>
      </c>
      <c r="E89" s="47" t="str">
        <f t="shared" si="8"/>
        <v>..</v>
      </c>
      <c r="F89" s="50"/>
      <c r="G89" s="50"/>
      <c r="H89" s="47"/>
      <c r="J89" s="50"/>
      <c r="K89" s="50">
        <v>100</v>
      </c>
      <c r="L89" s="50">
        <v>7</v>
      </c>
      <c r="M89" s="50">
        <v>7</v>
      </c>
      <c r="N89" s="51" t="s">
        <v>227</v>
      </c>
      <c r="O89" s="51" t="s">
        <v>227</v>
      </c>
      <c r="P89" s="51" t="s">
        <v>227</v>
      </c>
      <c r="Q89" s="51" t="s">
        <v>227</v>
      </c>
      <c r="R89" s="51" t="s">
        <v>227</v>
      </c>
      <c r="U89" s="47">
        <f t="shared" si="10"/>
        <v>0</v>
      </c>
      <c r="V89" s="47">
        <f t="shared" si="10"/>
        <v>0</v>
      </c>
      <c r="W89" s="47">
        <f t="shared" si="10"/>
        <v>0</v>
      </c>
      <c r="X89" s="47" t="str">
        <f t="shared" si="10"/>
        <v>..</v>
      </c>
      <c r="Y89" s="47" t="str">
        <f t="shared" si="10"/>
        <v>..</v>
      </c>
      <c r="Z89" s="47" t="str">
        <f t="shared" si="10"/>
        <v>..</v>
      </c>
      <c r="AA89" s="47" t="str">
        <f t="shared" si="10"/>
        <v>..</v>
      </c>
      <c r="AB89" s="47" t="str">
        <f t="shared" si="9"/>
        <v>..</v>
      </c>
    </row>
    <row r="90" spans="1:28" x14ac:dyDescent="0.35">
      <c r="A90" s="50" t="s">
        <v>78</v>
      </c>
      <c r="B90" s="50" t="s">
        <v>327</v>
      </c>
      <c r="C90" s="47">
        <f t="shared" si="6"/>
        <v>0.94000000000000006</v>
      </c>
      <c r="D90" s="47" t="str">
        <f t="shared" si="7"/>
        <v>..</v>
      </c>
      <c r="E90" s="47" t="str">
        <f t="shared" si="8"/>
        <v>..</v>
      </c>
      <c r="F90" s="50"/>
      <c r="G90" s="50"/>
      <c r="H90" s="47"/>
      <c r="J90" s="50"/>
      <c r="K90" s="50">
        <v>18</v>
      </c>
      <c r="L90" s="50">
        <v>1</v>
      </c>
      <c r="M90" s="50">
        <v>1</v>
      </c>
      <c r="N90" s="51" t="s">
        <v>227</v>
      </c>
      <c r="O90" s="51" t="s">
        <v>227</v>
      </c>
      <c r="P90" s="51" t="s">
        <v>227</v>
      </c>
      <c r="Q90" s="51" t="s">
        <v>227</v>
      </c>
      <c r="R90" s="51" t="s">
        <v>227</v>
      </c>
      <c r="U90" s="47">
        <f t="shared" si="10"/>
        <v>0.82000000000000006</v>
      </c>
      <c r="V90" s="47">
        <f t="shared" si="10"/>
        <v>1</v>
      </c>
      <c r="W90" s="47">
        <f t="shared" si="10"/>
        <v>1</v>
      </c>
      <c r="X90" s="47" t="str">
        <f t="shared" si="10"/>
        <v>..</v>
      </c>
      <c r="Y90" s="47" t="str">
        <f t="shared" si="10"/>
        <v>..</v>
      </c>
      <c r="Z90" s="47" t="str">
        <f t="shared" si="10"/>
        <v>..</v>
      </c>
      <c r="AA90" s="47" t="str">
        <f t="shared" si="10"/>
        <v>..</v>
      </c>
      <c r="AB90" s="47" t="str">
        <f t="shared" si="9"/>
        <v>..</v>
      </c>
    </row>
    <row r="91" spans="1:28" x14ac:dyDescent="0.35">
      <c r="A91" s="50" t="s">
        <v>82</v>
      </c>
      <c r="B91" s="50" t="s">
        <v>328</v>
      </c>
      <c r="C91" s="47">
        <f t="shared" si="6"/>
        <v>0.78888888888888886</v>
      </c>
      <c r="D91" s="47" t="str">
        <f t="shared" si="7"/>
        <v>..</v>
      </c>
      <c r="E91" s="47" t="str">
        <f t="shared" si="8"/>
        <v>..</v>
      </c>
      <c r="F91" s="50"/>
      <c r="G91" s="50"/>
      <c r="H91" s="47"/>
      <c r="J91" s="50"/>
      <c r="K91" s="50">
        <v>30</v>
      </c>
      <c r="L91" s="50">
        <v>1</v>
      </c>
      <c r="M91" s="50">
        <v>3</v>
      </c>
      <c r="N91" s="51" t="s">
        <v>227</v>
      </c>
      <c r="O91" s="51" t="s">
        <v>227</v>
      </c>
      <c r="P91" s="51" t="s">
        <v>227</v>
      </c>
      <c r="Q91" s="51" t="s">
        <v>227</v>
      </c>
      <c r="R91" s="51" t="s">
        <v>227</v>
      </c>
      <c r="U91" s="47">
        <f t="shared" si="10"/>
        <v>0.7</v>
      </c>
      <c r="V91" s="47">
        <f t="shared" si="10"/>
        <v>1</v>
      </c>
      <c r="W91" s="47">
        <f t="shared" si="10"/>
        <v>0.66666666666666674</v>
      </c>
      <c r="X91" s="47" t="str">
        <f t="shared" si="10"/>
        <v>..</v>
      </c>
      <c r="Y91" s="47" t="str">
        <f t="shared" si="10"/>
        <v>..</v>
      </c>
      <c r="Z91" s="47" t="str">
        <f t="shared" si="10"/>
        <v>..</v>
      </c>
      <c r="AA91" s="47" t="str">
        <f t="shared" si="10"/>
        <v>..</v>
      </c>
      <c r="AB91" s="47" t="str">
        <f t="shared" si="9"/>
        <v>..</v>
      </c>
    </row>
    <row r="92" spans="1:28" x14ac:dyDescent="0.35">
      <c r="A92" s="50" t="s">
        <v>191</v>
      </c>
      <c r="B92" s="50" t="s">
        <v>510</v>
      </c>
      <c r="C92" s="47">
        <f t="shared" si="6"/>
        <v>0.26666666666666666</v>
      </c>
      <c r="D92" s="47" t="str">
        <f t="shared" si="7"/>
        <v>..</v>
      </c>
      <c r="E92" s="47" t="str">
        <f t="shared" si="8"/>
        <v>..</v>
      </c>
      <c r="F92" s="50"/>
      <c r="G92" s="50"/>
      <c r="H92" s="47"/>
      <c r="J92" s="50"/>
      <c r="K92" s="50">
        <v>70</v>
      </c>
      <c r="L92" s="50">
        <v>5</v>
      </c>
      <c r="M92" s="50">
        <v>6</v>
      </c>
      <c r="N92" s="51" t="s">
        <v>227</v>
      </c>
      <c r="O92" s="51" t="s">
        <v>227</v>
      </c>
      <c r="P92" s="51" t="s">
        <v>227</v>
      </c>
      <c r="Q92" s="51" t="s">
        <v>227</v>
      </c>
      <c r="R92" s="51" t="s">
        <v>227</v>
      </c>
      <c r="U92" s="47">
        <f t="shared" si="10"/>
        <v>0.30000000000000004</v>
      </c>
      <c r="V92" s="47">
        <f t="shared" si="10"/>
        <v>0.33333333333333337</v>
      </c>
      <c r="W92" s="47">
        <f t="shared" si="10"/>
        <v>0.16666666666666663</v>
      </c>
      <c r="X92" s="47" t="str">
        <f t="shared" si="10"/>
        <v>..</v>
      </c>
      <c r="Y92" s="47" t="str">
        <f t="shared" si="10"/>
        <v>..</v>
      </c>
      <c r="Z92" s="47" t="str">
        <f t="shared" si="10"/>
        <v>..</v>
      </c>
      <c r="AA92" s="47" t="str">
        <f t="shared" si="10"/>
        <v>..</v>
      </c>
      <c r="AB92" s="47" t="str">
        <f t="shared" si="9"/>
        <v>..</v>
      </c>
    </row>
    <row r="93" spans="1:28" x14ac:dyDescent="0.35">
      <c r="A93" s="50" t="s">
        <v>83</v>
      </c>
      <c r="B93" s="50" t="s">
        <v>329</v>
      </c>
      <c r="C93" s="47">
        <f t="shared" si="6"/>
        <v>0.85444444444444445</v>
      </c>
      <c r="D93" s="47" t="str">
        <f t="shared" si="7"/>
        <v>..</v>
      </c>
      <c r="E93" s="47" t="str">
        <f t="shared" si="8"/>
        <v>..</v>
      </c>
      <c r="F93" s="50"/>
      <c r="G93" s="50"/>
      <c r="H93" s="47"/>
      <c r="J93" s="50"/>
      <c r="K93" s="50">
        <v>27</v>
      </c>
      <c r="L93" s="50">
        <v>1</v>
      </c>
      <c r="M93" s="50">
        <v>2</v>
      </c>
      <c r="N93" s="51" t="s">
        <v>227</v>
      </c>
      <c r="O93" s="51" t="s">
        <v>227</v>
      </c>
      <c r="P93" s="51" t="s">
        <v>227</v>
      </c>
      <c r="Q93" s="51" t="s">
        <v>227</v>
      </c>
      <c r="R93" s="51" t="s">
        <v>227</v>
      </c>
      <c r="U93" s="47">
        <f t="shared" si="10"/>
        <v>0.73</v>
      </c>
      <c r="V93" s="47">
        <f t="shared" si="10"/>
        <v>1</v>
      </c>
      <c r="W93" s="47">
        <f t="shared" si="10"/>
        <v>0.83333333333333337</v>
      </c>
      <c r="X93" s="47" t="str">
        <f t="shared" si="10"/>
        <v>..</v>
      </c>
      <c r="Y93" s="47" t="str">
        <f t="shared" si="10"/>
        <v>..</v>
      </c>
      <c r="Z93" s="47" t="str">
        <f t="shared" si="10"/>
        <v>..</v>
      </c>
      <c r="AA93" s="47" t="str">
        <f t="shared" si="10"/>
        <v>..</v>
      </c>
      <c r="AB93" s="47" t="str">
        <f t="shared" si="9"/>
        <v>..</v>
      </c>
    </row>
    <row r="94" spans="1:28" x14ac:dyDescent="0.35">
      <c r="A94" s="50" t="s">
        <v>84</v>
      </c>
      <c r="B94" s="50" t="s">
        <v>330</v>
      </c>
      <c r="C94" s="47">
        <f t="shared" si="6"/>
        <v>0.85222222222222221</v>
      </c>
      <c r="D94" s="47" t="str">
        <f t="shared" si="7"/>
        <v>..</v>
      </c>
      <c r="E94" s="47" t="str">
        <f t="shared" si="8"/>
        <v>..</v>
      </c>
      <c r="F94" s="50"/>
      <c r="G94" s="50"/>
      <c r="H94" s="47"/>
      <c r="J94" s="50"/>
      <c r="K94" s="50">
        <v>11</v>
      </c>
      <c r="L94" s="50">
        <v>2</v>
      </c>
      <c r="M94" s="50">
        <v>2</v>
      </c>
      <c r="N94" s="51" t="s">
        <v>227</v>
      </c>
      <c r="O94" s="51" t="s">
        <v>227</v>
      </c>
      <c r="P94" s="51" t="s">
        <v>227</v>
      </c>
      <c r="Q94" s="51" t="s">
        <v>227</v>
      </c>
      <c r="R94" s="51" t="s">
        <v>227</v>
      </c>
      <c r="U94" s="47">
        <f t="shared" si="10"/>
        <v>0.89</v>
      </c>
      <c r="V94" s="47">
        <f t="shared" si="10"/>
        <v>0.83333333333333337</v>
      </c>
      <c r="W94" s="47">
        <f t="shared" si="10"/>
        <v>0.83333333333333337</v>
      </c>
      <c r="X94" s="47" t="str">
        <f t="shared" si="10"/>
        <v>..</v>
      </c>
      <c r="Y94" s="47" t="str">
        <f t="shared" si="10"/>
        <v>..</v>
      </c>
      <c r="Z94" s="47" t="str">
        <f t="shared" si="10"/>
        <v>..</v>
      </c>
      <c r="AA94" s="47" t="str">
        <f t="shared" si="10"/>
        <v>..</v>
      </c>
      <c r="AB94" s="47" t="str">
        <f t="shared" si="9"/>
        <v>..</v>
      </c>
    </row>
    <row r="95" spans="1:28" x14ac:dyDescent="0.35">
      <c r="A95" s="50" t="s">
        <v>86</v>
      </c>
      <c r="B95" s="50" t="s">
        <v>331</v>
      </c>
      <c r="C95" s="47">
        <f t="shared" si="6"/>
        <v>0.86777777777777787</v>
      </c>
      <c r="D95" s="47" t="str">
        <f t="shared" si="7"/>
        <v>..</v>
      </c>
      <c r="E95" s="47" t="str">
        <f t="shared" si="8"/>
        <v>..</v>
      </c>
      <c r="F95" s="50"/>
      <c r="G95" s="50"/>
      <c r="H95" s="47"/>
      <c r="J95" s="50"/>
      <c r="K95" s="50">
        <v>23</v>
      </c>
      <c r="L95" s="50">
        <v>1</v>
      </c>
      <c r="M95" s="50">
        <v>2</v>
      </c>
      <c r="N95" s="51" t="s">
        <v>227</v>
      </c>
      <c r="O95" s="51" t="s">
        <v>227</v>
      </c>
      <c r="P95" s="51" t="s">
        <v>227</v>
      </c>
      <c r="Q95" s="51" t="s">
        <v>227</v>
      </c>
      <c r="R95" s="51" t="s">
        <v>227</v>
      </c>
      <c r="U95" s="47">
        <f t="shared" si="10"/>
        <v>0.77</v>
      </c>
      <c r="V95" s="47">
        <f t="shared" si="10"/>
        <v>1</v>
      </c>
      <c r="W95" s="47">
        <f t="shared" si="10"/>
        <v>0.83333333333333337</v>
      </c>
      <c r="X95" s="47" t="str">
        <f t="shared" si="10"/>
        <v>..</v>
      </c>
      <c r="Y95" s="47" t="str">
        <f t="shared" si="10"/>
        <v>..</v>
      </c>
      <c r="Z95" s="47" t="str">
        <f t="shared" si="10"/>
        <v>..</v>
      </c>
      <c r="AA95" s="47" t="str">
        <f t="shared" si="10"/>
        <v>..</v>
      </c>
      <c r="AB95" s="47" t="str">
        <f t="shared" si="9"/>
        <v>..</v>
      </c>
    </row>
    <row r="96" spans="1:28" x14ac:dyDescent="0.35">
      <c r="A96" s="50" t="s">
        <v>85</v>
      </c>
      <c r="B96" s="50" t="s">
        <v>332</v>
      </c>
      <c r="C96" s="47">
        <f t="shared" si="6"/>
        <v>0.46666666666666662</v>
      </c>
      <c r="D96" s="47" t="str">
        <f t="shared" si="7"/>
        <v>..</v>
      </c>
      <c r="E96" s="47" t="str">
        <f t="shared" si="8"/>
        <v>..</v>
      </c>
      <c r="F96" s="50"/>
      <c r="G96" s="50"/>
      <c r="H96" s="47"/>
      <c r="J96" s="50"/>
      <c r="K96" s="50">
        <v>60</v>
      </c>
      <c r="L96" s="50">
        <v>4</v>
      </c>
      <c r="M96" s="50">
        <v>4</v>
      </c>
      <c r="N96" s="51" t="s">
        <v>227</v>
      </c>
      <c r="O96" s="51" t="s">
        <v>227</v>
      </c>
      <c r="P96" s="51" t="s">
        <v>227</v>
      </c>
      <c r="Q96" s="51" t="s">
        <v>227</v>
      </c>
      <c r="R96" s="51" t="s">
        <v>227</v>
      </c>
      <c r="U96" s="47">
        <f t="shared" si="10"/>
        <v>0.4</v>
      </c>
      <c r="V96" s="47">
        <f t="shared" si="10"/>
        <v>0.5</v>
      </c>
      <c r="W96" s="47">
        <f t="shared" si="10"/>
        <v>0.5</v>
      </c>
      <c r="X96" s="47" t="str">
        <f t="shared" si="10"/>
        <v>..</v>
      </c>
      <c r="Y96" s="47" t="str">
        <f t="shared" si="10"/>
        <v>..</v>
      </c>
      <c r="Z96" s="47" t="str">
        <f t="shared" si="10"/>
        <v>..</v>
      </c>
      <c r="AA96" s="47" t="str">
        <f t="shared" si="10"/>
        <v>..</v>
      </c>
      <c r="AB96" s="47" t="str">
        <f t="shared" si="9"/>
        <v>..</v>
      </c>
    </row>
    <row r="97" spans="1:28" x14ac:dyDescent="0.35">
      <c r="A97" s="50" t="s">
        <v>87</v>
      </c>
      <c r="B97" s="50" t="s">
        <v>333</v>
      </c>
      <c r="C97" s="47">
        <f t="shared" si="6"/>
        <v>0.23750000000000002</v>
      </c>
      <c r="D97" s="47">
        <f t="shared" si="7"/>
        <v>0.20833333333333337</v>
      </c>
      <c r="E97" s="47">
        <f t="shared" si="8"/>
        <v>0.125</v>
      </c>
      <c r="F97" s="50"/>
      <c r="G97" s="50"/>
      <c r="H97" s="47"/>
      <c r="J97" s="50"/>
      <c r="K97" s="50">
        <v>70</v>
      </c>
      <c r="L97" s="50">
        <v>6</v>
      </c>
      <c r="M97" s="50">
        <v>5</v>
      </c>
      <c r="N97" s="51">
        <v>6.25</v>
      </c>
      <c r="O97" s="51">
        <v>5.75</v>
      </c>
      <c r="P97" s="51">
        <v>6</v>
      </c>
      <c r="Q97" s="51">
        <v>5</v>
      </c>
      <c r="R97" s="51">
        <v>6.25</v>
      </c>
      <c r="U97" s="47">
        <f t="shared" si="10"/>
        <v>0.30000000000000004</v>
      </c>
      <c r="V97" s="47">
        <f t="shared" si="10"/>
        <v>0.16666666666666663</v>
      </c>
      <c r="W97" s="47">
        <f t="shared" si="10"/>
        <v>0.33333333333333337</v>
      </c>
      <c r="X97" s="47">
        <f t="shared" si="10"/>
        <v>0.125</v>
      </c>
      <c r="Y97" s="47">
        <f t="shared" si="10"/>
        <v>0.20833333333333337</v>
      </c>
      <c r="Z97" s="47">
        <f t="shared" si="10"/>
        <v>0.16666666666666663</v>
      </c>
      <c r="AA97" s="47">
        <f t="shared" si="10"/>
        <v>0.33333333333333337</v>
      </c>
      <c r="AB97" s="47">
        <f t="shared" si="9"/>
        <v>0.125</v>
      </c>
    </row>
    <row r="98" spans="1:28" x14ac:dyDescent="0.35">
      <c r="A98" s="50" t="s">
        <v>88</v>
      </c>
      <c r="B98" s="50" t="s">
        <v>334</v>
      </c>
      <c r="C98" s="47">
        <f t="shared" si="6"/>
        <v>0.26666666666666666</v>
      </c>
      <c r="D98" s="47" t="str">
        <f t="shared" si="7"/>
        <v>..</v>
      </c>
      <c r="E98" s="47" t="str">
        <f t="shared" si="8"/>
        <v>..</v>
      </c>
      <c r="F98" s="50"/>
      <c r="G98" s="50"/>
      <c r="H98" s="47"/>
      <c r="J98" s="50"/>
      <c r="K98" s="50">
        <v>70</v>
      </c>
      <c r="L98" s="50">
        <v>6</v>
      </c>
      <c r="M98" s="50">
        <v>5</v>
      </c>
      <c r="N98" s="51" t="s">
        <v>227</v>
      </c>
      <c r="O98" s="51" t="s">
        <v>227</v>
      </c>
      <c r="P98" s="51" t="s">
        <v>227</v>
      </c>
      <c r="Q98" s="51" t="s">
        <v>227</v>
      </c>
      <c r="R98" s="51" t="s">
        <v>227</v>
      </c>
      <c r="U98" s="47">
        <f t="shared" si="10"/>
        <v>0.30000000000000004</v>
      </c>
      <c r="V98" s="47">
        <f t="shared" si="10"/>
        <v>0.16666666666666663</v>
      </c>
      <c r="W98" s="47">
        <f t="shared" si="10"/>
        <v>0.33333333333333337</v>
      </c>
      <c r="X98" s="47" t="str">
        <f t="shared" si="10"/>
        <v>..</v>
      </c>
      <c r="Y98" s="47" t="str">
        <f t="shared" si="10"/>
        <v>..</v>
      </c>
      <c r="Z98" s="47" t="str">
        <f t="shared" si="10"/>
        <v>..</v>
      </c>
      <c r="AA98" s="47" t="str">
        <f t="shared" si="10"/>
        <v>..</v>
      </c>
      <c r="AB98" s="47" t="str">
        <f t="shared" si="9"/>
        <v>..</v>
      </c>
    </row>
    <row r="99" spans="1:28" x14ac:dyDescent="0.35">
      <c r="A99" s="50" t="s">
        <v>91</v>
      </c>
      <c r="B99" s="50" t="s">
        <v>335</v>
      </c>
      <c r="C99" s="47">
        <f t="shared" si="6"/>
        <v>0.92666666666666675</v>
      </c>
      <c r="D99" s="47" t="str">
        <f t="shared" si="7"/>
        <v>..</v>
      </c>
      <c r="E99" s="47" t="str">
        <f t="shared" si="8"/>
        <v>..</v>
      </c>
      <c r="F99" s="50"/>
      <c r="G99" s="50"/>
      <c r="H99" s="47"/>
      <c r="J99" s="50"/>
      <c r="K99" s="50">
        <v>22</v>
      </c>
      <c r="L99" s="50">
        <v>1</v>
      </c>
      <c r="M99" s="50">
        <v>1</v>
      </c>
      <c r="N99" s="51" t="s">
        <v>227</v>
      </c>
      <c r="O99" s="51" t="s">
        <v>227</v>
      </c>
      <c r="P99" s="51" t="s">
        <v>227</v>
      </c>
      <c r="Q99" s="51" t="s">
        <v>227</v>
      </c>
      <c r="R99" s="51" t="s">
        <v>227</v>
      </c>
      <c r="U99" s="47">
        <f t="shared" si="10"/>
        <v>0.78</v>
      </c>
      <c r="V99" s="47">
        <f t="shared" si="10"/>
        <v>1</v>
      </c>
      <c r="W99" s="47">
        <f t="shared" si="10"/>
        <v>1</v>
      </c>
      <c r="X99" s="47" t="str">
        <f t="shared" si="10"/>
        <v>..</v>
      </c>
      <c r="Y99" s="47" t="str">
        <f t="shared" si="10"/>
        <v>..</v>
      </c>
      <c r="Z99" s="47" t="str">
        <f t="shared" si="10"/>
        <v>..</v>
      </c>
      <c r="AA99" s="47" t="str">
        <f t="shared" si="10"/>
        <v>..</v>
      </c>
      <c r="AB99" s="47" t="str">
        <f t="shared" si="9"/>
        <v>..</v>
      </c>
    </row>
    <row r="100" spans="1:28" x14ac:dyDescent="0.35">
      <c r="A100" s="50" t="s">
        <v>106</v>
      </c>
      <c r="B100" s="50" t="s">
        <v>436</v>
      </c>
      <c r="C100" s="47">
        <f t="shared" si="6"/>
        <v>0.16666666666666663</v>
      </c>
      <c r="D100" s="47" t="str">
        <f t="shared" si="7"/>
        <v>..</v>
      </c>
      <c r="E100" s="47" t="str">
        <f t="shared" si="8"/>
        <v>..</v>
      </c>
      <c r="F100" s="50"/>
      <c r="G100" s="50"/>
      <c r="H100" s="47"/>
      <c r="J100" s="50"/>
      <c r="K100" s="50" t="s">
        <v>232</v>
      </c>
      <c r="L100" s="50">
        <v>6</v>
      </c>
      <c r="M100" s="50">
        <v>6</v>
      </c>
      <c r="N100" s="51" t="s">
        <v>227</v>
      </c>
      <c r="O100" s="51" t="s">
        <v>227</v>
      </c>
      <c r="P100" s="51" t="s">
        <v>227</v>
      </c>
      <c r="Q100" s="51" t="s">
        <v>227</v>
      </c>
      <c r="R100" s="51" t="s">
        <v>227</v>
      </c>
      <c r="U100" s="47" t="str">
        <f t="shared" si="10"/>
        <v>..</v>
      </c>
      <c r="V100" s="47">
        <f t="shared" si="10"/>
        <v>0.16666666666666663</v>
      </c>
      <c r="W100" s="47">
        <f t="shared" si="10"/>
        <v>0.16666666666666663</v>
      </c>
      <c r="X100" s="47" t="str">
        <f t="shared" si="10"/>
        <v>..</v>
      </c>
      <c r="Y100" s="47" t="str">
        <f t="shared" si="10"/>
        <v>..</v>
      </c>
      <c r="Z100" s="47" t="str">
        <f t="shared" si="10"/>
        <v>..</v>
      </c>
      <c r="AA100" s="47" t="str">
        <f t="shared" si="10"/>
        <v>..</v>
      </c>
      <c r="AB100" s="47" t="str">
        <f t="shared" si="9"/>
        <v>..</v>
      </c>
    </row>
    <row r="101" spans="1:28" x14ac:dyDescent="0.35">
      <c r="A101" s="50" t="s">
        <v>94</v>
      </c>
      <c r="B101" s="50" t="s">
        <v>336</v>
      </c>
      <c r="C101" s="47">
        <f t="shared" si="6"/>
        <v>0.45111111111111118</v>
      </c>
      <c r="D101" s="47" t="str">
        <f t="shared" si="7"/>
        <v>..</v>
      </c>
      <c r="E101" s="47" t="str">
        <f t="shared" si="8"/>
        <v>..</v>
      </c>
      <c r="F101" s="50"/>
      <c r="G101" s="50"/>
      <c r="H101" s="47"/>
      <c r="J101" s="50"/>
      <c r="K101" s="50">
        <v>48</v>
      </c>
      <c r="L101" s="50">
        <v>4</v>
      </c>
      <c r="M101" s="50">
        <v>5</v>
      </c>
      <c r="N101" s="51" t="s">
        <v>227</v>
      </c>
      <c r="O101" s="51" t="s">
        <v>227</v>
      </c>
      <c r="P101" s="51" t="s">
        <v>227</v>
      </c>
      <c r="Q101" s="51" t="s">
        <v>227</v>
      </c>
      <c r="R101" s="51" t="s">
        <v>227</v>
      </c>
      <c r="U101" s="47">
        <f t="shared" si="10"/>
        <v>0.52</v>
      </c>
      <c r="V101" s="47">
        <f t="shared" si="10"/>
        <v>0.5</v>
      </c>
      <c r="W101" s="47">
        <f t="shared" si="10"/>
        <v>0.33333333333333337</v>
      </c>
      <c r="X101" s="47" t="str">
        <f t="shared" si="10"/>
        <v>..</v>
      </c>
      <c r="Y101" s="47" t="str">
        <f t="shared" si="10"/>
        <v>..</v>
      </c>
      <c r="Z101" s="47" t="str">
        <f t="shared" si="10"/>
        <v>..</v>
      </c>
      <c r="AA101" s="47" t="str">
        <f t="shared" si="10"/>
        <v>..</v>
      </c>
      <c r="AB101" s="47" t="str">
        <f t="shared" si="9"/>
        <v>..</v>
      </c>
    </row>
    <row r="102" spans="1:28" x14ac:dyDescent="0.35">
      <c r="A102" s="50" t="s">
        <v>89</v>
      </c>
      <c r="B102" s="50" t="s">
        <v>337</v>
      </c>
      <c r="C102" s="47">
        <f t="shared" si="6"/>
        <v>0.30805555555555558</v>
      </c>
      <c r="D102" s="47">
        <f t="shared" si="7"/>
        <v>0.29166666666666663</v>
      </c>
      <c r="E102" s="47">
        <f t="shared" si="8"/>
        <v>0.16666666666666663</v>
      </c>
      <c r="F102" s="50"/>
      <c r="G102" s="50"/>
      <c r="H102" s="47"/>
      <c r="J102" s="50"/>
      <c r="K102" s="50">
        <v>61</v>
      </c>
      <c r="L102" s="50">
        <v>6</v>
      </c>
      <c r="M102" s="50">
        <v>5</v>
      </c>
      <c r="N102" s="51">
        <v>6</v>
      </c>
      <c r="O102" s="51">
        <v>5.25</v>
      </c>
      <c r="P102" s="51">
        <v>5</v>
      </c>
      <c r="Q102" s="51">
        <v>4.5</v>
      </c>
      <c r="R102" s="51">
        <v>5.75</v>
      </c>
      <c r="U102" s="47">
        <f t="shared" si="10"/>
        <v>0.39</v>
      </c>
      <c r="V102" s="47">
        <f t="shared" si="10"/>
        <v>0.16666666666666663</v>
      </c>
      <c r="W102" s="47">
        <f t="shared" si="10"/>
        <v>0.33333333333333337</v>
      </c>
      <c r="X102" s="47">
        <f t="shared" si="10"/>
        <v>0.16666666666666663</v>
      </c>
      <c r="Y102" s="47">
        <f t="shared" si="10"/>
        <v>0.29166666666666663</v>
      </c>
      <c r="Z102" s="47">
        <f t="shared" si="10"/>
        <v>0.33333333333333337</v>
      </c>
      <c r="AA102" s="47">
        <f t="shared" si="10"/>
        <v>0.41666666666666663</v>
      </c>
      <c r="AB102" s="47">
        <f t="shared" si="9"/>
        <v>0.20833333333333337</v>
      </c>
    </row>
    <row r="103" spans="1:28" x14ac:dyDescent="0.35">
      <c r="A103" s="50" t="s">
        <v>95</v>
      </c>
      <c r="B103" s="50" t="s">
        <v>338</v>
      </c>
      <c r="C103" s="47">
        <f t="shared" si="6"/>
        <v>0.15888888888888889</v>
      </c>
      <c r="D103" s="47" t="str">
        <f t="shared" si="7"/>
        <v>..</v>
      </c>
      <c r="E103" s="47" t="str">
        <f t="shared" si="8"/>
        <v>..</v>
      </c>
      <c r="F103" s="50"/>
      <c r="G103" s="50"/>
      <c r="H103" s="47"/>
      <c r="J103" s="50"/>
      <c r="K103" s="50">
        <v>69</v>
      </c>
      <c r="L103" s="50">
        <v>7</v>
      </c>
      <c r="M103" s="50">
        <v>6</v>
      </c>
      <c r="N103" s="51" t="s">
        <v>227</v>
      </c>
      <c r="O103" s="51" t="s">
        <v>227</v>
      </c>
      <c r="P103" s="51" t="s">
        <v>227</v>
      </c>
      <c r="Q103" s="51" t="s">
        <v>227</v>
      </c>
      <c r="R103" s="51" t="s">
        <v>227</v>
      </c>
      <c r="U103" s="47">
        <f t="shared" si="10"/>
        <v>0.31000000000000005</v>
      </c>
      <c r="V103" s="47">
        <f t="shared" si="10"/>
        <v>0</v>
      </c>
      <c r="W103" s="47">
        <f t="shared" si="10"/>
        <v>0.16666666666666663</v>
      </c>
      <c r="X103" s="47" t="str">
        <f t="shared" si="10"/>
        <v>..</v>
      </c>
      <c r="Y103" s="47" t="str">
        <f t="shared" si="10"/>
        <v>..</v>
      </c>
      <c r="Z103" s="47" t="str">
        <f t="shared" si="10"/>
        <v>..</v>
      </c>
      <c r="AA103" s="47" t="str">
        <f t="shared" si="10"/>
        <v>..</v>
      </c>
      <c r="AB103" s="47" t="str">
        <f t="shared" si="9"/>
        <v>..</v>
      </c>
    </row>
    <row r="104" spans="1:28" x14ac:dyDescent="0.35">
      <c r="A104" s="50" t="s">
        <v>105</v>
      </c>
      <c r="B104" s="50" t="s">
        <v>339</v>
      </c>
      <c r="C104" s="47">
        <f t="shared" si="6"/>
        <v>0.86277777777777775</v>
      </c>
      <c r="D104" s="47">
        <f t="shared" si="7"/>
        <v>0.83333333333333337</v>
      </c>
      <c r="E104" s="47">
        <f t="shared" si="8"/>
        <v>0.58333333333333326</v>
      </c>
      <c r="F104" s="50"/>
      <c r="G104" s="50"/>
      <c r="H104" s="47"/>
      <c r="J104" s="50"/>
      <c r="K104" s="50">
        <v>24</v>
      </c>
      <c r="L104" s="50">
        <v>1</v>
      </c>
      <c r="M104" s="50">
        <v>2</v>
      </c>
      <c r="N104" s="51">
        <v>3.5</v>
      </c>
      <c r="O104" s="51">
        <v>2</v>
      </c>
      <c r="P104" s="51">
        <v>1.75</v>
      </c>
      <c r="Q104" s="51">
        <v>2</v>
      </c>
      <c r="R104" s="51">
        <v>1.75</v>
      </c>
      <c r="U104" s="47">
        <f t="shared" si="10"/>
        <v>0.76</v>
      </c>
      <c r="V104" s="47">
        <f t="shared" si="10"/>
        <v>1</v>
      </c>
      <c r="W104" s="47">
        <f t="shared" si="10"/>
        <v>0.83333333333333337</v>
      </c>
      <c r="X104" s="47">
        <f t="shared" si="10"/>
        <v>0.58333333333333326</v>
      </c>
      <c r="Y104" s="47">
        <f t="shared" si="10"/>
        <v>0.83333333333333337</v>
      </c>
      <c r="Z104" s="47">
        <f t="shared" si="10"/>
        <v>0.875</v>
      </c>
      <c r="AA104" s="47">
        <f t="shared" si="10"/>
        <v>0.83333333333333337</v>
      </c>
      <c r="AB104" s="47">
        <f t="shared" si="9"/>
        <v>0.875</v>
      </c>
    </row>
    <row r="105" spans="1:28" x14ac:dyDescent="0.35">
      <c r="A105" s="50" t="s">
        <v>96</v>
      </c>
      <c r="B105" s="50" t="s">
        <v>340</v>
      </c>
      <c r="C105" s="47">
        <f t="shared" si="6"/>
        <v>0.29666666666666669</v>
      </c>
      <c r="D105" s="47" t="str">
        <f t="shared" si="7"/>
        <v>..</v>
      </c>
      <c r="E105" s="47" t="str">
        <f t="shared" si="8"/>
        <v>..</v>
      </c>
      <c r="F105" s="50"/>
      <c r="G105" s="50"/>
      <c r="H105" s="47"/>
      <c r="J105" s="50"/>
      <c r="K105" s="50">
        <v>61</v>
      </c>
      <c r="L105" s="50">
        <v>6</v>
      </c>
      <c r="M105" s="50">
        <v>5</v>
      </c>
      <c r="N105" s="51" t="s">
        <v>227</v>
      </c>
      <c r="O105" s="51" t="s">
        <v>227</v>
      </c>
      <c r="P105" s="51" t="s">
        <v>227</v>
      </c>
      <c r="Q105" s="51" t="s">
        <v>227</v>
      </c>
      <c r="R105" s="51" t="s">
        <v>227</v>
      </c>
      <c r="U105" s="47">
        <f t="shared" si="10"/>
        <v>0.39</v>
      </c>
      <c r="V105" s="47">
        <f t="shared" si="10"/>
        <v>0.16666666666666663</v>
      </c>
      <c r="W105" s="47">
        <f t="shared" si="10"/>
        <v>0.33333333333333337</v>
      </c>
      <c r="X105" s="47" t="str">
        <f t="shared" si="10"/>
        <v>..</v>
      </c>
      <c r="Y105" s="47" t="str">
        <f t="shared" si="10"/>
        <v>..</v>
      </c>
      <c r="Z105" s="47" t="str">
        <f t="shared" si="10"/>
        <v>..</v>
      </c>
      <c r="AA105" s="47" t="str">
        <f t="shared" si="10"/>
        <v>..</v>
      </c>
      <c r="AB105" s="47" t="str">
        <f t="shared" si="9"/>
        <v>..</v>
      </c>
    </row>
    <row r="106" spans="1:28" x14ac:dyDescent="0.35">
      <c r="A106" s="50" t="s">
        <v>102</v>
      </c>
      <c r="B106" s="50" t="s">
        <v>341</v>
      </c>
      <c r="C106" s="47">
        <f t="shared" si="6"/>
        <v>0.49333333333333335</v>
      </c>
      <c r="D106" s="47" t="str">
        <f t="shared" si="7"/>
        <v>..</v>
      </c>
      <c r="E106" s="47" t="str">
        <f t="shared" si="8"/>
        <v>..</v>
      </c>
      <c r="F106" s="50"/>
      <c r="G106" s="50"/>
      <c r="H106" s="47"/>
      <c r="J106" s="50"/>
      <c r="K106" s="50">
        <v>52</v>
      </c>
      <c r="L106" s="50">
        <v>4</v>
      </c>
      <c r="M106" s="50">
        <v>4</v>
      </c>
      <c r="N106" s="51" t="s">
        <v>227</v>
      </c>
      <c r="O106" s="51" t="s">
        <v>227</v>
      </c>
      <c r="P106" s="51" t="s">
        <v>227</v>
      </c>
      <c r="Q106" s="51" t="s">
        <v>227</v>
      </c>
      <c r="R106" s="51" t="s">
        <v>227</v>
      </c>
      <c r="U106" s="47">
        <f t="shared" si="10"/>
        <v>0.48</v>
      </c>
      <c r="V106" s="47">
        <f t="shared" si="10"/>
        <v>0.5</v>
      </c>
      <c r="W106" s="47">
        <f t="shared" si="10"/>
        <v>0.5</v>
      </c>
      <c r="X106" s="47" t="str">
        <f t="shared" si="10"/>
        <v>..</v>
      </c>
      <c r="Y106" s="47" t="str">
        <f t="shared" si="10"/>
        <v>..</v>
      </c>
      <c r="Z106" s="47" t="str">
        <f t="shared" si="10"/>
        <v>..</v>
      </c>
      <c r="AA106" s="47" t="str">
        <f t="shared" si="10"/>
        <v>..</v>
      </c>
      <c r="AB106" s="47" t="str">
        <f t="shared" si="9"/>
        <v>..</v>
      </c>
    </row>
    <row r="107" spans="1:28" x14ac:dyDescent="0.35">
      <c r="A107" s="50" t="s">
        <v>97</v>
      </c>
      <c r="B107" s="50" t="s">
        <v>342</v>
      </c>
      <c r="C107" s="47">
        <f t="shared" si="6"/>
        <v>0.27333333333333332</v>
      </c>
      <c r="D107" s="47" t="str">
        <f t="shared" si="7"/>
        <v>..</v>
      </c>
      <c r="E107" s="47" t="str">
        <f t="shared" si="8"/>
        <v>..</v>
      </c>
      <c r="F107" s="50"/>
      <c r="G107" s="50"/>
      <c r="H107" s="47"/>
      <c r="J107" s="50"/>
      <c r="K107" s="50">
        <v>68</v>
      </c>
      <c r="L107" s="50">
        <v>5</v>
      </c>
      <c r="M107" s="50">
        <v>6</v>
      </c>
      <c r="N107" s="51" t="s">
        <v>227</v>
      </c>
      <c r="O107" s="51" t="s">
        <v>227</v>
      </c>
      <c r="P107" s="51" t="s">
        <v>227</v>
      </c>
      <c r="Q107" s="51" t="s">
        <v>227</v>
      </c>
      <c r="R107" s="51" t="s">
        <v>227</v>
      </c>
      <c r="U107" s="47">
        <f t="shared" si="10"/>
        <v>0.31999999999999995</v>
      </c>
      <c r="V107" s="47">
        <f t="shared" si="10"/>
        <v>0.33333333333333337</v>
      </c>
      <c r="W107" s="47">
        <f t="shared" si="10"/>
        <v>0.16666666666666663</v>
      </c>
      <c r="X107" s="47" t="str">
        <f t="shared" si="10"/>
        <v>..</v>
      </c>
      <c r="Y107" s="47" t="str">
        <f t="shared" si="10"/>
        <v>..</v>
      </c>
      <c r="Z107" s="47" t="str">
        <f t="shared" si="10"/>
        <v>..</v>
      </c>
      <c r="AA107" s="47" t="str">
        <f t="shared" si="10"/>
        <v>..</v>
      </c>
      <c r="AB107" s="47" t="str">
        <f t="shared" si="9"/>
        <v>..</v>
      </c>
    </row>
    <row r="108" spans="1:28" x14ac:dyDescent="0.35">
      <c r="A108" s="50" t="s">
        <v>98</v>
      </c>
      <c r="B108" s="50" t="s">
        <v>343</v>
      </c>
      <c r="C108" s="47">
        <f t="shared" si="6"/>
        <v>3.3333333333333326E-2</v>
      </c>
      <c r="D108" s="47" t="str">
        <f t="shared" si="7"/>
        <v>..</v>
      </c>
      <c r="E108" s="47" t="str">
        <f t="shared" si="8"/>
        <v>..</v>
      </c>
      <c r="F108" s="50"/>
      <c r="G108" s="50"/>
      <c r="H108" s="47"/>
      <c r="J108" s="50"/>
      <c r="K108" s="50">
        <v>90</v>
      </c>
      <c r="L108" s="50">
        <v>7</v>
      </c>
      <c r="M108" s="50">
        <v>7</v>
      </c>
      <c r="N108" s="51" t="s">
        <v>227</v>
      </c>
      <c r="O108" s="51" t="s">
        <v>227</v>
      </c>
      <c r="P108" s="51" t="s">
        <v>227</v>
      </c>
      <c r="Q108" s="51" t="s">
        <v>227</v>
      </c>
      <c r="R108" s="51" t="s">
        <v>227</v>
      </c>
      <c r="U108" s="47">
        <f t="shared" si="10"/>
        <v>9.9999999999999978E-2</v>
      </c>
      <c r="V108" s="47">
        <f t="shared" si="10"/>
        <v>0</v>
      </c>
      <c r="W108" s="47">
        <f t="shared" si="10"/>
        <v>0</v>
      </c>
      <c r="X108" s="47" t="str">
        <f t="shared" si="10"/>
        <v>..</v>
      </c>
      <c r="Y108" s="47" t="str">
        <f t="shared" si="10"/>
        <v>..</v>
      </c>
      <c r="Z108" s="47" t="str">
        <f t="shared" si="10"/>
        <v>..</v>
      </c>
      <c r="AA108" s="47" t="str">
        <f t="shared" si="10"/>
        <v>..</v>
      </c>
      <c r="AB108" s="47" t="str">
        <f t="shared" si="9"/>
        <v>..</v>
      </c>
    </row>
    <row r="109" spans="1:28" x14ac:dyDescent="0.35">
      <c r="A109" s="50" t="s">
        <v>100</v>
      </c>
      <c r="B109" s="50" t="s">
        <v>344</v>
      </c>
      <c r="C109" s="47">
        <f t="shared" si="6"/>
        <v>1</v>
      </c>
      <c r="D109" s="47" t="str">
        <f t="shared" si="7"/>
        <v>..</v>
      </c>
      <c r="E109" s="47" t="str">
        <f t="shared" si="8"/>
        <v>..</v>
      </c>
      <c r="F109" s="50"/>
      <c r="G109" s="50"/>
      <c r="H109" s="47"/>
      <c r="J109" s="50"/>
      <c r="K109" s="50" t="s">
        <v>232</v>
      </c>
      <c r="L109" s="50">
        <v>1</v>
      </c>
      <c r="M109" s="50">
        <v>1</v>
      </c>
      <c r="N109" s="51" t="s">
        <v>227</v>
      </c>
      <c r="O109" s="51" t="s">
        <v>227</v>
      </c>
      <c r="P109" s="51" t="s">
        <v>227</v>
      </c>
      <c r="Q109" s="51" t="s">
        <v>227</v>
      </c>
      <c r="R109" s="51" t="s">
        <v>227</v>
      </c>
      <c r="U109" s="47" t="str">
        <f t="shared" si="10"/>
        <v>..</v>
      </c>
      <c r="V109" s="47">
        <f t="shared" si="10"/>
        <v>1</v>
      </c>
      <c r="W109" s="47">
        <f t="shared" si="10"/>
        <v>1</v>
      </c>
      <c r="X109" s="47" t="str">
        <f t="shared" si="10"/>
        <v>..</v>
      </c>
      <c r="Y109" s="47" t="str">
        <f t="shared" si="10"/>
        <v>..</v>
      </c>
      <c r="Z109" s="47" t="str">
        <f t="shared" si="10"/>
        <v>..</v>
      </c>
      <c r="AA109" s="47" t="str">
        <f t="shared" si="10"/>
        <v>..</v>
      </c>
      <c r="AB109" s="47" t="str">
        <f t="shared" si="9"/>
        <v>..</v>
      </c>
    </row>
    <row r="110" spans="1:28" x14ac:dyDescent="0.35">
      <c r="A110" s="50" t="s">
        <v>103</v>
      </c>
      <c r="B110" s="50" t="s">
        <v>345</v>
      </c>
      <c r="C110" s="47">
        <f t="shared" si="6"/>
        <v>0.87638888888888877</v>
      </c>
      <c r="D110" s="47">
        <f t="shared" si="7"/>
        <v>0.875</v>
      </c>
      <c r="E110" s="47">
        <f t="shared" si="8"/>
        <v>0.54166666666666674</v>
      </c>
      <c r="F110" s="50"/>
      <c r="G110" s="50"/>
      <c r="H110" s="47"/>
      <c r="J110" s="50"/>
      <c r="K110" s="50">
        <v>20</v>
      </c>
      <c r="L110" s="50">
        <v>1</v>
      </c>
      <c r="M110" s="50">
        <v>2</v>
      </c>
      <c r="N110" s="51">
        <v>3.75</v>
      </c>
      <c r="O110" s="51">
        <v>1.75</v>
      </c>
      <c r="P110" s="51">
        <v>1.75</v>
      </c>
      <c r="Q110" s="51">
        <v>1.75</v>
      </c>
      <c r="R110" s="51">
        <v>1.75</v>
      </c>
      <c r="U110" s="47">
        <f t="shared" si="10"/>
        <v>0.8</v>
      </c>
      <c r="V110" s="47">
        <f t="shared" si="10"/>
        <v>1</v>
      </c>
      <c r="W110" s="47">
        <f t="shared" si="10"/>
        <v>0.83333333333333337</v>
      </c>
      <c r="X110" s="47">
        <f t="shared" si="10"/>
        <v>0.54166666666666674</v>
      </c>
      <c r="Y110" s="47">
        <f t="shared" si="10"/>
        <v>0.875</v>
      </c>
      <c r="Z110" s="47">
        <f t="shared" si="10"/>
        <v>0.875</v>
      </c>
      <c r="AA110" s="47">
        <f t="shared" si="10"/>
        <v>0.875</v>
      </c>
      <c r="AB110" s="47">
        <f t="shared" si="9"/>
        <v>0.875</v>
      </c>
    </row>
    <row r="111" spans="1:28" x14ac:dyDescent="0.35">
      <c r="A111" s="50" t="s">
        <v>104</v>
      </c>
      <c r="B111" s="50" t="s">
        <v>346</v>
      </c>
      <c r="C111" s="47">
        <f t="shared" si="6"/>
        <v>0.96666666666666667</v>
      </c>
      <c r="D111" s="47" t="str">
        <f t="shared" si="7"/>
        <v>..</v>
      </c>
      <c r="E111" s="47" t="str">
        <f t="shared" si="8"/>
        <v>..</v>
      </c>
      <c r="F111" s="50"/>
      <c r="G111" s="50"/>
      <c r="H111" s="47"/>
      <c r="J111" s="50"/>
      <c r="K111" s="50">
        <v>10</v>
      </c>
      <c r="L111" s="50">
        <v>1</v>
      </c>
      <c r="M111" s="50">
        <v>1</v>
      </c>
      <c r="N111" s="51" t="s">
        <v>227</v>
      </c>
      <c r="O111" s="51" t="s">
        <v>227</v>
      </c>
      <c r="P111" s="51" t="s">
        <v>227</v>
      </c>
      <c r="Q111" s="51" t="s">
        <v>227</v>
      </c>
      <c r="R111" s="51" t="s">
        <v>227</v>
      </c>
      <c r="U111" s="47">
        <f t="shared" si="10"/>
        <v>0.9</v>
      </c>
      <c r="V111" s="47">
        <f t="shared" si="10"/>
        <v>1</v>
      </c>
      <c r="W111" s="47">
        <f t="shared" si="10"/>
        <v>1</v>
      </c>
      <c r="X111" s="47" t="str">
        <f t="shared" si="10"/>
        <v>..</v>
      </c>
      <c r="Y111" s="47" t="str">
        <f t="shared" si="10"/>
        <v>..</v>
      </c>
      <c r="Z111" s="47" t="str">
        <f t="shared" si="10"/>
        <v>..</v>
      </c>
      <c r="AA111" s="47" t="str">
        <f t="shared" si="10"/>
        <v>..</v>
      </c>
      <c r="AB111" s="47" t="str">
        <f t="shared" si="9"/>
        <v>..</v>
      </c>
    </row>
    <row r="112" spans="1:28" x14ac:dyDescent="0.35">
      <c r="A112" s="50" t="s">
        <v>115</v>
      </c>
      <c r="B112" s="50" t="s">
        <v>347</v>
      </c>
      <c r="C112" s="47">
        <f t="shared" si="6"/>
        <v>0.55861111111111128</v>
      </c>
      <c r="D112" s="47">
        <f t="shared" si="7"/>
        <v>0.45833333333333337</v>
      </c>
      <c r="E112" s="47">
        <f t="shared" si="8"/>
        <v>0.33333333333333337</v>
      </c>
      <c r="F112" s="50"/>
      <c r="G112" s="50"/>
      <c r="H112" s="47"/>
      <c r="J112" s="50"/>
      <c r="K112" s="50">
        <v>44</v>
      </c>
      <c r="L112" s="50">
        <v>4</v>
      </c>
      <c r="M112" s="50">
        <v>3</v>
      </c>
      <c r="N112" s="51">
        <v>5</v>
      </c>
      <c r="O112" s="51">
        <v>4.25</v>
      </c>
      <c r="P112" s="51">
        <v>3.75</v>
      </c>
      <c r="Q112" s="51">
        <v>3.75</v>
      </c>
      <c r="R112" s="51">
        <v>3.75</v>
      </c>
      <c r="U112" s="47">
        <f t="shared" si="10"/>
        <v>0.56000000000000005</v>
      </c>
      <c r="V112" s="47">
        <f t="shared" si="10"/>
        <v>0.5</v>
      </c>
      <c r="W112" s="47">
        <f t="shared" si="10"/>
        <v>0.66666666666666674</v>
      </c>
      <c r="X112" s="47">
        <f t="shared" si="10"/>
        <v>0.33333333333333337</v>
      </c>
      <c r="Y112" s="47">
        <f t="shared" si="10"/>
        <v>0.45833333333333337</v>
      </c>
      <c r="Z112" s="47">
        <f t="shared" si="10"/>
        <v>0.54166666666666674</v>
      </c>
      <c r="AA112" s="47">
        <f t="shared" si="10"/>
        <v>0.54166666666666674</v>
      </c>
      <c r="AB112" s="47">
        <f t="shared" si="9"/>
        <v>0.54166666666666674</v>
      </c>
    </row>
    <row r="113" spans="1:28" x14ac:dyDescent="0.35">
      <c r="A113" s="50" t="s">
        <v>111</v>
      </c>
      <c r="B113" s="50" t="s">
        <v>348</v>
      </c>
      <c r="C113" s="47">
        <f t="shared" si="6"/>
        <v>0.6711111111111111</v>
      </c>
      <c r="D113" s="47" t="str">
        <f t="shared" si="7"/>
        <v>..</v>
      </c>
      <c r="E113" s="47" t="str">
        <f t="shared" si="8"/>
        <v>..</v>
      </c>
      <c r="F113" s="50"/>
      <c r="G113" s="50"/>
      <c r="H113" s="47"/>
      <c r="J113" s="50"/>
      <c r="K113" s="50">
        <v>32</v>
      </c>
      <c r="L113" s="50">
        <v>2</v>
      </c>
      <c r="M113" s="50">
        <v>4</v>
      </c>
      <c r="N113" s="51" t="s">
        <v>227</v>
      </c>
      <c r="O113" s="51" t="s">
        <v>227</v>
      </c>
      <c r="P113" s="51" t="s">
        <v>227</v>
      </c>
      <c r="Q113" s="51" t="s">
        <v>227</v>
      </c>
      <c r="R113" s="51" t="s">
        <v>227</v>
      </c>
      <c r="U113" s="47">
        <f t="shared" si="10"/>
        <v>0.67999999999999994</v>
      </c>
      <c r="V113" s="47">
        <f t="shared" si="10"/>
        <v>0.83333333333333337</v>
      </c>
      <c r="W113" s="47">
        <f t="shared" si="10"/>
        <v>0.5</v>
      </c>
      <c r="X113" s="47" t="str">
        <f t="shared" si="10"/>
        <v>..</v>
      </c>
      <c r="Y113" s="47" t="str">
        <f t="shared" si="10"/>
        <v>..</v>
      </c>
      <c r="Z113" s="47" t="str">
        <f t="shared" si="10"/>
        <v>..</v>
      </c>
      <c r="AA113" s="47" t="str">
        <f t="shared" si="10"/>
        <v>..</v>
      </c>
      <c r="AB113" s="47" t="str">
        <f t="shared" si="9"/>
        <v>..</v>
      </c>
    </row>
    <row r="114" spans="1:28" x14ac:dyDescent="0.35">
      <c r="A114" s="50" t="s">
        <v>124</v>
      </c>
      <c r="B114" s="50" t="s">
        <v>349</v>
      </c>
      <c r="C114" s="47">
        <f t="shared" si="6"/>
        <v>0.60444444444444445</v>
      </c>
      <c r="D114" s="47" t="str">
        <f t="shared" si="7"/>
        <v>..</v>
      </c>
      <c r="E114" s="47" t="str">
        <f t="shared" si="8"/>
        <v>..</v>
      </c>
      <c r="F114" s="50"/>
      <c r="G114" s="50"/>
      <c r="H114" s="47"/>
      <c r="J114" s="50"/>
      <c r="K114" s="50">
        <v>52</v>
      </c>
      <c r="L114" s="50">
        <v>3</v>
      </c>
      <c r="M114" s="50">
        <v>3</v>
      </c>
      <c r="N114" s="51" t="s">
        <v>227</v>
      </c>
      <c r="O114" s="51" t="s">
        <v>227</v>
      </c>
      <c r="P114" s="51" t="s">
        <v>227</v>
      </c>
      <c r="Q114" s="51" t="s">
        <v>227</v>
      </c>
      <c r="R114" s="51" t="s">
        <v>227</v>
      </c>
      <c r="U114" s="47">
        <f t="shared" si="10"/>
        <v>0.48</v>
      </c>
      <c r="V114" s="47">
        <f t="shared" si="10"/>
        <v>0.66666666666666674</v>
      </c>
      <c r="W114" s="47">
        <f t="shared" si="10"/>
        <v>0.66666666666666674</v>
      </c>
      <c r="X114" s="47" t="str">
        <f t="shared" si="10"/>
        <v>..</v>
      </c>
      <c r="Y114" s="47" t="str">
        <f t="shared" si="10"/>
        <v>..</v>
      </c>
      <c r="Z114" s="47" t="str">
        <f t="shared" si="10"/>
        <v>..</v>
      </c>
      <c r="AA114" s="47" t="str">
        <f t="shared" si="10"/>
        <v>..</v>
      </c>
      <c r="AB114" s="47" t="str">
        <f t="shared" si="9"/>
        <v>..</v>
      </c>
    </row>
    <row r="115" spans="1:28" x14ac:dyDescent="0.35">
      <c r="A115" s="50" t="s">
        <v>125</v>
      </c>
      <c r="B115" s="50" t="s">
        <v>350</v>
      </c>
      <c r="C115" s="47">
        <f t="shared" si="6"/>
        <v>0.32222222222222224</v>
      </c>
      <c r="D115" s="47" t="str">
        <f t="shared" si="7"/>
        <v>..</v>
      </c>
      <c r="E115" s="47" t="str">
        <f t="shared" si="8"/>
        <v>..</v>
      </c>
      <c r="F115" s="50"/>
      <c r="G115" s="50"/>
      <c r="H115" s="47"/>
      <c r="J115" s="50"/>
      <c r="K115" s="50">
        <v>70</v>
      </c>
      <c r="L115" s="50">
        <v>5</v>
      </c>
      <c r="M115" s="50">
        <v>5</v>
      </c>
      <c r="N115" s="51" t="s">
        <v>227</v>
      </c>
      <c r="O115" s="51" t="s">
        <v>227</v>
      </c>
      <c r="P115" s="51" t="s">
        <v>227</v>
      </c>
      <c r="Q115" s="51" t="s">
        <v>227</v>
      </c>
      <c r="R115" s="51" t="s">
        <v>227</v>
      </c>
      <c r="U115" s="47">
        <f t="shared" si="10"/>
        <v>0.30000000000000004</v>
      </c>
      <c r="V115" s="47">
        <f t="shared" si="10"/>
        <v>0.33333333333333337</v>
      </c>
      <c r="W115" s="47">
        <f t="shared" si="10"/>
        <v>0.33333333333333337</v>
      </c>
      <c r="X115" s="47" t="str">
        <f t="shared" si="10"/>
        <v>..</v>
      </c>
      <c r="Y115" s="47" t="str">
        <f t="shared" si="10"/>
        <v>..</v>
      </c>
      <c r="Z115" s="47" t="str">
        <f t="shared" si="10"/>
        <v>..</v>
      </c>
      <c r="AA115" s="47" t="str">
        <f t="shared" si="10"/>
        <v>..</v>
      </c>
      <c r="AB115" s="47" t="str">
        <f t="shared" si="9"/>
        <v>..</v>
      </c>
    </row>
    <row r="116" spans="1:28" x14ac:dyDescent="0.35">
      <c r="A116" s="50" t="s">
        <v>112</v>
      </c>
      <c r="B116" s="50" t="s">
        <v>351</v>
      </c>
      <c r="C116" s="47">
        <f t="shared" si="6"/>
        <v>0.28333333333333333</v>
      </c>
      <c r="D116" s="47" t="str">
        <f t="shared" si="7"/>
        <v>..</v>
      </c>
      <c r="E116" s="47" t="str">
        <f t="shared" si="8"/>
        <v>..</v>
      </c>
      <c r="F116" s="50"/>
      <c r="G116" s="50"/>
      <c r="H116" s="47"/>
      <c r="J116" s="50"/>
      <c r="K116" s="50">
        <v>65</v>
      </c>
      <c r="L116" s="50">
        <v>6</v>
      </c>
      <c r="M116" s="50">
        <v>5</v>
      </c>
      <c r="N116" s="51" t="s">
        <v>227</v>
      </c>
      <c r="O116" s="51" t="s">
        <v>227</v>
      </c>
      <c r="P116" s="51" t="s">
        <v>227</v>
      </c>
      <c r="Q116" s="51" t="s">
        <v>227</v>
      </c>
      <c r="R116" s="51" t="s">
        <v>227</v>
      </c>
      <c r="U116" s="47">
        <f t="shared" si="10"/>
        <v>0.35</v>
      </c>
      <c r="V116" s="47">
        <f t="shared" si="10"/>
        <v>0.16666666666666663</v>
      </c>
      <c r="W116" s="47">
        <f t="shared" si="10"/>
        <v>0.33333333333333337</v>
      </c>
      <c r="X116" s="47" t="str">
        <f t="shared" si="10"/>
        <v>..</v>
      </c>
      <c r="Y116" s="47" t="str">
        <f t="shared" si="10"/>
        <v>..</v>
      </c>
      <c r="Z116" s="47" t="str">
        <f t="shared" si="10"/>
        <v>..</v>
      </c>
      <c r="AA116" s="47" t="str">
        <f t="shared" si="10"/>
        <v>..</v>
      </c>
      <c r="AB116" s="47" t="str">
        <f t="shared" si="9"/>
        <v>..</v>
      </c>
    </row>
    <row r="117" spans="1:28" x14ac:dyDescent="0.35">
      <c r="A117" s="50" t="s">
        <v>116</v>
      </c>
      <c r="B117" s="50" t="s">
        <v>352</v>
      </c>
      <c r="C117" s="47">
        <f t="shared" si="6"/>
        <v>0.76000000000000012</v>
      </c>
      <c r="D117" s="47" t="str">
        <f t="shared" si="7"/>
        <v>..</v>
      </c>
      <c r="E117" s="47" t="str">
        <f t="shared" si="8"/>
        <v>..</v>
      </c>
      <c r="F117" s="50"/>
      <c r="G117" s="50"/>
      <c r="H117" s="47"/>
      <c r="J117" s="50"/>
      <c r="K117" s="50">
        <v>22</v>
      </c>
      <c r="L117" s="50">
        <v>2</v>
      </c>
      <c r="M117" s="50">
        <v>3</v>
      </c>
      <c r="N117" s="51" t="s">
        <v>227</v>
      </c>
      <c r="O117" s="51" t="s">
        <v>227</v>
      </c>
      <c r="P117" s="51" t="s">
        <v>227</v>
      </c>
      <c r="Q117" s="51" t="s">
        <v>227</v>
      </c>
      <c r="R117" s="51" t="s">
        <v>227</v>
      </c>
      <c r="U117" s="47">
        <f t="shared" si="10"/>
        <v>0.78</v>
      </c>
      <c r="V117" s="47">
        <f t="shared" si="10"/>
        <v>0.83333333333333337</v>
      </c>
      <c r="W117" s="47">
        <f t="shared" si="10"/>
        <v>0.66666666666666674</v>
      </c>
      <c r="X117" s="47" t="str">
        <f t="shared" si="10"/>
        <v>..</v>
      </c>
      <c r="Y117" s="47" t="str">
        <f t="shared" si="10"/>
        <v>..</v>
      </c>
      <c r="Z117" s="47" t="str">
        <f t="shared" si="10"/>
        <v>..</v>
      </c>
      <c r="AA117" s="47" t="str">
        <f t="shared" si="10"/>
        <v>..</v>
      </c>
      <c r="AB117" s="47" t="str">
        <f t="shared" si="9"/>
        <v>..</v>
      </c>
    </row>
    <row r="118" spans="1:28" x14ac:dyDescent="0.35">
      <c r="A118" s="50" t="s">
        <v>117</v>
      </c>
      <c r="B118" s="50" t="s">
        <v>353</v>
      </c>
      <c r="C118" s="47">
        <f t="shared" si="6"/>
        <v>0.95333333333333325</v>
      </c>
      <c r="D118" s="47" t="str">
        <f t="shared" si="7"/>
        <v>..</v>
      </c>
      <c r="E118" s="47" t="str">
        <f t="shared" si="8"/>
        <v>..</v>
      </c>
      <c r="F118" s="50"/>
      <c r="G118" s="50"/>
      <c r="H118" s="47"/>
      <c r="J118" s="50"/>
      <c r="K118" s="50">
        <v>14</v>
      </c>
      <c r="L118" s="50">
        <v>1</v>
      </c>
      <c r="M118" s="50">
        <v>1</v>
      </c>
      <c r="N118" s="51" t="s">
        <v>227</v>
      </c>
      <c r="O118" s="51" t="s">
        <v>227</v>
      </c>
      <c r="P118" s="51" t="s">
        <v>227</v>
      </c>
      <c r="Q118" s="51" t="s">
        <v>227</v>
      </c>
      <c r="R118" s="51" t="s">
        <v>227</v>
      </c>
      <c r="U118" s="47">
        <f t="shared" si="10"/>
        <v>0.86</v>
      </c>
      <c r="V118" s="47">
        <f t="shared" si="10"/>
        <v>1</v>
      </c>
      <c r="W118" s="47">
        <f t="shared" si="10"/>
        <v>1</v>
      </c>
      <c r="X118" s="47" t="str">
        <f t="shared" ref="X118:AB175" si="11">IF(ISNUMBER(N118)=TRUE,X$5*(N118-X$4)/(X$3-X$4)+(1-X$5)*(1-(N118-X$4)/(X$3-X$4)),"..")</f>
        <v>..</v>
      </c>
      <c r="Y118" s="47" t="str">
        <f t="shared" si="11"/>
        <v>..</v>
      </c>
      <c r="Z118" s="47" t="str">
        <f t="shared" si="11"/>
        <v>..</v>
      </c>
      <c r="AA118" s="47" t="str">
        <f t="shared" si="11"/>
        <v>..</v>
      </c>
      <c r="AB118" s="47" t="str">
        <f t="shared" si="9"/>
        <v>..</v>
      </c>
    </row>
    <row r="119" spans="1:28" x14ac:dyDescent="0.35">
      <c r="A119" s="50" t="s">
        <v>114</v>
      </c>
      <c r="B119" s="50" t="s">
        <v>440</v>
      </c>
      <c r="C119" s="47">
        <f t="shared" si="6"/>
        <v>0.97333333333333327</v>
      </c>
      <c r="D119" s="47" t="str">
        <f t="shared" si="7"/>
        <v>..</v>
      </c>
      <c r="E119" s="47" t="str">
        <f t="shared" si="8"/>
        <v>..</v>
      </c>
      <c r="F119" s="50"/>
      <c r="G119" s="50"/>
      <c r="H119" s="47"/>
      <c r="J119" s="50"/>
      <c r="K119" s="50">
        <v>8</v>
      </c>
      <c r="L119" s="50">
        <v>1</v>
      </c>
      <c r="M119" s="50">
        <v>1</v>
      </c>
      <c r="N119" s="51" t="s">
        <v>227</v>
      </c>
      <c r="O119" s="51" t="s">
        <v>227</v>
      </c>
      <c r="P119" s="51" t="s">
        <v>227</v>
      </c>
      <c r="Q119" s="51" t="s">
        <v>227</v>
      </c>
      <c r="R119" s="51" t="s">
        <v>227</v>
      </c>
      <c r="U119" s="47">
        <f t="shared" ref="U119:Y183" si="12">IF(ISNUMBER(K119)=TRUE,U$5*(K119-U$4)/(U$3-U$4)+(1-U$5)*(1-(K119-U$4)/(U$3-U$4)),"..")</f>
        <v>0.92</v>
      </c>
      <c r="V119" s="47">
        <f t="shared" si="12"/>
        <v>1</v>
      </c>
      <c r="W119" s="47">
        <f t="shared" si="12"/>
        <v>1</v>
      </c>
      <c r="X119" s="47" t="str">
        <f t="shared" si="11"/>
        <v>..</v>
      </c>
      <c r="Y119" s="47" t="str">
        <f t="shared" si="11"/>
        <v>..</v>
      </c>
      <c r="Z119" s="47" t="str">
        <f t="shared" si="11"/>
        <v>..</v>
      </c>
      <c r="AA119" s="47" t="str">
        <f t="shared" si="11"/>
        <v>..</v>
      </c>
      <c r="AB119" s="47" t="str">
        <f t="shared" si="9"/>
        <v>..</v>
      </c>
    </row>
    <row r="120" spans="1:28" x14ac:dyDescent="0.35">
      <c r="A120" s="50" t="s">
        <v>122</v>
      </c>
      <c r="B120" s="50" t="s">
        <v>354</v>
      </c>
      <c r="C120" s="47">
        <f t="shared" si="6"/>
        <v>0.27666666666666667</v>
      </c>
      <c r="D120" s="47" t="str">
        <f t="shared" si="7"/>
        <v>..</v>
      </c>
      <c r="E120" s="47" t="str">
        <f t="shared" si="8"/>
        <v>..</v>
      </c>
      <c r="F120" s="50"/>
      <c r="G120" s="50"/>
      <c r="H120" s="47"/>
      <c r="J120" s="50"/>
      <c r="K120" s="50">
        <v>67</v>
      </c>
      <c r="L120" s="50">
        <v>6</v>
      </c>
      <c r="M120" s="50">
        <v>5</v>
      </c>
      <c r="N120" s="51" t="s">
        <v>227</v>
      </c>
      <c r="O120" s="51" t="s">
        <v>227</v>
      </c>
      <c r="P120" s="51" t="s">
        <v>227</v>
      </c>
      <c r="Q120" s="51" t="s">
        <v>227</v>
      </c>
      <c r="R120" s="51" t="s">
        <v>227</v>
      </c>
      <c r="U120" s="47">
        <f t="shared" si="12"/>
        <v>0.32999999999999996</v>
      </c>
      <c r="V120" s="47">
        <f t="shared" si="12"/>
        <v>0.16666666666666663</v>
      </c>
      <c r="W120" s="47">
        <f t="shared" si="12"/>
        <v>0.33333333333333337</v>
      </c>
      <c r="X120" s="47" t="str">
        <f t="shared" si="11"/>
        <v>..</v>
      </c>
      <c r="Y120" s="47" t="str">
        <f t="shared" si="11"/>
        <v>..</v>
      </c>
      <c r="Z120" s="47" t="str">
        <f t="shared" si="11"/>
        <v>..</v>
      </c>
      <c r="AA120" s="47" t="str">
        <f t="shared" si="11"/>
        <v>..</v>
      </c>
      <c r="AB120" s="47" t="str">
        <f t="shared" si="9"/>
        <v>..</v>
      </c>
    </row>
    <row r="121" spans="1:28" x14ac:dyDescent="0.35">
      <c r="A121" s="50" t="s">
        <v>123</v>
      </c>
      <c r="B121" s="50" t="s">
        <v>355</v>
      </c>
      <c r="C121" s="47">
        <f t="shared" si="6"/>
        <v>0.88777777777777789</v>
      </c>
      <c r="D121" s="47" t="str">
        <f t="shared" si="7"/>
        <v>..</v>
      </c>
      <c r="E121" s="47" t="str">
        <f t="shared" si="8"/>
        <v>..</v>
      </c>
      <c r="F121" s="50"/>
      <c r="G121" s="50"/>
      <c r="H121" s="47"/>
      <c r="J121" s="50"/>
      <c r="K121" s="50">
        <v>17</v>
      </c>
      <c r="L121" s="50">
        <v>1</v>
      </c>
      <c r="M121" s="50">
        <v>2</v>
      </c>
      <c r="N121" s="51" t="s">
        <v>227</v>
      </c>
      <c r="O121" s="51" t="s">
        <v>227</v>
      </c>
      <c r="P121" s="51" t="s">
        <v>227</v>
      </c>
      <c r="Q121" s="51" t="s">
        <v>227</v>
      </c>
      <c r="R121" s="51" t="s">
        <v>227</v>
      </c>
      <c r="U121" s="47">
        <f t="shared" si="12"/>
        <v>0.83</v>
      </c>
      <c r="V121" s="47">
        <f t="shared" si="12"/>
        <v>1</v>
      </c>
      <c r="W121" s="47">
        <f t="shared" si="12"/>
        <v>0.83333333333333337</v>
      </c>
      <c r="X121" s="47" t="str">
        <f t="shared" si="11"/>
        <v>..</v>
      </c>
      <c r="Y121" s="47" t="str">
        <f t="shared" si="11"/>
        <v>..</v>
      </c>
      <c r="Z121" s="47" t="str">
        <f t="shared" si="11"/>
        <v>..</v>
      </c>
      <c r="AA121" s="47" t="str">
        <f t="shared" si="11"/>
        <v>..</v>
      </c>
      <c r="AB121" s="47" t="str">
        <f t="shared" si="9"/>
        <v>..</v>
      </c>
    </row>
    <row r="122" spans="1:28" x14ac:dyDescent="0.35">
      <c r="A122" s="50" t="s">
        <v>113</v>
      </c>
      <c r="B122" s="50" t="s">
        <v>356</v>
      </c>
      <c r="C122" s="47">
        <f t="shared" si="6"/>
        <v>0.68</v>
      </c>
      <c r="D122" s="47" t="str">
        <f t="shared" si="7"/>
        <v>..</v>
      </c>
      <c r="E122" s="47" t="str">
        <f t="shared" si="8"/>
        <v>..</v>
      </c>
      <c r="F122" s="50"/>
      <c r="G122" s="50"/>
      <c r="H122" s="47"/>
      <c r="J122" s="50"/>
      <c r="K122" s="50">
        <v>46</v>
      </c>
      <c r="L122" s="50">
        <v>2</v>
      </c>
      <c r="M122" s="50">
        <v>3</v>
      </c>
      <c r="N122" s="51" t="s">
        <v>227</v>
      </c>
      <c r="O122" s="51" t="s">
        <v>227</v>
      </c>
      <c r="P122" s="51" t="s">
        <v>227</v>
      </c>
      <c r="Q122" s="51" t="s">
        <v>227</v>
      </c>
      <c r="R122" s="51" t="s">
        <v>227</v>
      </c>
      <c r="U122" s="47">
        <f t="shared" si="12"/>
        <v>0.54</v>
      </c>
      <c r="V122" s="47">
        <f t="shared" si="12"/>
        <v>0.83333333333333337</v>
      </c>
      <c r="W122" s="47">
        <f t="shared" si="12"/>
        <v>0.66666666666666674</v>
      </c>
      <c r="X122" s="47" t="str">
        <f t="shared" si="11"/>
        <v>..</v>
      </c>
      <c r="Y122" s="47" t="str">
        <f t="shared" si="11"/>
        <v>..</v>
      </c>
      <c r="Z122" s="47" t="str">
        <f t="shared" si="11"/>
        <v>..</v>
      </c>
      <c r="AA122" s="47" t="str">
        <f t="shared" si="11"/>
        <v>..</v>
      </c>
      <c r="AB122" s="47" t="str">
        <f t="shared" si="9"/>
        <v>..</v>
      </c>
    </row>
    <row r="123" spans="1:28" x14ac:dyDescent="0.35">
      <c r="A123" s="50" t="s">
        <v>58</v>
      </c>
      <c r="B123" s="50" t="s">
        <v>357</v>
      </c>
      <c r="C123" s="47">
        <f t="shared" si="6"/>
        <v>0.87111111111111106</v>
      </c>
      <c r="D123" s="47" t="str">
        <f t="shared" si="7"/>
        <v>..</v>
      </c>
      <c r="E123" s="47" t="str">
        <f t="shared" si="8"/>
        <v>..</v>
      </c>
      <c r="F123" s="50"/>
      <c r="G123" s="50"/>
      <c r="H123" s="47"/>
      <c r="J123" s="50"/>
      <c r="K123" s="50">
        <v>22</v>
      </c>
      <c r="L123" s="50">
        <v>1</v>
      </c>
      <c r="M123" s="50">
        <v>2</v>
      </c>
      <c r="N123" s="51" t="s">
        <v>227</v>
      </c>
      <c r="O123" s="51" t="s">
        <v>227</v>
      </c>
      <c r="P123" s="51" t="s">
        <v>227</v>
      </c>
      <c r="Q123" s="51" t="s">
        <v>227</v>
      </c>
      <c r="R123" s="51" t="s">
        <v>227</v>
      </c>
      <c r="U123" s="47">
        <f t="shared" si="12"/>
        <v>0.78</v>
      </c>
      <c r="V123" s="47">
        <f t="shared" si="12"/>
        <v>1</v>
      </c>
      <c r="W123" s="47">
        <f t="shared" si="12"/>
        <v>0.83333333333333337</v>
      </c>
      <c r="X123" s="47" t="str">
        <f t="shared" si="11"/>
        <v>..</v>
      </c>
      <c r="Y123" s="47" t="str">
        <f t="shared" si="11"/>
        <v>..</v>
      </c>
      <c r="Z123" s="47" t="str">
        <f t="shared" si="11"/>
        <v>..</v>
      </c>
      <c r="AA123" s="47" t="str">
        <f t="shared" si="11"/>
        <v>..</v>
      </c>
      <c r="AB123" s="47" t="str">
        <f t="shared" si="9"/>
        <v>..</v>
      </c>
    </row>
    <row r="124" spans="1:28" x14ac:dyDescent="0.35">
      <c r="A124" s="50" t="s">
        <v>110</v>
      </c>
      <c r="B124" s="50" t="s">
        <v>358</v>
      </c>
      <c r="C124" s="47">
        <f t="shared" si="6"/>
        <v>0.56138888888888883</v>
      </c>
      <c r="D124" s="47">
        <f t="shared" si="7"/>
        <v>0.5</v>
      </c>
      <c r="E124" s="47">
        <f t="shared" si="8"/>
        <v>0.16666666666666663</v>
      </c>
      <c r="F124" s="50"/>
      <c r="G124" s="50"/>
      <c r="H124" s="47"/>
      <c r="J124" s="50"/>
      <c r="K124" s="50">
        <v>59</v>
      </c>
      <c r="L124" s="50">
        <v>2</v>
      </c>
      <c r="M124" s="50">
        <v>4</v>
      </c>
      <c r="N124" s="51">
        <v>6</v>
      </c>
      <c r="O124" s="51">
        <v>4</v>
      </c>
      <c r="P124" s="51">
        <v>4.25</v>
      </c>
      <c r="Q124" s="51">
        <v>3.75</v>
      </c>
      <c r="R124" s="51">
        <v>3.25</v>
      </c>
      <c r="U124" s="47">
        <f t="shared" si="12"/>
        <v>0.41000000000000003</v>
      </c>
      <c r="V124" s="47">
        <f t="shared" si="12"/>
        <v>0.83333333333333337</v>
      </c>
      <c r="W124" s="47">
        <f t="shared" si="12"/>
        <v>0.5</v>
      </c>
      <c r="X124" s="47">
        <f t="shared" si="11"/>
        <v>0.16666666666666663</v>
      </c>
      <c r="Y124" s="47">
        <f t="shared" si="11"/>
        <v>0.5</v>
      </c>
      <c r="Z124" s="47">
        <f t="shared" si="11"/>
        <v>0.45833333333333337</v>
      </c>
      <c r="AA124" s="47">
        <f t="shared" si="11"/>
        <v>0.54166666666666674</v>
      </c>
      <c r="AB124" s="47">
        <f t="shared" si="9"/>
        <v>0.625</v>
      </c>
    </row>
    <row r="125" spans="1:28" x14ac:dyDescent="0.35">
      <c r="A125" s="50" t="s">
        <v>109</v>
      </c>
      <c r="B125" s="50" t="s">
        <v>501</v>
      </c>
      <c r="C125" s="47">
        <f t="shared" si="6"/>
        <v>0.91666666666666674</v>
      </c>
      <c r="D125" s="47" t="str">
        <f t="shared" si="7"/>
        <v>..</v>
      </c>
      <c r="E125" s="47" t="str">
        <f t="shared" si="8"/>
        <v>..</v>
      </c>
      <c r="F125" s="50"/>
      <c r="G125" s="50"/>
      <c r="H125" s="47"/>
      <c r="J125" s="50"/>
      <c r="K125" s="50" t="s">
        <v>232</v>
      </c>
      <c r="L125" s="50">
        <v>2</v>
      </c>
      <c r="M125" s="50">
        <v>1</v>
      </c>
      <c r="N125" s="51" t="s">
        <v>227</v>
      </c>
      <c r="O125" s="51" t="s">
        <v>227</v>
      </c>
      <c r="P125" s="51" t="s">
        <v>227</v>
      </c>
      <c r="Q125" s="51" t="s">
        <v>227</v>
      </c>
      <c r="R125" s="51" t="s">
        <v>227</v>
      </c>
      <c r="U125" s="47" t="str">
        <f t="shared" si="12"/>
        <v>..</v>
      </c>
      <c r="V125" s="47">
        <f t="shared" si="12"/>
        <v>0.83333333333333337</v>
      </c>
      <c r="W125" s="47">
        <f t="shared" si="12"/>
        <v>1</v>
      </c>
      <c r="X125" s="47" t="str">
        <f t="shared" si="11"/>
        <v>..</v>
      </c>
      <c r="Y125" s="47" t="str">
        <f t="shared" si="11"/>
        <v>..</v>
      </c>
      <c r="Z125" s="47" t="str">
        <f t="shared" si="11"/>
        <v>..</v>
      </c>
      <c r="AA125" s="47" t="str">
        <f t="shared" si="11"/>
        <v>..</v>
      </c>
      <c r="AB125" s="47" t="str">
        <f t="shared" si="9"/>
        <v>..</v>
      </c>
    </row>
    <row r="126" spans="1:28" x14ac:dyDescent="0.35">
      <c r="A126" s="50" t="s">
        <v>119</v>
      </c>
      <c r="B126" s="50" t="s">
        <v>359</v>
      </c>
      <c r="C126" s="47">
        <f t="shared" si="6"/>
        <v>0.73999999999999988</v>
      </c>
      <c r="D126" s="47" t="str">
        <f t="shared" si="7"/>
        <v>..</v>
      </c>
      <c r="E126" s="47" t="str">
        <f t="shared" si="8"/>
        <v>..</v>
      </c>
      <c r="F126" s="50"/>
      <c r="G126" s="50"/>
      <c r="H126" s="47"/>
      <c r="J126" s="50"/>
      <c r="K126" s="50">
        <v>28</v>
      </c>
      <c r="L126" s="50">
        <v>2</v>
      </c>
      <c r="M126" s="50">
        <v>3</v>
      </c>
      <c r="N126" s="51" t="s">
        <v>227</v>
      </c>
      <c r="O126" s="51" t="s">
        <v>227</v>
      </c>
      <c r="P126" s="51" t="s">
        <v>227</v>
      </c>
      <c r="Q126" s="51" t="s">
        <v>227</v>
      </c>
      <c r="R126" s="51" t="s">
        <v>227</v>
      </c>
      <c r="U126" s="47">
        <f t="shared" si="12"/>
        <v>0.72</v>
      </c>
      <c r="V126" s="47">
        <f t="shared" si="12"/>
        <v>0.83333333333333337</v>
      </c>
      <c r="W126" s="47">
        <f t="shared" si="12"/>
        <v>0.66666666666666674</v>
      </c>
      <c r="X126" s="47" t="str">
        <f t="shared" si="11"/>
        <v>..</v>
      </c>
      <c r="Y126" s="47" t="str">
        <f t="shared" si="11"/>
        <v>..</v>
      </c>
      <c r="Z126" s="47" t="str">
        <f t="shared" si="11"/>
        <v>..</v>
      </c>
      <c r="AA126" s="47" t="str">
        <f t="shared" si="11"/>
        <v>..</v>
      </c>
      <c r="AB126" s="47" t="str">
        <f t="shared" si="9"/>
        <v>..</v>
      </c>
    </row>
    <row r="127" spans="1:28" x14ac:dyDescent="0.35">
      <c r="A127" s="50" t="s">
        <v>120</v>
      </c>
      <c r="B127" s="50" t="s">
        <v>360</v>
      </c>
      <c r="C127" s="47" t="str">
        <f t="shared" si="6"/>
        <v>..</v>
      </c>
      <c r="D127" s="47" t="str">
        <f t="shared" si="7"/>
        <v>..</v>
      </c>
      <c r="E127" s="47" t="str">
        <f t="shared" si="8"/>
        <v>..</v>
      </c>
      <c r="F127" s="50"/>
      <c r="G127" s="50"/>
      <c r="H127" s="47"/>
      <c r="J127" s="50"/>
      <c r="K127" s="50" t="s">
        <v>232</v>
      </c>
      <c r="L127" s="50" t="s">
        <v>227</v>
      </c>
      <c r="M127" s="50" t="s">
        <v>227</v>
      </c>
      <c r="N127" s="51" t="s">
        <v>227</v>
      </c>
      <c r="O127" s="51" t="s">
        <v>227</v>
      </c>
      <c r="P127" s="51" t="s">
        <v>227</v>
      </c>
      <c r="Q127" s="51" t="s">
        <v>227</v>
      </c>
      <c r="R127" s="51" t="s">
        <v>227</v>
      </c>
      <c r="U127" s="47" t="str">
        <f t="shared" si="12"/>
        <v>..</v>
      </c>
      <c r="V127" s="47" t="str">
        <f t="shared" si="12"/>
        <v>..</v>
      </c>
      <c r="W127" s="47" t="str">
        <f t="shared" si="12"/>
        <v>..</v>
      </c>
      <c r="X127" s="47" t="str">
        <f t="shared" si="11"/>
        <v>..</v>
      </c>
      <c r="Y127" s="47" t="str">
        <f t="shared" si="11"/>
        <v>..</v>
      </c>
      <c r="Z127" s="47" t="str">
        <f t="shared" si="11"/>
        <v>..</v>
      </c>
      <c r="AA127" s="47" t="str">
        <f t="shared" si="11"/>
        <v>..</v>
      </c>
      <c r="AB127" s="47" t="str">
        <f t="shared" si="9"/>
        <v>..</v>
      </c>
    </row>
    <row r="128" spans="1:28" x14ac:dyDescent="0.35">
      <c r="A128" s="50" t="s">
        <v>108</v>
      </c>
      <c r="B128" s="50" t="s">
        <v>361</v>
      </c>
      <c r="C128" s="47">
        <f t="shared" si="6"/>
        <v>0.43444444444444441</v>
      </c>
      <c r="D128" s="47" t="str">
        <f t="shared" si="7"/>
        <v>..</v>
      </c>
      <c r="E128" s="47" t="str">
        <f t="shared" si="8"/>
        <v>..</v>
      </c>
      <c r="F128" s="50"/>
      <c r="G128" s="50"/>
      <c r="H128" s="47"/>
      <c r="J128" s="50"/>
      <c r="K128" s="50">
        <v>53</v>
      </c>
      <c r="L128" s="50">
        <v>5</v>
      </c>
      <c r="M128" s="50">
        <v>4</v>
      </c>
      <c r="N128" s="51" t="s">
        <v>227</v>
      </c>
      <c r="O128" s="51" t="s">
        <v>227</v>
      </c>
      <c r="P128" s="51" t="s">
        <v>227</v>
      </c>
      <c r="Q128" s="51" t="s">
        <v>227</v>
      </c>
      <c r="R128" s="51" t="s">
        <v>227</v>
      </c>
      <c r="U128" s="47">
        <f t="shared" si="12"/>
        <v>0.47</v>
      </c>
      <c r="V128" s="47">
        <f t="shared" si="12"/>
        <v>0.33333333333333337</v>
      </c>
      <c r="W128" s="47">
        <f t="shared" si="12"/>
        <v>0.5</v>
      </c>
      <c r="X128" s="47" t="str">
        <f t="shared" si="11"/>
        <v>..</v>
      </c>
      <c r="Y128" s="47" t="str">
        <f t="shared" si="11"/>
        <v>..</v>
      </c>
      <c r="Z128" s="47" t="str">
        <f t="shared" si="11"/>
        <v>..</v>
      </c>
      <c r="AA128" s="47" t="str">
        <f t="shared" si="11"/>
        <v>..</v>
      </c>
      <c r="AB128" s="47" t="str">
        <f t="shared" si="9"/>
        <v>..</v>
      </c>
    </row>
    <row r="129" spans="1:28" x14ac:dyDescent="0.35">
      <c r="A129" s="50" t="s">
        <v>121</v>
      </c>
      <c r="B129" s="50" t="s">
        <v>362</v>
      </c>
      <c r="C129" s="47">
        <f t="shared" si="6"/>
        <v>0.56222222222222229</v>
      </c>
      <c r="D129" s="47" t="str">
        <f t="shared" si="7"/>
        <v>..</v>
      </c>
      <c r="E129" s="47" t="str">
        <f t="shared" si="8"/>
        <v>..</v>
      </c>
      <c r="F129" s="50"/>
      <c r="G129" s="50"/>
      <c r="H129" s="47"/>
      <c r="J129" s="50"/>
      <c r="K129" s="50">
        <v>48</v>
      </c>
      <c r="L129" s="50">
        <v>3</v>
      </c>
      <c r="M129" s="50">
        <v>4</v>
      </c>
      <c r="N129" s="51" t="s">
        <v>227</v>
      </c>
      <c r="O129" s="51" t="s">
        <v>227</v>
      </c>
      <c r="P129" s="51" t="s">
        <v>227</v>
      </c>
      <c r="Q129" s="51" t="s">
        <v>227</v>
      </c>
      <c r="R129" s="51" t="s">
        <v>227</v>
      </c>
      <c r="U129" s="47">
        <f t="shared" si="12"/>
        <v>0.52</v>
      </c>
      <c r="V129" s="47">
        <f t="shared" si="12"/>
        <v>0.66666666666666674</v>
      </c>
      <c r="W129" s="47">
        <f t="shared" si="12"/>
        <v>0.5</v>
      </c>
      <c r="X129" s="47" t="str">
        <f t="shared" si="11"/>
        <v>..</v>
      </c>
      <c r="Y129" s="47" t="str">
        <f t="shared" si="11"/>
        <v>..</v>
      </c>
      <c r="Z129" s="47" t="str">
        <f t="shared" si="11"/>
        <v>..</v>
      </c>
      <c r="AA129" s="47" t="str">
        <f t="shared" si="11"/>
        <v>..</v>
      </c>
      <c r="AB129" s="47" t="str">
        <f t="shared" si="9"/>
        <v>..</v>
      </c>
    </row>
    <row r="130" spans="1:28" x14ac:dyDescent="0.35">
      <c r="A130" s="50" t="s">
        <v>126</v>
      </c>
      <c r="B130" s="50" t="s">
        <v>364</v>
      </c>
      <c r="C130" s="47">
        <f t="shared" si="6"/>
        <v>0.72000000000000008</v>
      </c>
      <c r="D130" s="47" t="str">
        <f t="shared" si="7"/>
        <v>..</v>
      </c>
      <c r="E130" s="47" t="str">
        <f t="shared" si="8"/>
        <v>..</v>
      </c>
      <c r="F130" s="50"/>
      <c r="G130" s="50"/>
      <c r="H130" s="47"/>
      <c r="J130" s="50"/>
      <c r="K130" s="50">
        <v>34</v>
      </c>
      <c r="L130" s="50">
        <v>2</v>
      </c>
      <c r="M130" s="50">
        <v>3</v>
      </c>
      <c r="N130" s="51" t="s">
        <v>227</v>
      </c>
      <c r="O130" s="51" t="s">
        <v>227</v>
      </c>
      <c r="P130" s="51" t="s">
        <v>227</v>
      </c>
      <c r="Q130" s="51" t="s">
        <v>227</v>
      </c>
      <c r="R130" s="51" t="s">
        <v>227</v>
      </c>
      <c r="U130" s="47">
        <f t="shared" si="12"/>
        <v>0.65999999999999992</v>
      </c>
      <c r="V130" s="47">
        <f t="shared" si="12"/>
        <v>0.83333333333333337</v>
      </c>
      <c r="W130" s="47">
        <f t="shared" si="12"/>
        <v>0.66666666666666674</v>
      </c>
      <c r="X130" s="47" t="str">
        <f t="shared" si="11"/>
        <v>..</v>
      </c>
      <c r="Y130" s="47" t="str">
        <f t="shared" si="11"/>
        <v>..</v>
      </c>
      <c r="Z130" s="47" t="str">
        <f t="shared" si="11"/>
        <v>..</v>
      </c>
      <c r="AA130" s="47" t="str">
        <f t="shared" si="11"/>
        <v>..</v>
      </c>
      <c r="AB130" s="47" t="str">
        <f t="shared" si="9"/>
        <v>..</v>
      </c>
    </row>
    <row r="131" spans="1:28" x14ac:dyDescent="0.35">
      <c r="A131" s="50" t="s">
        <v>133</v>
      </c>
      <c r="B131" s="50" t="s">
        <v>442</v>
      </c>
      <c r="C131" s="47">
        <f t="shared" si="6"/>
        <v>0.84555555555555573</v>
      </c>
      <c r="D131" s="47" t="str">
        <f t="shared" si="7"/>
        <v>..</v>
      </c>
      <c r="E131" s="47" t="str">
        <f t="shared" si="8"/>
        <v>..</v>
      </c>
      <c r="F131" s="50"/>
      <c r="G131" s="50"/>
      <c r="H131" s="47"/>
      <c r="J131" s="50"/>
      <c r="K131" s="50">
        <v>13</v>
      </c>
      <c r="L131" s="50">
        <v>1</v>
      </c>
      <c r="M131" s="50">
        <v>3</v>
      </c>
      <c r="N131" s="51" t="s">
        <v>227</v>
      </c>
      <c r="O131" s="51" t="s">
        <v>227</v>
      </c>
      <c r="P131" s="51" t="s">
        <v>227</v>
      </c>
      <c r="Q131" s="51" t="s">
        <v>227</v>
      </c>
      <c r="R131" s="51" t="s">
        <v>227</v>
      </c>
      <c r="U131" s="47">
        <f t="shared" si="12"/>
        <v>0.87</v>
      </c>
      <c r="V131" s="47">
        <f t="shared" si="12"/>
        <v>1</v>
      </c>
      <c r="W131" s="47">
        <f t="shared" si="12"/>
        <v>0.66666666666666674</v>
      </c>
      <c r="X131" s="47" t="str">
        <f t="shared" si="11"/>
        <v>..</v>
      </c>
      <c r="Y131" s="47" t="str">
        <f t="shared" si="11"/>
        <v>..</v>
      </c>
      <c r="Z131" s="47" t="str">
        <f t="shared" si="11"/>
        <v>..</v>
      </c>
      <c r="AA131" s="47" t="str">
        <f t="shared" si="11"/>
        <v>..</v>
      </c>
      <c r="AB131" s="47" t="str">
        <f t="shared" si="9"/>
        <v>..</v>
      </c>
    </row>
    <row r="132" spans="1:28" x14ac:dyDescent="0.35">
      <c r="A132" s="50" t="s">
        <v>132</v>
      </c>
      <c r="B132" s="50" t="s">
        <v>365</v>
      </c>
      <c r="C132" s="47">
        <f t="shared" si="6"/>
        <v>0.53222222222222226</v>
      </c>
      <c r="D132" s="47" t="str">
        <f t="shared" si="7"/>
        <v>..</v>
      </c>
      <c r="E132" s="47" t="str">
        <f t="shared" si="8"/>
        <v>..</v>
      </c>
      <c r="F132" s="50"/>
      <c r="G132" s="50"/>
      <c r="H132" s="47"/>
      <c r="J132" s="50"/>
      <c r="K132" s="50">
        <v>57</v>
      </c>
      <c r="L132" s="50">
        <v>3</v>
      </c>
      <c r="M132" s="50">
        <v>4</v>
      </c>
      <c r="N132" s="51" t="s">
        <v>227</v>
      </c>
      <c r="O132" s="51" t="s">
        <v>227</v>
      </c>
      <c r="P132" s="51" t="s">
        <v>227</v>
      </c>
      <c r="Q132" s="51" t="s">
        <v>227</v>
      </c>
      <c r="R132" s="51" t="s">
        <v>227</v>
      </c>
      <c r="U132" s="47">
        <f t="shared" si="12"/>
        <v>0.43000000000000005</v>
      </c>
      <c r="V132" s="47">
        <f t="shared" si="12"/>
        <v>0.66666666666666674</v>
      </c>
      <c r="W132" s="47">
        <f t="shared" si="12"/>
        <v>0.5</v>
      </c>
      <c r="X132" s="47" t="str">
        <f t="shared" si="11"/>
        <v>..</v>
      </c>
      <c r="Y132" s="47" t="str">
        <f t="shared" si="11"/>
        <v>..</v>
      </c>
      <c r="Z132" s="47" t="str">
        <f t="shared" si="11"/>
        <v>..</v>
      </c>
      <c r="AA132" s="47" t="str">
        <f t="shared" si="11"/>
        <v>..</v>
      </c>
      <c r="AB132" s="47" t="str">
        <f t="shared" si="9"/>
        <v>..</v>
      </c>
    </row>
    <row r="133" spans="1:28" x14ac:dyDescent="0.35">
      <c r="A133" s="50" t="s">
        <v>130</v>
      </c>
      <c r="B133" s="50" t="s">
        <v>366</v>
      </c>
      <c r="C133" s="47">
        <f t="shared" ref="C133:C196" si="13">IF(ISNUMBER(AVERAGE(U133:W133,Z133:AB133)),AVERAGE(U133:W133,Z133:AB133),"..")</f>
        <v>0.95000000000000007</v>
      </c>
      <c r="D133" s="47" t="str">
        <f t="shared" ref="D133:D196" si="14">+Y133</f>
        <v>..</v>
      </c>
      <c r="E133" s="47" t="str">
        <f t="shared" ref="E133:E196" si="15">+X133</f>
        <v>..</v>
      </c>
      <c r="F133" s="50"/>
      <c r="G133" s="50"/>
      <c r="H133" s="47"/>
      <c r="J133" s="50"/>
      <c r="K133" s="50">
        <v>15</v>
      </c>
      <c r="L133" s="50">
        <v>1</v>
      </c>
      <c r="M133" s="50">
        <v>1</v>
      </c>
      <c r="N133" s="51" t="s">
        <v>227</v>
      </c>
      <c r="O133" s="51" t="s">
        <v>227</v>
      </c>
      <c r="P133" s="51" t="s">
        <v>227</v>
      </c>
      <c r="Q133" s="51" t="s">
        <v>227</v>
      </c>
      <c r="R133" s="51" t="s">
        <v>227</v>
      </c>
      <c r="U133" s="47">
        <f t="shared" si="12"/>
        <v>0.85</v>
      </c>
      <c r="V133" s="47">
        <f t="shared" si="12"/>
        <v>1</v>
      </c>
      <c r="W133" s="47">
        <f t="shared" si="12"/>
        <v>1</v>
      </c>
      <c r="X133" s="47" t="str">
        <f t="shared" si="11"/>
        <v>..</v>
      </c>
      <c r="Y133" s="47" t="str">
        <f t="shared" si="11"/>
        <v>..</v>
      </c>
      <c r="Z133" s="47" t="str">
        <f t="shared" si="11"/>
        <v>..</v>
      </c>
      <c r="AA133" s="47" t="str">
        <f t="shared" si="11"/>
        <v>..</v>
      </c>
      <c r="AB133" s="47" t="str">
        <f t="shared" si="9"/>
        <v>..</v>
      </c>
    </row>
    <row r="134" spans="1:28" x14ac:dyDescent="0.35">
      <c r="A134" s="50" t="s">
        <v>134</v>
      </c>
      <c r="B134" s="50" t="s">
        <v>367</v>
      </c>
      <c r="C134" s="47">
        <f t="shared" si="13"/>
        <v>0.97333333333333327</v>
      </c>
      <c r="D134" s="47" t="str">
        <f t="shared" si="14"/>
        <v>..</v>
      </c>
      <c r="E134" s="47" t="str">
        <f t="shared" si="15"/>
        <v>..</v>
      </c>
      <c r="F134" s="50"/>
      <c r="G134" s="50"/>
      <c r="H134" s="47"/>
      <c r="J134" s="50"/>
      <c r="K134" s="50">
        <v>8</v>
      </c>
      <c r="L134" s="50">
        <v>1</v>
      </c>
      <c r="M134" s="50">
        <v>1</v>
      </c>
      <c r="N134" s="51" t="s">
        <v>227</v>
      </c>
      <c r="O134" s="51" t="s">
        <v>227</v>
      </c>
      <c r="P134" s="51" t="s">
        <v>227</v>
      </c>
      <c r="Q134" s="51" t="s">
        <v>227</v>
      </c>
      <c r="R134" s="51" t="s">
        <v>227</v>
      </c>
      <c r="U134" s="47">
        <f t="shared" si="12"/>
        <v>0.92</v>
      </c>
      <c r="V134" s="47">
        <f t="shared" si="12"/>
        <v>1</v>
      </c>
      <c r="W134" s="47">
        <f t="shared" si="12"/>
        <v>1</v>
      </c>
      <c r="X134" s="47" t="str">
        <f t="shared" si="11"/>
        <v>..</v>
      </c>
      <c r="Y134" s="47" t="str">
        <f t="shared" si="11"/>
        <v>..</v>
      </c>
      <c r="Z134" s="47" t="str">
        <f t="shared" si="11"/>
        <v>..</v>
      </c>
      <c r="AA134" s="47" t="str">
        <f t="shared" si="11"/>
        <v>..</v>
      </c>
      <c r="AB134" s="47" t="str">
        <f t="shared" si="9"/>
        <v>..</v>
      </c>
    </row>
    <row r="135" spans="1:28" x14ac:dyDescent="0.35">
      <c r="A135" s="50" t="s">
        <v>129</v>
      </c>
      <c r="B135" s="50" t="s">
        <v>368</v>
      </c>
      <c r="C135" s="47">
        <f t="shared" si="13"/>
        <v>0.64444444444444449</v>
      </c>
      <c r="D135" s="47" t="str">
        <f t="shared" si="14"/>
        <v>..</v>
      </c>
      <c r="E135" s="47" t="str">
        <f t="shared" si="15"/>
        <v>..</v>
      </c>
      <c r="F135" s="50"/>
      <c r="G135" s="50"/>
      <c r="H135" s="47"/>
      <c r="J135" s="50"/>
      <c r="K135" s="50">
        <v>40</v>
      </c>
      <c r="L135" s="50">
        <v>3</v>
      </c>
      <c r="M135" s="50">
        <v>3</v>
      </c>
      <c r="N135" s="51" t="s">
        <v>227</v>
      </c>
      <c r="O135" s="51" t="s">
        <v>227</v>
      </c>
      <c r="P135" s="51" t="s">
        <v>227</v>
      </c>
      <c r="Q135" s="51" t="s">
        <v>227</v>
      </c>
      <c r="R135" s="51" t="s">
        <v>227</v>
      </c>
      <c r="U135" s="47">
        <f t="shared" si="12"/>
        <v>0.6</v>
      </c>
      <c r="V135" s="47">
        <f t="shared" si="12"/>
        <v>0.66666666666666674</v>
      </c>
      <c r="W135" s="47">
        <f t="shared" si="12"/>
        <v>0.66666666666666674</v>
      </c>
      <c r="X135" s="47" t="str">
        <f t="shared" si="11"/>
        <v>..</v>
      </c>
      <c r="Y135" s="47" t="str">
        <f t="shared" si="11"/>
        <v>..</v>
      </c>
      <c r="Z135" s="47" t="str">
        <f t="shared" si="11"/>
        <v>..</v>
      </c>
      <c r="AA135" s="47" t="str">
        <f t="shared" si="11"/>
        <v>..</v>
      </c>
      <c r="AB135" s="47" t="str">
        <f t="shared" si="9"/>
        <v>..</v>
      </c>
    </row>
    <row r="136" spans="1:28" x14ac:dyDescent="0.35">
      <c r="A136" s="50" t="s">
        <v>127</v>
      </c>
      <c r="B136" s="50" t="s">
        <v>369</v>
      </c>
      <c r="C136" s="47">
        <f t="shared" si="13"/>
        <v>0.45999999999999996</v>
      </c>
      <c r="D136" s="47" t="str">
        <f t="shared" si="14"/>
        <v>..</v>
      </c>
      <c r="E136" s="47" t="str">
        <f t="shared" si="15"/>
        <v>..</v>
      </c>
      <c r="F136" s="50"/>
      <c r="G136" s="50"/>
      <c r="H136" s="47"/>
      <c r="J136" s="50"/>
      <c r="K136" s="50">
        <v>62</v>
      </c>
      <c r="L136" s="50">
        <v>4</v>
      </c>
      <c r="M136" s="50">
        <v>4</v>
      </c>
      <c r="N136" s="51" t="s">
        <v>227</v>
      </c>
      <c r="O136" s="51" t="s">
        <v>227</v>
      </c>
      <c r="P136" s="51" t="s">
        <v>227</v>
      </c>
      <c r="Q136" s="51" t="s">
        <v>227</v>
      </c>
      <c r="R136" s="51" t="s">
        <v>227</v>
      </c>
      <c r="U136" s="47">
        <f t="shared" si="12"/>
        <v>0.38</v>
      </c>
      <c r="V136" s="47">
        <f t="shared" si="12"/>
        <v>0.5</v>
      </c>
      <c r="W136" s="47">
        <f t="shared" si="12"/>
        <v>0.5</v>
      </c>
      <c r="X136" s="47" t="str">
        <f t="shared" si="11"/>
        <v>..</v>
      </c>
      <c r="Y136" s="47" t="str">
        <f t="shared" si="11"/>
        <v>..</v>
      </c>
      <c r="Z136" s="47" t="str">
        <f t="shared" si="11"/>
        <v>..</v>
      </c>
      <c r="AA136" s="47" t="str">
        <f t="shared" si="11"/>
        <v>..</v>
      </c>
      <c r="AB136" s="47" t="str">
        <f t="shared" si="9"/>
        <v>..</v>
      </c>
    </row>
    <row r="137" spans="1:28" x14ac:dyDescent="0.35">
      <c r="A137" s="50" t="s">
        <v>128</v>
      </c>
      <c r="B137" s="50" t="s">
        <v>370</v>
      </c>
      <c r="C137" s="47">
        <f t="shared" si="13"/>
        <v>0.48333333333333334</v>
      </c>
      <c r="D137" s="47" t="str">
        <f t="shared" si="14"/>
        <v>..</v>
      </c>
      <c r="E137" s="47" t="str">
        <f t="shared" si="15"/>
        <v>..</v>
      </c>
      <c r="F137" s="50"/>
      <c r="G137" s="50"/>
      <c r="H137" s="47"/>
      <c r="J137" s="50"/>
      <c r="K137" s="50">
        <v>55</v>
      </c>
      <c r="L137" s="50">
        <v>4</v>
      </c>
      <c r="M137" s="50">
        <v>4</v>
      </c>
      <c r="N137" s="51" t="s">
        <v>227</v>
      </c>
      <c r="O137" s="51" t="s">
        <v>227</v>
      </c>
      <c r="P137" s="51" t="s">
        <v>227</v>
      </c>
      <c r="Q137" s="51" t="s">
        <v>227</v>
      </c>
      <c r="R137" s="51" t="s">
        <v>227</v>
      </c>
      <c r="U137" s="47">
        <f t="shared" si="12"/>
        <v>0.44999999999999996</v>
      </c>
      <c r="V137" s="47">
        <f t="shared" si="12"/>
        <v>0.5</v>
      </c>
      <c r="W137" s="47">
        <f t="shared" si="12"/>
        <v>0.5</v>
      </c>
      <c r="X137" s="47" t="str">
        <f t="shared" si="11"/>
        <v>..</v>
      </c>
      <c r="Y137" s="47" t="str">
        <f t="shared" si="11"/>
        <v>..</v>
      </c>
      <c r="Z137" s="47" t="str">
        <f t="shared" si="11"/>
        <v>..</v>
      </c>
      <c r="AA137" s="47" t="str">
        <f t="shared" si="11"/>
        <v>..</v>
      </c>
      <c r="AB137" s="47" t="str">
        <f t="shared" si="9"/>
        <v>..</v>
      </c>
    </row>
    <row r="138" spans="1:28" x14ac:dyDescent="0.35">
      <c r="A138" s="50" t="s">
        <v>144</v>
      </c>
      <c r="B138" s="50" t="s">
        <v>502</v>
      </c>
      <c r="C138" s="47">
        <f t="shared" si="13"/>
        <v>0</v>
      </c>
      <c r="D138" s="47" t="str">
        <f t="shared" si="14"/>
        <v>..</v>
      </c>
      <c r="E138" s="47" t="str">
        <f t="shared" si="15"/>
        <v>..</v>
      </c>
      <c r="F138" s="50"/>
      <c r="G138" s="50"/>
      <c r="H138" s="47"/>
      <c r="J138" s="50"/>
      <c r="K138" s="50">
        <v>100</v>
      </c>
      <c r="L138" s="50">
        <v>7</v>
      </c>
      <c r="M138" s="50">
        <v>7</v>
      </c>
      <c r="N138" s="51" t="s">
        <v>227</v>
      </c>
      <c r="O138" s="51" t="s">
        <v>227</v>
      </c>
      <c r="P138" s="51" t="s">
        <v>227</v>
      </c>
      <c r="Q138" s="51" t="s">
        <v>227</v>
      </c>
      <c r="R138" s="51" t="s">
        <v>227</v>
      </c>
      <c r="U138" s="47">
        <f t="shared" si="12"/>
        <v>0</v>
      </c>
      <c r="V138" s="47">
        <f t="shared" si="12"/>
        <v>0</v>
      </c>
      <c r="W138" s="47">
        <f t="shared" si="12"/>
        <v>0</v>
      </c>
      <c r="X138" s="47" t="str">
        <f t="shared" si="11"/>
        <v>..</v>
      </c>
      <c r="Y138" s="47" t="str">
        <f t="shared" si="11"/>
        <v>..</v>
      </c>
      <c r="Z138" s="47" t="str">
        <f t="shared" si="11"/>
        <v>..</v>
      </c>
      <c r="AA138" s="47" t="str">
        <f t="shared" si="11"/>
        <v>..</v>
      </c>
      <c r="AB138" s="47" t="str">
        <f t="shared" si="9"/>
        <v>..</v>
      </c>
    </row>
    <row r="139" spans="1:28" x14ac:dyDescent="0.35">
      <c r="A139" s="50" t="s">
        <v>131</v>
      </c>
      <c r="B139" s="50" t="s">
        <v>371</v>
      </c>
      <c r="C139" s="47">
        <f t="shared" si="13"/>
        <v>0.98333333333333339</v>
      </c>
      <c r="D139" s="47" t="str">
        <f t="shared" si="14"/>
        <v>..</v>
      </c>
      <c r="E139" s="47" t="str">
        <f t="shared" si="15"/>
        <v>..</v>
      </c>
      <c r="F139" s="50"/>
      <c r="G139" s="50"/>
      <c r="H139" s="47"/>
      <c r="J139" s="50"/>
      <c r="K139" s="50">
        <v>5</v>
      </c>
      <c r="L139" s="50">
        <v>1</v>
      </c>
      <c r="M139" s="50">
        <v>1</v>
      </c>
      <c r="N139" s="51" t="s">
        <v>227</v>
      </c>
      <c r="O139" s="51" t="s">
        <v>227</v>
      </c>
      <c r="P139" s="51" t="s">
        <v>227</v>
      </c>
      <c r="Q139" s="51" t="s">
        <v>227</v>
      </c>
      <c r="R139" s="51" t="s">
        <v>227</v>
      </c>
      <c r="U139" s="47">
        <f t="shared" si="12"/>
        <v>0.95</v>
      </c>
      <c r="V139" s="47">
        <f t="shared" si="12"/>
        <v>1</v>
      </c>
      <c r="W139" s="47">
        <f t="shared" si="12"/>
        <v>1</v>
      </c>
      <c r="X139" s="47" t="str">
        <f t="shared" si="11"/>
        <v>..</v>
      </c>
      <c r="Y139" s="47" t="str">
        <f t="shared" si="11"/>
        <v>..</v>
      </c>
      <c r="Z139" s="47" t="str">
        <f t="shared" si="11"/>
        <v>..</v>
      </c>
      <c r="AA139" s="47" t="str">
        <f t="shared" si="11"/>
        <v>..</v>
      </c>
      <c r="AB139" s="47" t="str">
        <f t="shared" si="9"/>
        <v>..</v>
      </c>
    </row>
    <row r="140" spans="1:28" x14ac:dyDescent="0.35">
      <c r="A140" s="50" t="s">
        <v>135</v>
      </c>
      <c r="B140" s="50" t="s">
        <v>372</v>
      </c>
      <c r="C140" s="47">
        <f t="shared" si="13"/>
        <v>0.26333333333333336</v>
      </c>
      <c r="D140" s="47" t="str">
        <f t="shared" si="14"/>
        <v>..</v>
      </c>
      <c r="E140" s="47" t="str">
        <f t="shared" si="15"/>
        <v>..</v>
      </c>
      <c r="F140" s="50"/>
      <c r="G140" s="50"/>
      <c r="H140" s="47"/>
      <c r="J140" s="50"/>
      <c r="K140" s="50">
        <v>71</v>
      </c>
      <c r="L140" s="50">
        <v>6</v>
      </c>
      <c r="M140" s="50">
        <v>5</v>
      </c>
      <c r="N140" s="51" t="s">
        <v>227</v>
      </c>
      <c r="O140" s="51" t="s">
        <v>227</v>
      </c>
      <c r="P140" s="51" t="s">
        <v>227</v>
      </c>
      <c r="Q140" s="51" t="s">
        <v>227</v>
      </c>
      <c r="R140" s="51" t="s">
        <v>227</v>
      </c>
      <c r="U140" s="47">
        <f t="shared" si="12"/>
        <v>0.29000000000000004</v>
      </c>
      <c r="V140" s="47">
        <f t="shared" si="12"/>
        <v>0.16666666666666663</v>
      </c>
      <c r="W140" s="47">
        <f t="shared" si="12"/>
        <v>0.33333333333333337</v>
      </c>
      <c r="X140" s="47" t="str">
        <f t="shared" si="11"/>
        <v>..</v>
      </c>
      <c r="Y140" s="47" t="str">
        <f t="shared" si="11"/>
        <v>..</v>
      </c>
      <c r="Z140" s="47" t="str">
        <f t="shared" si="11"/>
        <v>..</v>
      </c>
      <c r="AA140" s="47" t="str">
        <f t="shared" si="11"/>
        <v>..</v>
      </c>
      <c r="AB140" s="47" t="str">
        <f t="shared" si="9"/>
        <v>..</v>
      </c>
    </row>
    <row r="141" spans="1:28" x14ac:dyDescent="0.35">
      <c r="A141" s="50" t="s">
        <v>136</v>
      </c>
      <c r="B141" s="50" t="s">
        <v>373</v>
      </c>
      <c r="C141" s="47">
        <f t="shared" si="13"/>
        <v>0.31</v>
      </c>
      <c r="D141" s="47" t="str">
        <f t="shared" si="14"/>
        <v>..</v>
      </c>
      <c r="E141" s="47" t="str">
        <f t="shared" si="15"/>
        <v>..</v>
      </c>
      <c r="F141" s="50"/>
      <c r="G141" s="50"/>
      <c r="H141" s="47"/>
      <c r="J141" s="50"/>
      <c r="K141" s="50">
        <v>57</v>
      </c>
      <c r="L141" s="50">
        <v>6</v>
      </c>
      <c r="M141" s="50">
        <v>5</v>
      </c>
      <c r="N141" s="51" t="s">
        <v>227</v>
      </c>
      <c r="O141" s="51" t="s">
        <v>227</v>
      </c>
      <c r="P141" s="51" t="s">
        <v>227</v>
      </c>
      <c r="Q141" s="51" t="s">
        <v>227</v>
      </c>
      <c r="R141" s="51" t="s">
        <v>227</v>
      </c>
      <c r="U141" s="47">
        <f t="shared" si="12"/>
        <v>0.43000000000000005</v>
      </c>
      <c r="V141" s="47">
        <f t="shared" si="12"/>
        <v>0.16666666666666663</v>
      </c>
      <c r="W141" s="47">
        <f t="shared" si="12"/>
        <v>0.33333333333333337</v>
      </c>
      <c r="X141" s="47" t="str">
        <f t="shared" si="11"/>
        <v>..</v>
      </c>
      <c r="Y141" s="47" t="str">
        <f t="shared" si="11"/>
        <v>..</v>
      </c>
      <c r="Z141" s="47" t="str">
        <f t="shared" si="11"/>
        <v>..</v>
      </c>
      <c r="AA141" s="47" t="str">
        <f t="shared" si="11"/>
        <v>..</v>
      </c>
      <c r="AB141" s="47" t="str">
        <f t="shared" si="9"/>
        <v>..</v>
      </c>
    </row>
    <row r="142" spans="1:28" x14ac:dyDescent="0.35">
      <c r="A142" s="50" t="s">
        <v>138</v>
      </c>
      <c r="B142" s="50" t="s">
        <v>443</v>
      </c>
      <c r="C142" s="47">
        <f t="shared" si="13"/>
        <v>0.91666666666666674</v>
      </c>
      <c r="D142" s="47" t="str">
        <f t="shared" si="14"/>
        <v>..</v>
      </c>
      <c r="E142" s="47" t="str">
        <f t="shared" si="15"/>
        <v>..</v>
      </c>
      <c r="F142" s="50"/>
      <c r="G142" s="50"/>
      <c r="H142" s="47"/>
      <c r="J142" s="50"/>
      <c r="K142" s="50" t="s">
        <v>232</v>
      </c>
      <c r="L142" s="50">
        <v>1</v>
      </c>
      <c r="M142" s="50">
        <v>2</v>
      </c>
      <c r="N142" s="51" t="s">
        <v>227</v>
      </c>
      <c r="O142" s="51" t="s">
        <v>227</v>
      </c>
      <c r="P142" s="51" t="s">
        <v>227</v>
      </c>
      <c r="Q142" s="51" t="s">
        <v>227</v>
      </c>
      <c r="R142" s="51" t="s">
        <v>227</v>
      </c>
      <c r="U142" s="47" t="str">
        <f t="shared" si="12"/>
        <v>..</v>
      </c>
      <c r="V142" s="47">
        <f t="shared" si="12"/>
        <v>1</v>
      </c>
      <c r="W142" s="47">
        <f t="shared" si="12"/>
        <v>0.83333333333333337</v>
      </c>
      <c r="X142" s="47" t="str">
        <f t="shared" si="11"/>
        <v>..</v>
      </c>
      <c r="Y142" s="47" t="str">
        <f t="shared" si="11"/>
        <v>..</v>
      </c>
      <c r="Z142" s="47" t="str">
        <f t="shared" si="11"/>
        <v>..</v>
      </c>
      <c r="AA142" s="47" t="str">
        <f t="shared" si="11"/>
        <v>..</v>
      </c>
      <c r="AB142" s="47" t="str">
        <f t="shared" si="9"/>
        <v>..</v>
      </c>
    </row>
    <row r="143" spans="1:28" x14ac:dyDescent="0.35">
      <c r="A143" s="50" t="s">
        <v>137</v>
      </c>
      <c r="B143" s="50" t="s">
        <v>374</v>
      </c>
      <c r="C143" s="47">
        <f t="shared" si="13"/>
        <v>0.84444444444444444</v>
      </c>
      <c r="D143" s="47" t="str">
        <f t="shared" si="14"/>
        <v>..</v>
      </c>
      <c r="E143" s="47" t="str">
        <f t="shared" si="15"/>
        <v>..</v>
      </c>
      <c r="F143" s="50"/>
      <c r="G143" s="50"/>
      <c r="H143" s="47"/>
      <c r="J143" s="50"/>
      <c r="K143" s="50">
        <v>30</v>
      </c>
      <c r="L143" s="50">
        <v>1</v>
      </c>
      <c r="M143" s="50">
        <v>2</v>
      </c>
      <c r="N143" s="51" t="s">
        <v>227</v>
      </c>
      <c r="O143" s="51" t="s">
        <v>227</v>
      </c>
      <c r="P143" s="51" t="s">
        <v>227</v>
      </c>
      <c r="Q143" s="51" t="s">
        <v>227</v>
      </c>
      <c r="R143" s="51" t="s">
        <v>227</v>
      </c>
      <c r="U143" s="47">
        <f t="shared" si="12"/>
        <v>0.7</v>
      </c>
      <c r="V143" s="47">
        <f t="shared" si="12"/>
        <v>1</v>
      </c>
      <c r="W143" s="47">
        <f t="shared" si="12"/>
        <v>0.83333333333333337</v>
      </c>
      <c r="X143" s="47" t="str">
        <f t="shared" si="11"/>
        <v>..</v>
      </c>
      <c r="Y143" s="47" t="str">
        <f t="shared" si="11"/>
        <v>..</v>
      </c>
      <c r="Z143" s="47" t="str">
        <f t="shared" si="11"/>
        <v>..</v>
      </c>
      <c r="AA143" s="47" t="str">
        <f t="shared" si="11"/>
        <v>..</v>
      </c>
      <c r="AB143" s="47" t="str">
        <f t="shared" si="9"/>
        <v>..</v>
      </c>
    </row>
    <row r="144" spans="1:28" x14ac:dyDescent="0.35">
      <c r="A144" s="50" t="s">
        <v>141</v>
      </c>
      <c r="B144" s="50" t="s">
        <v>375</v>
      </c>
      <c r="C144" s="47">
        <f t="shared" si="13"/>
        <v>0.73666666666666669</v>
      </c>
      <c r="D144" s="47" t="str">
        <f t="shared" si="14"/>
        <v>..</v>
      </c>
      <c r="E144" s="47" t="str">
        <f t="shared" si="15"/>
        <v>..</v>
      </c>
      <c r="F144" s="50"/>
      <c r="G144" s="50"/>
      <c r="H144" s="47"/>
      <c r="J144" s="50"/>
      <c r="K144" s="50">
        <v>29</v>
      </c>
      <c r="L144" s="50">
        <v>2</v>
      </c>
      <c r="M144" s="50">
        <v>3</v>
      </c>
      <c r="N144" s="51" t="s">
        <v>227</v>
      </c>
      <c r="O144" s="51" t="s">
        <v>227</v>
      </c>
      <c r="P144" s="51" t="s">
        <v>227</v>
      </c>
      <c r="Q144" s="51" t="s">
        <v>227</v>
      </c>
      <c r="R144" s="51" t="s">
        <v>227</v>
      </c>
      <c r="U144" s="47">
        <f t="shared" si="12"/>
        <v>0.71</v>
      </c>
      <c r="V144" s="47">
        <f t="shared" si="12"/>
        <v>0.83333333333333337</v>
      </c>
      <c r="W144" s="47">
        <f t="shared" si="12"/>
        <v>0.66666666666666674</v>
      </c>
      <c r="X144" s="47" t="str">
        <f t="shared" si="11"/>
        <v>..</v>
      </c>
      <c r="Y144" s="47" t="str">
        <f t="shared" si="11"/>
        <v>..</v>
      </c>
      <c r="Z144" s="47" t="str">
        <f t="shared" si="11"/>
        <v>..</v>
      </c>
      <c r="AA144" s="47" t="str">
        <f t="shared" si="11"/>
        <v>..</v>
      </c>
      <c r="AB144" s="47" t="str">
        <f t="shared" si="9"/>
        <v>..</v>
      </c>
    </row>
    <row r="145" spans="1:28" x14ac:dyDescent="0.35">
      <c r="A145" s="50" t="s">
        <v>146</v>
      </c>
      <c r="B145" s="50" t="s">
        <v>376</v>
      </c>
      <c r="C145" s="47">
        <f t="shared" si="13"/>
        <v>0.55222222222222228</v>
      </c>
      <c r="D145" s="47" t="str">
        <f t="shared" si="14"/>
        <v>..</v>
      </c>
      <c r="E145" s="47" t="str">
        <f t="shared" si="15"/>
        <v>..</v>
      </c>
      <c r="F145" s="50"/>
      <c r="G145" s="50"/>
      <c r="H145" s="47"/>
      <c r="J145" s="50"/>
      <c r="K145" s="50">
        <v>51</v>
      </c>
      <c r="L145" s="50">
        <v>4</v>
      </c>
      <c r="M145" s="50">
        <v>3</v>
      </c>
      <c r="N145" s="51" t="s">
        <v>227</v>
      </c>
      <c r="O145" s="51" t="s">
        <v>227</v>
      </c>
      <c r="P145" s="51" t="s">
        <v>227</v>
      </c>
      <c r="Q145" s="51" t="s">
        <v>227</v>
      </c>
      <c r="R145" s="51" t="s">
        <v>227</v>
      </c>
      <c r="U145" s="47">
        <f t="shared" si="12"/>
        <v>0.49</v>
      </c>
      <c r="V145" s="47">
        <f t="shared" si="12"/>
        <v>0.5</v>
      </c>
      <c r="W145" s="47">
        <f t="shared" si="12"/>
        <v>0.66666666666666674</v>
      </c>
      <c r="X145" s="47" t="str">
        <f t="shared" si="11"/>
        <v>..</v>
      </c>
      <c r="Y145" s="47" t="str">
        <f t="shared" si="11"/>
        <v>..</v>
      </c>
      <c r="Z145" s="47" t="str">
        <f t="shared" si="11"/>
        <v>..</v>
      </c>
      <c r="AA145" s="47" t="str">
        <f t="shared" si="11"/>
        <v>..</v>
      </c>
      <c r="AB145" s="47" t="str">
        <f t="shared" si="11"/>
        <v>..</v>
      </c>
    </row>
    <row r="146" spans="1:28" x14ac:dyDescent="0.35">
      <c r="A146" s="50" t="s">
        <v>139</v>
      </c>
      <c r="B146" s="50" t="s">
        <v>377</v>
      </c>
      <c r="C146" s="47">
        <f t="shared" si="13"/>
        <v>0.54222222222222227</v>
      </c>
      <c r="D146" s="47" t="str">
        <f t="shared" si="14"/>
        <v>..</v>
      </c>
      <c r="E146" s="47" t="str">
        <f t="shared" si="15"/>
        <v>..</v>
      </c>
      <c r="F146" s="50"/>
      <c r="G146" s="50"/>
      <c r="H146" s="47"/>
      <c r="J146" s="50"/>
      <c r="K146" s="50">
        <v>54</v>
      </c>
      <c r="L146" s="50">
        <v>3</v>
      </c>
      <c r="M146" s="50">
        <v>4</v>
      </c>
      <c r="N146" s="51" t="s">
        <v>227</v>
      </c>
      <c r="O146" s="51" t="s">
        <v>227</v>
      </c>
      <c r="P146" s="51" t="s">
        <v>227</v>
      </c>
      <c r="Q146" s="51" t="s">
        <v>227</v>
      </c>
      <c r="R146" s="51" t="s">
        <v>227</v>
      </c>
      <c r="U146" s="47">
        <f t="shared" si="12"/>
        <v>0.45999999999999996</v>
      </c>
      <c r="V146" s="47">
        <f t="shared" si="12"/>
        <v>0.66666666666666674</v>
      </c>
      <c r="W146" s="47">
        <f t="shared" si="12"/>
        <v>0.5</v>
      </c>
      <c r="X146" s="47" t="str">
        <f t="shared" si="11"/>
        <v>..</v>
      </c>
      <c r="Y146" s="47" t="str">
        <f t="shared" si="11"/>
        <v>..</v>
      </c>
      <c r="Z146" s="47" t="str">
        <f t="shared" si="11"/>
        <v>..</v>
      </c>
      <c r="AA146" s="47" t="str">
        <f t="shared" si="11"/>
        <v>..</v>
      </c>
      <c r="AB146" s="47" t="str">
        <f t="shared" si="11"/>
        <v>..</v>
      </c>
    </row>
    <row r="147" spans="1:28" x14ac:dyDescent="0.35">
      <c r="A147" s="50" t="s">
        <v>140</v>
      </c>
      <c r="B147" s="50" t="s">
        <v>378</v>
      </c>
      <c r="C147" s="47">
        <f t="shared" si="13"/>
        <v>0.73333333333333339</v>
      </c>
      <c r="D147" s="47" t="str">
        <f t="shared" si="14"/>
        <v>..</v>
      </c>
      <c r="E147" s="47" t="str">
        <f t="shared" si="15"/>
        <v>..</v>
      </c>
      <c r="F147" s="50"/>
      <c r="G147" s="50"/>
      <c r="H147" s="47"/>
      <c r="J147" s="50"/>
      <c r="K147" s="50">
        <v>30</v>
      </c>
      <c r="L147" s="50">
        <v>2</v>
      </c>
      <c r="M147" s="50">
        <v>3</v>
      </c>
      <c r="N147" s="51" t="s">
        <v>227</v>
      </c>
      <c r="O147" s="51" t="s">
        <v>227</v>
      </c>
      <c r="P147" s="51" t="s">
        <v>227</v>
      </c>
      <c r="Q147" s="51" t="s">
        <v>227</v>
      </c>
      <c r="R147" s="51" t="s">
        <v>227</v>
      </c>
      <c r="U147" s="47">
        <f t="shared" si="12"/>
        <v>0.7</v>
      </c>
      <c r="V147" s="47">
        <f t="shared" si="12"/>
        <v>0.83333333333333337</v>
      </c>
      <c r="W147" s="47">
        <f t="shared" si="12"/>
        <v>0.66666666666666674</v>
      </c>
      <c r="X147" s="47" t="str">
        <f t="shared" si="11"/>
        <v>..</v>
      </c>
      <c r="Y147" s="47" t="str">
        <f t="shared" si="11"/>
        <v>..</v>
      </c>
      <c r="Z147" s="47" t="str">
        <f t="shared" si="11"/>
        <v>..</v>
      </c>
      <c r="AA147" s="47" t="str">
        <f t="shared" si="11"/>
        <v>..</v>
      </c>
      <c r="AB147" s="47" t="str">
        <f t="shared" si="11"/>
        <v>..</v>
      </c>
    </row>
    <row r="148" spans="1:28" x14ac:dyDescent="0.35">
      <c r="A148" s="50" t="s">
        <v>142</v>
      </c>
      <c r="B148" s="50" t="s">
        <v>379</v>
      </c>
      <c r="C148" s="47">
        <f t="shared" si="13"/>
        <v>0.9127777777777778</v>
      </c>
      <c r="D148" s="47">
        <f t="shared" si="14"/>
        <v>0.91666666666666663</v>
      </c>
      <c r="E148" s="47">
        <f t="shared" si="15"/>
        <v>0.79166666666666663</v>
      </c>
      <c r="F148" s="50"/>
      <c r="G148" s="50"/>
      <c r="H148" s="47"/>
      <c r="J148" s="50"/>
      <c r="K148" s="50">
        <v>19</v>
      </c>
      <c r="L148" s="50">
        <v>1</v>
      </c>
      <c r="M148" s="50">
        <v>2</v>
      </c>
      <c r="N148" s="51">
        <v>2.25</v>
      </c>
      <c r="O148" s="51">
        <v>1.5</v>
      </c>
      <c r="P148" s="51">
        <v>1.5</v>
      </c>
      <c r="Q148" s="51">
        <v>1.25</v>
      </c>
      <c r="R148" s="51">
        <v>1.25</v>
      </c>
      <c r="U148" s="47">
        <f t="shared" si="12"/>
        <v>0.81</v>
      </c>
      <c r="V148" s="47">
        <f t="shared" si="12"/>
        <v>1</v>
      </c>
      <c r="W148" s="47">
        <f t="shared" si="12"/>
        <v>0.83333333333333337</v>
      </c>
      <c r="X148" s="47">
        <f t="shared" si="11"/>
        <v>0.79166666666666663</v>
      </c>
      <c r="Y148" s="47">
        <f t="shared" si="11"/>
        <v>0.91666666666666663</v>
      </c>
      <c r="Z148" s="47">
        <f t="shared" si="11"/>
        <v>0.91666666666666663</v>
      </c>
      <c r="AA148" s="47">
        <f t="shared" si="11"/>
        <v>0.95833333333333337</v>
      </c>
      <c r="AB148" s="47">
        <f t="shared" si="11"/>
        <v>0.95833333333333337</v>
      </c>
    </row>
    <row r="149" spans="1:28" x14ac:dyDescent="0.35">
      <c r="A149" s="50" t="s">
        <v>145</v>
      </c>
      <c r="B149" s="50" t="s">
        <v>380</v>
      </c>
      <c r="C149" s="47">
        <f t="shared" si="13"/>
        <v>0.94333333333333336</v>
      </c>
      <c r="D149" s="47" t="str">
        <f t="shared" si="14"/>
        <v>..</v>
      </c>
      <c r="E149" s="47" t="str">
        <f t="shared" si="15"/>
        <v>..</v>
      </c>
      <c r="F149" s="50"/>
      <c r="G149" s="50"/>
      <c r="H149" s="47"/>
      <c r="J149" s="50"/>
      <c r="K149" s="50">
        <v>17</v>
      </c>
      <c r="L149" s="50">
        <v>1</v>
      </c>
      <c r="M149" s="50">
        <v>1</v>
      </c>
      <c r="N149" s="51" t="s">
        <v>227</v>
      </c>
      <c r="O149" s="51" t="s">
        <v>227</v>
      </c>
      <c r="P149" s="51" t="s">
        <v>227</v>
      </c>
      <c r="Q149" s="51" t="s">
        <v>227</v>
      </c>
      <c r="R149" s="51" t="s">
        <v>227</v>
      </c>
      <c r="U149" s="47">
        <f t="shared" si="12"/>
        <v>0.83</v>
      </c>
      <c r="V149" s="47">
        <f t="shared" si="12"/>
        <v>1</v>
      </c>
      <c r="W149" s="47">
        <f t="shared" si="12"/>
        <v>1</v>
      </c>
      <c r="X149" s="47" t="str">
        <f t="shared" si="11"/>
        <v>..</v>
      </c>
      <c r="Y149" s="47" t="str">
        <f t="shared" si="11"/>
        <v>..</v>
      </c>
      <c r="Z149" s="47" t="str">
        <f t="shared" si="11"/>
        <v>..</v>
      </c>
      <c r="AA149" s="47" t="str">
        <f t="shared" si="11"/>
        <v>..</v>
      </c>
      <c r="AB149" s="47" t="str">
        <f t="shared" si="11"/>
        <v>..</v>
      </c>
    </row>
    <row r="150" spans="1:28" x14ac:dyDescent="0.35">
      <c r="A150" s="50" t="s">
        <v>143</v>
      </c>
      <c r="B150" s="50" t="s">
        <v>381</v>
      </c>
      <c r="C150" s="47">
        <f t="shared" ref="C150" si="16">IF(ISNUMBER(AVERAGE(U150:W150,Z150:AB150)),AVERAGE(U150:W150,Z150:AB150),"..")</f>
        <v>0.91666666666666674</v>
      </c>
      <c r="D150" s="47" t="str">
        <f t="shared" ref="D150" si="17">+Y150</f>
        <v>..</v>
      </c>
      <c r="E150" s="47" t="str">
        <f t="shared" ref="E150" si="18">+X150</f>
        <v>..</v>
      </c>
      <c r="F150" s="50"/>
      <c r="G150" s="50"/>
      <c r="H150" s="47"/>
      <c r="J150" s="50"/>
      <c r="K150" s="50" t="s">
        <v>227</v>
      </c>
      <c r="L150" s="50">
        <v>1</v>
      </c>
      <c r="M150" s="50">
        <v>2</v>
      </c>
      <c r="N150" s="51" t="s">
        <v>227</v>
      </c>
      <c r="O150" s="51" t="s">
        <v>227</v>
      </c>
      <c r="P150" s="51" t="s">
        <v>227</v>
      </c>
      <c r="Q150" s="51" t="s">
        <v>227</v>
      </c>
      <c r="R150" s="51" t="s">
        <v>227</v>
      </c>
      <c r="U150" s="47" t="str">
        <f t="shared" ref="U150" si="19">IF(ISNUMBER(K150)=TRUE,U$5*(K150-U$4)/(U$3-U$4)+(1-U$5)*(1-(K150-U$4)/(U$3-U$4)),"..")</f>
        <v>..</v>
      </c>
      <c r="V150" s="47">
        <f t="shared" ref="V150" si="20">IF(ISNUMBER(L150)=TRUE,V$5*(L150-V$4)/(V$3-V$4)+(1-V$5)*(1-(L150-V$4)/(V$3-V$4)),"..")</f>
        <v>1</v>
      </c>
      <c r="W150" s="47">
        <f t="shared" ref="W150:AB150" si="21">IF(ISNUMBER(M150)=TRUE,W$5*(M150-W$4)/(W$3-W$4)+(1-W$5)*(1-(M150-W$4)/(W$3-W$4)),"..")</f>
        <v>0.83333333333333337</v>
      </c>
      <c r="X150" s="47" t="str">
        <f t="shared" si="21"/>
        <v>..</v>
      </c>
      <c r="Y150" s="47" t="str">
        <f t="shared" si="21"/>
        <v>..</v>
      </c>
      <c r="Z150" s="47" t="str">
        <f t="shared" si="21"/>
        <v>..</v>
      </c>
      <c r="AA150" s="47" t="str">
        <f t="shared" si="21"/>
        <v>..</v>
      </c>
      <c r="AB150" s="47" t="str">
        <f t="shared" si="21"/>
        <v>..</v>
      </c>
    </row>
    <row r="151" spans="1:28" x14ac:dyDescent="0.35">
      <c r="A151" s="50" t="s">
        <v>147</v>
      </c>
      <c r="B151" s="50" t="s">
        <v>382</v>
      </c>
      <c r="C151" s="47">
        <f t="shared" si="13"/>
        <v>0.23777777777777775</v>
      </c>
      <c r="D151" s="47" t="str">
        <f t="shared" si="14"/>
        <v>..</v>
      </c>
      <c r="E151" s="47" t="str">
        <f t="shared" si="15"/>
        <v>..</v>
      </c>
      <c r="F151" s="50"/>
      <c r="G151" s="50"/>
      <c r="H151" s="47"/>
      <c r="J151" s="50"/>
      <c r="K151" s="50">
        <v>62</v>
      </c>
      <c r="L151" s="50">
        <v>6</v>
      </c>
      <c r="M151" s="50">
        <v>6</v>
      </c>
      <c r="N151" s="51" t="s">
        <v>227</v>
      </c>
      <c r="O151" s="51" t="s">
        <v>227</v>
      </c>
      <c r="P151" s="51" t="s">
        <v>227</v>
      </c>
      <c r="Q151" s="51" t="s">
        <v>227</v>
      </c>
      <c r="R151" s="51" t="s">
        <v>227</v>
      </c>
      <c r="U151" s="47">
        <f t="shared" si="12"/>
        <v>0.38</v>
      </c>
      <c r="V151" s="47">
        <f t="shared" si="12"/>
        <v>0.16666666666666663</v>
      </c>
      <c r="W151" s="47">
        <f t="shared" si="12"/>
        <v>0.16666666666666663</v>
      </c>
      <c r="X151" s="47" t="str">
        <f t="shared" si="11"/>
        <v>..</v>
      </c>
      <c r="Y151" s="47" t="str">
        <f t="shared" si="11"/>
        <v>..</v>
      </c>
      <c r="Z151" s="47" t="str">
        <f t="shared" si="11"/>
        <v>..</v>
      </c>
      <c r="AA151" s="47" t="str">
        <f t="shared" si="11"/>
        <v>..</v>
      </c>
      <c r="AB151" s="47" t="str">
        <f t="shared" si="11"/>
        <v>..</v>
      </c>
    </row>
    <row r="152" spans="1:28" x14ac:dyDescent="0.35">
      <c r="A152" s="50" t="s">
        <v>148</v>
      </c>
      <c r="B152" s="50" t="s">
        <v>383</v>
      </c>
      <c r="C152" s="47">
        <f t="shared" si="13"/>
        <v>0.6905555555555557</v>
      </c>
      <c r="D152" s="47">
        <f t="shared" si="14"/>
        <v>0.45833333333333337</v>
      </c>
      <c r="E152" s="47">
        <f t="shared" si="15"/>
        <v>0.41666666666666663</v>
      </c>
      <c r="F152" s="50"/>
      <c r="G152" s="50"/>
      <c r="H152" s="47"/>
      <c r="J152" s="50"/>
      <c r="K152" s="50">
        <v>44</v>
      </c>
      <c r="L152" s="50">
        <v>2</v>
      </c>
      <c r="M152" s="50">
        <v>2</v>
      </c>
      <c r="N152" s="51">
        <v>4.5</v>
      </c>
      <c r="O152" s="51">
        <v>4.25</v>
      </c>
      <c r="P152" s="51">
        <v>3.5</v>
      </c>
      <c r="Q152" s="51">
        <v>3</v>
      </c>
      <c r="R152" s="51">
        <v>3</v>
      </c>
      <c r="U152" s="47">
        <f t="shared" si="12"/>
        <v>0.56000000000000005</v>
      </c>
      <c r="V152" s="47">
        <f t="shared" si="12"/>
        <v>0.83333333333333337</v>
      </c>
      <c r="W152" s="47">
        <f t="shared" si="12"/>
        <v>0.83333333333333337</v>
      </c>
      <c r="X152" s="47">
        <f t="shared" si="11"/>
        <v>0.41666666666666663</v>
      </c>
      <c r="Y152" s="47">
        <f t="shared" si="11"/>
        <v>0.45833333333333337</v>
      </c>
      <c r="Z152" s="47">
        <f t="shared" si="11"/>
        <v>0.58333333333333326</v>
      </c>
      <c r="AA152" s="47">
        <f t="shared" si="11"/>
        <v>0.66666666666666674</v>
      </c>
      <c r="AB152" s="47">
        <f t="shared" si="11"/>
        <v>0.66666666666666674</v>
      </c>
    </row>
    <row r="153" spans="1:28" x14ac:dyDescent="0.35">
      <c r="A153" s="50" t="s">
        <v>149</v>
      </c>
      <c r="B153" s="50" t="s">
        <v>384</v>
      </c>
      <c r="C153" s="47">
        <f t="shared" si="13"/>
        <v>0.38611111111111113</v>
      </c>
      <c r="D153" s="47">
        <f t="shared" si="14"/>
        <v>0.41666666666666663</v>
      </c>
      <c r="E153" s="47">
        <f t="shared" si="15"/>
        <v>0.125</v>
      </c>
      <c r="F153" s="50"/>
      <c r="G153" s="50"/>
      <c r="H153" s="47"/>
      <c r="J153" s="50"/>
      <c r="K153" s="50">
        <v>60</v>
      </c>
      <c r="L153" s="50">
        <v>5</v>
      </c>
      <c r="M153" s="50">
        <v>5</v>
      </c>
      <c r="N153" s="51">
        <v>6.25</v>
      </c>
      <c r="O153" s="51">
        <v>4.5</v>
      </c>
      <c r="P153" s="51">
        <v>5.25</v>
      </c>
      <c r="Q153" s="51">
        <v>4</v>
      </c>
      <c r="R153" s="51">
        <v>4.25</v>
      </c>
      <c r="U153" s="47">
        <f t="shared" si="12"/>
        <v>0.4</v>
      </c>
      <c r="V153" s="47">
        <f t="shared" si="12"/>
        <v>0.33333333333333337</v>
      </c>
      <c r="W153" s="47">
        <f t="shared" si="12"/>
        <v>0.33333333333333337</v>
      </c>
      <c r="X153" s="47">
        <f t="shared" si="11"/>
        <v>0.125</v>
      </c>
      <c r="Y153" s="47">
        <f t="shared" si="11"/>
        <v>0.41666666666666663</v>
      </c>
      <c r="Z153" s="47">
        <f t="shared" si="11"/>
        <v>0.29166666666666663</v>
      </c>
      <c r="AA153" s="47">
        <f t="shared" si="11"/>
        <v>0.5</v>
      </c>
      <c r="AB153" s="47">
        <f t="shared" si="11"/>
        <v>0.45833333333333337</v>
      </c>
    </row>
    <row r="154" spans="1:28" x14ac:dyDescent="0.35">
      <c r="A154" s="50" t="s">
        <v>150</v>
      </c>
      <c r="B154" s="50" t="s">
        <v>385</v>
      </c>
      <c r="C154" s="47">
        <f t="shared" si="13"/>
        <v>0.14888888888888888</v>
      </c>
      <c r="D154" s="47" t="str">
        <f t="shared" si="14"/>
        <v>..</v>
      </c>
      <c r="E154" s="47" t="str">
        <f t="shared" si="15"/>
        <v>..</v>
      </c>
      <c r="F154" s="50"/>
      <c r="G154" s="50"/>
      <c r="H154" s="47"/>
      <c r="J154" s="50"/>
      <c r="K154" s="50">
        <v>72</v>
      </c>
      <c r="L154" s="50">
        <v>7</v>
      </c>
      <c r="M154" s="50">
        <v>6</v>
      </c>
      <c r="N154" s="51" t="s">
        <v>227</v>
      </c>
      <c r="O154" s="51" t="s">
        <v>227</v>
      </c>
      <c r="P154" s="51" t="s">
        <v>227</v>
      </c>
      <c r="Q154" s="51" t="s">
        <v>227</v>
      </c>
      <c r="R154" s="51" t="s">
        <v>227</v>
      </c>
      <c r="U154" s="47">
        <f t="shared" si="12"/>
        <v>0.28000000000000003</v>
      </c>
      <c r="V154" s="47">
        <f t="shared" si="12"/>
        <v>0</v>
      </c>
      <c r="W154" s="47">
        <f t="shared" si="12"/>
        <v>0.16666666666666663</v>
      </c>
      <c r="X154" s="47" t="str">
        <f t="shared" si="11"/>
        <v>..</v>
      </c>
      <c r="Y154" s="47" t="str">
        <f t="shared" si="11"/>
        <v>..</v>
      </c>
      <c r="Z154" s="47" t="str">
        <f t="shared" si="11"/>
        <v>..</v>
      </c>
      <c r="AA154" s="47" t="str">
        <f t="shared" si="11"/>
        <v>..</v>
      </c>
      <c r="AB154" s="47" t="str">
        <f t="shared" si="11"/>
        <v>..</v>
      </c>
    </row>
    <row r="155" spans="1:28" x14ac:dyDescent="0.35">
      <c r="A155" s="50" t="s">
        <v>92</v>
      </c>
      <c r="B155" s="50" t="s">
        <v>503</v>
      </c>
      <c r="C155" s="47">
        <f t="shared" si="13"/>
        <v>0.88444444444444448</v>
      </c>
      <c r="D155" s="47" t="str">
        <f t="shared" si="14"/>
        <v>..</v>
      </c>
      <c r="E155" s="47" t="str">
        <f t="shared" si="15"/>
        <v>..</v>
      </c>
      <c r="F155" s="50"/>
      <c r="G155" s="50"/>
      <c r="H155" s="47"/>
      <c r="J155" s="50"/>
      <c r="K155" s="50">
        <v>18</v>
      </c>
      <c r="L155" s="50">
        <v>1</v>
      </c>
      <c r="M155" s="50">
        <v>2</v>
      </c>
      <c r="N155" s="51" t="e">
        <v>#N/A</v>
      </c>
      <c r="O155" s="51" t="e">
        <v>#N/A</v>
      </c>
      <c r="P155" s="51" t="e">
        <v>#N/A</v>
      </c>
      <c r="Q155" s="51" t="e">
        <v>#N/A</v>
      </c>
      <c r="R155" s="51" t="e">
        <v>#N/A</v>
      </c>
      <c r="U155" s="47">
        <f t="shared" si="12"/>
        <v>0.82000000000000006</v>
      </c>
      <c r="V155" s="47">
        <f t="shared" si="12"/>
        <v>1</v>
      </c>
      <c r="W155" s="47">
        <f t="shared" si="12"/>
        <v>0.83333333333333337</v>
      </c>
      <c r="X155" s="47" t="str">
        <f t="shared" si="11"/>
        <v>..</v>
      </c>
      <c r="Y155" s="47" t="str">
        <f t="shared" si="11"/>
        <v>..</v>
      </c>
      <c r="Z155" s="47" t="str">
        <f t="shared" si="11"/>
        <v>..</v>
      </c>
      <c r="AA155" s="47" t="str">
        <f t="shared" si="11"/>
        <v>..</v>
      </c>
      <c r="AB155" s="47" t="str">
        <f t="shared" si="11"/>
        <v>..</v>
      </c>
    </row>
    <row r="156" spans="1:28" x14ac:dyDescent="0.35">
      <c r="A156" s="50" t="s">
        <v>99</v>
      </c>
      <c r="B156" s="50" t="s">
        <v>445</v>
      </c>
      <c r="C156" s="47">
        <f t="shared" si="13"/>
        <v>0.9011111111111112</v>
      </c>
      <c r="D156" s="47" t="str">
        <f t="shared" si="14"/>
        <v>..</v>
      </c>
      <c r="E156" s="47" t="str">
        <f t="shared" si="15"/>
        <v>..</v>
      </c>
      <c r="F156" s="50"/>
      <c r="G156" s="50"/>
      <c r="H156" s="47"/>
      <c r="J156" s="50"/>
      <c r="K156" s="50">
        <v>13</v>
      </c>
      <c r="L156" s="50">
        <v>1</v>
      </c>
      <c r="M156" s="50">
        <v>2</v>
      </c>
      <c r="N156" s="51" t="s">
        <v>227</v>
      </c>
      <c r="O156" s="51" t="s">
        <v>227</v>
      </c>
      <c r="P156" s="51" t="s">
        <v>227</v>
      </c>
      <c r="Q156" s="51" t="s">
        <v>227</v>
      </c>
      <c r="R156" s="51" t="s">
        <v>227</v>
      </c>
      <c r="U156" s="47">
        <f t="shared" si="12"/>
        <v>0.87</v>
      </c>
      <c r="V156" s="47">
        <f t="shared" si="12"/>
        <v>1</v>
      </c>
      <c r="W156" s="47">
        <f t="shared" si="12"/>
        <v>0.83333333333333337</v>
      </c>
      <c r="X156" s="47" t="str">
        <f t="shared" si="11"/>
        <v>..</v>
      </c>
      <c r="Y156" s="47" t="str">
        <f t="shared" si="11"/>
        <v>..</v>
      </c>
      <c r="Z156" s="47" t="str">
        <f t="shared" si="11"/>
        <v>..</v>
      </c>
      <c r="AA156" s="47" t="str">
        <f t="shared" si="11"/>
        <v>..</v>
      </c>
      <c r="AB156" s="47" t="str">
        <f t="shared" si="11"/>
        <v>..</v>
      </c>
    </row>
    <row r="157" spans="1:28" x14ac:dyDescent="0.35">
      <c r="A157" s="50" t="s">
        <v>187</v>
      </c>
      <c r="B157" s="50" t="s">
        <v>511</v>
      </c>
      <c r="C157" s="47">
        <f t="shared" si="13"/>
        <v>0.89111111111111108</v>
      </c>
      <c r="D157" s="47" t="str">
        <f t="shared" si="14"/>
        <v>..</v>
      </c>
      <c r="E157" s="47" t="str">
        <f t="shared" si="15"/>
        <v>..</v>
      </c>
      <c r="F157" s="50"/>
      <c r="G157" s="50"/>
      <c r="H157" s="47"/>
      <c r="J157" s="50"/>
      <c r="K157" s="50">
        <v>16</v>
      </c>
      <c r="L157" s="50">
        <v>2</v>
      </c>
      <c r="M157" s="50">
        <v>1</v>
      </c>
      <c r="N157" s="51" t="s">
        <v>227</v>
      </c>
      <c r="O157" s="51" t="s">
        <v>227</v>
      </c>
      <c r="P157" s="51" t="s">
        <v>227</v>
      </c>
      <c r="Q157" s="51" t="s">
        <v>227</v>
      </c>
      <c r="R157" s="51" t="s">
        <v>227</v>
      </c>
      <c r="U157" s="47">
        <f t="shared" si="12"/>
        <v>0.84</v>
      </c>
      <c r="V157" s="47">
        <f t="shared" si="12"/>
        <v>0.83333333333333337</v>
      </c>
      <c r="W157" s="47">
        <f t="shared" si="12"/>
        <v>1</v>
      </c>
      <c r="X157" s="47" t="str">
        <f t="shared" si="11"/>
        <v>..</v>
      </c>
      <c r="Y157" s="47" t="str">
        <f t="shared" si="11"/>
        <v>..</v>
      </c>
      <c r="Z157" s="47" t="str">
        <f t="shared" si="11"/>
        <v>..</v>
      </c>
      <c r="AA157" s="47" t="str">
        <f t="shared" si="11"/>
        <v>..</v>
      </c>
      <c r="AB157" s="47" t="str">
        <f t="shared" si="11"/>
        <v>..</v>
      </c>
    </row>
    <row r="158" spans="1:28" x14ac:dyDescent="0.35">
      <c r="A158" s="50" t="s">
        <v>192</v>
      </c>
      <c r="B158" s="50" t="s">
        <v>386</v>
      </c>
      <c r="C158" s="47">
        <f t="shared" si="13"/>
        <v>0.818888888888889</v>
      </c>
      <c r="D158" s="47" t="str">
        <f t="shared" si="14"/>
        <v>..</v>
      </c>
      <c r="E158" s="47" t="str">
        <f t="shared" si="15"/>
        <v>..</v>
      </c>
      <c r="F158" s="50"/>
      <c r="G158" s="50"/>
      <c r="H158" s="47"/>
      <c r="J158" s="50"/>
      <c r="K158" s="50">
        <v>21</v>
      </c>
      <c r="L158" s="50">
        <v>2</v>
      </c>
      <c r="M158" s="50">
        <v>2</v>
      </c>
      <c r="N158" s="51" t="s">
        <v>227</v>
      </c>
      <c r="O158" s="51" t="s">
        <v>227</v>
      </c>
      <c r="P158" s="51" t="s">
        <v>227</v>
      </c>
      <c r="Q158" s="51" t="s">
        <v>227</v>
      </c>
      <c r="R158" s="51" t="s">
        <v>227</v>
      </c>
      <c r="U158" s="47">
        <f t="shared" si="12"/>
        <v>0.79</v>
      </c>
      <c r="V158" s="47">
        <f t="shared" si="12"/>
        <v>0.83333333333333337</v>
      </c>
      <c r="W158" s="47">
        <f t="shared" si="12"/>
        <v>0.83333333333333337</v>
      </c>
      <c r="X158" s="47" t="str">
        <f t="shared" si="11"/>
        <v>..</v>
      </c>
      <c r="Y158" s="47" t="str">
        <f t="shared" si="11"/>
        <v>..</v>
      </c>
      <c r="Z158" s="47" t="str">
        <f t="shared" si="11"/>
        <v>..</v>
      </c>
      <c r="AA158" s="47" t="str">
        <f t="shared" si="11"/>
        <v>..</v>
      </c>
      <c r="AB158" s="47" t="str">
        <f t="shared" si="11"/>
        <v>..</v>
      </c>
    </row>
    <row r="159" spans="1:28" x14ac:dyDescent="0.35">
      <c r="A159" s="50" t="s">
        <v>158</v>
      </c>
      <c r="B159" s="50" t="s">
        <v>447</v>
      </c>
      <c r="C159" s="47">
        <f t="shared" si="13"/>
        <v>1</v>
      </c>
      <c r="D159" s="47" t="str">
        <f t="shared" si="14"/>
        <v>..</v>
      </c>
      <c r="E159" s="47" t="str">
        <f t="shared" si="15"/>
        <v>..</v>
      </c>
      <c r="F159" s="50"/>
      <c r="G159" s="50"/>
      <c r="H159" s="47"/>
      <c r="J159" s="50"/>
      <c r="K159" s="50" t="s">
        <v>232</v>
      </c>
      <c r="L159" s="50">
        <v>1</v>
      </c>
      <c r="M159" s="50">
        <v>1</v>
      </c>
      <c r="N159" s="51" t="s">
        <v>227</v>
      </c>
      <c r="O159" s="51" t="s">
        <v>227</v>
      </c>
      <c r="P159" s="51" t="s">
        <v>227</v>
      </c>
      <c r="Q159" s="51" t="s">
        <v>227</v>
      </c>
      <c r="R159" s="51" t="s">
        <v>227</v>
      </c>
      <c r="U159" s="47" t="str">
        <f t="shared" si="12"/>
        <v>..</v>
      </c>
      <c r="V159" s="47">
        <f t="shared" si="12"/>
        <v>1</v>
      </c>
      <c r="W159" s="47">
        <f t="shared" si="12"/>
        <v>1</v>
      </c>
      <c r="X159" s="47" t="str">
        <f t="shared" si="11"/>
        <v>..</v>
      </c>
      <c r="Y159" s="47" t="str">
        <f t="shared" si="11"/>
        <v>..</v>
      </c>
      <c r="Z159" s="47" t="str">
        <f t="shared" si="11"/>
        <v>..</v>
      </c>
      <c r="AA159" s="47" t="str">
        <f t="shared" si="11"/>
        <v>..</v>
      </c>
      <c r="AB159" s="47" t="str">
        <f t="shared" si="11"/>
        <v>..</v>
      </c>
    </row>
    <row r="160" spans="1:28" x14ac:dyDescent="0.35">
      <c r="A160" s="50" t="s">
        <v>161</v>
      </c>
      <c r="B160" s="50" t="s">
        <v>387</v>
      </c>
      <c r="C160" s="47">
        <f t="shared" si="13"/>
        <v>0.86111111111111116</v>
      </c>
      <c r="D160" s="47" t="str">
        <f t="shared" si="14"/>
        <v>..</v>
      </c>
      <c r="E160" s="47" t="str">
        <f t="shared" si="15"/>
        <v>..</v>
      </c>
      <c r="F160" s="50"/>
      <c r="G160" s="50"/>
      <c r="H160" s="47"/>
      <c r="J160" s="50"/>
      <c r="K160" s="50">
        <v>25</v>
      </c>
      <c r="L160" s="50">
        <v>1</v>
      </c>
      <c r="M160" s="50">
        <v>2</v>
      </c>
      <c r="N160" s="51" t="s">
        <v>227</v>
      </c>
      <c r="O160" s="51" t="s">
        <v>227</v>
      </c>
      <c r="P160" s="51" t="s">
        <v>227</v>
      </c>
      <c r="Q160" s="51" t="s">
        <v>227</v>
      </c>
      <c r="R160" s="51" t="s">
        <v>227</v>
      </c>
      <c r="U160" s="47">
        <f t="shared" si="12"/>
        <v>0.75</v>
      </c>
      <c r="V160" s="47">
        <f t="shared" si="12"/>
        <v>1</v>
      </c>
      <c r="W160" s="47">
        <f t="shared" si="12"/>
        <v>0.83333333333333337</v>
      </c>
      <c r="X160" s="47" t="str">
        <f t="shared" si="11"/>
        <v>..</v>
      </c>
      <c r="Y160" s="47" t="str">
        <f t="shared" si="11"/>
        <v>..</v>
      </c>
      <c r="Z160" s="47" t="str">
        <f t="shared" si="11"/>
        <v>..</v>
      </c>
      <c r="AA160" s="47" t="str">
        <f t="shared" si="11"/>
        <v>..</v>
      </c>
      <c r="AB160" s="47" t="str">
        <f t="shared" si="11"/>
        <v>..</v>
      </c>
    </row>
    <row r="161" spans="1:28" x14ac:dyDescent="0.35">
      <c r="A161" s="50" t="s">
        <v>151</v>
      </c>
      <c r="B161" s="50" t="s">
        <v>388</v>
      </c>
      <c r="C161" s="47">
        <f t="shared" si="13"/>
        <v>2.6666666666666655E-2</v>
      </c>
      <c r="D161" s="47" t="str">
        <f t="shared" si="14"/>
        <v>..</v>
      </c>
      <c r="E161" s="47" t="str">
        <f t="shared" si="15"/>
        <v>..</v>
      </c>
      <c r="F161" s="50"/>
      <c r="G161" s="50"/>
      <c r="H161" s="47"/>
      <c r="J161" s="50"/>
      <c r="K161" s="50">
        <v>92</v>
      </c>
      <c r="L161" s="50">
        <v>7</v>
      </c>
      <c r="M161" s="50">
        <v>7</v>
      </c>
      <c r="N161" s="51" t="s">
        <v>227</v>
      </c>
      <c r="O161" s="51" t="s">
        <v>227</v>
      </c>
      <c r="P161" s="51" t="s">
        <v>227</v>
      </c>
      <c r="Q161" s="51" t="s">
        <v>227</v>
      </c>
      <c r="R161" s="51" t="s">
        <v>227</v>
      </c>
      <c r="U161" s="47">
        <f t="shared" si="12"/>
        <v>7.999999999999996E-2</v>
      </c>
      <c r="V161" s="47">
        <f t="shared" si="12"/>
        <v>0</v>
      </c>
      <c r="W161" s="47">
        <f t="shared" si="12"/>
        <v>0</v>
      </c>
      <c r="X161" s="47" t="str">
        <f t="shared" si="11"/>
        <v>..</v>
      </c>
      <c r="Y161" s="47" t="str">
        <f t="shared" si="11"/>
        <v>..</v>
      </c>
      <c r="Z161" s="47" t="str">
        <f t="shared" si="11"/>
        <v>..</v>
      </c>
      <c r="AA161" s="47" t="str">
        <f t="shared" si="11"/>
        <v>..</v>
      </c>
      <c r="AB161" s="47" t="str">
        <f t="shared" si="11"/>
        <v>..</v>
      </c>
    </row>
    <row r="162" spans="1:28" x14ac:dyDescent="0.35">
      <c r="A162" s="50" t="s">
        <v>153</v>
      </c>
      <c r="B162" s="50" t="s">
        <v>389</v>
      </c>
      <c r="C162" s="47">
        <f t="shared" si="13"/>
        <v>0.60888888888888892</v>
      </c>
      <c r="D162" s="47" t="str">
        <f t="shared" si="14"/>
        <v>..</v>
      </c>
      <c r="E162" s="47" t="str">
        <f t="shared" si="15"/>
        <v>..</v>
      </c>
      <c r="F162" s="50"/>
      <c r="G162" s="50"/>
      <c r="H162" s="47"/>
      <c r="J162" s="50"/>
      <c r="K162" s="50">
        <v>34</v>
      </c>
      <c r="L162" s="50">
        <v>3</v>
      </c>
      <c r="M162" s="50">
        <v>4</v>
      </c>
      <c r="N162" s="51" t="s">
        <v>227</v>
      </c>
      <c r="O162" s="51" t="s">
        <v>227</v>
      </c>
      <c r="P162" s="51" t="s">
        <v>227</v>
      </c>
      <c r="Q162" s="51" t="s">
        <v>227</v>
      </c>
      <c r="R162" s="51" t="s">
        <v>227</v>
      </c>
      <c r="U162" s="47">
        <f t="shared" si="12"/>
        <v>0.65999999999999992</v>
      </c>
      <c r="V162" s="47">
        <f t="shared" si="12"/>
        <v>0.66666666666666674</v>
      </c>
      <c r="W162" s="47">
        <f t="shared" si="12"/>
        <v>0.5</v>
      </c>
      <c r="X162" s="47" t="str">
        <f t="shared" si="11"/>
        <v>..</v>
      </c>
      <c r="Y162" s="47" t="str">
        <f t="shared" si="11"/>
        <v>..</v>
      </c>
      <c r="Z162" s="47" t="str">
        <f t="shared" si="11"/>
        <v>..</v>
      </c>
      <c r="AA162" s="47" t="str">
        <f t="shared" si="11"/>
        <v>..</v>
      </c>
      <c r="AB162" s="47" t="str">
        <f t="shared" si="11"/>
        <v>..</v>
      </c>
    </row>
    <row r="163" spans="1:28" x14ac:dyDescent="0.35">
      <c r="A163" s="50" t="s">
        <v>227</v>
      </c>
      <c r="B163" s="50" t="s">
        <v>512</v>
      </c>
      <c r="C163" s="47">
        <f t="shared" si="13"/>
        <v>0.43055555555555552</v>
      </c>
      <c r="D163" s="47">
        <f t="shared" si="14"/>
        <v>0.25</v>
      </c>
      <c r="E163" s="47">
        <f t="shared" si="15"/>
        <v>0.125</v>
      </c>
      <c r="F163" s="50"/>
      <c r="G163" s="50"/>
      <c r="H163" s="47"/>
      <c r="J163" s="50"/>
      <c r="K163" s="50" t="s">
        <v>232</v>
      </c>
      <c r="L163" s="50" t="s">
        <v>227</v>
      </c>
      <c r="M163" s="50" t="s">
        <v>227</v>
      </c>
      <c r="N163" s="51">
        <v>6.25</v>
      </c>
      <c r="O163" s="51">
        <v>5.5</v>
      </c>
      <c r="P163" s="51">
        <v>4.5</v>
      </c>
      <c r="Q163" s="51">
        <v>4</v>
      </c>
      <c r="R163" s="51">
        <v>4.75</v>
      </c>
      <c r="U163" s="47" t="str">
        <f t="shared" si="12"/>
        <v>..</v>
      </c>
      <c r="V163" s="47" t="str">
        <f t="shared" si="12"/>
        <v>..</v>
      </c>
      <c r="W163" s="47" t="str">
        <f t="shared" si="12"/>
        <v>..</v>
      </c>
      <c r="X163" s="47">
        <f t="shared" si="11"/>
        <v>0.125</v>
      </c>
      <c r="Y163" s="47">
        <f t="shared" si="11"/>
        <v>0.25</v>
      </c>
      <c r="Z163" s="47">
        <f t="shared" si="11"/>
        <v>0.41666666666666663</v>
      </c>
      <c r="AA163" s="47">
        <f t="shared" si="11"/>
        <v>0.5</v>
      </c>
      <c r="AB163" s="47">
        <f t="shared" si="11"/>
        <v>0.375</v>
      </c>
    </row>
    <row r="164" spans="1:28" x14ac:dyDescent="0.35">
      <c r="A164" s="50" t="s">
        <v>194</v>
      </c>
      <c r="B164" s="50" t="s">
        <v>457</v>
      </c>
      <c r="C164" s="47">
        <f t="shared" si="13"/>
        <v>0.43291666666666662</v>
      </c>
      <c r="D164" s="47">
        <f t="shared" si="14"/>
        <v>0.25</v>
      </c>
      <c r="E164" s="47">
        <f t="shared" si="15"/>
        <v>0.125</v>
      </c>
      <c r="F164" s="50"/>
      <c r="G164" s="50"/>
      <c r="H164" s="47"/>
      <c r="J164" s="50"/>
      <c r="K164" s="50">
        <v>56</v>
      </c>
      <c r="L164" s="50" t="s">
        <v>227</v>
      </c>
      <c r="M164" s="50" t="s">
        <v>227</v>
      </c>
      <c r="N164" s="51">
        <v>6.25</v>
      </c>
      <c r="O164" s="51">
        <v>5.5</v>
      </c>
      <c r="P164" s="51">
        <v>4.5</v>
      </c>
      <c r="Q164" s="51">
        <v>4</v>
      </c>
      <c r="R164" s="51">
        <v>4.75</v>
      </c>
      <c r="U164" s="47">
        <f t="shared" si="12"/>
        <v>0.43999999999999995</v>
      </c>
      <c r="V164" s="47" t="str">
        <f t="shared" si="12"/>
        <v>..</v>
      </c>
      <c r="W164" s="47" t="str">
        <f t="shared" si="12"/>
        <v>..</v>
      </c>
      <c r="X164" s="47">
        <f t="shared" si="11"/>
        <v>0.125</v>
      </c>
      <c r="Y164" s="47">
        <f t="shared" si="11"/>
        <v>0.25</v>
      </c>
      <c r="Z164" s="47">
        <f t="shared" si="11"/>
        <v>0.41666666666666663</v>
      </c>
      <c r="AA164" s="47">
        <f t="shared" si="11"/>
        <v>0.5</v>
      </c>
      <c r="AB164" s="47">
        <f t="shared" si="11"/>
        <v>0.375</v>
      </c>
    </row>
    <row r="165" spans="1:28" x14ac:dyDescent="0.35">
      <c r="A165" s="50" t="s">
        <v>167</v>
      </c>
      <c r="B165" s="50" t="s">
        <v>390</v>
      </c>
      <c r="C165" s="47">
        <f t="shared" si="13"/>
        <v>0.60777777777777786</v>
      </c>
      <c r="D165" s="47" t="str">
        <f t="shared" si="14"/>
        <v>..</v>
      </c>
      <c r="E165" s="47" t="str">
        <f t="shared" si="15"/>
        <v>..</v>
      </c>
      <c r="F165" s="50"/>
      <c r="G165" s="50"/>
      <c r="H165" s="47"/>
      <c r="J165" s="50"/>
      <c r="K165" s="50">
        <v>51</v>
      </c>
      <c r="L165" s="50">
        <v>3</v>
      </c>
      <c r="M165" s="50">
        <v>3</v>
      </c>
      <c r="N165" s="51" t="s">
        <v>227</v>
      </c>
      <c r="O165" s="51" t="s">
        <v>227</v>
      </c>
      <c r="P165" s="51" t="s">
        <v>227</v>
      </c>
      <c r="Q165" s="51" t="s">
        <v>227</v>
      </c>
      <c r="R165" s="51" t="s">
        <v>227</v>
      </c>
      <c r="U165" s="47">
        <f t="shared" si="12"/>
        <v>0.49</v>
      </c>
      <c r="V165" s="47">
        <f t="shared" si="12"/>
        <v>0.66666666666666674</v>
      </c>
      <c r="W165" s="47">
        <f t="shared" si="12"/>
        <v>0.66666666666666674</v>
      </c>
      <c r="X165" s="47" t="str">
        <f t="shared" si="11"/>
        <v>..</v>
      </c>
      <c r="Y165" s="47" t="str">
        <f t="shared" si="11"/>
        <v>..</v>
      </c>
      <c r="Z165" s="47" t="str">
        <f t="shared" si="11"/>
        <v>..</v>
      </c>
      <c r="AA165" s="47" t="str">
        <f t="shared" si="11"/>
        <v>..</v>
      </c>
      <c r="AB165" s="47" t="str">
        <f t="shared" si="11"/>
        <v>..</v>
      </c>
    </row>
    <row r="166" spans="1:28" x14ac:dyDescent="0.35">
      <c r="A166" s="50" t="s">
        <v>156</v>
      </c>
      <c r="B166" s="50" t="s">
        <v>391</v>
      </c>
      <c r="C166" s="47">
        <f t="shared" si="13"/>
        <v>0.36111111111111116</v>
      </c>
      <c r="D166" s="47" t="str">
        <f t="shared" si="14"/>
        <v>..</v>
      </c>
      <c r="E166" s="47" t="str">
        <f t="shared" si="15"/>
        <v>..</v>
      </c>
      <c r="F166" s="50"/>
      <c r="G166" s="50"/>
      <c r="H166" s="47"/>
      <c r="J166" s="50"/>
      <c r="K166" s="50">
        <v>75</v>
      </c>
      <c r="L166" s="50">
        <v>4</v>
      </c>
      <c r="M166" s="50">
        <v>5</v>
      </c>
      <c r="N166" s="51" t="s">
        <v>227</v>
      </c>
      <c r="O166" s="51" t="s">
        <v>227</v>
      </c>
      <c r="P166" s="51" t="s">
        <v>227</v>
      </c>
      <c r="Q166" s="51" t="s">
        <v>227</v>
      </c>
      <c r="R166" s="51" t="s">
        <v>227</v>
      </c>
      <c r="U166" s="47">
        <f t="shared" si="12"/>
        <v>0.25</v>
      </c>
      <c r="V166" s="47">
        <f t="shared" si="12"/>
        <v>0.5</v>
      </c>
      <c r="W166" s="47">
        <f t="shared" si="12"/>
        <v>0.33333333333333337</v>
      </c>
      <c r="X166" s="47" t="str">
        <f t="shared" si="11"/>
        <v>..</v>
      </c>
      <c r="Y166" s="47" t="str">
        <f t="shared" si="11"/>
        <v>..</v>
      </c>
      <c r="Z166" s="47" t="str">
        <f t="shared" si="11"/>
        <v>..</v>
      </c>
      <c r="AA166" s="47" t="str">
        <f t="shared" si="11"/>
        <v>..</v>
      </c>
      <c r="AB166" s="47" t="str">
        <f t="shared" si="11"/>
        <v>..</v>
      </c>
    </row>
    <row r="167" spans="1:28" x14ac:dyDescent="0.35">
      <c r="A167" s="50" t="s">
        <v>154</v>
      </c>
      <c r="B167" s="50" t="s">
        <v>392</v>
      </c>
      <c r="C167" s="47">
        <f t="shared" si="13"/>
        <v>0.3288888888888889</v>
      </c>
      <c r="D167" s="47" t="str">
        <f t="shared" si="14"/>
        <v>..</v>
      </c>
      <c r="E167" s="47" t="str">
        <f t="shared" si="15"/>
        <v>..</v>
      </c>
      <c r="F167" s="50"/>
      <c r="G167" s="50"/>
      <c r="H167" s="47"/>
      <c r="J167" s="50"/>
      <c r="K167" s="50">
        <v>68</v>
      </c>
      <c r="L167" s="50">
        <v>5</v>
      </c>
      <c r="M167" s="50">
        <v>5</v>
      </c>
      <c r="N167" s="51" t="s">
        <v>227</v>
      </c>
      <c r="O167" s="51" t="s">
        <v>227</v>
      </c>
      <c r="P167" s="51" t="s">
        <v>227</v>
      </c>
      <c r="Q167" s="51" t="s">
        <v>227</v>
      </c>
      <c r="R167" s="51" t="s">
        <v>227</v>
      </c>
      <c r="U167" s="47">
        <f t="shared" si="12"/>
        <v>0.31999999999999995</v>
      </c>
      <c r="V167" s="47">
        <f t="shared" si="12"/>
        <v>0.33333333333333337</v>
      </c>
      <c r="W167" s="47">
        <f t="shared" si="12"/>
        <v>0.33333333333333337</v>
      </c>
      <c r="X167" s="47" t="str">
        <f t="shared" si="11"/>
        <v>..</v>
      </c>
      <c r="Y167" s="47" t="str">
        <f t="shared" si="11"/>
        <v>..</v>
      </c>
      <c r="Z167" s="47" t="str">
        <f t="shared" si="11"/>
        <v>..</v>
      </c>
      <c r="AA167" s="47" t="str">
        <f t="shared" si="11"/>
        <v>..</v>
      </c>
      <c r="AB167" s="47" t="str">
        <f t="shared" si="11"/>
        <v>..</v>
      </c>
    </row>
    <row r="168" spans="1:28" x14ac:dyDescent="0.35">
      <c r="A168" s="50" t="s">
        <v>163</v>
      </c>
      <c r="B168" s="50" t="s">
        <v>504</v>
      </c>
      <c r="C168" s="47">
        <f t="shared" si="13"/>
        <v>0.8386111111111112</v>
      </c>
      <c r="D168" s="47">
        <f t="shared" si="14"/>
        <v>0.79166666666666663</v>
      </c>
      <c r="E168" s="47">
        <f t="shared" si="15"/>
        <v>0.54166666666666674</v>
      </c>
      <c r="F168" s="50"/>
      <c r="G168" s="50"/>
      <c r="H168" s="47"/>
      <c r="J168" s="50"/>
      <c r="K168" s="50">
        <v>26</v>
      </c>
      <c r="L168" s="50">
        <v>1</v>
      </c>
      <c r="M168" s="50">
        <v>2</v>
      </c>
      <c r="N168" s="51">
        <v>3.75</v>
      </c>
      <c r="O168" s="51">
        <v>2.25</v>
      </c>
      <c r="P168" s="51">
        <v>2</v>
      </c>
      <c r="Q168" s="51">
        <v>2</v>
      </c>
      <c r="R168" s="51">
        <v>2.25</v>
      </c>
      <c r="U168" s="47">
        <f t="shared" si="12"/>
        <v>0.74</v>
      </c>
      <c r="V168" s="47">
        <f t="shared" si="12"/>
        <v>1</v>
      </c>
      <c r="W168" s="47">
        <f t="shared" si="12"/>
        <v>0.83333333333333337</v>
      </c>
      <c r="X168" s="47">
        <f t="shared" si="11"/>
        <v>0.54166666666666674</v>
      </c>
      <c r="Y168" s="47">
        <f t="shared" si="11"/>
        <v>0.79166666666666663</v>
      </c>
      <c r="Z168" s="47">
        <f t="shared" si="11"/>
        <v>0.83333333333333337</v>
      </c>
      <c r="AA168" s="47">
        <f t="shared" si="11"/>
        <v>0.83333333333333337</v>
      </c>
      <c r="AB168" s="47">
        <f t="shared" si="11"/>
        <v>0.79166666666666663</v>
      </c>
    </row>
    <row r="169" spans="1:28" x14ac:dyDescent="0.35">
      <c r="A169" s="50" t="s">
        <v>164</v>
      </c>
      <c r="B169" s="50" t="s">
        <v>393</v>
      </c>
      <c r="C169" s="47">
        <f t="shared" si="13"/>
        <v>0.87472222222222218</v>
      </c>
      <c r="D169" s="47">
        <f t="shared" si="14"/>
        <v>0.91666666666666663</v>
      </c>
      <c r="E169" s="47">
        <f t="shared" si="15"/>
        <v>0.83333333333333337</v>
      </c>
      <c r="F169" s="50"/>
      <c r="G169" s="50"/>
      <c r="H169" s="47"/>
      <c r="J169" s="50"/>
      <c r="K169" s="50">
        <v>21</v>
      </c>
      <c r="L169" s="50">
        <v>1</v>
      </c>
      <c r="M169" s="50">
        <v>2</v>
      </c>
      <c r="N169" s="51">
        <v>2</v>
      </c>
      <c r="O169" s="51">
        <v>1.5</v>
      </c>
      <c r="P169" s="51">
        <v>1.75</v>
      </c>
      <c r="Q169" s="51">
        <v>1.75</v>
      </c>
      <c r="R169" s="51">
        <v>1.75</v>
      </c>
      <c r="U169" s="47">
        <f t="shared" si="12"/>
        <v>0.79</v>
      </c>
      <c r="V169" s="47">
        <f t="shared" si="12"/>
        <v>1</v>
      </c>
      <c r="W169" s="47">
        <f t="shared" si="12"/>
        <v>0.83333333333333337</v>
      </c>
      <c r="X169" s="47">
        <f t="shared" si="11"/>
        <v>0.83333333333333337</v>
      </c>
      <c r="Y169" s="47">
        <f t="shared" si="11"/>
        <v>0.91666666666666663</v>
      </c>
      <c r="Z169" s="47">
        <f t="shared" si="11"/>
        <v>0.875</v>
      </c>
      <c r="AA169" s="47">
        <f t="shared" si="11"/>
        <v>0.875</v>
      </c>
      <c r="AB169" s="47">
        <f t="shared" si="11"/>
        <v>0.875</v>
      </c>
    </row>
    <row r="170" spans="1:28" x14ac:dyDescent="0.35">
      <c r="A170" s="50" t="s">
        <v>155</v>
      </c>
      <c r="B170" s="50" t="s">
        <v>394</v>
      </c>
      <c r="C170" s="47">
        <f t="shared" si="13"/>
        <v>0.59333333333333338</v>
      </c>
      <c r="D170" s="47" t="str">
        <f t="shared" si="14"/>
        <v>..</v>
      </c>
      <c r="E170" s="47" t="str">
        <f t="shared" si="15"/>
        <v>..</v>
      </c>
      <c r="F170" s="50"/>
      <c r="G170" s="50"/>
      <c r="H170" s="47"/>
      <c r="J170" s="50"/>
      <c r="K170" s="50">
        <v>22</v>
      </c>
      <c r="L170" s="50">
        <v>4</v>
      </c>
      <c r="M170" s="50">
        <v>4</v>
      </c>
      <c r="N170" s="51" t="s">
        <v>227</v>
      </c>
      <c r="O170" s="51" t="s">
        <v>227</v>
      </c>
      <c r="P170" s="51" t="s">
        <v>227</v>
      </c>
      <c r="Q170" s="51" t="s">
        <v>227</v>
      </c>
      <c r="R170" s="51" t="s">
        <v>227</v>
      </c>
      <c r="U170" s="47">
        <f t="shared" si="12"/>
        <v>0.78</v>
      </c>
      <c r="V170" s="47">
        <f t="shared" si="12"/>
        <v>0.5</v>
      </c>
      <c r="W170" s="47">
        <f t="shared" si="12"/>
        <v>0.5</v>
      </c>
      <c r="X170" s="47" t="str">
        <f t="shared" si="11"/>
        <v>..</v>
      </c>
      <c r="Y170" s="47" t="str">
        <f t="shared" si="11"/>
        <v>..</v>
      </c>
      <c r="Z170" s="47" t="str">
        <f t="shared" si="11"/>
        <v>..</v>
      </c>
      <c r="AA170" s="47" t="str">
        <f t="shared" si="11"/>
        <v>..</v>
      </c>
      <c r="AB170" s="47" t="str">
        <f t="shared" si="11"/>
        <v>..</v>
      </c>
    </row>
    <row r="171" spans="1:28" x14ac:dyDescent="0.35">
      <c r="A171" s="50" t="s">
        <v>159</v>
      </c>
      <c r="B171" s="50" t="s">
        <v>395</v>
      </c>
      <c r="C171" s="47">
        <f t="shared" si="13"/>
        <v>0.10222222222222221</v>
      </c>
      <c r="D171" s="47" t="str">
        <f t="shared" si="14"/>
        <v>..</v>
      </c>
      <c r="E171" s="47" t="str">
        <f t="shared" si="15"/>
        <v>..</v>
      </c>
      <c r="F171" s="50"/>
      <c r="G171" s="50"/>
      <c r="H171" s="47"/>
      <c r="J171" s="50"/>
      <c r="K171" s="50">
        <v>86</v>
      </c>
      <c r="L171" s="50">
        <v>6</v>
      </c>
      <c r="M171" s="50">
        <v>7</v>
      </c>
      <c r="N171" s="51" t="s">
        <v>227</v>
      </c>
      <c r="O171" s="51" t="s">
        <v>227</v>
      </c>
      <c r="P171" s="51" t="s">
        <v>227</v>
      </c>
      <c r="Q171" s="51" t="s">
        <v>227</v>
      </c>
      <c r="R171" s="51" t="s">
        <v>227</v>
      </c>
      <c r="U171" s="47">
        <f t="shared" si="12"/>
        <v>0.14000000000000001</v>
      </c>
      <c r="V171" s="47">
        <f t="shared" si="12"/>
        <v>0.16666666666666663</v>
      </c>
      <c r="W171" s="47">
        <f t="shared" si="12"/>
        <v>0</v>
      </c>
      <c r="X171" s="47" t="str">
        <f t="shared" si="11"/>
        <v>..</v>
      </c>
      <c r="Y171" s="47" t="str">
        <f t="shared" si="11"/>
        <v>..</v>
      </c>
      <c r="Z171" s="47" t="str">
        <f t="shared" si="11"/>
        <v>..</v>
      </c>
      <c r="AA171" s="47" t="str">
        <f t="shared" si="11"/>
        <v>..</v>
      </c>
      <c r="AB171" s="47" t="str">
        <f t="shared" si="11"/>
        <v>..</v>
      </c>
    </row>
    <row r="172" spans="1:28" x14ac:dyDescent="0.35">
      <c r="A172" s="50" t="s">
        <v>195</v>
      </c>
      <c r="B172" s="50" t="s">
        <v>396</v>
      </c>
      <c r="C172" s="47">
        <f t="shared" si="13"/>
        <v>0.86777777777777787</v>
      </c>
      <c r="D172" s="47" t="str">
        <f t="shared" si="14"/>
        <v>..</v>
      </c>
      <c r="E172" s="47" t="str">
        <f t="shared" si="15"/>
        <v>..</v>
      </c>
      <c r="F172" s="50"/>
      <c r="G172" s="50"/>
      <c r="H172" s="47"/>
      <c r="J172" s="50"/>
      <c r="K172" s="50">
        <v>23</v>
      </c>
      <c r="L172" s="50">
        <v>1</v>
      </c>
      <c r="M172" s="50">
        <v>2</v>
      </c>
      <c r="N172" s="51" t="s">
        <v>227</v>
      </c>
      <c r="O172" s="51" t="s">
        <v>227</v>
      </c>
      <c r="P172" s="51" t="s">
        <v>227</v>
      </c>
      <c r="Q172" s="51" t="s">
        <v>227</v>
      </c>
      <c r="R172" s="51" t="s">
        <v>227</v>
      </c>
      <c r="U172" s="47">
        <f t="shared" si="12"/>
        <v>0.77</v>
      </c>
      <c r="V172" s="47">
        <f t="shared" si="12"/>
        <v>1</v>
      </c>
      <c r="W172" s="47">
        <f t="shared" si="12"/>
        <v>0.83333333333333337</v>
      </c>
      <c r="X172" s="47" t="str">
        <f t="shared" si="11"/>
        <v>..</v>
      </c>
      <c r="Y172" s="47" t="str">
        <f t="shared" si="11"/>
        <v>..</v>
      </c>
      <c r="Z172" s="47" t="str">
        <f t="shared" si="11"/>
        <v>..</v>
      </c>
      <c r="AA172" s="47" t="str">
        <f t="shared" si="11"/>
        <v>..</v>
      </c>
      <c r="AB172" s="47" t="str">
        <f t="shared" si="11"/>
        <v>..</v>
      </c>
    </row>
    <row r="173" spans="1:28" x14ac:dyDescent="0.35">
      <c r="A173" s="50" t="s">
        <v>93</v>
      </c>
      <c r="B173" s="50" t="s">
        <v>397</v>
      </c>
      <c r="C173" s="47">
        <f t="shared" si="13"/>
        <v>0.79888888888888898</v>
      </c>
      <c r="D173" s="47" t="str">
        <f t="shared" si="14"/>
        <v>..</v>
      </c>
      <c r="E173" s="47" t="str">
        <f t="shared" si="15"/>
        <v>..</v>
      </c>
      <c r="F173" s="50"/>
      <c r="G173" s="50"/>
      <c r="H173" s="47"/>
      <c r="J173" s="50"/>
      <c r="K173" s="50">
        <v>27</v>
      </c>
      <c r="L173" s="50">
        <v>2</v>
      </c>
      <c r="M173" s="50">
        <v>2</v>
      </c>
      <c r="N173" s="51" t="s">
        <v>227</v>
      </c>
      <c r="O173" s="51" t="s">
        <v>227</v>
      </c>
      <c r="P173" s="51" t="s">
        <v>227</v>
      </c>
      <c r="Q173" s="51" t="s">
        <v>227</v>
      </c>
      <c r="R173" s="51" t="s">
        <v>227</v>
      </c>
      <c r="U173" s="47">
        <f t="shared" si="12"/>
        <v>0.73</v>
      </c>
      <c r="V173" s="47">
        <f t="shared" si="12"/>
        <v>0.83333333333333337</v>
      </c>
      <c r="W173" s="47">
        <f t="shared" si="12"/>
        <v>0.83333333333333337</v>
      </c>
      <c r="X173" s="47" t="str">
        <f t="shared" si="11"/>
        <v>..</v>
      </c>
      <c r="Y173" s="47" t="str">
        <f t="shared" si="11"/>
        <v>..</v>
      </c>
      <c r="Z173" s="47" t="str">
        <f t="shared" si="11"/>
        <v>..</v>
      </c>
      <c r="AA173" s="47" t="str">
        <f t="shared" si="11"/>
        <v>..</v>
      </c>
      <c r="AB173" s="47" t="str">
        <f t="shared" si="11"/>
        <v>..</v>
      </c>
    </row>
    <row r="174" spans="1:28" x14ac:dyDescent="0.35">
      <c r="A174" s="50" t="s">
        <v>160</v>
      </c>
      <c r="B174" s="50" t="s">
        <v>450</v>
      </c>
      <c r="C174" s="47" t="str">
        <f t="shared" si="13"/>
        <v>..</v>
      </c>
      <c r="D174" s="47" t="str">
        <f t="shared" si="14"/>
        <v>..</v>
      </c>
      <c r="E174" s="47" t="str">
        <f t="shared" si="15"/>
        <v>..</v>
      </c>
      <c r="F174" s="50"/>
      <c r="G174" s="50"/>
      <c r="H174" s="47"/>
      <c r="J174" s="50"/>
      <c r="K174" s="50" t="s">
        <v>232</v>
      </c>
      <c r="L174" s="50" t="s">
        <v>227</v>
      </c>
      <c r="M174" s="50" t="s">
        <v>227</v>
      </c>
      <c r="N174" s="51" t="e">
        <v>#N/A</v>
      </c>
      <c r="O174" s="51" t="e">
        <v>#N/A</v>
      </c>
      <c r="P174" s="51" t="e">
        <v>#N/A</v>
      </c>
      <c r="Q174" s="51" t="e">
        <v>#N/A</v>
      </c>
      <c r="R174" s="51" t="e">
        <v>#N/A</v>
      </c>
      <c r="U174" s="47" t="str">
        <f t="shared" si="12"/>
        <v>..</v>
      </c>
      <c r="V174" s="47" t="str">
        <f t="shared" si="12"/>
        <v>..</v>
      </c>
      <c r="W174" s="47" t="str">
        <f t="shared" si="12"/>
        <v>..</v>
      </c>
      <c r="X174" s="47" t="str">
        <f t="shared" si="11"/>
        <v>..</v>
      </c>
      <c r="Y174" s="47" t="str">
        <f t="shared" si="11"/>
        <v>..</v>
      </c>
      <c r="Z174" s="47" t="str">
        <f t="shared" si="11"/>
        <v>..</v>
      </c>
      <c r="AA174" s="47" t="str">
        <f t="shared" si="11"/>
        <v>..</v>
      </c>
      <c r="AB174" s="47" t="str">
        <f t="shared" si="11"/>
        <v>..</v>
      </c>
    </row>
    <row r="175" spans="1:28" x14ac:dyDescent="0.35">
      <c r="A175" s="50" t="s">
        <v>52</v>
      </c>
      <c r="B175" s="50" t="s">
        <v>398</v>
      </c>
      <c r="C175" s="47">
        <f t="shared" si="13"/>
        <v>0.87777777777777777</v>
      </c>
      <c r="D175" s="47" t="str">
        <f t="shared" si="14"/>
        <v>..</v>
      </c>
      <c r="E175" s="47" t="str">
        <f t="shared" si="15"/>
        <v>..</v>
      </c>
      <c r="F175" s="50"/>
      <c r="G175" s="50"/>
      <c r="H175" s="47"/>
      <c r="J175" s="50"/>
      <c r="K175" s="50">
        <v>20</v>
      </c>
      <c r="L175" s="50">
        <v>1</v>
      </c>
      <c r="M175" s="50">
        <v>2</v>
      </c>
      <c r="N175" s="51" t="s">
        <v>227</v>
      </c>
      <c r="O175" s="51" t="s">
        <v>227</v>
      </c>
      <c r="P175" s="51" t="s">
        <v>227</v>
      </c>
      <c r="Q175" s="51" t="s">
        <v>227</v>
      </c>
      <c r="R175" s="51" t="s">
        <v>227</v>
      </c>
      <c r="U175" s="47">
        <f t="shared" si="12"/>
        <v>0.8</v>
      </c>
      <c r="V175" s="47">
        <f t="shared" si="12"/>
        <v>1</v>
      </c>
      <c r="W175" s="47">
        <f t="shared" si="12"/>
        <v>0.83333333333333337</v>
      </c>
      <c r="X175" s="47" t="str">
        <f t="shared" si="11"/>
        <v>..</v>
      </c>
      <c r="Y175" s="47" t="str">
        <f t="shared" si="11"/>
        <v>..</v>
      </c>
      <c r="Z175" s="47" t="str">
        <f t="shared" ref="Z175:AB199" si="22">IF(ISNUMBER(P175)=TRUE,Z$5*(P175-Z$4)/(Z$3-Z$4)+(1-Z$5)*(1-(P175-Z$4)/(Z$3-Z$4)),"..")</f>
        <v>..</v>
      </c>
      <c r="AA175" s="47" t="str">
        <f t="shared" si="22"/>
        <v>..</v>
      </c>
      <c r="AB175" s="47" t="str">
        <f t="shared" si="22"/>
        <v>..</v>
      </c>
    </row>
    <row r="176" spans="1:28" x14ac:dyDescent="0.35">
      <c r="A176" s="50" t="s">
        <v>101</v>
      </c>
      <c r="B176" s="50" t="s">
        <v>399</v>
      </c>
      <c r="C176" s="47">
        <f t="shared" si="13"/>
        <v>0.47555555555555556</v>
      </c>
      <c r="D176" s="47" t="str">
        <f t="shared" si="14"/>
        <v>..</v>
      </c>
      <c r="E176" s="47" t="str">
        <f t="shared" si="15"/>
        <v>..</v>
      </c>
      <c r="F176" s="50"/>
      <c r="G176" s="50"/>
      <c r="H176" s="47"/>
      <c r="J176" s="50"/>
      <c r="K176" s="50">
        <v>74</v>
      </c>
      <c r="L176" s="50">
        <v>3</v>
      </c>
      <c r="M176" s="50">
        <v>4</v>
      </c>
      <c r="N176" s="51" t="s">
        <v>227</v>
      </c>
      <c r="O176" s="51" t="s">
        <v>227</v>
      </c>
      <c r="P176" s="51" t="s">
        <v>227</v>
      </c>
      <c r="Q176" s="51" t="s">
        <v>227</v>
      </c>
      <c r="R176" s="51" t="s">
        <v>227</v>
      </c>
      <c r="U176" s="47">
        <f t="shared" si="12"/>
        <v>0.26</v>
      </c>
      <c r="V176" s="47">
        <f t="shared" si="12"/>
        <v>0.66666666666666674</v>
      </c>
      <c r="W176" s="47">
        <f t="shared" si="12"/>
        <v>0.5</v>
      </c>
      <c r="X176" s="47" t="str">
        <f t="shared" si="12"/>
        <v>..</v>
      </c>
      <c r="Y176" s="47" t="str">
        <f t="shared" si="12"/>
        <v>..</v>
      </c>
      <c r="Z176" s="47" t="str">
        <f t="shared" si="22"/>
        <v>..</v>
      </c>
      <c r="AA176" s="47" t="str">
        <f t="shared" si="22"/>
        <v>..</v>
      </c>
      <c r="AB176" s="47" t="str">
        <f t="shared" si="22"/>
        <v>..</v>
      </c>
    </row>
    <row r="177" spans="1:28" x14ac:dyDescent="0.35">
      <c r="A177" s="50" t="s">
        <v>152</v>
      </c>
      <c r="B177" s="50" t="s">
        <v>400</v>
      </c>
      <c r="C177" s="47">
        <f t="shared" si="13"/>
        <v>5.000000000000001E-2</v>
      </c>
      <c r="D177" s="47" t="str">
        <f t="shared" si="14"/>
        <v>..</v>
      </c>
      <c r="E177" s="47" t="str">
        <f t="shared" si="15"/>
        <v>..</v>
      </c>
      <c r="F177" s="50"/>
      <c r="G177" s="50"/>
      <c r="H177" s="47"/>
      <c r="J177" s="50"/>
      <c r="K177" s="50">
        <v>85</v>
      </c>
      <c r="L177" s="50">
        <v>7</v>
      </c>
      <c r="M177" s="50">
        <v>7</v>
      </c>
      <c r="N177" s="51" t="s">
        <v>227</v>
      </c>
      <c r="O177" s="51" t="s">
        <v>227</v>
      </c>
      <c r="P177" s="51" t="s">
        <v>227</v>
      </c>
      <c r="Q177" s="51" t="s">
        <v>227</v>
      </c>
      <c r="R177" s="51" t="s">
        <v>227</v>
      </c>
      <c r="U177" s="47">
        <f t="shared" si="12"/>
        <v>0.15000000000000002</v>
      </c>
      <c r="V177" s="47">
        <f t="shared" si="12"/>
        <v>0</v>
      </c>
      <c r="W177" s="47">
        <f t="shared" si="12"/>
        <v>0</v>
      </c>
      <c r="X177" s="47" t="str">
        <f t="shared" si="12"/>
        <v>..</v>
      </c>
      <c r="Y177" s="47" t="str">
        <f t="shared" si="12"/>
        <v>..</v>
      </c>
      <c r="Z177" s="47" t="str">
        <f t="shared" si="22"/>
        <v>..</v>
      </c>
      <c r="AA177" s="47" t="str">
        <f t="shared" si="22"/>
        <v>..</v>
      </c>
      <c r="AB177" s="47" t="str">
        <f t="shared" si="22"/>
        <v>..</v>
      </c>
    </row>
    <row r="178" spans="1:28" x14ac:dyDescent="0.35">
      <c r="A178" s="50" t="s">
        <v>162</v>
      </c>
      <c r="B178" s="50" t="s">
        <v>401</v>
      </c>
      <c r="C178" s="47">
        <f t="shared" si="13"/>
        <v>0.85111111111111104</v>
      </c>
      <c r="D178" s="47" t="str">
        <f t="shared" si="14"/>
        <v>..</v>
      </c>
      <c r="E178" s="47" t="str">
        <f t="shared" si="15"/>
        <v>..</v>
      </c>
      <c r="F178" s="50"/>
      <c r="G178" s="50"/>
      <c r="H178" s="47"/>
      <c r="J178" s="50"/>
      <c r="K178" s="50">
        <v>28</v>
      </c>
      <c r="L178" s="50">
        <v>1</v>
      </c>
      <c r="M178" s="50">
        <v>2</v>
      </c>
      <c r="N178" s="51" t="s">
        <v>227</v>
      </c>
      <c r="O178" s="51" t="s">
        <v>227</v>
      </c>
      <c r="P178" s="51" t="s">
        <v>227</v>
      </c>
      <c r="Q178" s="51" t="s">
        <v>227</v>
      </c>
      <c r="R178" s="51" t="s">
        <v>227</v>
      </c>
      <c r="U178" s="47">
        <f t="shared" si="12"/>
        <v>0.72</v>
      </c>
      <c r="V178" s="47">
        <f t="shared" si="12"/>
        <v>1</v>
      </c>
      <c r="W178" s="47">
        <f t="shared" si="12"/>
        <v>0.83333333333333337</v>
      </c>
      <c r="X178" s="47" t="str">
        <f t="shared" si="12"/>
        <v>..</v>
      </c>
      <c r="Y178" s="47" t="str">
        <f t="shared" si="12"/>
        <v>..</v>
      </c>
      <c r="Z178" s="47" t="str">
        <f t="shared" si="22"/>
        <v>..</v>
      </c>
      <c r="AA178" s="47" t="str">
        <f t="shared" si="22"/>
        <v>..</v>
      </c>
      <c r="AB178" s="47" t="str">
        <f t="shared" si="22"/>
        <v>..</v>
      </c>
    </row>
    <row r="179" spans="1:28" x14ac:dyDescent="0.35">
      <c r="A179" s="50" t="s">
        <v>166</v>
      </c>
      <c r="B179" s="50" t="s">
        <v>402</v>
      </c>
      <c r="C179" s="47">
        <f t="shared" si="13"/>
        <v>0.24333333333333332</v>
      </c>
      <c r="D179" s="47" t="str">
        <f t="shared" si="14"/>
        <v>..</v>
      </c>
      <c r="E179" s="47" t="str">
        <f t="shared" si="15"/>
        <v>..</v>
      </c>
      <c r="F179" s="50"/>
      <c r="G179" s="50"/>
      <c r="H179" s="47"/>
      <c r="J179" s="50"/>
      <c r="K179" s="50">
        <v>77</v>
      </c>
      <c r="L179" s="50">
        <v>6</v>
      </c>
      <c r="M179" s="50">
        <v>5</v>
      </c>
      <c r="N179" s="51" t="s">
        <v>227</v>
      </c>
      <c r="O179" s="51" t="s">
        <v>227</v>
      </c>
      <c r="P179" s="51" t="s">
        <v>227</v>
      </c>
      <c r="Q179" s="51" t="s">
        <v>227</v>
      </c>
      <c r="R179" s="51" t="s">
        <v>227</v>
      </c>
      <c r="U179" s="47">
        <f t="shared" si="12"/>
        <v>0.22999999999999998</v>
      </c>
      <c r="V179" s="47">
        <f t="shared" si="12"/>
        <v>0.16666666666666663</v>
      </c>
      <c r="W179" s="47">
        <f t="shared" si="12"/>
        <v>0.33333333333333337</v>
      </c>
      <c r="X179" s="47" t="str">
        <f t="shared" si="12"/>
        <v>..</v>
      </c>
      <c r="Y179" s="47" t="str">
        <f t="shared" si="12"/>
        <v>..</v>
      </c>
      <c r="Z179" s="47" t="str">
        <f t="shared" si="22"/>
        <v>..</v>
      </c>
      <c r="AA179" s="47" t="str">
        <f t="shared" si="22"/>
        <v>..</v>
      </c>
      <c r="AB179" s="47" t="str">
        <f t="shared" si="22"/>
        <v>..</v>
      </c>
    </row>
    <row r="180" spans="1:28" x14ac:dyDescent="0.35">
      <c r="A180" s="50" t="s">
        <v>165</v>
      </c>
      <c r="B180" s="50" t="s">
        <v>403</v>
      </c>
      <c r="C180" s="47">
        <f t="shared" si="13"/>
        <v>0.96666666666666667</v>
      </c>
      <c r="D180" s="47" t="str">
        <f t="shared" si="14"/>
        <v>..</v>
      </c>
      <c r="E180" s="47" t="str">
        <f t="shared" si="15"/>
        <v>..</v>
      </c>
      <c r="F180" s="50"/>
      <c r="G180" s="50"/>
      <c r="H180" s="47"/>
      <c r="J180" s="50"/>
      <c r="K180" s="50">
        <v>10</v>
      </c>
      <c r="L180" s="50">
        <v>1</v>
      </c>
      <c r="M180" s="50">
        <v>1</v>
      </c>
      <c r="N180" s="51" t="s">
        <v>227</v>
      </c>
      <c r="O180" s="51" t="s">
        <v>227</v>
      </c>
      <c r="P180" s="51" t="s">
        <v>227</v>
      </c>
      <c r="Q180" s="51" t="s">
        <v>227</v>
      </c>
      <c r="R180" s="51" t="s">
        <v>227</v>
      </c>
      <c r="U180" s="47">
        <f t="shared" si="12"/>
        <v>0.9</v>
      </c>
      <c r="V180" s="47">
        <f t="shared" si="12"/>
        <v>1</v>
      </c>
      <c r="W180" s="47">
        <f t="shared" si="12"/>
        <v>1</v>
      </c>
      <c r="X180" s="47" t="str">
        <f t="shared" si="12"/>
        <v>..</v>
      </c>
      <c r="Y180" s="47" t="str">
        <f t="shared" si="12"/>
        <v>..</v>
      </c>
      <c r="Z180" s="47" t="str">
        <f t="shared" si="22"/>
        <v>..</v>
      </c>
      <c r="AA180" s="47" t="str">
        <f t="shared" si="22"/>
        <v>..</v>
      </c>
      <c r="AB180" s="47" t="str">
        <f t="shared" si="22"/>
        <v>..</v>
      </c>
    </row>
    <row r="181" spans="1:28" x14ac:dyDescent="0.35">
      <c r="A181" s="50" t="s">
        <v>30</v>
      </c>
      <c r="B181" s="50" t="s">
        <v>404</v>
      </c>
      <c r="C181" s="47">
        <f t="shared" si="13"/>
        <v>0.97333333333333327</v>
      </c>
      <c r="D181" s="47" t="str">
        <f t="shared" si="14"/>
        <v>..</v>
      </c>
      <c r="E181" s="47" t="str">
        <f t="shared" si="15"/>
        <v>..</v>
      </c>
      <c r="F181" s="50"/>
      <c r="G181" s="50"/>
      <c r="H181" s="47"/>
      <c r="J181" s="50"/>
      <c r="K181" s="50">
        <v>8</v>
      </c>
      <c r="L181" s="50">
        <v>1</v>
      </c>
      <c r="M181" s="50">
        <v>1</v>
      </c>
      <c r="N181" s="51" t="s">
        <v>227</v>
      </c>
      <c r="O181" s="51" t="s">
        <v>227</v>
      </c>
      <c r="P181" s="51" t="s">
        <v>227</v>
      </c>
      <c r="Q181" s="51" t="s">
        <v>227</v>
      </c>
      <c r="R181" s="51" t="s">
        <v>227</v>
      </c>
      <c r="U181" s="47">
        <f t="shared" si="12"/>
        <v>0.92</v>
      </c>
      <c r="V181" s="47">
        <f t="shared" si="12"/>
        <v>1</v>
      </c>
      <c r="W181" s="47">
        <f t="shared" si="12"/>
        <v>1</v>
      </c>
      <c r="X181" s="47" t="str">
        <f t="shared" si="12"/>
        <v>..</v>
      </c>
      <c r="Y181" s="47" t="str">
        <f t="shared" si="12"/>
        <v>..</v>
      </c>
      <c r="Z181" s="47" t="str">
        <f t="shared" si="22"/>
        <v>..</v>
      </c>
      <c r="AA181" s="47" t="str">
        <f t="shared" si="22"/>
        <v>..</v>
      </c>
      <c r="AB181" s="47" t="str">
        <f t="shared" si="22"/>
        <v>..</v>
      </c>
    </row>
    <row r="182" spans="1:28" x14ac:dyDescent="0.35">
      <c r="A182" s="50" t="s">
        <v>168</v>
      </c>
      <c r="B182" s="50" t="s">
        <v>405</v>
      </c>
      <c r="C182" s="47">
        <f t="shared" si="13"/>
        <v>9.6666666666666679E-2</v>
      </c>
      <c r="D182" s="47" t="str">
        <f t="shared" si="14"/>
        <v>..</v>
      </c>
      <c r="E182" s="47" t="str">
        <f t="shared" si="15"/>
        <v>..</v>
      </c>
      <c r="F182" s="50"/>
      <c r="G182" s="50"/>
      <c r="H182" s="47"/>
      <c r="J182" s="50"/>
      <c r="K182" s="50">
        <v>71</v>
      </c>
      <c r="L182" s="50">
        <v>7</v>
      </c>
      <c r="M182" s="50">
        <v>7</v>
      </c>
      <c r="N182" s="51" t="s">
        <v>227</v>
      </c>
      <c r="O182" s="51" t="s">
        <v>227</v>
      </c>
      <c r="P182" s="51" t="s">
        <v>227</v>
      </c>
      <c r="Q182" s="51" t="s">
        <v>227</v>
      </c>
      <c r="R182" s="51" t="s">
        <v>227</v>
      </c>
      <c r="U182" s="47">
        <f t="shared" si="12"/>
        <v>0.29000000000000004</v>
      </c>
      <c r="V182" s="47">
        <f t="shared" si="12"/>
        <v>0</v>
      </c>
      <c r="W182" s="47">
        <f t="shared" si="12"/>
        <v>0</v>
      </c>
      <c r="X182" s="47" t="str">
        <f t="shared" si="12"/>
        <v>..</v>
      </c>
      <c r="Y182" s="47" t="str">
        <f t="shared" si="12"/>
        <v>..</v>
      </c>
      <c r="Z182" s="47" t="str">
        <f t="shared" si="22"/>
        <v>..</v>
      </c>
      <c r="AA182" s="47" t="str">
        <f t="shared" si="22"/>
        <v>..</v>
      </c>
      <c r="AB182" s="47" t="str">
        <f t="shared" si="22"/>
        <v>..</v>
      </c>
    </row>
    <row r="183" spans="1:28" x14ac:dyDescent="0.35">
      <c r="A183" s="50" t="s">
        <v>180</v>
      </c>
      <c r="B183" s="50" t="s">
        <v>406</v>
      </c>
      <c r="C183" s="47">
        <f t="shared" si="13"/>
        <v>0.87111111111111106</v>
      </c>
      <c r="D183" s="47" t="str">
        <f t="shared" si="14"/>
        <v>..</v>
      </c>
      <c r="E183" s="47" t="str">
        <f t="shared" si="15"/>
        <v>..</v>
      </c>
      <c r="F183" s="50"/>
      <c r="G183" s="50"/>
      <c r="H183" s="47"/>
      <c r="J183" s="50"/>
      <c r="K183" s="50">
        <v>22</v>
      </c>
      <c r="L183" s="50">
        <v>1</v>
      </c>
      <c r="M183" s="50">
        <v>2</v>
      </c>
      <c r="N183" s="51" t="s">
        <v>227</v>
      </c>
      <c r="O183" s="51" t="s">
        <v>227</v>
      </c>
      <c r="P183" s="51" t="s">
        <v>227</v>
      </c>
      <c r="Q183" s="51" t="s">
        <v>227</v>
      </c>
      <c r="R183" s="51" t="s">
        <v>227</v>
      </c>
      <c r="U183" s="47">
        <f t="shared" si="12"/>
        <v>0.78</v>
      </c>
      <c r="V183" s="47">
        <f t="shared" si="12"/>
        <v>1</v>
      </c>
      <c r="W183" s="47">
        <f t="shared" si="12"/>
        <v>0.83333333333333337</v>
      </c>
      <c r="X183" s="47" t="str">
        <f t="shared" si="12"/>
        <v>..</v>
      </c>
      <c r="Y183" s="47" t="str">
        <f t="shared" si="12"/>
        <v>..</v>
      </c>
      <c r="Z183" s="47" t="str">
        <f t="shared" si="22"/>
        <v>..</v>
      </c>
      <c r="AA183" s="47" t="str">
        <f t="shared" si="22"/>
        <v>..</v>
      </c>
      <c r="AB183" s="47" t="str">
        <f t="shared" si="22"/>
        <v>..</v>
      </c>
    </row>
    <row r="184" spans="1:28" x14ac:dyDescent="0.35">
      <c r="A184" s="50" t="s">
        <v>172</v>
      </c>
      <c r="B184" s="50" t="s">
        <v>407</v>
      </c>
      <c r="C184" s="47">
        <f t="shared" si="13"/>
        <v>0.23638888888888884</v>
      </c>
      <c r="D184" s="47">
        <f t="shared" si="14"/>
        <v>0.20833333333333337</v>
      </c>
      <c r="E184" s="47">
        <f t="shared" si="15"/>
        <v>0.16666666666666663</v>
      </c>
      <c r="F184" s="50"/>
      <c r="G184" s="50"/>
      <c r="H184" s="47"/>
      <c r="J184" s="50"/>
      <c r="K184" s="50">
        <v>79</v>
      </c>
      <c r="L184" s="50">
        <v>6</v>
      </c>
      <c r="M184" s="50">
        <v>6</v>
      </c>
      <c r="N184" s="51">
        <v>6</v>
      </c>
      <c r="O184" s="51">
        <v>5.75</v>
      </c>
      <c r="P184" s="51">
        <v>5.5</v>
      </c>
      <c r="Q184" s="51">
        <v>5</v>
      </c>
      <c r="R184" s="51">
        <v>5.25</v>
      </c>
      <c r="U184" s="47">
        <f t="shared" ref="U184:Y199" si="23">IF(ISNUMBER(K184)=TRUE,U$5*(K184-U$4)/(U$3-U$4)+(1-U$5)*(1-(K184-U$4)/(U$3-U$4)),"..")</f>
        <v>0.20999999999999996</v>
      </c>
      <c r="V184" s="47">
        <f t="shared" si="23"/>
        <v>0.16666666666666663</v>
      </c>
      <c r="W184" s="47">
        <f t="shared" si="23"/>
        <v>0.16666666666666663</v>
      </c>
      <c r="X184" s="47">
        <f t="shared" si="23"/>
        <v>0.16666666666666663</v>
      </c>
      <c r="Y184" s="47">
        <f t="shared" si="23"/>
        <v>0.20833333333333337</v>
      </c>
      <c r="Z184" s="47">
        <f t="shared" si="22"/>
        <v>0.25</v>
      </c>
      <c r="AA184" s="47">
        <f t="shared" si="22"/>
        <v>0.33333333333333337</v>
      </c>
      <c r="AB184" s="47">
        <f t="shared" si="22"/>
        <v>0.29166666666666663</v>
      </c>
    </row>
    <row r="185" spans="1:28" x14ac:dyDescent="0.35">
      <c r="A185" s="50" t="s">
        <v>181</v>
      </c>
      <c r="B185" s="50" t="s">
        <v>408</v>
      </c>
      <c r="C185" s="47">
        <f t="shared" si="13"/>
        <v>0.5033333333333333</v>
      </c>
      <c r="D185" s="47" t="str">
        <f t="shared" si="14"/>
        <v>..</v>
      </c>
      <c r="E185" s="47" t="str">
        <f t="shared" si="15"/>
        <v>..</v>
      </c>
      <c r="F185" s="50"/>
      <c r="G185" s="50"/>
      <c r="H185" s="47"/>
      <c r="J185" s="50"/>
      <c r="K185" s="50">
        <v>49</v>
      </c>
      <c r="L185" s="50">
        <v>4</v>
      </c>
      <c r="M185" s="50">
        <v>4</v>
      </c>
      <c r="N185" s="51" t="s">
        <v>227</v>
      </c>
      <c r="O185" s="51" t="s">
        <v>227</v>
      </c>
      <c r="P185" s="51" t="s">
        <v>227</v>
      </c>
      <c r="Q185" s="51" t="s">
        <v>227</v>
      </c>
      <c r="R185" s="51" t="s">
        <v>227</v>
      </c>
      <c r="U185" s="47">
        <f t="shared" si="23"/>
        <v>0.51</v>
      </c>
      <c r="V185" s="47">
        <f t="shared" si="23"/>
        <v>0.5</v>
      </c>
      <c r="W185" s="47">
        <f t="shared" si="23"/>
        <v>0.5</v>
      </c>
      <c r="X185" s="47" t="str">
        <f t="shared" si="23"/>
        <v>..</v>
      </c>
      <c r="Y185" s="47" t="str">
        <f t="shared" si="23"/>
        <v>..</v>
      </c>
      <c r="Z185" s="47" t="str">
        <f t="shared" si="22"/>
        <v>..</v>
      </c>
      <c r="AA185" s="47" t="str">
        <f t="shared" si="22"/>
        <v>..</v>
      </c>
      <c r="AB185" s="47" t="str">
        <f t="shared" si="22"/>
        <v>..</v>
      </c>
    </row>
    <row r="186" spans="1:28" x14ac:dyDescent="0.35">
      <c r="A186" s="50" t="s">
        <v>171</v>
      </c>
      <c r="B186" s="50" t="s">
        <v>409</v>
      </c>
      <c r="C186" s="47">
        <f t="shared" si="13"/>
        <v>0.73666666666666669</v>
      </c>
      <c r="D186" s="47" t="str">
        <f t="shared" si="14"/>
        <v>..</v>
      </c>
      <c r="E186" s="47" t="str">
        <f t="shared" si="15"/>
        <v>..</v>
      </c>
      <c r="F186" s="50"/>
      <c r="G186" s="50"/>
      <c r="H186" s="47"/>
      <c r="J186" s="50"/>
      <c r="K186" s="50">
        <v>29</v>
      </c>
      <c r="L186" s="50">
        <v>2</v>
      </c>
      <c r="M186" s="50">
        <v>3</v>
      </c>
      <c r="N186" s="51" t="s">
        <v>227</v>
      </c>
      <c r="O186" s="51" t="s">
        <v>227</v>
      </c>
      <c r="P186" s="51" t="s">
        <v>227</v>
      </c>
      <c r="Q186" s="51" t="s">
        <v>227</v>
      </c>
      <c r="R186" s="51" t="s">
        <v>227</v>
      </c>
      <c r="U186" s="47">
        <f t="shared" si="23"/>
        <v>0.71</v>
      </c>
      <c r="V186" s="47">
        <f t="shared" si="23"/>
        <v>0.83333333333333337</v>
      </c>
      <c r="W186" s="47">
        <f t="shared" si="23"/>
        <v>0.66666666666666674</v>
      </c>
      <c r="X186" s="47" t="str">
        <f t="shared" si="23"/>
        <v>..</v>
      </c>
      <c r="Y186" s="47" t="str">
        <f t="shared" si="23"/>
        <v>..</v>
      </c>
      <c r="Z186" s="47" t="str">
        <f t="shared" si="22"/>
        <v>..</v>
      </c>
      <c r="AA186" s="47" t="str">
        <f t="shared" si="22"/>
        <v>..</v>
      </c>
      <c r="AB186" s="47" t="str">
        <f t="shared" si="22"/>
        <v>..</v>
      </c>
    </row>
    <row r="187" spans="1:28" x14ac:dyDescent="0.35">
      <c r="A187" s="50" t="s">
        <v>170</v>
      </c>
      <c r="B187" s="50" t="s">
        <v>410</v>
      </c>
      <c r="C187" s="47">
        <f t="shared" si="13"/>
        <v>0.31555555555555559</v>
      </c>
      <c r="D187" s="47" t="str">
        <f t="shared" si="14"/>
        <v>..</v>
      </c>
      <c r="E187" s="47" t="str">
        <f t="shared" si="15"/>
        <v>..</v>
      </c>
      <c r="F187" s="50"/>
      <c r="G187" s="50"/>
      <c r="H187" s="47"/>
      <c r="J187" s="50"/>
      <c r="K187" s="50">
        <v>72</v>
      </c>
      <c r="L187" s="50">
        <v>5</v>
      </c>
      <c r="M187" s="50">
        <v>5</v>
      </c>
      <c r="N187" s="51" t="s">
        <v>227</v>
      </c>
      <c r="O187" s="51" t="s">
        <v>227</v>
      </c>
      <c r="P187" s="51" t="s">
        <v>227</v>
      </c>
      <c r="Q187" s="51" t="s">
        <v>227</v>
      </c>
      <c r="R187" s="51" t="s">
        <v>227</v>
      </c>
      <c r="U187" s="47">
        <f t="shared" si="23"/>
        <v>0.28000000000000003</v>
      </c>
      <c r="V187" s="47">
        <f t="shared" si="23"/>
        <v>0.33333333333333337</v>
      </c>
      <c r="W187" s="47">
        <f t="shared" si="23"/>
        <v>0.33333333333333337</v>
      </c>
      <c r="X187" s="47" t="str">
        <f t="shared" si="23"/>
        <v>..</v>
      </c>
      <c r="Y187" s="47" t="str">
        <f t="shared" si="23"/>
        <v>..</v>
      </c>
      <c r="Z187" s="47" t="str">
        <f t="shared" si="22"/>
        <v>..</v>
      </c>
      <c r="AA187" s="47" t="str">
        <f t="shared" si="22"/>
        <v>..</v>
      </c>
      <c r="AB187" s="47" t="str">
        <f t="shared" si="22"/>
        <v>..</v>
      </c>
    </row>
    <row r="188" spans="1:28" x14ac:dyDescent="0.35">
      <c r="A188" s="50" t="s">
        <v>175</v>
      </c>
      <c r="B188" s="50" t="s">
        <v>411</v>
      </c>
      <c r="C188" s="47">
        <f t="shared" si="13"/>
        <v>0.54666666666666675</v>
      </c>
      <c r="D188" s="47" t="str">
        <f t="shared" si="14"/>
        <v>..</v>
      </c>
      <c r="E188" s="47" t="str">
        <f t="shared" si="15"/>
        <v>..</v>
      </c>
      <c r="F188" s="50"/>
      <c r="G188" s="50"/>
      <c r="H188" s="47"/>
      <c r="J188" s="50"/>
      <c r="K188" s="50">
        <v>36</v>
      </c>
      <c r="L188" s="50">
        <v>5</v>
      </c>
      <c r="M188" s="50">
        <v>3</v>
      </c>
      <c r="N188" s="51" t="s">
        <v>227</v>
      </c>
      <c r="O188" s="51" t="s">
        <v>227</v>
      </c>
      <c r="P188" s="51" t="s">
        <v>227</v>
      </c>
      <c r="Q188" s="51" t="s">
        <v>227</v>
      </c>
      <c r="R188" s="51" t="s">
        <v>227</v>
      </c>
      <c r="U188" s="47">
        <f t="shared" si="23"/>
        <v>0.64</v>
      </c>
      <c r="V188" s="47">
        <f t="shared" si="23"/>
        <v>0.33333333333333337</v>
      </c>
      <c r="W188" s="47">
        <f t="shared" si="23"/>
        <v>0.66666666666666674</v>
      </c>
      <c r="X188" s="47" t="str">
        <f t="shared" si="23"/>
        <v>..</v>
      </c>
      <c r="Y188" s="47" t="str">
        <f t="shared" si="23"/>
        <v>..</v>
      </c>
      <c r="Z188" s="47" t="str">
        <f t="shared" si="22"/>
        <v>..</v>
      </c>
      <c r="AA188" s="47" t="str">
        <f t="shared" si="22"/>
        <v>..</v>
      </c>
      <c r="AB188" s="47" t="str">
        <f t="shared" si="22"/>
        <v>..</v>
      </c>
    </row>
    <row r="189" spans="1:28" x14ac:dyDescent="0.35">
      <c r="A189" s="50" t="s">
        <v>176</v>
      </c>
      <c r="B189" s="50" t="s">
        <v>412</v>
      </c>
      <c r="C189" s="47">
        <f t="shared" si="13"/>
        <v>0.79555555555555557</v>
      </c>
      <c r="D189" s="47" t="str">
        <f t="shared" si="14"/>
        <v>..</v>
      </c>
      <c r="E189" s="47" t="str">
        <f t="shared" si="15"/>
        <v>..</v>
      </c>
      <c r="F189" s="50"/>
      <c r="G189" s="50"/>
      <c r="H189" s="47"/>
      <c r="J189" s="50"/>
      <c r="K189" s="50">
        <v>28</v>
      </c>
      <c r="L189" s="50">
        <v>2</v>
      </c>
      <c r="M189" s="50">
        <v>2</v>
      </c>
      <c r="N189" s="51" t="s">
        <v>227</v>
      </c>
      <c r="O189" s="51" t="s">
        <v>227</v>
      </c>
      <c r="P189" s="51" t="s">
        <v>227</v>
      </c>
      <c r="Q189" s="51" t="s">
        <v>227</v>
      </c>
      <c r="R189" s="51" t="s">
        <v>227</v>
      </c>
      <c r="U189" s="47">
        <f t="shared" si="23"/>
        <v>0.72</v>
      </c>
      <c r="V189" s="47">
        <f t="shared" si="23"/>
        <v>0.83333333333333337</v>
      </c>
      <c r="W189" s="47">
        <f t="shared" si="23"/>
        <v>0.83333333333333337</v>
      </c>
      <c r="X189" s="47" t="str">
        <f t="shared" si="23"/>
        <v>..</v>
      </c>
      <c r="Y189" s="47" t="str">
        <f t="shared" si="23"/>
        <v>..</v>
      </c>
      <c r="Z189" s="47" t="str">
        <f t="shared" si="22"/>
        <v>..</v>
      </c>
      <c r="AA189" s="47" t="str">
        <f t="shared" si="22"/>
        <v>..</v>
      </c>
      <c r="AB189" s="47" t="str">
        <f t="shared" si="22"/>
        <v>..</v>
      </c>
    </row>
    <row r="190" spans="1:28" x14ac:dyDescent="0.35">
      <c r="A190" s="50" t="s">
        <v>177</v>
      </c>
      <c r="B190" s="50" t="s">
        <v>413</v>
      </c>
      <c r="C190" s="47">
        <f t="shared" si="13"/>
        <v>0.25333333333333335</v>
      </c>
      <c r="D190" s="47" t="str">
        <f t="shared" si="14"/>
        <v>..</v>
      </c>
      <c r="E190" s="47" t="str">
        <f t="shared" si="15"/>
        <v>..</v>
      </c>
      <c r="F190" s="50"/>
      <c r="G190" s="50"/>
      <c r="H190" s="47"/>
      <c r="J190" s="50"/>
      <c r="K190" s="50">
        <v>74</v>
      </c>
      <c r="L190" s="50">
        <v>6</v>
      </c>
      <c r="M190" s="50">
        <v>5</v>
      </c>
      <c r="N190" s="51" t="s">
        <v>227</v>
      </c>
      <c r="O190" s="51" t="s">
        <v>227</v>
      </c>
      <c r="P190" s="51" t="s">
        <v>227</v>
      </c>
      <c r="Q190" s="51" t="s">
        <v>227</v>
      </c>
      <c r="R190" s="51" t="s">
        <v>227</v>
      </c>
      <c r="U190" s="47">
        <f t="shared" si="23"/>
        <v>0.26</v>
      </c>
      <c r="V190" s="47">
        <f t="shared" si="23"/>
        <v>0.16666666666666663</v>
      </c>
      <c r="W190" s="47">
        <f t="shared" si="23"/>
        <v>0.33333333333333337</v>
      </c>
      <c r="X190" s="47" t="str">
        <f t="shared" si="23"/>
        <v>..</v>
      </c>
      <c r="Y190" s="47" t="str">
        <f t="shared" si="23"/>
        <v>..</v>
      </c>
      <c r="Z190" s="47" t="str">
        <f t="shared" si="22"/>
        <v>..</v>
      </c>
      <c r="AA190" s="47" t="str">
        <f t="shared" si="22"/>
        <v>..</v>
      </c>
      <c r="AB190" s="47" t="str">
        <f t="shared" si="22"/>
        <v>..</v>
      </c>
    </row>
    <row r="191" spans="1:28" x14ac:dyDescent="0.35">
      <c r="A191" s="50" t="s">
        <v>178</v>
      </c>
      <c r="B191" s="50" t="s">
        <v>414</v>
      </c>
      <c r="C191" s="47">
        <f t="shared" si="13"/>
        <v>0.4177777777777778</v>
      </c>
      <c r="D191" s="47" t="str">
        <f t="shared" si="14"/>
        <v>..</v>
      </c>
      <c r="E191" s="47" t="str">
        <f t="shared" si="15"/>
        <v>..</v>
      </c>
      <c r="F191" s="50"/>
      <c r="G191" s="50"/>
      <c r="H191" s="47"/>
      <c r="J191" s="50"/>
      <c r="K191" s="50">
        <v>58</v>
      </c>
      <c r="L191" s="50">
        <v>4</v>
      </c>
      <c r="M191" s="50">
        <v>5</v>
      </c>
      <c r="N191" s="51" t="s">
        <v>227</v>
      </c>
      <c r="O191" s="51" t="s">
        <v>227</v>
      </c>
      <c r="P191" s="51" t="s">
        <v>227</v>
      </c>
      <c r="Q191" s="51" t="s">
        <v>227</v>
      </c>
      <c r="R191" s="51" t="s">
        <v>227</v>
      </c>
      <c r="U191" s="47">
        <f t="shared" si="23"/>
        <v>0.42000000000000004</v>
      </c>
      <c r="V191" s="47">
        <f t="shared" si="23"/>
        <v>0.5</v>
      </c>
      <c r="W191" s="47">
        <f t="shared" si="23"/>
        <v>0.33333333333333337</v>
      </c>
      <c r="X191" s="47" t="str">
        <f t="shared" si="23"/>
        <v>..</v>
      </c>
      <c r="Y191" s="47" t="str">
        <f t="shared" si="23"/>
        <v>..</v>
      </c>
      <c r="Z191" s="47" t="str">
        <f t="shared" si="22"/>
        <v>..</v>
      </c>
      <c r="AA191" s="47" t="str">
        <f t="shared" si="22"/>
        <v>..</v>
      </c>
      <c r="AB191" s="47" t="str">
        <f t="shared" si="22"/>
        <v>..</v>
      </c>
    </row>
    <row r="192" spans="1:28" x14ac:dyDescent="0.35">
      <c r="A192" s="50" t="s">
        <v>173</v>
      </c>
      <c r="B192" s="50" t="s">
        <v>415</v>
      </c>
      <c r="C192" s="47">
        <f t="shared" si="13"/>
        <v>1.833333333333333E-2</v>
      </c>
      <c r="D192" s="47">
        <f t="shared" si="14"/>
        <v>0</v>
      </c>
      <c r="E192" s="47">
        <f t="shared" si="15"/>
        <v>0.125</v>
      </c>
      <c r="F192" s="50"/>
      <c r="G192" s="50"/>
      <c r="H192" s="47"/>
      <c r="J192" s="50"/>
      <c r="K192" s="50">
        <v>89</v>
      </c>
      <c r="L192" s="50">
        <v>7</v>
      </c>
      <c r="M192" s="50">
        <v>7</v>
      </c>
      <c r="N192" s="51">
        <v>6.25</v>
      </c>
      <c r="O192" s="51">
        <v>7</v>
      </c>
      <c r="P192" s="51">
        <v>7</v>
      </c>
      <c r="Q192" s="51">
        <v>7</v>
      </c>
      <c r="R192" s="51">
        <v>7</v>
      </c>
      <c r="U192" s="47">
        <f t="shared" si="23"/>
        <v>0.10999999999999999</v>
      </c>
      <c r="V192" s="47">
        <f t="shared" si="23"/>
        <v>0</v>
      </c>
      <c r="W192" s="47">
        <f t="shared" si="23"/>
        <v>0</v>
      </c>
      <c r="X192" s="47">
        <f t="shared" si="23"/>
        <v>0.125</v>
      </c>
      <c r="Y192" s="47">
        <f t="shared" si="23"/>
        <v>0</v>
      </c>
      <c r="Z192" s="47">
        <f t="shared" si="22"/>
        <v>0</v>
      </c>
      <c r="AA192" s="47">
        <f t="shared" si="22"/>
        <v>0</v>
      </c>
      <c r="AB192" s="47">
        <f t="shared" si="22"/>
        <v>0</v>
      </c>
    </row>
    <row r="193" spans="1:28" x14ac:dyDescent="0.35">
      <c r="A193" s="50" t="s">
        <v>179</v>
      </c>
      <c r="B193" s="50" t="s">
        <v>416</v>
      </c>
      <c r="C193" s="47">
        <f t="shared" si="13"/>
        <v>1</v>
      </c>
      <c r="D193" s="47" t="str">
        <f t="shared" si="14"/>
        <v>..</v>
      </c>
      <c r="E193" s="47" t="str">
        <f t="shared" si="15"/>
        <v>..</v>
      </c>
      <c r="F193" s="50"/>
      <c r="G193" s="50"/>
      <c r="H193" s="47"/>
      <c r="J193" s="50"/>
      <c r="K193" s="50" t="s">
        <v>232</v>
      </c>
      <c r="L193" s="50">
        <v>1</v>
      </c>
      <c r="M193" s="50">
        <v>1</v>
      </c>
      <c r="N193" s="51" t="s">
        <v>227</v>
      </c>
      <c r="O193" s="51" t="s">
        <v>227</v>
      </c>
      <c r="P193" s="51" t="s">
        <v>227</v>
      </c>
      <c r="Q193" s="51" t="s">
        <v>227</v>
      </c>
      <c r="R193" s="51" t="s">
        <v>227</v>
      </c>
      <c r="U193" s="47" t="str">
        <f t="shared" si="23"/>
        <v>..</v>
      </c>
      <c r="V193" s="47">
        <f t="shared" si="23"/>
        <v>1</v>
      </c>
      <c r="W193" s="47">
        <f t="shared" si="23"/>
        <v>1</v>
      </c>
      <c r="X193" s="47" t="str">
        <f t="shared" si="23"/>
        <v>..</v>
      </c>
      <c r="Y193" s="47" t="str">
        <f t="shared" si="23"/>
        <v>..</v>
      </c>
      <c r="Z193" s="47" t="str">
        <f t="shared" si="22"/>
        <v>..</v>
      </c>
      <c r="AA193" s="47" t="str">
        <f t="shared" si="22"/>
        <v>..</v>
      </c>
      <c r="AB193" s="47" t="str">
        <f t="shared" si="22"/>
        <v>..</v>
      </c>
    </row>
    <row r="194" spans="1:28" x14ac:dyDescent="0.35">
      <c r="A194" s="50" t="s">
        <v>182</v>
      </c>
      <c r="B194" s="50" t="s">
        <v>417</v>
      </c>
      <c r="C194" s="47">
        <f t="shared" si="13"/>
        <v>0.3666666666666667</v>
      </c>
      <c r="D194" s="47" t="str">
        <f t="shared" si="14"/>
        <v>..</v>
      </c>
      <c r="E194" s="47" t="str">
        <f t="shared" si="15"/>
        <v>..</v>
      </c>
      <c r="F194" s="50"/>
      <c r="G194" s="50"/>
      <c r="H194" s="47"/>
      <c r="J194" s="50"/>
      <c r="K194" s="50">
        <v>40</v>
      </c>
      <c r="L194" s="50">
        <v>6</v>
      </c>
      <c r="M194" s="50">
        <v>5</v>
      </c>
      <c r="N194" s="51" t="s">
        <v>227</v>
      </c>
      <c r="O194" s="51" t="s">
        <v>227</v>
      </c>
      <c r="P194" s="51" t="s">
        <v>227</v>
      </c>
      <c r="Q194" s="51" t="s">
        <v>227</v>
      </c>
      <c r="R194" s="51" t="s">
        <v>227</v>
      </c>
      <c r="U194" s="47">
        <f t="shared" si="23"/>
        <v>0.6</v>
      </c>
      <c r="V194" s="47">
        <f t="shared" si="23"/>
        <v>0.16666666666666663</v>
      </c>
      <c r="W194" s="47">
        <f t="shared" si="23"/>
        <v>0.33333333333333337</v>
      </c>
      <c r="X194" s="47" t="str">
        <f t="shared" si="23"/>
        <v>..</v>
      </c>
      <c r="Y194" s="47" t="str">
        <f t="shared" si="23"/>
        <v>..</v>
      </c>
      <c r="Z194" s="47" t="str">
        <f t="shared" si="22"/>
        <v>..</v>
      </c>
      <c r="AA194" s="47" t="str">
        <f t="shared" si="22"/>
        <v>..</v>
      </c>
      <c r="AB194" s="47" t="str">
        <f t="shared" si="22"/>
        <v>..</v>
      </c>
    </row>
    <row r="195" spans="1:28" x14ac:dyDescent="0.35">
      <c r="A195" s="50" t="s">
        <v>183</v>
      </c>
      <c r="B195" s="50" t="s">
        <v>418</v>
      </c>
      <c r="C195" s="47">
        <f t="shared" si="13"/>
        <v>0.45555555555555555</v>
      </c>
      <c r="D195" s="47">
        <f t="shared" si="14"/>
        <v>0.41666666666666663</v>
      </c>
      <c r="E195" s="47">
        <f t="shared" si="15"/>
        <v>0.16666666666666663</v>
      </c>
      <c r="F195" s="50"/>
      <c r="G195" s="50"/>
      <c r="H195" s="47"/>
      <c r="J195" s="50"/>
      <c r="K195" s="50">
        <v>60</v>
      </c>
      <c r="L195" s="50">
        <v>4</v>
      </c>
      <c r="M195" s="50">
        <v>4</v>
      </c>
      <c r="N195" s="51">
        <v>6</v>
      </c>
      <c r="O195" s="51">
        <v>4.5</v>
      </c>
      <c r="P195" s="51">
        <v>5.25</v>
      </c>
      <c r="Q195" s="51">
        <v>3.75</v>
      </c>
      <c r="R195" s="51">
        <v>4</v>
      </c>
      <c r="U195" s="47">
        <f t="shared" si="23"/>
        <v>0.4</v>
      </c>
      <c r="V195" s="47">
        <f t="shared" si="23"/>
        <v>0.5</v>
      </c>
      <c r="W195" s="47">
        <f t="shared" si="23"/>
        <v>0.5</v>
      </c>
      <c r="X195" s="47">
        <f t="shared" si="23"/>
        <v>0.16666666666666663</v>
      </c>
      <c r="Y195" s="47">
        <f t="shared" si="23"/>
        <v>0.41666666666666663</v>
      </c>
      <c r="Z195" s="47">
        <f t="shared" si="22"/>
        <v>0.29166666666666663</v>
      </c>
      <c r="AA195" s="47">
        <f t="shared" si="22"/>
        <v>0.54166666666666674</v>
      </c>
      <c r="AB195" s="47">
        <f t="shared" si="22"/>
        <v>0.5</v>
      </c>
    </row>
    <row r="196" spans="1:28" x14ac:dyDescent="0.35">
      <c r="A196" s="50" t="s">
        <v>4</v>
      </c>
      <c r="B196" s="50" t="s">
        <v>419</v>
      </c>
      <c r="C196" s="47">
        <f t="shared" si="13"/>
        <v>0.24666666666666667</v>
      </c>
      <c r="D196" s="47" t="str">
        <f t="shared" si="14"/>
        <v>..</v>
      </c>
      <c r="E196" s="47" t="str">
        <f t="shared" si="15"/>
        <v>..</v>
      </c>
      <c r="F196" s="50"/>
      <c r="G196" s="50"/>
      <c r="H196" s="47"/>
      <c r="J196" s="50"/>
      <c r="K196" s="50">
        <v>76</v>
      </c>
      <c r="L196" s="50">
        <v>6</v>
      </c>
      <c r="M196" s="50">
        <v>5</v>
      </c>
      <c r="N196" s="51" t="s">
        <v>227</v>
      </c>
      <c r="O196" s="51" t="s">
        <v>227</v>
      </c>
      <c r="P196" s="51" t="s">
        <v>227</v>
      </c>
      <c r="Q196" s="51" t="s">
        <v>227</v>
      </c>
      <c r="R196" s="51" t="s">
        <v>227</v>
      </c>
      <c r="U196" s="47">
        <f t="shared" si="23"/>
        <v>0.24</v>
      </c>
      <c r="V196" s="47">
        <f t="shared" si="23"/>
        <v>0.16666666666666663</v>
      </c>
      <c r="W196" s="47">
        <f t="shared" si="23"/>
        <v>0.33333333333333337</v>
      </c>
      <c r="X196" s="47" t="str">
        <f t="shared" si="23"/>
        <v>..</v>
      </c>
      <c r="Y196" s="47" t="str">
        <f t="shared" si="23"/>
        <v>..</v>
      </c>
      <c r="Z196" s="47" t="str">
        <f t="shared" si="22"/>
        <v>..</v>
      </c>
      <c r="AA196" s="47" t="str">
        <f t="shared" si="22"/>
        <v>..</v>
      </c>
      <c r="AB196" s="47" t="str">
        <f t="shared" si="22"/>
        <v>..</v>
      </c>
    </row>
    <row r="197" spans="1:28" x14ac:dyDescent="0.35">
      <c r="A197" s="50" t="s">
        <v>60</v>
      </c>
      <c r="B197" s="50" t="s">
        <v>420</v>
      </c>
      <c r="C197" s="47">
        <f t="shared" ref="C197:C199" si="24">IF(ISNUMBER(AVERAGE(U197:W197,Z197:AB197)),AVERAGE(U197:W197,Z197:AB197),"..")</f>
        <v>0.88777777777777789</v>
      </c>
      <c r="D197" s="47" t="str">
        <f t="shared" ref="D197:D199" si="25">+Y197</f>
        <v>..</v>
      </c>
      <c r="E197" s="47" t="str">
        <f t="shared" ref="E197:E199" si="26">+X197</f>
        <v>..</v>
      </c>
      <c r="F197" s="50"/>
      <c r="G197" s="50"/>
      <c r="H197" s="47"/>
      <c r="J197" s="50"/>
      <c r="K197" s="50">
        <v>17</v>
      </c>
      <c r="L197" s="50">
        <v>1</v>
      </c>
      <c r="M197" s="50">
        <v>2</v>
      </c>
      <c r="N197" s="51" t="s">
        <v>227</v>
      </c>
      <c r="O197" s="51" t="s">
        <v>227</v>
      </c>
      <c r="P197" s="51" t="s">
        <v>227</v>
      </c>
      <c r="Q197" s="51" t="s">
        <v>227</v>
      </c>
      <c r="R197" s="51" t="s">
        <v>227</v>
      </c>
      <c r="U197" s="47">
        <f t="shared" si="23"/>
        <v>0.83</v>
      </c>
      <c r="V197" s="47">
        <f t="shared" si="23"/>
        <v>1</v>
      </c>
      <c r="W197" s="47">
        <f t="shared" si="23"/>
        <v>0.83333333333333337</v>
      </c>
      <c r="X197" s="47" t="str">
        <f t="shared" si="23"/>
        <v>..</v>
      </c>
      <c r="Y197" s="47" t="str">
        <f t="shared" si="23"/>
        <v>..</v>
      </c>
      <c r="Z197" s="47" t="str">
        <f t="shared" si="22"/>
        <v>..</v>
      </c>
      <c r="AA197" s="47" t="str">
        <f t="shared" si="22"/>
        <v>..</v>
      </c>
      <c r="AB197" s="47" t="str">
        <f t="shared" si="22"/>
        <v>..</v>
      </c>
    </row>
    <row r="198" spans="1:28" x14ac:dyDescent="0.35">
      <c r="A198" s="50" t="s">
        <v>185</v>
      </c>
      <c r="B198" s="50" t="s">
        <v>421</v>
      </c>
      <c r="C198" s="47">
        <f t="shared" si="24"/>
        <v>0.95000000000000007</v>
      </c>
      <c r="D198" s="47" t="str">
        <f t="shared" si="25"/>
        <v>..</v>
      </c>
      <c r="E198" s="47" t="str">
        <f t="shared" si="26"/>
        <v>..</v>
      </c>
      <c r="F198" s="50"/>
      <c r="G198" s="50"/>
      <c r="H198" s="47"/>
      <c r="J198" s="50"/>
      <c r="K198" s="50">
        <v>15</v>
      </c>
      <c r="L198" s="50">
        <v>1</v>
      </c>
      <c r="M198" s="50">
        <v>1</v>
      </c>
      <c r="N198" s="51" t="s">
        <v>227</v>
      </c>
      <c r="O198" s="51" t="s">
        <v>227</v>
      </c>
      <c r="P198" s="51" t="s">
        <v>227</v>
      </c>
      <c r="Q198" s="51" t="s">
        <v>227</v>
      </c>
      <c r="R198" s="51" t="s">
        <v>227</v>
      </c>
      <c r="U198" s="47">
        <f t="shared" si="23"/>
        <v>0.85</v>
      </c>
      <c r="V198" s="47">
        <f t="shared" si="23"/>
        <v>1</v>
      </c>
      <c r="W198" s="47">
        <f t="shared" si="23"/>
        <v>1</v>
      </c>
      <c r="X198" s="47" t="str">
        <f t="shared" si="23"/>
        <v>..</v>
      </c>
      <c r="Y198" s="47" t="str">
        <f t="shared" si="23"/>
        <v>..</v>
      </c>
      <c r="Z198" s="47" t="str">
        <f t="shared" si="22"/>
        <v>..</v>
      </c>
      <c r="AA198" s="47" t="str">
        <f t="shared" si="22"/>
        <v>..</v>
      </c>
      <c r="AB198" s="47" t="str">
        <f t="shared" si="22"/>
        <v>..</v>
      </c>
    </row>
    <row r="199" spans="1:28" x14ac:dyDescent="0.35">
      <c r="A199" s="50" t="s">
        <v>184</v>
      </c>
      <c r="B199" s="50" t="s">
        <v>422</v>
      </c>
      <c r="C199" s="47">
        <f t="shared" si="24"/>
        <v>0.9</v>
      </c>
      <c r="D199" s="47" t="str">
        <f t="shared" si="25"/>
        <v>..</v>
      </c>
      <c r="E199" s="47" t="str">
        <f t="shared" si="26"/>
        <v>..</v>
      </c>
      <c r="F199" s="50"/>
      <c r="G199" s="50"/>
      <c r="H199" s="47"/>
      <c r="J199" s="50"/>
      <c r="K199" s="50">
        <v>30</v>
      </c>
      <c r="L199" s="50">
        <v>1</v>
      </c>
      <c r="M199" s="50">
        <v>1</v>
      </c>
      <c r="N199" s="51" t="s">
        <v>227</v>
      </c>
      <c r="O199" s="51" t="s">
        <v>227</v>
      </c>
      <c r="P199" s="51" t="s">
        <v>227</v>
      </c>
      <c r="Q199" s="51" t="s">
        <v>227</v>
      </c>
      <c r="R199" s="51" t="s">
        <v>227</v>
      </c>
      <c r="U199" s="47">
        <f t="shared" si="23"/>
        <v>0.7</v>
      </c>
      <c r="V199" s="47">
        <f t="shared" si="23"/>
        <v>1</v>
      </c>
      <c r="W199" s="47">
        <f t="shared" si="23"/>
        <v>1</v>
      </c>
      <c r="X199" s="47" t="str">
        <f t="shared" si="23"/>
        <v>..</v>
      </c>
      <c r="Y199" s="47" t="str">
        <f t="shared" si="23"/>
        <v>..</v>
      </c>
      <c r="Z199" s="47" t="str">
        <f t="shared" si="22"/>
        <v>..</v>
      </c>
      <c r="AA199" s="47" t="str">
        <f t="shared" si="22"/>
        <v>..</v>
      </c>
      <c r="AB199" s="47" t="str">
        <f t="shared" si="22"/>
        <v>..</v>
      </c>
    </row>
    <row r="200" spans="1:28" x14ac:dyDescent="0.35">
      <c r="A200" s="44" t="s">
        <v>186</v>
      </c>
      <c r="B200" s="44" t="s">
        <v>423</v>
      </c>
      <c r="C200" s="47">
        <f t="shared" ref="C200:C206" si="27">IF(ISNUMBER(AVERAGE(U200:W200,Z200:AB200)),AVERAGE(U200:W200,Z200:AB200),"..")</f>
        <v>8.222222222222221E-2</v>
      </c>
      <c r="D200" s="47">
        <f t="shared" ref="D200:D206" si="28">+Y200</f>
        <v>8.333333333333337E-2</v>
      </c>
      <c r="E200" s="47">
        <f t="shared" ref="E200:E206" si="29">+X200</f>
        <v>0.16666666666666663</v>
      </c>
      <c r="H200" s="47"/>
      <c r="K200" s="44">
        <v>84</v>
      </c>
      <c r="L200" s="44">
        <v>7</v>
      </c>
      <c r="M200" s="44">
        <v>6</v>
      </c>
      <c r="N200" s="44">
        <v>6</v>
      </c>
      <c r="O200" s="44">
        <v>6.5</v>
      </c>
      <c r="P200" s="44">
        <v>6.75</v>
      </c>
      <c r="Q200" s="44">
        <v>6.5</v>
      </c>
      <c r="R200" s="44">
        <v>6.75</v>
      </c>
      <c r="U200" s="47">
        <f t="shared" ref="U200:U206" si="30">IF(ISNUMBER(K200)=TRUE,U$5*(K200-U$4)/(U$3-U$4)+(1-U$5)*(1-(K200-U$4)/(U$3-U$4)),"..")</f>
        <v>0.16000000000000003</v>
      </c>
      <c r="V200" s="47">
        <f t="shared" ref="V200:V206" si="31">IF(ISNUMBER(L200)=TRUE,V$5*(L200-V$4)/(V$3-V$4)+(1-V$5)*(1-(L200-V$4)/(V$3-V$4)),"..")</f>
        <v>0</v>
      </c>
      <c r="W200" s="47">
        <f t="shared" ref="W200:W206" si="32">IF(ISNUMBER(M200)=TRUE,W$5*(M200-W$4)/(W$3-W$4)+(1-W$5)*(1-(M200-W$4)/(W$3-W$4)),"..")</f>
        <v>0.16666666666666663</v>
      </c>
      <c r="X200" s="47">
        <f t="shared" ref="X200:X206" si="33">IF(ISNUMBER(N200)=TRUE,X$5*(N200-X$4)/(X$3-X$4)+(1-X$5)*(1-(N200-X$4)/(X$3-X$4)),"..")</f>
        <v>0.16666666666666663</v>
      </c>
      <c r="Y200" s="47">
        <f t="shared" ref="Y200:Y206" si="34">IF(ISNUMBER(O200)=TRUE,Y$5*(O200-Y$4)/(Y$3-Y$4)+(1-Y$5)*(1-(O200-Y$4)/(Y$3-Y$4)),"..")</f>
        <v>8.333333333333337E-2</v>
      </c>
      <c r="Z200" s="47">
        <f t="shared" ref="Z200:Z206" si="35">IF(ISNUMBER(P200)=TRUE,Z$5*(P200-Z$4)/(Z$3-Z$4)+(1-Z$5)*(1-(P200-Z$4)/(Z$3-Z$4)),"..")</f>
        <v>4.166666666666663E-2</v>
      </c>
      <c r="AA200" s="47">
        <f t="shared" ref="AA200:AA206" si="36">IF(ISNUMBER(Q200)=TRUE,AA$5*(Q200-AA$4)/(AA$3-AA$4)+(1-AA$5)*(1-(Q200-AA$4)/(AA$3-AA$4)),"..")</f>
        <v>8.333333333333337E-2</v>
      </c>
      <c r="AB200" s="47">
        <f t="shared" ref="AB200:AB206" si="37">IF(ISNUMBER(R200)=TRUE,AB$5*(R200-AB$4)/(AB$3-AB$4)+(1-AB$5)*(1-(R200-AB$4)/(AB$3-AB$4)),"..")</f>
        <v>4.166666666666663E-2</v>
      </c>
    </row>
    <row r="201" spans="1:28" x14ac:dyDescent="0.35">
      <c r="A201" s="44" t="s">
        <v>190</v>
      </c>
      <c r="B201" s="44" t="s">
        <v>424</v>
      </c>
      <c r="C201" s="47">
        <f t="shared" si="27"/>
        <v>0.76555555555555566</v>
      </c>
      <c r="D201" s="47" t="str">
        <f t="shared" si="28"/>
        <v>..</v>
      </c>
      <c r="E201" s="47" t="str">
        <f t="shared" si="29"/>
        <v>..</v>
      </c>
      <c r="H201" s="47"/>
      <c r="K201" s="44">
        <v>37</v>
      </c>
      <c r="L201" s="44">
        <v>1</v>
      </c>
      <c r="M201" s="44">
        <v>3</v>
      </c>
      <c r="N201" s="44" t="s">
        <v>227</v>
      </c>
      <c r="O201" s="44" t="s">
        <v>227</v>
      </c>
      <c r="P201" s="44" t="s">
        <v>227</v>
      </c>
      <c r="Q201" s="44" t="s">
        <v>227</v>
      </c>
      <c r="R201" s="44" t="s">
        <v>227</v>
      </c>
      <c r="U201" s="47">
        <f t="shared" si="30"/>
        <v>0.63</v>
      </c>
      <c r="V201" s="47">
        <f t="shared" si="31"/>
        <v>1</v>
      </c>
      <c r="W201" s="47">
        <f t="shared" si="32"/>
        <v>0.66666666666666674</v>
      </c>
      <c r="X201" s="47" t="str">
        <f t="shared" si="33"/>
        <v>..</v>
      </c>
      <c r="Y201" s="47" t="str">
        <f t="shared" si="34"/>
        <v>..</v>
      </c>
      <c r="Z201" s="47" t="str">
        <f t="shared" si="35"/>
        <v>..</v>
      </c>
      <c r="AA201" s="47" t="str">
        <f t="shared" si="36"/>
        <v>..</v>
      </c>
      <c r="AB201" s="47" t="str">
        <f t="shared" si="37"/>
        <v>..</v>
      </c>
    </row>
    <row r="202" spans="1:28" x14ac:dyDescent="0.35">
      <c r="A202" s="44" t="s">
        <v>188</v>
      </c>
      <c r="B202" s="44" t="s">
        <v>425</v>
      </c>
      <c r="C202" s="47">
        <f t="shared" si="27"/>
        <v>0.55333333333333334</v>
      </c>
      <c r="D202" s="47" t="str">
        <f t="shared" si="28"/>
        <v>..</v>
      </c>
      <c r="E202" s="47" t="str">
        <f t="shared" si="29"/>
        <v>..</v>
      </c>
      <c r="H202" s="47"/>
      <c r="K202" s="44">
        <v>34</v>
      </c>
      <c r="L202" s="44">
        <v>3</v>
      </c>
      <c r="M202" s="44">
        <v>5</v>
      </c>
      <c r="N202" s="44" t="s">
        <v>227</v>
      </c>
      <c r="O202" s="44" t="s">
        <v>227</v>
      </c>
      <c r="P202" s="44" t="s">
        <v>227</v>
      </c>
      <c r="Q202" s="44" t="s">
        <v>227</v>
      </c>
      <c r="R202" s="44" t="s">
        <v>227</v>
      </c>
      <c r="U202" s="47">
        <f t="shared" si="30"/>
        <v>0.65999999999999992</v>
      </c>
      <c r="V202" s="47">
        <f t="shared" si="31"/>
        <v>0.66666666666666674</v>
      </c>
      <c r="W202" s="47">
        <f t="shared" si="32"/>
        <v>0.33333333333333337</v>
      </c>
      <c r="X202" s="47" t="str">
        <f t="shared" si="33"/>
        <v>..</v>
      </c>
      <c r="Y202" s="47" t="str">
        <f t="shared" si="34"/>
        <v>..</v>
      </c>
      <c r="Z202" s="47" t="str">
        <f t="shared" si="35"/>
        <v>..</v>
      </c>
      <c r="AA202" s="47" t="str">
        <f t="shared" si="36"/>
        <v>..</v>
      </c>
      <c r="AB202" s="47" t="str">
        <f t="shared" si="37"/>
        <v>..</v>
      </c>
    </row>
    <row r="203" spans="1:28" x14ac:dyDescent="0.35">
      <c r="A203" s="44" t="s">
        <v>189</v>
      </c>
      <c r="B203" s="44" t="s">
        <v>426</v>
      </c>
      <c r="C203" s="47">
        <f t="shared" si="27"/>
        <v>0.12222222222222219</v>
      </c>
      <c r="D203" s="47" t="str">
        <f t="shared" si="28"/>
        <v>..</v>
      </c>
      <c r="E203" s="47" t="str">
        <f t="shared" si="29"/>
        <v>..</v>
      </c>
      <c r="H203" s="47"/>
      <c r="K203" s="44">
        <v>80</v>
      </c>
      <c r="L203" s="44">
        <v>7</v>
      </c>
      <c r="M203" s="44">
        <v>6</v>
      </c>
      <c r="N203" s="44" t="s">
        <v>227</v>
      </c>
      <c r="O203" s="44" t="s">
        <v>227</v>
      </c>
      <c r="P203" s="44" t="s">
        <v>227</v>
      </c>
      <c r="Q203" s="44" t="s">
        <v>227</v>
      </c>
      <c r="R203" s="44" t="s">
        <v>227</v>
      </c>
      <c r="U203" s="47">
        <f t="shared" si="30"/>
        <v>0.19999999999999996</v>
      </c>
      <c r="V203" s="47">
        <f t="shared" si="31"/>
        <v>0</v>
      </c>
      <c r="W203" s="47">
        <f t="shared" si="32"/>
        <v>0.16666666666666663</v>
      </c>
      <c r="X203" s="47" t="str">
        <f t="shared" si="33"/>
        <v>..</v>
      </c>
      <c r="Y203" s="47" t="str">
        <f t="shared" si="34"/>
        <v>..</v>
      </c>
      <c r="Z203" s="47" t="str">
        <f t="shared" si="35"/>
        <v>..</v>
      </c>
      <c r="AA203" s="47" t="str">
        <f t="shared" si="36"/>
        <v>..</v>
      </c>
      <c r="AB203" s="47" t="str">
        <f t="shared" si="37"/>
        <v>..</v>
      </c>
    </row>
    <row r="204" spans="1:28" x14ac:dyDescent="0.35">
      <c r="A204" s="44" t="s">
        <v>193</v>
      </c>
      <c r="B204" s="44" t="s">
        <v>427</v>
      </c>
      <c r="C204" s="47">
        <f t="shared" si="27"/>
        <v>0.27</v>
      </c>
      <c r="D204" s="47" t="str">
        <f t="shared" si="28"/>
        <v>..</v>
      </c>
      <c r="E204" s="47" t="str">
        <f t="shared" si="29"/>
        <v>..</v>
      </c>
      <c r="H204" s="47"/>
      <c r="K204" s="44">
        <v>69</v>
      </c>
      <c r="L204" s="44">
        <v>5</v>
      </c>
      <c r="M204" s="44">
        <v>6</v>
      </c>
      <c r="N204" s="44" t="s">
        <v>227</v>
      </c>
      <c r="O204" s="44" t="s">
        <v>227</v>
      </c>
      <c r="P204" s="44" t="s">
        <v>227</v>
      </c>
      <c r="Q204" s="44" t="s">
        <v>227</v>
      </c>
      <c r="R204" s="44" t="s">
        <v>227</v>
      </c>
      <c r="U204" s="47">
        <f t="shared" si="30"/>
        <v>0.31000000000000005</v>
      </c>
      <c r="V204" s="47">
        <f t="shared" si="31"/>
        <v>0.33333333333333337</v>
      </c>
      <c r="W204" s="47">
        <f t="shared" si="32"/>
        <v>0.16666666666666663</v>
      </c>
      <c r="X204" s="47" t="str">
        <f t="shared" si="33"/>
        <v>..</v>
      </c>
      <c r="Y204" s="47" t="str">
        <f t="shared" si="34"/>
        <v>..</v>
      </c>
      <c r="Z204" s="47" t="str">
        <f t="shared" si="35"/>
        <v>..</v>
      </c>
      <c r="AA204" s="47" t="str">
        <f t="shared" si="36"/>
        <v>..</v>
      </c>
      <c r="AB204" s="47" t="str">
        <f t="shared" si="37"/>
        <v>..</v>
      </c>
    </row>
    <row r="205" spans="1:28" x14ac:dyDescent="0.35">
      <c r="A205" s="44" t="s">
        <v>196</v>
      </c>
      <c r="B205" s="44" t="s">
        <v>428</v>
      </c>
      <c r="C205" s="47">
        <f t="shared" si="27"/>
        <v>0.40444444444444444</v>
      </c>
      <c r="D205" s="47" t="str">
        <f t="shared" si="28"/>
        <v>..</v>
      </c>
      <c r="E205" s="47" t="str">
        <f t="shared" si="29"/>
        <v>..</v>
      </c>
      <c r="H205" s="47"/>
      <c r="K205" s="44">
        <v>62</v>
      </c>
      <c r="L205" s="44">
        <v>5</v>
      </c>
      <c r="M205" s="44">
        <v>4</v>
      </c>
      <c r="N205" s="44" t="s">
        <v>227</v>
      </c>
      <c r="O205" s="44" t="s">
        <v>227</v>
      </c>
      <c r="P205" s="44" t="s">
        <v>227</v>
      </c>
      <c r="Q205" s="44" t="s">
        <v>227</v>
      </c>
      <c r="R205" s="44" t="s">
        <v>227</v>
      </c>
      <c r="U205" s="47">
        <f t="shared" si="30"/>
        <v>0.38</v>
      </c>
      <c r="V205" s="47">
        <f t="shared" si="31"/>
        <v>0.33333333333333337</v>
      </c>
      <c r="W205" s="47">
        <f t="shared" si="32"/>
        <v>0.5</v>
      </c>
      <c r="X205" s="47" t="str">
        <f t="shared" si="33"/>
        <v>..</v>
      </c>
      <c r="Y205" s="47" t="str">
        <f t="shared" si="34"/>
        <v>..</v>
      </c>
      <c r="Z205" s="47" t="str">
        <f t="shared" si="35"/>
        <v>..</v>
      </c>
      <c r="AA205" s="47" t="str">
        <f t="shared" si="36"/>
        <v>..</v>
      </c>
      <c r="AB205" s="47" t="str">
        <f t="shared" si="37"/>
        <v>..</v>
      </c>
    </row>
    <row r="206" spans="1:28" x14ac:dyDescent="0.35">
      <c r="A206" s="44" t="s">
        <v>197</v>
      </c>
      <c r="B206" s="44" t="s">
        <v>429</v>
      </c>
      <c r="C206" s="47">
        <f t="shared" si="27"/>
        <v>0.27</v>
      </c>
      <c r="D206" s="47" t="str">
        <f t="shared" si="28"/>
        <v>..</v>
      </c>
      <c r="E206" s="47" t="str">
        <f t="shared" si="29"/>
        <v>..</v>
      </c>
      <c r="H206" s="47"/>
      <c r="K206" s="44">
        <v>69</v>
      </c>
      <c r="L206" s="44">
        <v>6</v>
      </c>
      <c r="M206" s="44">
        <v>5</v>
      </c>
      <c r="N206" s="44" t="s">
        <v>227</v>
      </c>
      <c r="O206" s="44" t="s">
        <v>227</v>
      </c>
      <c r="P206" s="44" t="s">
        <v>227</v>
      </c>
      <c r="Q206" s="44" t="s">
        <v>227</v>
      </c>
      <c r="R206" s="44" t="s">
        <v>227</v>
      </c>
      <c r="U206" s="47">
        <f t="shared" si="30"/>
        <v>0.31000000000000005</v>
      </c>
      <c r="V206" s="47">
        <f t="shared" si="31"/>
        <v>0.16666666666666663</v>
      </c>
      <c r="W206" s="47">
        <f t="shared" si="32"/>
        <v>0.33333333333333337</v>
      </c>
      <c r="X206" s="47" t="str">
        <f t="shared" si="33"/>
        <v>..</v>
      </c>
      <c r="Y206" s="47" t="str">
        <f t="shared" si="34"/>
        <v>..</v>
      </c>
      <c r="Z206" s="47" t="str">
        <f t="shared" si="35"/>
        <v>..</v>
      </c>
      <c r="AA206" s="47" t="str">
        <f t="shared" si="36"/>
        <v>..</v>
      </c>
      <c r="AB206" s="47" t="str">
        <f t="shared" si="37"/>
        <v>..</v>
      </c>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E207"/>
  <sheetViews>
    <sheetView workbookViewId="0">
      <selection activeCell="A7" sqref="A7:B7"/>
    </sheetView>
  </sheetViews>
  <sheetFormatPr defaultColWidth="8.81640625" defaultRowHeight="14.5" x14ac:dyDescent="0.35"/>
  <cols>
    <col min="1" max="1" width="8.81640625" style="44"/>
    <col min="2" max="2" width="19.453125" style="44" customWidth="1"/>
    <col min="3" max="8" width="10.54296875" style="44" customWidth="1"/>
    <col min="9" max="9" width="4.453125" style="44" customWidth="1"/>
    <col min="10" max="11" width="8.81640625" style="44"/>
    <col min="12" max="13" width="10.54296875" style="44" customWidth="1"/>
    <col min="14" max="19" width="8.81640625" style="44"/>
    <col min="20" max="20" width="5.453125" style="44" customWidth="1"/>
    <col min="21" max="27" width="8.81640625" style="44"/>
    <col min="28" max="28" width="9" style="44" customWidth="1"/>
    <col min="29" max="16384" width="8.81640625" style="44"/>
  </cols>
  <sheetData>
    <row r="1" spans="1:31" s="45" customFormat="1" x14ac:dyDescent="0.35">
      <c r="C1" s="45" t="s">
        <v>238</v>
      </c>
      <c r="K1" s="45" t="s">
        <v>239</v>
      </c>
      <c r="U1" s="45" t="s">
        <v>240</v>
      </c>
    </row>
    <row r="2" spans="1:31" s="52" customFormat="1" ht="72.5" x14ac:dyDescent="0.35">
      <c r="C2" s="52" t="s">
        <v>456</v>
      </c>
      <c r="K2" s="52" t="s">
        <v>458</v>
      </c>
      <c r="L2" s="52" t="s">
        <v>430</v>
      </c>
      <c r="M2" s="52" t="s">
        <v>226</v>
      </c>
      <c r="N2" s="53" t="s">
        <v>459</v>
      </c>
      <c r="O2" s="53" t="s">
        <v>460</v>
      </c>
      <c r="P2" s="53" t="s">
        <v>461</v>
      </c>
      <c r="Q2" s="53" t="s">
        <v>462</v>
      </c>
      <c r="R2" s="53" t="s">
        <v>463</v>
      </c>
      <c r="U2" s="54" t="s">
        <v>458</v>
      </c>
      <c r="V2" s="54" t="s">
        <v>430</v>
      </c>
      <c r="W2" s="54" t="s">
        <v>226</v>
      </c>
      <c r="X2" s="53" t="s">
        <v>459</v>
      </c>
      <c r="Y2" s="53" t="s">
        <v>460</v>
      </c>
      <c r="Z2" s="53" t="s">
        <v>461</v>
      </c>
      <c r="AA2" s="53" t="s">
        <v>462</v>
      </c>
      <c r="AB2" s="53" t="s">
        <v>463</v>
      </c>
      <c r="AC2" s="54"/>
      <c r="AD2" s="54"/>
      <c r="AE2" s="54"/>
    </row>
    <row r="3" spans="1:31" x14ac:dyDescent="0.35">
      <c r="B3" s="44" t="s">
        <v>456</v>
      </c>
      <c r="J3" s="44" t="s">
        <v>241</v>
      </c>
      <c r="K3" s="44">
        <v>100</v>
      </c>
      <c r="L3" s="44">
        <v>7</v>
      </c>
      <c r="M3" s="44">
        <v>7</v>
      </c>
      <c r="N3" s="46">
        <v>7</v>
      </c>
      <c r="O3" s="46">
        <v>7</v>
      </c>
      <c r="P3" s="46">
        <v>7</v>
      </c>
      <c r="Q3" s="46">
        <v>7</v>
      </c>
      <c r="R3" s="46">
        <v>7</v>
      </c>
      <c r="S3" s="46"/>
      <c r="U3" s="46">
        <v>100</v>
      </c>
      <c r="V3" s="46">
        <v>7</v>
      </c>
      <c r="W3" s="46">
        <v>7</v>
      </c>
      <c r="X3" s="46">
        <v>7</v>
      </c>
      <c r="Y3" s="46">
        <v>7</v>
      </c>
      <c r="Z3" s="46">
        <v>7</v>
      </c>
      <c r="AA3" s="46">
        <v>7</v>
      </c>
      <c r="AB3" s="46">
        <v>7</v>
      </c>
      <c r="AC3" s="46"/>
      <c r="AD3" s="46"/>
      <c r="AE3" s="46"/>
    </row>
    <row r="4" spans="1:31" x14ac:dyDescent="0.35">
      <c r="J4" s="44" t="s">
        <v>242</v>
      </c>
      <c r="K4" s="44">
        <v>0</v>
      </c>
      <c r="L4" s="44">
        <v>1</v>
      </c>
      <c r="M4" s="44">
        <v>1</v>
      </c>
      <c r="N4" s="46">
        <v>1</v>
      </c>
      <c r="O4" s="46">
        <v>1</v>
      </c>
      <c r="P4" s="46">
        <v>1</v>
      </c>
      <c r="Q4" s="46">
        <v>1</v>
      </c>
      <c r="R4" s="46">
        <v>1</v>
      </c>
      <c r="S4" s="46"/>
      <c r="U4" s="46">
        <v>0</v>
      </c>
      <c r="V4" s="46">
        <v>1</v>
      </c>
      <c r="W4" s="46">
        <v>1</v>
      </c>
      <c r="X4" s="46">
        <v>1</v>
      </c>
      <c r="Y4" s="46">
        <v>1</v>
      </c>
      <c r="Z4" s="46">
        <v>1</v>
      </c>
      <c r="AA4" s="46">
        <v>1</v>
      </c>
      <c r="AB4" s="46">
        <v>1</v>
      </c>
      <c r="AC4" s="46"/>
      <c r="AD4" s="46"/>
      <c r="AE4" s="46"/>
    </row>
    <row r="5" spans="1:31" x14ac:dyDescent="0.35">
      <c r="J5" s="44" t="s">
        <v>243</v>
      </c>
      <c r="K5" s="44">
        <v>0</v>
      </c>
      <c r="L5" s="44">
        <v>0</v>
      </c>
      <c r="M5" s="44">
        <v>0</v>
      </c>
      <c r="N5" s="46">
        <v>0</v>
      </c>
      <c r="O5" s="46">
        <v>0</v>
      </c>
      <c r="P5" s="46">
        <v>0</v>
      </c>
      <c r="Q5" s="46">
        <v>0</v>
      </c>
      <c r="R5" s="46">
        <v>0</v>
      </c>
      <c r="S5" s="46"/>
      <c r="U5" s="46">
        <v>0</v>
      </c>
      <c r="V5" s="46">
        <v>0</v>
      </c>
      <c r="W5" s="46">
        <v>0</v>
      </c>
      <c r="X5" s="46">
        <v>0</v>
      </c>
      <c r="Y5" s="46">
        <v>0</v>
      </c>
      <c r="Z5" s="46">
        <v>0</v>
      </c>
      <c r="AA5" s="46">
        <v>0</v>
      </c>
      <c r="AB5" s="46">
        <v>0</v>
      </c>
      <c r="AC5" s="46"/>
      <c r="AD5" s="46"/>
      <c r="AE5" s="46"/>
    </row>
    <row r="6" spans="1:31" x14ac:dyDescent="0.35">
      <c r="H6" s="44" t="s">
        <v>456</v>
      </c>
      <c r="J6" s="44" t="s">
        <v>244</v>
      </c>
      <c r="K6" s="44" t="s">
        <v>245</v>
      </c>
      <c r="L6" s="44" t="s">
        <v>245</v>
      </c>
      <c r="M6" s="44" t="s">
        <v>245</v>
      </c>
      <c r="N6" s="46" t="s">
        <v>247</v>
      </c>
      <c r="O6" s="46" t="s">
        <v>246</v>
      </c>
      <c r="P6" s="46" t="s">
        <v>245</v>
      </c>
      <c r="Q6" s="46" t="s">
        <v>245</v>
      </c>
      <c r="R6" s="46" t="s">
        <v>245</v>
      </c>
      <c r="S6" s="46"/>
      <c r="U6" s="46" t="s">
        <v>245</v>
      </c>
      <c r="V6" s="46" t="s">
        <v>245</v>
      </c>
      <c r="W6" s="46" t="s">
        <v>245</v>
      </c>
      <c r="X6" s="46" t="s">
        <v>247</v>
      </c>
      <c r="Y6" s="46" t="s">
        <v>246</v>
      </c>
      <c r="Z6" s="46" t="s">
        <v>245</v>
      </c>
      <c r="AA6" s="46" t="s">
        <v>245</v>
      </c>
      <c r="AB6" s="46" t="s">
        <v>245</v>
      </c>
      <c r="AC6" s="46"/>
      <c r="AD6" s="46"/>
      <c r="AE6" s="46"/>
    </row>
    <row r="7" spans="1:31" x14ac:dyDescent="0.35">
      <c r="A7" s="44" t="s">
        <v>600</v>
      </c>
      <c r="B7" s="44" t="s">
        <v>601</v>
      </c>
      <c r="C7" s="44" t="s">
        <v>494</v>
      </c>
      <c r="D7" s="44" t="s">
        <v>495</v>
      </c>
      <c r="E7" s="44" t="s">
        <v>496</v>
      </c>
      <c r="J7" s="44" t="s">
        <v>517</v>
      </c>
    </row>
    <row r="8" spans="1:31" x14ac:dyDescent="0.35">
      <c r="A8" s="50" t="s">
        <v>1</v>
      </c>
      <c r="B8" s="50" t="s">
        <v>248</v>
      </c>
      <c r="C8" s="47">
        <f>IF(ISNUMBER(AVERAGE(U8:W8,Z8:AB8)),AVERAGE(U8:W8,Z8:AB8),"..")</f>
        <v>0</v>
      </c>
      <c r="D8" s="47" t="str">
        <f>+Y8</f>
        <v>..</v>
      </c>
      <c r="E8" s="47" t="str">
        <f>+X8</f>
        <v>..</v>
      </c>
      <c r="F8" s="50"/>
      <c r="G8" s="50"/>
      <c r="H8" s="47"/>
      <c r="J8" s="50"/>
      <c r="K8" s="50">
        <v>100</v>
      </c>
      <c r="L8" s="50">
        <v>7</v>
      </c>
      <c r="M8" s="50">
        <v>7</v>
      </c>
      <c r="N8" s="51" t="s">
        <v>227</v>
      </c>
      <c r="O8" s="51" t="s">
        <v>227</v>
      </c>
      <c r="P8" s="51" t="s">
        <v>227</v>
      </c>
      <c r="Q8" s="51" t="s">
        <v>227</v>
      </c>
      <c r="R8" s="51" t="s">
        <v>227</v>
      </c>
      <c r="U8" s="47">
        <f>IF(ISNUMBER(K8)=TRUE,U$5*(K8-U$4)/(U$3-U$4)+(1-U$5)*(1-(K8-U$4)/(U$3-U$4)),"..")</f>
        <v>0</v>
      </c>
      <c r="V8" s="47">
        <f t="shared" ref="V8:AB23" si="0">IF(ISNUMBER(L8)=TRUE,V$5*(L8-V$4)/(V$3-V$4)+(1-V$5)*(1-(L8-V$4)/(V$3-V$4)),"..")</f>
        <v>0</v>
      </c>
      <c r="W8" s="47">
        <f t="shared" si="0"/>
        <v>0</v>
      </c>
      <c r="X8" s="47" t="str">
        <f t="shared" si="0"/>
        <v>..</v>
      </c>
      <c r="Y8" s="47" t="str">
        <f t="shared" si="0"/>
        <v>..</v>
      </c>
      <c r="Z8" s="47" t="str">
        <f t="shared" si="0"/>
        <v>..</v>
      </c>
      <c r="AA8" s="47" t="str">
        <f t="shared" si="0"/>
        <v>..</v>
      </c>
      <c r="AB8" s="47" t="str">
        <f t="shared" si="0"/>
        <v>..</v>
      </c>
    </row>
    <row r="9" spans="1:31" x14ac:dyDescent="0.35">
      <c r="A9" s="50" t="s">
        <v>3</v>
      </c>
      <c r="B9" s="50" t="s">
        <v>249</v>
      </c>
      <c r="C9" s="47">
        <f t="shared" ref="C9:C70" si="1">IF(ISNUMBER(AVERAGE(U9:W9,Z9:AB9)),AVERAGE(U9:W9,Z9:AB9),"..")</f>
        <v>0.42055555555555557</v>
      </c>
      <c r="D9" s="47">
        <f t="shared" ref="D9:D70" si="2">+Y9</f>
        <v>0.29166666666666663</v>
      </c>
      <c r="E9" s="47">
        <f t="shared" ref="E9:E70" si="3">+X9</f>
        <v>0</v>
      </c>
      <c r="F9" s="50"/>
      <c r="G9" s="50"/>
      <c r="H9" s="47"/>
      <c r="J9" s="50"/>
      <c r="K9" s="50">
        <v>56</v>
      </c>
      <c r="L9" s="50">
        <v>4</v>
      </c>
      <c r="M9" s="50">
        <v>5</v>
      </c>
      <c r="N9" s="51">
        <v>7</v>
      </c>
      <c r="O9" s="51">
        <v>5.25</v>
      </c>
      <c r="P9" s="51">
        <v>4.75</v>
      </c>
      <c r="Q9" s="51">
        <v>4.25</v>
      </c>
      <c r="R9" s="51">
        <v>4.5</v>
      </c>
      <c r="U9" s="47">
        <f t="shared" ref="U9:AB53" si="4">IF(ISNUMBER(K9)=TRUE,U$5*(K9-U$4)/(U$3-U$4)+(1-U$5)*(1-(K9-U$4)/(U$3-U$4)),"..")</f>
        <v>0.43999999999999995</v>
      </c>
      <c r="V9" s="47">
        <f t="shared" si="0"/>
        <v>0.5</v>
      </c>
      <c r="W9" s="47">
        <f t="shared" si="0"/>
        <v>0.33333333333333337</v>
      </c>
      <c r="X9" s="47">
        <f t="shared" si="0"/>
        <v>0</v>
      </c>
      <c r="Y9" s="47">
        <f t="shared" si="0"/>
        <v>0.29166666666666663</v>
      </c>
      <c r="Z9" s="47">
        <f t="shared" si="0"/>
        <v>0.375</v>
      </c>
      <c r="AA9" s="47">
        <f t="shared" si="0"/>
        <v>0.45833333333333337</v>
      </c>
      <c r="AB9" s="47">
        <f t="shared" si="0"/>
        <v>0.41666666666666663</v>
      </c>
    </row>
    <row r="10" spans="1:31" x14ac:dyDescent="0.35">
      <c r="A10" s="50" t="s">
        <v>48</v>
      </c>
      <c r="B10" s="50" t="s">
        <v>250</v>
      </c>
      <c r="C10" s="47">
        <f t="shared" si="1"/>
        <v>0.22333333333333336</v>
      </c>
      <c r="D10" s="47" t="str">
        <f t="shared" si="2"/>
        <v>..</v>
      </c>
      <c r="E10" s="47" t="str">
        <f t="shared" si="3"/>
        <v>..</v>
      </c>
      <c r="F10" s="50"/>
      <c r="G10" s="50"/>
      <c r="H10" s="47"/>
      <c r="J10" s="50"/>
      <c r="K10" s="50">
        <v>83</v>
      </c>
      <c r="L10" s="50">
        <v>6</v>
      </c>
      <c r="M10" s="50">
        <v>5</v>
      </c>
      <c r="N10" s="51" t="s">
        <v>227</v>
      </c>
      <c r="O10" s="51" t="s">
        <v>227</v>
      </c>
      <c r="P10" s="51" t="s">
        <v>227</v>
      </c>
      <c r="Q10" s="51" t="s">
        <v>227</v>
      </c>
      <c r="R10" s="51" t="s">
        <v>227</v>
      </c>
      <c r="U10" s="47">
        <f t="shared" si="4"/>
        <v>0.17000000000000004</v>
      </c>
      <c r="V10" s="47">
        <f t="shared" si="0"/>
        <v>0.16666666666666663</v>
      </c>
      <c r="W10" s="47">
        <f t="shared" si="0"/>
        <v>0.33333333333333337</v>
      </c>
      <c r="X10" s="47" t="str">
        <f t="shared" si="0"/>
        <v>..</v>
      </c>
      <c r="Y10" s="47" t="str">
        <f t="shared" si="0"/>
        <v>..</v>
      </c>
      <c r="Z10" s="47" t="str">
        <f t="shared" si="0"/>
        <v>..</v>
      </c>
      <c r="AA10" s="47" t="str">
        <f t="shared" si="0"/>
        <v>..</v>
      </c>
      <c r="AB10" s="47" t="str">
        <f t="shared" si="0"/>
        <v>..</v>
      </c>
    </row>
    <row r="11" spans="1:31" x14ac:dyDescent="0.35">
      <c r="A11" s="50" t="s">
        <v>0</v>
      </c>
      <c r="B11" s="50" t="s">
        <v>251</v>
      </c>
      <c r="C11" s="47">
        <f t="shared" si="1"/>
        <v>1</v>
      </c>
      <c r="D11" s="47" t="str">
        <f t="shared" si="2"/>
        <v>..</v>
      </c>
      <c r="E11" s="47" t="str">
        <f t="shared" si="3"/>
        <v>..</v>
      </c>
      <c r="F11" s="50"/>
      <c r="G11" s="50"/>
      <c r="H11" s="47"/>
      <c r="J11" s="50"/>
      <c r="K11" s="50" t="s">
        <v>232</v>
      </c>
      <c r="L11" s="50">
        <v>1</v>
      </c>
      <c r="M11" s="50">
        <v>1</v>
      </c>
      <c r="N11" s="51" t="s">
        <v>227</v>
      </c>
      <c r="O11" s="51" t="s">
        <v>227</v>
      </c>
      <c r="P11" s="51" t="s">
        <v>227</v>
      </c>
      <c r="Q11" s="51" t="s">
        <v>227</v>
      </c>
      <c r="R11" s="51" t="s">
        <v>227</v>
      </c>
      <c r="U11" s="47" t="str">
        <f t="shared" si="4"/>
        <v>..</v>
      </c>
      <c r="V11" s="47">
        <f t="shared" si="0"/>
        <v>1</v>
      </c>
      <c r="W11" s="47">
        <f t="shared" si="0"/>
        <v>1</v>
      </c>
      <c r="X11" s="47" t="str">
        <f t="shared" si="0"/>
        <v>..</v>
      </c>
      <c r="Y11" s="47" t="str">
        <f t="shared" si="0"/>
        <v>..</v>
      </c>
      <c r="Z11" s="47" t="str">
        <f t="shared" si="0"/>
        <v>..</v>
      </c>
      <c r="AA11" s="47" t="str">
        <f t="shared" si="0"/>
        <v>..</v>
      </c>
      <c r="AB11" s="47" t="str">
        <f t="shared" si="0"/>
        <v>..</v>
      </c>
    </row>
    <row r="12" spans="1:31" x14ac:dyDescent="0.35">
      <c r="A12" s="50" t="s">
        <v>2</v>
      </c>
      <c r="B12" s="50" t="s">
        <v>252</v>
      </c>
      <c r="C12" s="47">
        <f t="shared" si="1"/>
        <v>0.19777777777777775</v>
      </c>
      <c r="D12" s="47" t="str">
        <f t="shared" si="2"/>
        <v>..</v>
      </c>
      <c r="E12" s="47" t="str">
        <f t="shared" si="3"/>
        <v>..</v>
      </c>
      <c r="F12" s="50"/>
      <c r="G12" s="50"/>
      <c r="H12" s="47"/>
      <c r="J12" s="50"/>
      <c r="K12" s="50">
        <v>74</v>
      </c>
      <c r="L12" s="50">
        <v>6</v>
      </c>
      <c r="M12" s="50">
        <v>6</v>
      </c>
      <c r="N12" s="51" t="s">
        <v>227</v>
      </c>
      <c r="O12" s="51" t="s">
        <v>227</v>
      </c>
      <c r="P12" s="51" t="s">
        <v>227</v>
      </c>
      <c r="Q12" s="51" t="s">
        <v>227</v>
      </c>
      <c r="R12" s="51" t="s">
        <v>227</v>
      </c>
      <c r="U12" s="47">
        <f t="shared" si="4"/>
        <v>0.26</v>
      </c>
      <c r="V12" s="47">
        <f t="shared" si="0"/>
        <v>0.16666666666666663</v>
      </c>
      <c r="W12" s="47">
        <f t="shared" si="0"/>
        <v>0.16666666666666663</v>
      </c>
      <c r="X12" s="47" t="str">
        <f t="shared" si="0"/>
        <v>..</v>
      </c>
      <c r="Y12" s="47" t="str">
        <f t="shared" si="0"/>
        <v>..</v>
      </c>
      <c r="Z12" s="47" t="str">
        <f t="shared" si="0"/>
        <v>..</v>
      </c>
      <c r="AA12" s="47" t="str">
        <f t="shared" si="0"/>
        <v>..</v>
      </c>
      <c r="AB12" s="47" t="str">
        <f t="shared" si="0"/>
        <v>..</v>
      </c>
    </row>
    <row r="13" spans="1:31" x14ac:dyDescent="0.35">
      <c r="A13" s="50" t="s">
        <v>7</v>
      </c>
      <c r="B13" s="50" t="s">
        <v>253</v>
      </c>
      <c r="C13" s="47">
        <f t="shared" si="1"/>
        <v>0.56888888888888889</v>
      </c>
      <c r="D13" s="47" t="str">
        <f t="shared" si="2"/>
        <v>..</v>
      </c>
      <c r="E13" s="47" t="str">
        <f t="shared" si="3"/>
        <v>..</v>
      </c>
      <c r="F13" s="50"/>
      <c r="G13" s="50"/>
      <c r="H13" s="48"/>
      <c r="J13" s="50"/>
      <c r="K13" s="50">
        <v>46</v>
      </c>
      <c r="L13" s="50">
        <v>4</v>
      </c>
      <c r="M13" s="50">
        <v>3</v>
      </c>
      <c r="N13" s="51" t="s">
        <v>227</v>
      </c>
      <c r="O13" s="51" t="s">
        <v>227</v>
      </c>
      <c r="P13" s="51" t="s">
        <v>227</v>
      </c>
      <c r="Q13" s="51" t="s">
        <v>227</v>
      </c>
      <c r="R13" s="51" t="s">
        <v>227</v>
      </c>
      <c r="U13" s="47">
        <f t="shared" si="4"/>
        <v>0.54</v>
      </c>
      <c r="V13" s="47">
        <f t="shared" si="0"/>
        <v>0.5</v>
      </c>
      <c r="W13" s="47">
        <f t="shared" si="0"/>
        <v>0.66666666666666674</v>
      </c>
      <c r="X13" s="47" t="str">
        <f t="shared" si="0"/>
        <v>..</v>
      </c>
      <c r="Y13" s="47" t="str">
        <f t="shared" si="0"/>
        <v>..</v>
      </c>
      <c r="Z13" s="47" t="str">
        <f t="shared" si="0"/>
        <v>..</v>
      </c>
      <c r="AA13" s="47" t="str">
        <f t="shared" si="0"/>
        <v>..</v>
      </c>
      <c r="AB13" s="47" t="str">
        <f t="shared" si="0"/>
        <v>..</v>
      </c>
    </row>
    <row r="14" spans="1:31" x14ac:dyDescent="0.35">
      <c r="A14" s="50" t="s">
        <v>5</v>
      </c>
      <c r="B14" s="50" t="s">
        <v>254</v>
      </c>
      <c r="C14" s="47">
        <f t="shared" si="1"/>
        <v>0.64111111111111119</v>
      </c>
      <c r="D14" s="47" t="str">
        <f t="shared" si="2"/>
        <v>..</v>
      </c>
      <c r="E14" s="47" t="str">
        <f t="shared" si="3"/>
        <v>..</v>
      </c>
      <c r="F14" s="50"/>
      <c r="G14" s="50"/>
      <c r="H14" s="47"/>
      <c r="J14" s="50"/>
      <c r="K14" s="50">
        <v>41</v>
      </c>
      <c r="L14" s="50">
        <v>3</v>
      </c>
      <c r="M14" s="50">
        <v>3</v>
      </c>
      <c r="N14" s="51" t="s">
        <v>227</v>
      </c>
      <c r="O14" s="51" t="s">
        <v>227</v>
      </c>
      <c r="P14" s="51" t="s">
        <v>227</v>
      </c>
      <c r="Q14" s="51" t="s">
        <v>227</v>
      </c>
      <c r="R14" s="51" t="s">
        <v>227</v>
      </c>
      <c r="U14" s="47">
        <f t="shared" si="4"/>
        <v>0.59000000000000008</v>
      </c>
      <c r="V14" s="47">
        <f t="shared" si="0"/>
        <v>0.66666666666666674</v>
      </c>
      <c r="W14" s="47">
        <f t="shared" si="0"/>
        <v>0.66666666666666674</v>
      </c>
      <c r="X14" s="47" t="str">
        <f t="shared" si="0"/>
        <v>..</v>
      </c>
      <c r="Y14" s="47" t="str">
        <f t="shared" si="0"/>
        <v>..</v>
      </c>
      <c r="Z14" s="47" t="str">
        <f t="shared" si="0"/>
        <v>..</v>
      </c>
      <c r="AA14" s="47" t="str">
        <f t="shared" si="0"/>
        <v>..</v>
      </c>
      <c r="AB14" s="47" t="str">
        <f t="shared" si="0"/>
        <v>..</v>
      </c>
    </row>
    <row r="15" spans="1:31" x14ac:dyDescent="0.35">
      <c r="A15" s="50" t="s">
        <v>6</v>
      </c>
      <c r="B15" s="50" t="s">
        <v>255</v>
      </c>
      <c r="C15" s="47">
        <f t="shared" si="1"/>
        <v>0.42055555555555552</v>
      </c>
      <c r="D15" s="47">
        <f t="shared" si="2"/>
        <v>0.33333333333333337</v>
      </c>
      <c r="E15" s="47">
        <f t="shared" si="3"/>
        <v>0</v>
      </c>
      <c r="F15" s="50"/>
      <c r="G15" s="50"/>
      <c r="H15" s="47"/>
      <c r="J15" s="50"/>
      <c r="K15" s="50">
        <v>56</v>
      </c>
      <c r="L15" s="50">
        <v>4</v>
      </c>
      <c r="M15" s="50">
        <v>4</v>
      </c>
      <c r="N15" s="51">
        <v>7</v>
      </c>
      <c r="O15" s="51">
        <v>5</v>
      </c>
      <c r="P15" s="51">
        <v>5.25</v>
      </c>
      <c r="Q15" s="51">
        <v>3.5</v>
      </c>
      <c r="R15" s="51">
        <v>5.75</v>
      </c>
      <c r="U15" s="47">
        <f t="shared" si="4"/>
        <v>0.43999999999999995</v>
      </c>
      <c r="V15" s="47">
        <f t="shared" si="0"/>
        <v>0.5</v>
      </c>
      <c r="W15" s="47">
        <f t="shared" si="0"/>
        <v>0.5</v>
      </c>
      <c r="X15" s="47">
        <f t="shared" si="0"/>
        <v>0</v>
      </c>
      <c r="Y15" s="47">
        <f t="shared" si="0"/>
        <v>0.33333333333333337</v>
      </c>
      <c r="Z15" s="47">
        <f t="shared" si="0"/>
        <v>0.29166666666666663</v>
      </c>
      <c r="AA15" s="47">
        <f t="shared" si="0"/>
        <v>0.58333333333333326</v>
      </c>
      <c r="AB15" s="47">
        <f t="shared" si="0"/>
        <v>0.20833333333333337</v>
      </c>
    </row>
    <row r="16" spans="1:31" x14ac:dyDescent="0.35">
      <c r="A16" s="50" t="s">
        <v>8</v>
      </c>
      <c r="B16" s="50" t="s">
        <v>256</v>
      </c>
      <c r="C16" s="47">
        <f t="shared" si="1"/>
        <v>0.96666666666666667</v>
      </c>
      <c r="D16" s="47" t="str">
        <f t="shared" si="2"/>
        <v>..</v>
      </c>
      <c r="E16" s="47" t="str">
        <f t="shared" si="3"/>
        <v>..</v>
      </c>
      <c r="F16" s="50"/>
      <c r="G16" s="50"/>
      <c r="H16" s="47"/>
      <c r="J16" s="50"/>
      <c r="K16" s="50">
        <v>10</v>
      </c>
      <c r="L16" s="50">
        <v>1</v>
      </c>
      <c r="M16" s="50">
        <v>1</v>
      </c>
      <c r="N16" s="51" t="s">
        <v>227</v>
      </c>
      <c r="O16" s="51" t="s">
        <v>227</v>
      </c>
      <c r="P16" s="51" t="s">
        <v>227</v>
      </c>
      <c r="Q16" s="51" t="s">
        <v>227</v>
      </c>
      <c r="R16" s="51" t="s">
        <v>227</v>
      </c>
      <c r="U16" s="47">
        <f t="shared" si="4"/>
        <v>0.9</v>
      </c>
      <c r="V16" s="47">
        <f t="shared" si="0"/>
        <v>1</v>
      </c>
      <c r="W16" s="47">
        <f t="shared" si="0"/>
        <v>1</v>
      </c>
      <c r="X16" s="47" t="str">
        <f t="shared" si="0"/>
        <v>..</v>
      </c>
      <c r="Y16" s="47" t="str">
        <f t="shared" si="0"/>
        <v>..</v>
      </c>
      <c r="Z16" s="47" t="str">
        <f t="shared" si="0"/>
        <v>..</v>
      </c>
      <c r="AA16" s="47" t="str">
        <f t="shared" si="0"/>
        <v>..</v>
      </c>
      <c r="AB16" s="47" t="str">
        <f t="shared" si="0"/>
        <v>..</v>
      </c>
    </row>
    <row r="17" spans="1:28" x14ac:dyDescent="0.35">
      <c r="A17" s="50" t="s">
        <v>9</v>
      </c>
      <c r="B17" s="50" t="s">
        <v>257</v>
      </c>
      <c r="C17" s="47">
        <f t="shared" si="1"/>
        <v>0.96</v>
      </c>
      <c r="D17" s="47" t="str">
        <f t="shared" si="2"/>
        <v>..</v>
      </c>
      <c r="E17" s="47" t="str">
        <f t="shared" si="3"/>
        <v>..</v>
      </c>
      <c r="F17" s="50"/>
      <c r="G17" s="50"/>
      <c r="H17" s="47"/>
      <c r="J17" s="50"/>
      <c r="K17" s="50">
        <v>12</v>
      </c>
      <c r="L17" s="50">
        <v>1</v>
      </c>
      <c r="M17" s="50">
        <v>1</v>
      </c>
      <c r="N17" s="51" t="s">
        <v>227</v>
      </c>
      <c r="O17" s="51" t="s">
        <v>227</v>
      </c>
      <c r="P17" s="51" t="s">
        <v>227</v>
      </c>
      <c r="Q17" s="51" t="s">
        <v>227</v>
      </c>
      <c r="R17" s="51" t="s">
        <v>227</v>
      </c>
      <c r="U17" s="47">
        <f t="shared" si="4"/>
        <v>0.88</v>
      </c>
      <c r="V17" s="47">
        <f t="shared" si="0"/>
        <v>1</v>
      </c>
      <c r="W17" s="47">
        <f t="shared" si="0"/>
        <v>1</v>
      </c>
      <c r="X17" s="47" t="str">
        <f t="shared" si="0"/>
        <v>..</v>
      </c>
      <c r="Y17" s="47" t="str">
        <f t="shared" si="0"/>
        <v>..</v>
      </c>
      <c r="Z17" s="47" t="str">
        <f t="shared" si="0"/>
        <v>..</v>
      </c>
      <c r="AA17" s="47" t="str">
        <f t="shared" si="0"/>
        <v>..</v>
      </c>
      <c r="AB17" s="47" t="str">
        <f t="shared" si="0"/>
        <v>..</v>
      </c>
    </row>
    <row r="18" spans="1:28" x14ac:dyDescent="0.35">
      <c r="A18" s="50" t="s">
        <v>10</v>
      </c>
      <c r="B18" s="50" t="s">
        <v>258</v>
      </c>
      <c r="C18" s="47">
        <f t="shared" si="1"/>
        <v>0.29499999999999998</v>
      </c>
      <c r="D18" s="47">
        <f t="shared" si="2"/>
        <v>0.25</v>
      </c>
      <c r="E18" s="47">
        <f t="shared" si="3"/>
        <v>0</v>
      </c>
      <c r="F18" s="50"/>
      <c r="G18" s="50"/>
      <c r="H18" s="47"/>
      <c r="J18" s="50"/>
      <c r="K18" s="50">
        <v>73</v>
      </c>
      <c r="L18" s="50">
        <v>6</v>
      </c>
      <c r="M18" s="50">
        <v>4</v>
      </c>
      <c r="N18" s="51">
        <v>7</v>
      </c>
      <c r="O18" s="51">
        <v>5.5</v>
      </c>
      <c r="P18" s="51">
        <v>5.5</v>
      </c>
      <c r="Q18" s="51">
        <v>5</v>
      </c>
      <c r="R18" s="51">
        <v>5.5</v>
      </c>
      <c r="U18" s="47">
        <f t="shared" si="4"/>
        <v>0.27</v>
      </c>
      <c r="V18" s="47">
        <f t="shared" si="0"/>
        <v>0.16666666666666663</v>
      </c>
      <c r="W18" s="47">
        <f t="shared" si="0"/>
        <v>0.5</v>
      </c>
      <c r="X18" s="47">
        <f t="shared" si="0"/>
        <v>0</v>
      </c>
      <c r="Y18" s="47">
        <f t="shared" si="0"/>
        <v>0.25</v>
      </c>
      <c r="Z18" s="47">
        <f t="shared" si="0"/>
        <v>0.25</v>
      </c>
      <c r="AA18" s="47">
        <f t="shared" si="0"/>
        <v>0.33333333333333337</v>
      </c>
      <c r="AB18" s="47">
        <f t="shared" si="0"/>
        <v>0.25</v>
      </c>
    </row>
    <row r="19" spans="1:28" x14ac:dyDescent="0.35">
      <c r="A19" s="50" t="s">
        <v>18</v>
      </c>
      <c r="B19" s="50" t="s">
        <v>259</v>
      </c>
      <c r="C19" s="47">
        <f t="shared" si="1"/>
        <v>0.9211111111111111</v>
      </c>
      <c r="D19" s="47" t="str">
        <f t="shared" si="2"/>
        <v>..</v>
      </c>
      <c r="E19" s="47" t="str">
        <f t="shared" si="3"/>
        <v>..</v>
      </c>
      <c r="F19" s="50"/>
      <c r="G19" s="50"/>
      <c r="H19" s="47"/>
      <c r="J19" s="50"/>
      <c r="K19" s="50">
        <v>7</v>
      </c>
      <c r="L19" s="50">
        <v>1</v>
      </c>
      <c r="M19" s="50">
        <v>2</v>
      </c>
      <c r="N19" s="51" t="s">
        <v>227</v>
      </c>
      <c r="O19" s="51" t="s">
        <v>227</v>
      </c>
      <c r="P19" s="51" t="s">
        <v>227</v>
      </c>
      <c r="Q19" s="51" t="s">
        <v>227</v>
      </c>
      <c r="R19" s="51" t="s">
        <v>227</v>
      </c>
      <c r="U19" s="47">
        <f t="shared" si="4"/>
        <v>0.92999999999999994</v>
      </c>
      <c r="V19" s="47">
        <f t="shared" si="0"/>
        <v>1</v>
      </c>
      <c r="W19" s="47">
        <f t="shared" si="0"/>
        <v>0.83333333333333337</v>
      </c>
      <c r="X19" s="47" t="str">
        <f t="shared" si="0"/>
        <v>..</v>
      </c>
      <c r="Y19" s="47" t="str">
        <f t="shared" si="0"/>
        <v>..</v>
      </c>
      <c r="Z19" s="47" t="str">
        <f t="shared" si="0"/>
        <v>..</v>
      </c>
      <c r="AA19" s="47" t="str">
        <f t="shared" si="0"/>
        <v>..</v>
      </c>
      <c r="AB19" s="47" t="str">
        <f t="shared" si="0"/>
        <v>..</v>
      </c>
    </row>
    <row r="20" spans="1:28" x14ac:dyDescent="0.35">
      <c r="A20" s="50" t="s">
        <v>17</v>
      </c>
      <c r="B20" s="50" t="s">
        <v>260</v>
      </c>
      <c r="C20" s="47">
        <f t="shared" si="1"/>
        <v>0.15888888888888889</v>
      </c>
      <c r="D20" s="47" t="str">
        <f t="shared" si="2"/>
        <v>..</v>
      </c>
      <c r="E20" s="47" t="str">
        <f t="shared" si="3"/>
        <v>..</v>
      </c>
      <c r="F20" s="50"/>
      <c r="G20" s="50"/>
      <c r="H20" s="47"/>
      <c r="J20" s="50"/>
      <c r="K20" s="50">
        <v>69</v>
      </c>
      <c r="L20" s="50">
        <v>7</v>
      </c>
      <c r="M20" s="50">
        <v>6</v>
      </c>
      <c r="N20" s="51" t="s">
        <v>227</v>
      </c>
      <c r="O20" s="51" t="s">
        <v>227</v>
      </c>
      <c r="P20" s="51" t="s">
        <v>227</v>
      </c>
      <c r="Q20" s="51" t="s">
        <v>227</v>
      </c>
      <c r="R20" s="51" t="s">
        <v>227</v>
      </c>
      <c r="U20" s="47">
        <f t="shared" si="4"/>
        <v>0.31000000000000005</v>
      </c>
      <c r="V20" s="47">
        <f t="shared" si="0"/>
        <v>0</v>
      </c>
      <c r="W20" s="47">
        <f t="shared" si="0"/>
        <v>0.16666666666666663</v>
      </c>
      <c r="X20" s="47" t="str">
        <f t="shared" si="0"/>
        <v>..</v>
      </c>
      <c r="Y20" s="47" t="str">
        <f t="shared" si="0"/>
        <v>..</v>
      </c>
      <c r="Z20" s="47" t="str">
        <f t="shared" si="0"/>
        <v>..</v>
      </c>
      <c r="AA20" s="47" t="str">
        <f t="shared" si="0"/>
        <v>..</v>
      </c>
      <c r="AB20" s="47" t="str">
        <f t="shared" si="0"/>
        <v>..</v>
      </c>
    </row>
    <row r="21" spans="1:28" x14ac:dyDescent="0.35">
      <c r="A21" s="50" t="s">
        <v>15</v>
      </c>
      <c r="B21" s="50" t="s">
        <v>261</v>
      </c>
      <c r="C21" s="47">
        <f t="shared" si="1"/>
        <v>0.58111111111111113</v>
      </c>
      <c r="D21" s="47" t="str">
        <f t="shared" si="2"/>
        <v>..</v>
      </c>
      <c r="E21" s="47" t="str">
        <f t="shared" si="3"/>
        <v>..</v>
      </c>
      <c r="F21" s="50"/>
      <c r="G21" s="50"/>
      <c r="H21" s="47"/>
      <c r="J21" s="50"/>
      <c r="K21" s="50">
        <v>59</v>
      </c>
      <c r="L21" s="50">
        <v>2</v>
      </c>
      <c r="M21" s="50">
        <v>4</v>
      </c>
      <c r="N21" s="51" t="s">
        <v>227</v>
      </c>
      <c r="O21" s="51" t="s">
        <v>227</v>
      </c>
      <c r="P21" s="51" t="s">
        <v>227</v>
      </c>
      <c r="Q21" s="51" t="s">
        <v>227</v>
      </c>
      <c r="R21" s="51" t="s">
        <v>227</v>
      </c>
      <c r="U21" s="47">
        <f t="shared" si="4"/>
        <v>0.41000000000000003</v>
      </c>
      <c r="V21" s="47">
        <f t="shared" si="0"/>
        <v>0.83333333333333337</v>
      </c>
      <c r="W21" s="47">
        <f t="shared" si="0"/>
        <v>0.5</v>
      </c>
      <c r="X21" s="47" t="str">
        <f t="shared" si="0"/>
        <v>..</v>
      </c>
      <c r="Y21" s="47" t="str">
        <f t="shared" si="0"/>
        <v>..</v>
      </c>
      <c r="Z21" s="47" t="str">
        <f t="shared" si="0"/>
        <v>..</v>
      </c>
      <c r="AA21" s="47" t="str">
        <f t="shared" si="0"/>
        <v>..</v>
      </c>
      <c r="AB21" s="47" t="str">
        <f t="shared" si="0"/>
        <v>..</v>
      </c>
    </row>
    <row r="22" spans="1:28" x14ac:dyDescent="0.35">
      <c r="A22" s="50" t="s">
        <v>24</v>
      </c>
      <c r="B22" s="50" t="s">
        <v>262</v>
      </c>
      <c r="C22" s="47">
        <f t="shared" si="1"/>
        <v>0.94666666666666666</v>
      </c>
      <c r="D22" s="47" t="str">
        <f t="shared" si="2"/>
        <v>..</v>
      </c>
      <c r="E22" s="47" t="str">
        <f t="shared" si="3"/>
        <v>..</v>
      </c>
      <c r="F22" s="50"/>
      <c r="G22" s="50"/>
      <c r="H22" s="47"/>
      <c r="J22" s="50"/>
      <c r="K22" s="50">
        <v>16</v>
      </c>
      <c r="L22" s="50">
        <v>1</v>
      </c>
      <c r="M22" s="50">
        <v>1</v>
      </c>
      <c r="N22" s="51" t="s">
        <v>227</v>
      </c>
      <c r="O22" s="51" t="s">
        <v>227</v>
      </c>
      <c r="P22" s="51" t="s">
        <v>227</v>
      </c>
      <c r="Q22" s="51" t="s">
        <v>227</v>
      </c>
      <c r="R22" s="51" t="s">
        <v>227</v>
      </c>
      <c r="U22" s="47">
        <f t="shared" si="4"/>
        <v>0.84</v>
      </c>
      <c r="V22" s="47">
        <f t="shared" si="0"/>
        <v>1</v>
      </c>
      <c r="W22" s="47">
        <f t="shared" si="0"/>
        <v>1</v>
      </c>
      <c r="X22" s="47" t="str">
        <f t="shared" si="0"/>
        <v>..</v>
      </c>
      <c r="Y22" s="47" t="str">
        <f t="shared" si="0"/>
        <v>..</v>
      </c>
      <c r="Z22" s="47" t="str">
        <f t="shared" si="0"/>
        <v>..</v>
      </c>
      <c r="AA22" s="47" t="str">
        <f t="shared" si="0"/>
        <v>..</v>
      </c>
      <c r="AB22" s="47" t="str">
        <f t="shared" si="0"/>
        <v>..</v>
      </c>
    </row>
    <row r="23" spans="1:28" x14ac:dyDescent="0.35">
      <c r="A23" s="50" t="s">
        <v>20</v>
      </c>
      <c r="B23" s="50" t="s">
        <v>263</v>
      </c>
      <c r="C23" s="47">
        <f t="shared" si="1"/>
        <v>0.15833333333333333</v>
      </c>
      <c r="D23" s="47">
        <f t="shared" si="2"/>
        <v>0.125</v>
      </c>
      <c r="E23" s="47">
        <f t="shared" si="3"/>
        <v>0.33333333333333337</v>
      </c>
      <c r="F23" s="50"/>
      <c r="G23" s="50"/>
      <c r="H23" s="47"/>
      <c r="J23" s="50"/>
      <c r="K23" s="50">
        <v>80</v>
      </c>
      <c r="L23" s="50">
        <v>6</v>
      </c>
      <c r="M23" s="50">
        <v>6</v>
      </c>
      <c r="N23" s="51">
        <v>5</v>
      </c>
      <c r="O23" s="51">
        <v>6.25</v>
      </c>
      <c r="P23" s="51">
        <v>6.5</v>
      </c>
      <c r="Q23" s="51">
        <v>5.75</v>
      </c>
      <c r="R23" s="51">
        <v>6.25</v>
      </c>
      <c r="U23" s="47">
        <f t="shared" si="4"/>
        <v>0.19999999999999996</v>
      </c>
      <c r="V23" s="47">
        <f t="shared" si="0"/>
        <v>0.16666666666666663</v>
      </c>
      <c r="W23" s="47">
        <f t="shared" si="0"/>
        <v>0.16666666666666663</v>
      </c>
      <c r="X23" s="47">
        <f t="shared" si="0"/>
        <v>0.33333333333333337</v>
      </c>
      <c r="Y23" s="47">
        <f t="shared" si="0"/>
        <v>0.125</v>
      </c>
      <c r="Z23" s="47">
        <f t="shared" si="0"/>
        <v>8.333333333333337E-2</v>
      </c>
      <c r="AA23" s="47">
        <f t="shared" si="0"/>
        <v>0.20833333333333337</v>
      </c>
      <c r="AB23" s="47">
        <f t="shared" si="0"/>
        <v>0.125</v>
      </c>
    </row>
    <row r="24" spans="1:28" x14ac:dyDescent="0.35">
      <c r="A24" s="50" t="s">
        <v>12</v>
      </c>
      <c r="B24" s="50" t="s">
        <v>264</v>
      </c>
      <c r="C24" s="47">
        <f t="shared" si="1"/>
        <v>0.9144444444444445</v>
      </c>
      <c r="D24" s="47" t="str">
        <f t="shared" si="2"/>
        <v>..</v>
      </c>
      <c r="E24" s="47" t="str">
        <f t="shared" si="3"/>
        <v>..</v>
      </c>
      <c r="F24" s="50"/>
      <c r="G24" s="50"/>
      <c r="H24" s="47"/>
      <c r="J24" s="50"/>
      <c r="K24" s="50">
        <v>9</v>
      </c>
      <c r="L24" s="50">
        <v>1</v>
      </c>
      <c r="M24" s="50">
        <v>2</v>
      </c>
      <c r="N24" s="51" t="s">
        <v>227</v>
      </c>
      <c r="O24" s="51" t="s">
        <v>227</v>
      </c>
      <c r="P24" s="51" t="s">
        <v>227</v>
      </c>
      <c r="Q24" s="51" t="s">
        <v>227</v>
      </c>
      <c r="R24" s="51" t="s">
        <v>227</v>
      </c>
      <c r="U24" s="47">
        <f t="shared" si="4"/>
        <v>0.91</v>
      </c>
      <c r="V24" s="47">
        <f t="shared" si="4"/>
        <v>1</v>
      </c>
      <c r="W24" s="47">
        <f t="shared" si="4"/>
        <v>0.83333333333333337</v>
      </c>
      <c r="X24" s="47" t="str">
        <f t="shared" si="4"/>
        <v>..</v>
      </c>
      <c r="Y24" s="47" t="str">
        <f t="shared" si="4"/>
        <v>..</v>
      </c>
      <c r="Z24" s="47" t="str">
        <f t="shared" si="4"/>
        <v>..</v>
      </c>
      <c r="AA24" s="47" t="str">
        <f t="shared" si="4"/>
        <v>..</v>
      </c>
      <c r="AB24" s="47" t="str">
        <f t="shared" si="4"/>
        <v>..</v>
      </c>
    </row>
    <row r="25" spans="1:28" x14ac:dyDescent="0.35">
      <c r="A25" s="50" t="s">
        <v>21</v>
      </c>
      <c r="B25" s="50" t="s">
        <v>265</v>
      </c>
      <c r="C25" s="47">
        <f t="shared" si="1"/>
        <v>0.91666666666666663</v>
      </c>
      <c r="D25" s="47" t="str">
        <f t="shared" si="2"/>
        <v>..</v>
      </c>
      <c r="E25" s="47" t="str">
        <f t="shared" si="3"/>
        <v>..</v>
      </c>
      <c r="F25" s="50"/>
      <c r="G25" s="50"/>
      <c r="H25" s="47"/>
      <c r="J25" s="50"/>
      <c r="K25" s="50">
        <v>25</v>
      </c>
      <c r="L25" s="50">
        <v>1</v>
      </c>
      <c r="M25" s="50">
        <v>1</v>
      </c>
      <c r="N25" s="51" t="s">
        <v>227</v>
      </c>
      <c r="O25" s="51" t="s">
        <v>227</v>
      </c>
      <c r="P25" s="51" t="s">
        <v>227</v>
      </c>
      <c r="Q25" s="51" t="s">
        <v>227</v>
      </c>
      <c r="R25" s="51" t="s">
        <v>227</v>
      </c>
      <c r="U25" s="47">
        <f t="shared" si="4"/>
        <v>0.75</v>
      </c>
      <c r="V25" s="47">
        <f t="shared" si="4"/>
        <v>1</v>
      </c>
      <c r="W25" s="47">
        <f t="shared" si="4"/>
        <v>1</v>
      </c>
      <c r="X25" s="47" t="str">
        <f t="shared" si="4"/>
        <v>..</v>
      </c>
      <c r="Y25" s="47" t="str">
        <f t="shared" si="4"/>
        <v>..</v>
      </c>
      <c r="Z25" s="47" t="str">
        <f t="shared" si="4"/>
        <v>..</v>
      </c>
      <c r="AA25" s="47" t="str">
        <f t="shared" si="4"/>
        <v>..</v>
      </c>
      <c r="AB25" s="47" t="str">
        <f t="shared" si="4"/>
        <v>..</v>
      </c>
    </row>
    <row r="26" spans="1:28" x14ac:dyDescent="0.35">
      <c r="A26" s="50" t="s">
        <v>13</v>
      </c>
      <c r="B26" s="50" t="s">
        <v>266</v>
      </c>
      <c r="C26" s="47">
        <f t="shared" si="1"/>
        <v>0.78888888888888886</v>
      </c>
      <c r="D26" s="47" t="str">
        <f t="shared" si="2"/>
        <v>..</v>
      </c>
      <c r="E26" s="47" t="str">
        <f t="shared" si="3"/>
        <v>..</v>
      </c>
      <c r="F26" s="50"/>
      <c r="G26" s="50"/>
      <c r="H26" s="47"/>
      <c r="J26" s="50"/>
      <c r="K26" s="50">
        <v>30</v>
      </c>
      <c r="L26" s="50">
        <v>2</v>
      </c>
      <c r="M26" s="50">
        <v>2</v>
      </c>
      <c r="N26" s="51" t="s">
        <v>227</v>
      </c>
      <c r="O26" s="51" t="s">
        <v>227</v>
      </c>
      <c r="P26" s="51" t="s">
        <v>227</v>
      </c>
      <c r="Q26" s="51" t="s">
        <v>227</v>
      </c>
      <c r="R26" s="51" t="s">
        <v>227</v>
      </c>
      <c r="U26" s="47">
        <f t="shared" si="4"/>
        <v>0.7</v>
      </c>
      <c r="V26" s="47">
        <f t="shared" si="4"/>
        <v>0.83333333333333337</v>
      </c>
      <c r="W26" s="47">
        <f t="shared" si="4"/>
        <v>0.83333333333333337</v>
      </c>
      <c r="X26" s="47" t="str">
        <f t="shared" si="4"/>
        <v>..</v>
      </c>
      <c r="Y26" s="47" t="str">
        <f t="shared" si="4"/>
        <v>..</v>
      </c>
      <c r="Z26" s="47" t="str">
        <f t="shared" si="4"/>
        <v>..</v>
      </c>
      <c r="AA26" s="47" t="str">
        <f t="shared" si="4"/>
        <v>..</v>
      </c>
      <c r="AB26" s="47" t="str">
        <f t="shared" si="4"/>
        <v>..</v>
      </c>
    </row>
    <row r="27" spans="1:28" x14ac:dyDescent="0.35">
      <c r="A27" s="50" t="s">
        <v>26</v>
      </c>
      <c r="B27" s="50" t="s">
        <v>267</v>
      </c>
      <c r="C27" s="47">
        <f t="shared" si="1"/>
        <v>0.12222222222222219</v>
      </c>
      <c r="D27" s="47" t="str">
        <f t="shared" si="2"/>
        <v>..</v>
      </c>
      <c r="E27" s="47" t="str">
        <f t="shared" si="3"/>
        <v>..</v>
      </c>
      <c r="F27" s="50"/>
      <c r="G27" s="50"/>
      <c r="H27" s="47"/>
      <c r="J27" s="50"/>
      <c r="K27" s="50">
        <v>80</v>
      </c>
      <c r="L27" s="50">
        <v>7</v>
      </c>
      <c r="M27" s="50">
        <v>6</v>
      </c>
      <c r="N27" s="51" t="s">
        <v>227</v>
      </c>
      <c r="O27" s="51" t="s">
        <v>227</v>
      </c>
      <c r="P27" s="51" t="s">
        <v>227</v>
      </c>
      <c r="Q27" s="51" t="s">
        <v>227</v>
      </c>
      <c r="R27" s="51" t="s">
        <v>227</v>
      </c>
      <c r="U27" s="47">
        <f t="shared" si="4"/>
        <v>0.19999999999999996</v>
      </c>
      <c r="V27" s="47">
        <f t="shared" si="4"/>
        <v>0</v>
      </c>
      <c r="W27" s="47">
        <f t="shared" si="4"/>
        <v>0.16666666666666663</v>
      </c>
      <c r="X27" s="47" t="str">
        <f t="shared" si="4"/>
        <v>..</v>
      </c>
      <c r="Y27" s="47" t="str">
        <f t="shared" si="4"/>
        <v>..</v>
      </c>
      <c r="Z27" s="47" t="str">
        <f t="shared" si="4"/>
        <v>..</v>
      </c>
      <c r="AA27" s="47" t="str">
        <f t="shared" si="4"/>
        <v>..</v>
      </c>
      <c r="AB27" s="47" t="str">
        <f t="shared" si="4"/>
        <v>..</v>
      </c>
    </row>
    <row r="28" spans="1:28" x14ac:dyDescent="0.35">
      <c r="A28" s="50" t="s">
        <v>22</v>
      </c>
      <c r="B28" s="50" t="s">
        <v>268</v>
      </c>
      <c r="C28" s="47">
        <f t="shared" si="1"/>
        <v>0.8288888888888889</v>
      </c>
      <c r="D28" s="47" t="str">
        <f t="shared" si="2"/>
        <v>..</v>
      </c>
      <c r="E28" s="47" t="str">
        <f t="shared" si="3"/>
        <v>..</v>
      </c>
      <c r="F28" s="50"/>
      <c r="G28" s="50"/>
      <c r="H28" s="47"/>
      <c r="J28" s="50"/>
      <c r="K28" s="50">
        <v>18</v>
      </c>
      <c r="L28" s="50">
        <v>1</v>
      </c>
      <c r="M28" s="50">
        <v>3</v>
      </c>
      <c r="N28" s="51" t="s">
        <v>227</v>
      </c>
      <c r="O28" s="51" t="s">
        <v>227</v>
      </c>
      <c r="P28" s="51" t="s">
        <v>227</v>
      </c>
      <c r="Q28" s="51" t="s">
        <v>227</v>
      </c>
      <c r="R28" s="51" t="s">
        <v>227</v>
      </c>
      <c r="U28" s="47">
        <f t="shared" si="4"/>
        <v>0.82000000000000006</v>
      </c>
      <c r="V28" s="47">
        <f t="shared" si="4"/>
        <v>1</v>
      </c>
      <c r="W28" s="47">
        <f t="shared" si="4"/>
        <v>0.66666666666666674</v>
      </c>
      <c r="X28" s="47" t="str">
        <f t="shared" si="4"/>
        <v>..</v>
      </c>
      <c r="Y28" s="47" t="str">
        <f t="shared" si="4"/>
        <v>..</v>
      </c>
      <c r="Z28" s="47" t="str">
        <f t="shared" si="4"/>
        <v>..</v>
      </c>
      <c r="AA28" s="47" t="str">
        <f t="shared" si="4"/>
        <v>..</v>
      </c>
      <c r="AB28" s="47" t="str">
        <f t="shared" si="4"/>
        <v>..</v>
      </c>
    </row>
    <row r="29" spans="1:28" x14ac:dyDescent="0.35">
      <c r="A29" s="50" t="s">
        <v>19</v>
      </c>
      <c r="B29" s="50" t="s">
        <v>437</v>
      </c>
      <c r="C29" s="47">
        <f t="shared" si="1"/>
        <v>0.35805555555555557</v>
      </c>
      <c r="D29" s="47">
        <f t="shared" si="2"/>
        <v>0.16666666666666663</v>
      </c>
      <c r="E29" s="47">
        <f t="shared" si="3"/>
        <v>0.33333333333333337</v>
      </c>
      <c r="F29" s="50"/>
      <c r="G29" s="50"/>
      <c r="H29" s="47"/>
      <c r="J29" s="50"/>
      <c r="K29" s="50">
        <v>56</v>
      </c>
      <c r="L29" s="50">
        <v>5</v>
      </c>
      <c r="M29" s="50">
        <v>5</v>
      </c>
      <c r="N29" s="51">
        <v>5</v>
      </c>
      <c r="O29" s="51">
        <v>6</v>
      </c>
      <c r="P29" s="51">
        <v>4.75</v>
      </c>
      <c r="Q29" s="51">
        <v>5</v>
      </c>
      <c r="R29" s="51">
        <v>5</v>
      </c>
      <c r="U29" s="47">
        <f t="shared" si="4"/>
        <v>0.43999999999999995</v>
      </c>
      <c r="V29" s="47">
        <f t="shared" si="4"/>
        <v>0.33333333333333337</v>
      </c>
      <c r="W29" s="47">
        <f t="shared" si="4"/>
        <v>0.33333333333333337</v>
      </c>
      <c r="X29" s="47">
        <f t="shared" si="4"/>
        <v>0.33333333333333337</v>
      </c>
      <c r="Y29" s="47">
        <f t="shared" si="4"/>
        <v>0.16666666666666663</v>
      </c>
      <c r="Z29" s="47">
        <f t="shared" si="4"/>
        <v>0.375</v>
      </c>
      <c r="AA29" s="47">
        <f t="shared" si="4"/>
        <v>0.33333333333333337</v>
      </c>
      <c r="AB29" s="47">
        <f t="shared" si="4"/>
        <v>0.33333333333333337</v>
      </c>
    </row>
    <row r="30" spans="1:28" x14ac:dyDescent="0.35">
      <c r="A30" s="50" t="s">
        <v>27</v>
      </c>
      <c r="B30" s="50" t="s">
        <v>269</v>
      </c>
      <c r="C30" s="47">
        <f t="shared" si="1"/>
        <v>0.78888888888888886</v>
      </c>
      <c r="D30" s="47" t="str">
        <f t="shared" si="2"/>
        <v>..</v>
      </c>
      <c r="E30" s="47" t="str">
        <f t="shared" si="3"/>
        <v>..</v>
      </c>
      <c r="F30" s="50"/>
      <c r="G30" s="50"/>
      <c r="H30" s="47"/>
      <c r="J30" s="50"/>
      <c r="K30" s="50">
        <v>30</v>
      </c>
      <c r="L30" s="50">
        <v>2</v>
      </c>
      <c r="M30" s="50">
        <v>2</v>
      </c>
      <c r="N30" s="51" t="s">
        <v>227</v>
      </c>
      <c r="O30" s="51" t="s">
        <v>227</v>
      </c>
      <c r="P30" s="51" t="s">
        <v>227</v>
      </c>
      <c r="Q30" s="51" t="s">
        <v>227</v>
      </c>
      <c r="R30" s="51" t="s">
        <v>227</v>
      </c>
      <c r="U30" s="47">
        <f t="shared" si="4"/>
        <v>0.7</v>
      </c>
      <c r="V30" s="47">
        <f t="shared" si="4"/>
        <v>0.83333333333333337</v>
      </c>
      <c r="W30" s="47">
        <f t="shared" si="4"/>
        <v>0.83333333333333337</v>
      </c>
      <c r="X30" s="47" t="str">
        <f t="shared" si="4"/>
        <v>..</v>
      </c>
      <c r="Y30" s="47" t="str">
        <f t="shared" si="4"/>
        <v>..</v>
      </c>
      <c r="Z30" s="47" t="str">
        <f t="shared" si="4"/>
        <v>..</v>
      </c>
      <c r="AA30" s="47" t="str">
        <f t="shared" si="4"/>
        <v>..</v>
      </c>
      <c r="AB30" s="47" t="str">
        <f t="shared" si="4"/>
        <v>..</v>
      </c>
    </row>
    <row r="31" spans="1:28" x14ac:dyDescent="0.35">
      <c r="A31" s="50" t="s">
        <v>23</v>
      </c>
      <c r="B31" s="50" t="s">
        <v>270</v>
      </c>
      <c r="C31" s="47">
        <f t="shared" si="1"/>
        <v>0.60555555555555562</v>
      </c>
      <c r="D31" s="47" t="str">
        <f t="shared" si="2"/>
        <v>..</v>
      </c>
      <c r="E31" s="47" t="str">
        <f t="shared" si="3"/>
        <v>..</v>
      </c>
      <c r="F31" s="50"/>
      <c r="G31" s="50"/>
      <c r="H31" s="47"/>
      <c r="J31" s="50"/>
      <c r="K31" s="50">
        <v>35</v>
      </c>
      <c r="L31" s="50">
        <v>3</v>
      </c>
      <c r="M31" s="50">
        <v>4</v>
      </c>
      <c r="N31" s="51" t="s">
        <v>227</v>
      </c>
      <c r="O31" s="51" t="s">
        <v>227</v>
      </c>
      <c r="P31" s="51" t="s">
        <v>227</v>
      </c>
      <c r="Q31" s="51" t="s">
        <v>227</v>
      </c>
      <c r="R31" s="51" t="s">
        <v>227</v>
      </c>
      <c r="U31" s="47">
        <f t="shared" si="4"/>
        <v>0.65</v>
      </c>
      <c r="V31" s="47">
        <f t="shared" si="4"/>
        <v>0.66666666666666674</v>
      </c>
      <c r="W31" s="47">
        <f t="shared" si="4"/>
        <v>0.5</v>
      </c>
      <c r="X31" s="47" t="str">
        <f t="shared" si="4"/>
        <v>..</v>
      </c>
      <c r="Y31" s="47" t="str">
        <f t="shared" si="4"/>
        <v>..</v>
      </c>
      <c r="Z31" s="47" t="str">
        <f t="shared" si="4"/>
        <v>..</v>
      </c>
      <c r="AA31" s="47" t="str">
        <f t="shared" si="4"/>
        <v>..</v>
      </c>
      <c r="AB31" s="47" t="str">
        <f t="shared" si="4"/>
        <v>..</v>
      </c>
    </row>
    <row r="32" spans="1:28" x14ac:dyDescent="0.35">
      <c r="A32" s="50" t="s">
        <v>25</v>
      </c>
      <c r="B32" s="50" t="s">
        <v>271</v>
      </c>
      <c r="C32" s="47">
        <f t="shared" si="1"/>
        <v>0.1977777777777778</v>
      </c>
      <c r="D32" s="47" t="str">
        <f t="shared" si="2"/>
        <v>..</v>
      </c>
      <c r="E32" s="47" t="str">
        <f t="shared" si="3"/>
        <v>..</v>
      </c>
      <c r="F32" s="50"/>
      <c r="G32" s="50"/>
      <c r="H32" s="47"/>
      <c r="J32" s="50"/>
      <c r="K32" s="50">
        <v>74</v>
      </c>
      <c r="L32" s="50">
        <v>7</v>
      </c>
      <c r="M32" s="50">
        <v>5</v>
      </c>
      <c r="N32" s="51" t="s">
        <v>227</v>
      </c>
      <c r="O32" s="51" t="s">
        <v>227</v>
      </c>
      <c r="P32" s="51" t="s">
        <v>227</v>
      </c>
      <c r="Q32" s="51" t="s">
        <v>227</v>
      </c>
      <c r="R32" s="51" t="s">
        <v>227</v>
      </c>
      <c r="U32" s="47">
        <f t="shared" si="4"/>
        <v>0.26</v>
      </c>
      <c r="V32" s="47">
        <f t="shared" si="4"/>
        <v>0</v>
      </c>
      <c r="W32" s="47">
        <f t="shared" si="4"/>
        <v>0.33333333333333337</v>
      </c>
      <c r="X32" s="47" t="str">
        <f t="shared" si="4"/>
        <v>..</v>
      </c>
      <c r="Y32" s="47" t="str">
        <f t="shared" si="4"/>
        <v>..</v>
      </c>
      <c r="Z32" s="47" t="str">
        <f t="shared" si="4"/>
        <v>..</v>
      </c>
      <c r="AA32" s="47" t="str">
        <f t="shared" si="4"/>
        <v>..</v>
      </c>
      <c r="AB32" s="47" t="str">
        <f t="shared" si="4"/>
        <v>..</v>
      </c>
    </row>
    <row r="33" spans="1:28" x14ac:dyDescent="0.35">
      <c r="A33" s="50" t="s">
        <v>16</v>
      </c>
      <c r="B33" s="50" t="s">
        <v>272</v>
      </c>
      <c r="C33" s="47">
        <f t="shared" si="1"/>
        <v>0.65722222222222226</v>
      </c>
      <c r="D33" s="47">
        <f t="shared" si="2"/>
        <v>0.54166666666666674</v>
      </c>
      <c r="E33" s="47">
        <f t="shared" si="3"/>
        <v>0.33333333333333337</v>
      </c>
      <c r="F33" s="50"/>
      <c r="G33" s="50"/>
      <c r="H33" s="47"/>
      <c r="J33" s="50"/>
      <c r="K33" s="50">
        <v>39</v>
      </c>
      <c r="L33" s="50">
        <v>2</v>
      </c>
      <c r="M33" s="50">
        <v>3</v>
      </c>
      <c r="N33" s="51">
        <v>5</v>
      </c>
      <c r="O33" s="51">
        <v>3.75</v>
      </c>
      <c r="P33" s="51">
        <v>3.5</v>
      </c>
      <c r="Q33" s="51">
        <v>3.75</v>
      </c>
      <c r="R33" s="51">
        <v>2.75</v>
      </c>
      <c r="U33" s="47">
        <f t="shared" si="4"/>
        <v>0.61</v>
      </c>
      <c r="V33" s="47">
        <f t="shared" si="4"/>
        <v>0.83333333333333337</v>
      </c>
      <c r="W33" s="47">
        <f t="shared" si="4"/>
        <v>0.66666666666666674</v>
      </c>
      <c r="X33" s="47">
        <f t="shared" si="4"/>
        <v>0.33333333333333337</v>
      </c>
      <c r="Y33" s="47">
        <f t="shared" si="4"/>
        <v>0.54166666666666674</v>
      </c>
      <c r="Z33" s="47">
        <f t="shared" si="4"/>
        <v>0.58333333333333326</v>
      </c>
      <c r="AA33" s="47">
        <f t="shared" si="4"/>
        <v>0.54166666666666674</v>
      </c>
      <c r="AB33" s="47">
        <f t="shared" si="4"/>
        <v>0.70833333333333326</v>
      </c>
    </row>
    <row r="34" spans="1:28" x14ac:dyDescent="0.35">
      <c r="A34" s="50" t="s">
        <v>14</v>
      </c>
      <c r="B34" s="50" t="s">
        <v>273</v>
      </c>
      <c r="C34" s="47">
        <f t="shared" si="1"/>
        <v>0.4811111111111111</v>
      </c>
      <c r="D34" s="47" t="str">
        <f t="shared" si="2"/>
        <v>..</v>
      </c>
      <c r="E34" s="47" t="str">
        <f t="shared" si="3"/>
        <v>..</v>
      </c>
      <c r="F34" s="50"/>
      <c r="G34" s="50"/>
      <c r="H34" s="47"/>
      <c r="J34" s="50"/>
      <c r="K34" s="50">
        <v>39</v>
      </c>
      <c r="L34" s="50">
        <v>5</v>
      </c>
      <c r="M34" s="50">
        <v>4</v>
      </c>
      <c r="N34" s="51" t="s">
        <v>227</v>
      </c>
      <c r="O34" s="51" t="s">
        <v>227</v>
      </c>
      <c r="P34" s="51" t="s">
        <v>227</v>
      </c>
      <c r="Q34" s="51" t="s">
        <v>227</v>
      </c>
      <c r="R34" s="51" t="s">
        <v>227</v>
      </c>
      <c r="U34" s="47">
        <f t="shared" si="4"/>
        <v>0.61</v>
      </c>
      <c r="V34" s="47">
        <f t="shared" si="4"/>
        <v>0.33333333333333337</v>
      </c>
      <c r="W34" s="47">
        <f t="shared" si="4"/>
        <v>0.5</v>
      </c>
      <c r="X34" s="47" t="str">
        <f t="shared" si="4"/>
        <v>..</v>
      </c>
      <c r="Y34" s="47" t="str">
        <f t="shared" si="4"/>
        <v>..</v>
      </c>
      <c r="Z34" s="47" t="str">
        <f t="shared" si="4"/>
        <v>..</v>
      </c>
      <c r="AA34" s="47" t="str">
        <f t="shared" si="4"/>
        <v>..</v>
      </c>
      <c r="AB34" s="47" t="str">
        <f t="shared" si="4"/>
        <v>..</v>
      </c>
    </row>
    <row r="35" spans="1:28" x14ac:dyDescent="0.35">
      <c r="A35" s="50" t="s">
        <v>118</v>
      </c>
      <c r="B35" s="50" t="s">
        <v>505</v>
      </c>
      <c r="C35" s="47">
        <f t="shared" si="1"/>
        <v>1.0000000000000009E-2</v>
      </c>
      <c r="D35" s="47" t="str">
        <f t="shared" si="2"/>
        <v>..</v>
      </c>
      <c r="E35" s="47" t="str">
        <f t="shared" si="3"/>
        <v>..</v>
      </c>
      <c r="F35" s="50"/>
      <c r="G35" s="50"/>
      <c r="H35" s="47"/>
      <c r="J35" s="50"/>
      <c r="K35" s="50">
        <v>97</v>
      </c>
      <c r="L35" s="50">
        <v>7</v>
      </c>
      <c r="M35" s="50">
        <v>7</v>
      </c>
      <c r="N35" s="51" t="s">
        <v>227</v>
      </c>
      <c r="O35" s="51" t="s">
        <v>227</v>
      </c>
      <c r="P35" s="51" t="s">
        <v>227</v>
      </c>
      <c r="Q35" s="51" t="s">
        <v>227</v>
      </c>
      <c r="R35" s="51" t="s">
        <v>227</v>
      </c>
      <c r="U35" s="47">
        <f t="shared" si="4"/>
        <v>3.0000000000000027E-2</v>
      </c>
      <c r="V35" s="47">
        <f t="shared" si="4"/>
        <v>0</v>
      </c>
      <c r="W35" s="47">
        <f t="shared" si="4"/>
        <v>0</v>
      </c>
      <c r="X35" s="47" t="str">
        <f t="shared" si="4"/>
        <v>..</v>
      </c>
      <c r="Y35" s="47" t="str">
        <f t="shared" si="4"/>
        <v>..</v>
      </c>
      <c r="Z35" s="47" t="str">
        <f t="shared" si="4"/>
        <v>..</v>
      </c>
      <c r="AA35" s="47" t="str">
        <f t="shared" si="4"/>
        <v>..</v>
      </c>
      <c r="AB35" s="47" t="str">
        <f t="shared" si="4"/>
        <v>..</v>
      </c>
    </row>
    <row r="36" spans="1:28" x14ac:dyDescent="0.35">
      <c r="A36" s="50" t="s">
        <v>11</v>
      </c>
      <c r="B36" s="50" t="s">
        <v>274</v>
      </c>
      <c r="C36" s="47">
        <f t="shared" si="1"/>
        <v>0.11222222222222222</v>
      </c>
      <c r="D36" s="47" t="str">
        <f t="shared" si="2"/>
        <v>..</v>
      </c>
      <c r="E36" s="47" t="str">
        <f t="shared" si="3"/>
        <v>..</v>
      </c>
      <c r="F36" s="50"/>
      <c r="G36" s="50"/>
      <c r="H36" s="47"/>
      <c r="J36" s="50"/>
      <c r="K36" s="50">
        <v>83</v>
      </c>
      <c r="L36" s="50">
        <v>7</v>
      </c>
      <c r="M36" s="50">
        <v>6</v>
      </c>
      <c r="N36" s="51" t="s">
        <v>227</v>
      </c>
      <c r="O36" s="51" t="s">
        <v>227</v>
      </c>
      <c r="P36" s="51" t="s">
        <v>227</v>
      </c>
      <c r="Q36" s="51" t="s">
        <v>227</v>
      </c>
      <c r="R36" s="51" t="s">
        <v>227</v>
      </c>
      <c r="U36" s="47">
        <f t="shared" si="4"/>
        <v>0.17000000000000004</v>
      </c>
      <c r="V36" s="47">
        <f t="shared" si="4"/>
        <v>0</v>
      </c>
      <c r="W36" s="47">
        <f t="shared" si="4"/>
        <v>0.16666666666666663</v>
      </c>
      <c r="X36" s="47" t="str">
        <f t="shared" si="4"/>
        <v>..</v>
      </c>
      <c r="Y36" s="47" t="str">
        <f t="shared" si="4"/>
        <v>..</v>
      </c>
      <c r="Z36" s="47" t="str">
        <f t="shared" si="4"/>
        <v>..</v>
      </c>
      <c r="AA36" s="47" t="str">
        <f t="shared" si="4"/>
        <v>..</v>
      </c>
      <c r="AB36" s="47" t="str">
        <f t="shared" si="4"/>
        <v>..</v>
      </c>
    </row>
    <row r="37" spans="1:28" x14ac:dyDescent="0.35">
      <c r="A37" s="50" t="s">
        <v>90</v>
      </c>
      <c r="B37" s="50" t="s">
        <v>275</v>
      </c>
      <c r="C37" s="47">
        <f t="shared" si="1"/>
        <v>0.23777777777777775</v>
      </c>
      <c r="D37" s="47" t="str">
        <f t="shared" si="2"/>
        <v>..</v>
      </c>
      <c r="E37" s="47" t="str">
        <f t="shared" si="3"/>
        <v>..</v>
      </c>
      <c r="F37" s="50"/>
      <c r="G37" s="50"/>
      <c r="H37" s="47"/>
      <c r="J37" s="50"/>
      <c r="K37" s="50">
        <v>62</v>
      </c>
      <c r="L37" s="50">
        <v>6</v>
      </c>
      <c r="M37" s="50">
        <v>6</v>
      </c>
      <c r="N37" s="51" t="s">
        <v>227</v>
      </c>
      <c r="O37" s="51" t="s">
        <v>227</v>
      </c>
      <c r="P37" s="51" t="s">
        <v>227</v>
      </c>
      <c r="Q37" s="51" t="s">
        <v>227</v>
      </c>
      <c r="R37" s="51" t="s">
        <v>227</v>
      </c>
      <c r="U37" s="47">
        <f t="shared" si="4"/>
        <v>0.38</v>
      </c>
      <c r="V37" s="47">
        <f t="shared" si="4"/>
        <v>0.16666666666666663</v>
      </c>
      <c r="W37" s="47">
        <f t="shared" si="4"/>
        <v>0.16666666666666663</v>
      </c>
      <c r="X37" s="47" t="str">
        <f t="shared" si="4"/>
        <v>..</v>
      </c>
      <c r="Y37" s="47" t="str">
        <f t="shared" si="4"/>
        <v>..</v>
      </c>
      <c r="Z37" s="47" t="str">
        <f t="shared" si="4"/>
        <v>..</v>
      </c>
      <c r="AA37" s="47" t="str">
        <f t="shared" si="4"/>
        <v>..</v>
      </c>
      <c r="AB37" s="47" t="str">
        <f t="shared" si="4"/>
        <v>..</v>
      </c>
    </row>
    <row r="38" spans="1:28" x14ac:dyDescent="0.35">
      <c r="A38" s="50" t="s">
        <v>34</v>
      </c>
      <c r="B38" s="50" t="s">
        <v>276</v>
      </c>
      <c r="C38" s="47">
        <f t="shared" si="1"/>
        <v>0.18777777777777779</v>
      </c>
      <c r="D38" s="47" t="str">
        <f t="shared" si="2"/>
        <v>..</v>
      </c>
      <c r="E38" s="47" t="str">
        <f t="shared" si="3"/>
        <v>..</v>
      </c>
      <c r="F38" s="50"/>
      <c r="G38" s="50"/>
      <c r="H38" s="47"/>
      <c r="J38" s="50"/>
      <c r="K38" s="50">
        <v>77</v>
      </c>
      <c r="L38" s="50">
        <v>7</v>
      </c>
      <c r="M38" s="50">
        <v>5</v>
      </c>
      <c r="N38" s="51" t="s">
        <v>227</v>
      </c>
      <c r="O38" s="51" t="s">
        <v>227</v>
      </c>
      <c r="P38" s="51" t="s">
        <v>227</v>
      </c>
      <c r="Q38" s="51" t="s">
        <v>227</v>
      </c>
      <c r="R38" s="51" t="s">
        <v>227</v>
      </c>
      <c r="U38" s="47">
        <f t="shared" si="4"/>
        <v>0.22999999999999998</v>
      </c>
      <c r="V38" s="47">
        <f t="shared" si="4"/>
        <v>0</v>
      </c>
      <c r="W38" s="47">
        <f t="shared" si="4"/>
        <v>0.33333333333333337</v>
      </c>
      <c r="X38" s="47" t="str">
        <f t="shared" si="4"/>
        <v>..</v>
      </c>
      <c r="Y38" s="47" t="str">
        <f t="shared" si="4"/>
        <v>..</v>
      </c>
      <c r="Z38" s="47" t="str">
        <f t="shared" si="4"/>
        <v>..</v>
      </c>
      <c r="AA38" s="47" t="str">
        <f t="shared" si="4"/>
        <v>..</v>
      </c>
      <c r="AB38" s="47" t="str">
        <f t="shared" si="4"/>
        <v>..</v>
      </c>
    </row>
    <row r="39" spans="1:28" x14ac:dyDescent="0.35">
      <c r="A39" s="50" t="s">
        <v>29</v>
      </c>
      <c r="B39" s="50" t="s">
        <v>277</v>
      </c>
      <c r="C39" s="47">
        <f t="shared" si="1"/>
        <v>0.94666666666666666</v>
      </c>
      <c r="D39" s="47" t="str">
        <f t="shared" si="2"/>
        <v>..</v>
      </c>
      <c r="E39" s="47" t="str">
        <f t="shared" si="3"/>
        <v>..</v>
      </c>
      <c r="F39" s="50"/>
      <c r="G39" s="50"/>
      <c r="H39" s="47"/>
      <c r="J39" s="50"/>
      <c r="K39" s="50">
        <v>16</v>
      </c>
      <c r="L39" s="50">
        <v>1</v>
      </c>
      <c r="M39" s="50">
        <v>1</v>
      </c>
      <c r="N39" s="51" t="s">
        <v>227</v>
      </c>
      <c r="O39" s="51" t="s">
        <v>227</v>
      </c>
      <c r="P39" s="51" t="s">
        <v>227</v>
      </c>
      <c r="Q39" s="51" t="s">
        <v>227</v>
      </c>
      <c r="R39" s="51" t="s">
        <v>227</v>
      </c>
      <c r="U39" s="47">
        <f t="shared" si="4"/>
        <v>0.84</v>
      </c>
      <c r="V39" s="47">
        <f t="shared" si="4"/>
        <v>1</v>
      </c>
      <c r="W39" s="47">
        <f t="shared" si="4"/>
        <v>1</v>
      </c>
      <c r="X39" s="47" t="str">
        <f t="shared" si="4"/>
        <v>..</v>
      </c>
      <c r="Y39" s="47" t="str">
        <f t="shared" si="4"/>
        <v>..</v>
      </c>
      <c r="Z39" s="47" t="str">
        <f t="shared" si="4"/>
        <v>..</v>
      </c>
      <c r="AA39" s="47" t="str">
        <f t="shared" si="4"/>
        <v>..</v>
      </c>
      <c r="AB39" s="47" t="str">
        <f t="shared" si="4"/>
        <v>..</v>
      </c>
    </row>
    <row r="40" spans="1:28" x14ac:dyDescent="0.35">
      <c r="A40" s="50" t="s">
        <v>38</v>
      </c>
      <c r="B40" s="50" t="s">
        <v>278</v>
      </c>
      <c r="C40" s="47">
        <f t="shared" si="1"/>
        <v>0.83444444444444443</v>
      </c>
      <c r="D40" s="47" t="str">
        <f t="shared" si="2"/>
        <v>..</v>
      </c>
      <c r="E40" s="47" t="str">
        <f t="shared" si="3"/>
        <v>..</v>
      </c>
      <c r="F40" s="50"/>
      <c r="G40" s="50"/>
      <c r="H40" s="47"/>
      <c r="J40" s="50"/>
      <c r="K40" s="50">
        <v>33</v>
      </c>
      <c r="L40" s="50">
        <v>1</v>
      </c>
      <c r="M40" s="50">
        <v>2</v>
      </c>
      <c r="N40" s="51" t="s">
        <v>227</v>
      </c>
      <c r="O40" s="51" t="s">
        <v>227</v>
      </c>
      <c r="P40" s="51" t="s">
        <v>227</v>
      </c>
      <c r="Q40" s="51" t="s">
        <v>227</v>
      </c>
      <c r="R40" s="51" t="s">
        <v>227</v>
      </c>
      <c r="U40" s="47">
        <f t="shared" si="4"/>
        <v>0.66999999999999993</v>
      </c>
      <c r="V40" s="47">
        <f t="shared" si="4"/>
        <v>1</v>
      </c>
      <c r="W40" s="47">
        <f t="shared" si="4"/>
        <v>0.83333333333333337</v>
      </c>
      <c r="X40" s="47" t="str">
        <f t="shared" si="4"/>
        <v>..</v>
      </c>
      <c r="Y40" s="47" t="str">
        <f t="shared" si="4"/>
        <v>..</v>
      </c>
      <c r="Z40" s="47" t="str">
        <f t="shared" si="4"/>
        <v>..</v>
      </c>
      <c r="AA40" s="47" t="str">
        <f t="shared" si="4"/>
        <v>..</v>
      </c>
      <c r="AB40" s="47" t="str">
        <f t="shared" si="4"/>
        <v>..</v>
      </c>
    </row>
    <row r="41" spans="1:28" x14ac:dyDescent="0.35">
      <c r="A41" s="50" t="s">
        <v>28</v>
      </c>
      <c r="B41" s="50" t="s">
        <v>279</v>
      </c>
      <c r="C41" s="47">
        <f t="shared" si="1"/>
        <v>0.52222222222222225</v>
      </c>
      <c r="D41" s="47" t="str">
        <f t="shared" si="2"/>
        <v>..</v>
      </c>
      <c r="E41" s="47" t="str">
        <f t="shared" si="3"/>
        <v>..</v>
      </c>
      <c r="F41" s="50"/>
      <c r="G41" s="50"/>
      <c r="H41" s="47"/>
      <c r="J41" s="50"/>
      <c r="K41" s="50">
        <v>60</v>
      </c>
      <c r="L41" s="50">
        <v>3</v>
      </c>
      <c r="M41" s="50">
        <v>4</v>
      </c>
      <c r="N41" s="51" t="s">
        <v>227</v>
      </c>
      <c r="O41" s="51" t="s">
        <v>227</v>
      </c>
      <c r="P41" s="51" t="s">
        <v>227</v>
      </c>
      <c r="Q41" s="51" t="s">
        <v>227</v>
      </c>
      <c r="R41" s="51" t="s">
        <v>227</v>
      </c>
      <c r="U41" s="47">
        <f t="shared" si="4"/>
        <v>0.4</v>
      </c>
      <c r="V41" s="47">
        <f t="shared" si="4"/>
        <v>0.66666666666666674</v>
      </c>
      <c r="W41" s="47">
        <f t="shared" si="4"/>
        <v>0.5</v>
      </c>
      <c r="X41" s="47" t="str">
        <f t="shared" si="4"/>
        <v>..</v>
      </c>
      <c r="Y41" s="47" t="str">
        <f t="shared" si="4"/>
        <v>..</v>
      </c>
      <c r="Z41" s="47" t="str">
        <f t="shared" si="4"/>
        <v>..</v>
      </c>
      <c r="AA41" s="47" t="str">
        <f t="shared" si="4"/>
        <v>..</v>
      </c>
      <c r="AB41" s="47" t="str">
        <f t="shared" si="4"/>
        <v>..</v>
      </c>
    </row>
    <row r="42" spans="1:28" x14ac:dyDescent="0.35">
      <c r="A42" s="50" t="s">
        <v>169</v>
      </c>
      <c r="B42" s="50" t="s">
        <v>280</v>
      </c>
      <c r="C42" s="47">
        <f t="shared" si="1"/>
        <v>0.30555555555555552</v>
      </c>
      <c r="D42" s="47" t="str">
        <f t="shared" si="2"/>
        <v>..</v>
      </c>
      <c r="E42" s="47" t="str">
        <f t="shared" si="3"/>
        <v>..</v>
      </c>
      <c r="F42" s="50"/>
      <c r="G42" s="50"/>
      <c r="H42" s="47"/>
      <c r="J42" s="50"/>
      <c r="K42" s="50">
        <v>75</v>
      </c>
      <c r="L42" s="50">
        <v>6</v>
      </c>
      <c r="M42" s="50">
        <v>4</v>
      </c>
      <c r="N42" s="51" t="s">
        <v>227</v>
      </c>
      <c r="O42" s="51" t="s">
        <v>227</v>
      </c>
      <c r="P42" s="51" t="s">
        <v>227</v>
      </c>
      <c r="Q42" s="51" t="s">
        <v>227</v>
      </c>
      <c r="R42" s="51" t="s">
        <v>227</v>
      </c>
      <c r="U42" s="47">
        <f t="shared" si="4"/>
        <v>0.25</v>
      </c>
      <c r="V42" s="47">
        <f t="shared" si="4"/>
        <v>0.16666666666666663</v>
      </c>
      <c r="W42" s="47">
        <f t="shared" si="4"/>
        <v>0.5</v>
      </c>
      <c r="X42" s="47" t="str">
        <f t="shared" si="4"/>
        <v>..</v>
      </c>
      <c r="Y42" s="47" t="str">
        <f t="shared" si="4"/>
        <v>..</v>
      </c>
      <c r="Z42" s="47" t="str">
        <f t="shared" si="4"/>
        <v>..</v>
      </c>
      <c r="AA42" s="47" t="str">
        <f t="shared" si="4"/>
        <v>..</v>
      </c>
      <c r="AB42" s="47" t="str">
        <f t="shared" si="4"/>
        <v>..</v>
      </c>
    </row>
    <row r="43" spans="1:28" x14ac:dyDescent="0.35">
      <c r="A43" s="50" t="s">
        <v>31</v>
      </c>
      <c r="B43" s="50" t="s">
        <v>281</v>
      </c>
      <c r="C43" s="47">
        <f t="shared" si="1"/>
        <v>0.74333333333333329</v>
      </c>
      <c r="D43" s="47" t="str">
        <f t="shared" si="2"/>
        <v>..</v>
      </c>
      <c r="E43" s="47" t="str">
        <f t="shared" si="3"/>
        <v>..</v>
      </c>
      <c r="F43" s="50"/>
      <c r="G43" s="50"/>
      <c r="H43" s="47"/>
      <c r="J43" s="50"/>
      <c r="K43" s="50">
        <v>27</v>
      </c>
      <c r="L43" s="50">
        <v>3</v>
      </c>
      <c r="M43" s="50">
        <v>2</v>
      </c>
      <c r="N43" s="51" t="s">
        <v>227</v>
      </c>
      <c r="O43" s="51" t="s">
        <v>227</v>
      </c>
      <c r="P43" s="51" t="s">
        <v>227</v>
      </c>
      <c r="Q43" s="51" t="s">
        <v>227</v>
      </c>
      <c r="R43" s="51" t="s">
        <v>227</v>
      </c>
      <c r="U43" s="47">
        <f t="shared" si="4"/>
        <v>0.73</v>
      </c>
      <c r="V43" s="47">
        <f t="shared" si="4"/>
        <v>0.66666666666666674</v>
      </c>
      <c r="W43" s="47">
        <f t="shared" si="4"/>
        <v>0.83333333333333337</v>
      </c>
      <c r="X43" s="47" t="str">
        <f t="shared" si="4"/>
        <v>..</v>
      </c>
      <c r="Y43" s="47" t="str">
        <f t="shared" si="4"/>
        <v>..</v>
      </c>
      <c r="Z43" s="47" t="str">
        <f t="shared" si="4"/>
        <v>..</v>
      </c>
      <c r="AA43" s="47" t="str">
        <f t="shared" si="4"/>
        <v>..</v>
      </c>
      <c r="AB43" s="47" t="str">
        <f t="shared" si="4"/>
        <v>..</v>
      </c>
    </row>
    <row r="44" spans="1:28" x14ac:dyDescent="0.35">
      <c r="A44" s="50" t="s">
        <v>32</v>
      </c>
      <c r="B44" s="50" t="s">
        <v>282</v>
      </c>
      <c r="C44" s="47">
        <f t="shared" si="1"/>
        <v>0.11888888888888886</v>
      </c>
      <c r="D44" s="47" t="str">
        <f t="shared" si="2"/>
        <v>..</v>
      </c>
      <c r="E44" s="47" t="str">
        <f t="shared" si="3"/>
        <v>..</v>
      </c>
      <c r="F44" s="50"/>
      <c r="G44" s="50"/>
      <c r="H44" s="47"/>
      <c r="J44" s="50"/>
      <c r="K44" s="50">
        <v>81</v>
      </c>
      <c r="L44" s="50">
        <v>7</v>
      </c>
      <c r="M44" s="50">
        <v>6</v>
      </c>
      <c r="N44" s="51" t="s">
        <v>227</v>
      </c>
      <c r="O44" s="51" t="s">
        <v>227</v>
      </c>
      <c r="P44" s="51" t="s">
        <v>227</v>
      </c>
      <c r="Q44" s="51" t="s">
        <v>227</v>
      </c>
      <c r="R44" s="51" t="s">
        <v>227</v>
      </c>
      <c r="U44" s="47">
        <f t="shared" si="4"/>
        <v>0.18999999999999995</v>
      </c>
      <c r="V44" s="47">
        <f t="shared" si="4"/>
        <v>0</v>
      </c>
      <c r="W44" s="47">
        <f t="shared" si="4"/>
        <v>0.16666666666666663</v>
      </c>
      <c r="X44" s="47" t="str">
        <f t="shared" si="4"/>
        <v>..</v>
      </c>
      <c r="Y44" s="47" t="str">
        <f t="shared" si="4"/>
        <v>..</v>
      </c>
      <c r="Z44" s="47" t="str">
        <f t="shared" si="4"/>
        <v>..</v>
      </c>
      <c r="AA44" s="47" t="str">
        <f t="shared" si="4"/>
        <v>..</v>
      </c>
      <c r="AB44" s="47" t="str">
        <f t="shared" si="4"/>
        <v>..</v>
      </c>
    </row>
    <row r="45" spans="1:28" x14ac:dyDescent="0.35">
      <c r="A45" s="50" t="s">
        <v>36</v>
      </c>
      <c r="B45" s="50" t="s">
        <v>283</v>
      </c>
      <c r="C45" s="47">
        <f t="shared" si="1"/>
        <v>0.52222222222222225</v>
      </c>
      <c r="D45" s="47" t="str">
        <f t="shared" si="2"/>
        <v>..</v>
      </c>
      <c r="E45" s="47" t="str">
        <f t="shared" si="3"/>
        <v>..</v>
      </c>
      <c r="F45" s="50"/>
      <c r="G45" s="50"/>
      <c r="H45" s="47"/>
      <c r="J45" s="50"/>
      <c r="K45" s="50">
        <v>60</v>
      </c>
      <c r="L45" s="50">
        <v>3</v>
      </c>
      <c r="M45" s="50">
        <v>4</v>
      </c>
      <c r="N45" s="51" t="s">
        <v>227</v>
      </c>
      <c r="O45" s="51" t="s">
        <v>227</v>
      </c>
      <c r="P45" s="51" t="s">
        <v>227</v>
      </c>
      <c r="Q45" s="51" t="s">
        <v>227</v>
      </c>
      <c r="R45" s="51" t="s">
        <v>227</v>
      </c>
      <c r="U45" s="47">
        <f t="shared" si="4"/>
        <v>0.4</v>
      </c>
      <c r="V45" s="47">
        <f t="shared" si="4"/>
        <v>0.66666666666666674</v>
      </c>
      <c r="W45" s="47">
        <f t="shared" si="4"/>
        <v>0.5</v>
      </c>
      <c r="X45" s="47" t="str">
        <f t="shared" si="4"/>
        <v>..</v>
      </c>
      <c r="Y45" s="47" t="str">
        <f t="shared" si="4"/>
        <v>..</v>
      </c>
      <c r="Z45" s="47" t="str">
        <f t="shared" si="4"/>
        <v>..</v>
      </c>
      <c r="AA45" s="47" t="str">
        <f t="shared" si="4"/>
        <v>..</v>
      </c>
      <c r="AB45" s="47" t="str">
        <f t="shared" si="4"/>
        <v>..</v>
      </c>
    </row>
    <row r="46" spans="1:28" x14ac:dyDescent="0.35">
      <c r="A46" s="50" t="s">
        <v>37</v>
      </c>
      <c r="B46" s="50" t="s">
        <v>284</v>
      </c>
      <c r="C46" s="47">
        <f t="shared" si="1"/>
        <v>0.48444444444444446</v>
      </c>
      <c r="D46" s="47" t="str">
        <f t="shared" si="2"/>
        <v>..</v>
      </c>
      <c r="E46" s="47" t="str">
        <f t="shared" si="3"/>
        <v>..</v>
      </c>
      <c r="F46" s="50"/>
      <c r="G46" s="50"/>
      <c r="H46" s="47"/>
      <c r="J46" s="50"/>
      <c r="K46" s="50">
        <v>38</v>
      </c>
      <c r="L46" s="50">
        <v>5</v>
      </c>
      <c r="M46" s="50">
        <v>4</v>
      </c>
      <c r="N46" s="51" t="s">
        <v>227</v>
      </c>
      <c r="O46" s="51" t="s">
        <v>227</v>
      </c>
      <c r="P46" s="51" t="s">
        <v>227</v>
      </c>
      <c r="Q46" s="51" t="s">
        <v>227</v>
      </c>
      <c r="R46" s="51" t="s">
        <v>227</v>
      </c>
      <c r="U46" s="47">
        <f t="shared" si="4"/>
        <v>0.62</v>
      </c>
      <c r="V46" s="47">
        <f t="shared" si="4"/>
        <v>0.33333333333333337</v>
      </c>
      <c r="W46" s="47">
        <f t="shared" si="4"/>
        <v>0.5</v>
      </c>
      <c r="X46" s="47" t="str">
        <f t="shared" si="4"/>
        <v>..</v>
      </c>
      <c r="Y46" s="47" t="str">
        <f t="shared" si="4"/>
        <v>..</v>
      </c>
      <c r="Z46" s="47" t="str">
        <f t="shared" si="4"/>
        <v>..</v>
      </c>
      <c r="AA46" s="47" t="str">
        <f t="shared" si="4"/>
        <v>..</v>
      </c>
      <c r="AB46" s="47" t="str">
        <f t="shared" si="4"/>
        <v>..</v>
      </c>
    </row>
    <row r="47" spans="1:28" x14ac:dyDescent="0.35">
      <c r="A47" s="50" t="s">
        <v>291</v>
      </c>
      <c r="B47" s="50" t="s">
        <v>506</v>
      </c>
      <c r="C47" s="47">
        <f t="shared" si="1"/>
        <v>8.8888888888888865E-2</v>
      </c>
      <c r="D47" s="47" t="str">
        <f t="shared" si="2"/>
        <v>..</v>
      </c>
      <c r="E47" s="47" t="str">
        <f t="shared" si="3"/>
        <v>..</v>
      </c>
      <c r="F47" s="50"/>
      <c r="G47" s="50"/>
      <c r="H47" s="47"/>
      <c r="J47" s="50"/>
      <c r="K47" s="50">
        <v>90</v>
      </c>
      <c r="L47" s="50">
        <v>7</v>
      </c>
      <c r="M47" s="50">
        <v>6</v>
      </c>
      <c r="N47" s="51" t="s">
        <v>227</v>
      </c>
      <c r="O47" s="51" t="s">
        <v>227</v>
      </c>
      <c r="P47" s="51" t="s">
        <v>227</v>
      </c>
      <c r="Q47" s="51" t="s">
        <v>227</v>
      </c>
      <c r="R47" s="51" t="s">
        <v>227</v>
      </c>
      <c r="U47" s="47">
        <f t="shared" si="4"/>
        <v>9.9999999999999978E-2</v>
      </c>
      <c r="V47" s="47">
        <f t="shared" si="4"/>
        <v>0</v>
      </c>
      <c r="W47" s="47">
        <f t="shared" si="4"/>
        <v>0.16666666666666663</v>
      </c>
      <c r="X47" s="47" t="str">
        <f t="shared" si="4"/>
        <v>..</v>
      </c>
      <c r="Y47" s="47" t="str">
        <f t="shared" si="4"/>
        <v>..</v>
      </c>
      <c r="Z47" s="47" t="str">
        <f t="shared" si="4"/>
        <v>..</v>
      </c>
      <c r="AA47" s="47" t="str">
        <f t="shared" si="4"/>
        <v>..</v>
      </c>
      <c r="AB47" s="47" t="str">
        <f t="shared" si="4"/>
        <v>..</v>
      </c>
    </row>
    <row r="48" spans="1:28" x14ac:dyDescent="0.35">
      <c r="A48" s="50" t="s">
        <v>35</v>
      </c>
      <c r="B48" s="50" t="s">
        <v>507</v>
      </c>
      <c r="C48" s="47">
        <f t="shared" si="1"/>
        <v>0.19444444444444445</v>
      </c>
      <c r="D48" s="47" t="str">
        <f t="shared" si="2"/>
        <v>..</v>
      </c>
      <c r="E48" s="47" t="str">
        <f t="shared" si="3"/>
        <v>..</v>
      </c>
      <c r="F48" s="50"/>
      <c r="G48" s="50"/>
      <c r="H48" s="47"/>
      <c r="J48" s="50"/>
      <c r="K48" s="50">
        <v>75</v>
      </c>
      <c r="L48" s="50">
        <v>7</v>
      </c>
      <c r="M48" s="50">
        <v>5</v>
      </c>
      <c r="N48" s="51" t="s">
        <v>227</v>
      </c>
      <c r="O48" s="51" t="s">
        <v>227</v>
      </c>
      <c r="P48" s="51" t="s">
        <v>227</v>
      </c>
      <c r="Q48" s="51" t="s">
        <v>227</v>
      </c>
      <c r="R48" s="51" t="s">
        <v>227</v>
      </c>
      <c r="U48" s="47">
        <f t="shared" si="4"/>
        <v>0.25</v>
      </c>
      <c r="V48" s="47">
        <f t="shared" si="4"/>
        <v>0</v>
      </c>
      <c r="W48" s="47">
        <f t="shared" si="4"/>
        <v>0.33333333333333337</v>
      </c>
      <c r="X48" s="47" t="str">
        <f t="shared" si="4"/>
        <v>..</v>
      </c>
      <c r="Y48" s="47" t="str">
        <f t="shared" si="4"/>
        <v>..</v>
      </c>
      <c r="Z48" s="47" t="str">
        <f t="shared" si="4"/>
        <v>..</v>
      </c>
      <c r="AA48" s="47" t="str">
        <f t="shared" si="4"/>
        <v>..</v>
      </c>
      <c r="AB48" s="47" t="str">
        <f t="shared" si="4"/>
        <v>..</v>
      </c>
    </row>
    <row r="49" spans="1:28" x14ac:dyDescent="0.35">
      <c r="A49" s="50" t="s">
        <v>39</v>
      </c>
      <c r="B49" s="50" t="s">
        <v>286</v>
      </c>
      <c r="C49" s="47">
        <f t="shared" si="1"/>
        <v>0.89111111111111108</v>
      </c>
      <c r="D49" s="47" t="str">
        <f t="shared" si="2"/>
        <v>..</v>
      </c>
      <c r="E49" s="47" t="str">
        <f t="shared" si="3"/>
        <v>..</v>
      </c>
      <c r="F49" s="50"/>
      <c r="G49" s="50"/>
      <c r="H49" s="47"/>
      <c r="J49" s="50"/>
      <c r="K49" s="50">
        <v>16</v>
      </c>
      <c r="L49" s="50">
        <v>1</v>
      </c>
      <c r="M49" s="50">
        <v>2</v>
      </c>
      <c r="N49" s="51" t="s">
        <v>227</v>
      </c>
      <c r="O49" s="51" t="s">
        <v>227</v>
      </c>
      <c r="P49" s="51" t="s">
        <v>227</v>
      </c>
      <c r="Q49" s="51" t="s">
        <v>227</v>
      </c>
      <c r="R49" s="51" t="s">
        <v>227</v>
      </c>
      <c r="U49" s="47">
        <f t="shared" si="4"/>
        <v>0.84</v>
      </c>
      <c r="V49" s="47">
        <f t="shared" si="4"/>
        <v>1</v>
      </c>
      <c r="W49" s="47">
        <f t="shared" si="4"/>
        <v>0.83333333333333337</v>
      </c>
      <c r="X49" s="47" t="str">
        <f t="shared" si="4"/>
        <v>..</v>
      </c>
      <c r="Y49" s="47" t="str">
        <f t="shared" si="4"/>
        <v>..</v>
      </c>
      <c r="Z49" s="47" t="str">
        <f t="shared" si="4"/>
        <v>..</v>
      </c>
      <c r="AA49" s="47" t="str">
        <f t="shared" si="4"/>
        <v>..</v>
      </c>
      <c r="AB49" s="47" t="str">
        <f t="shared" si="4"/>
        <v>..</v>
      </c>
    </row>
    <row r="50" spans="1:28" x14ac:dyDescent="0.35">
      <c r="A50" s="50" t="s">
        <v>33</v>
      </c>
      <c r="B50" s="50" t="s">
        <v>508</v>
      </c>
      <c r="C50" s="47">
        <f t="shared" si="1"/>
        <v>0.30888888888888888</v>
      </c>
      <c r="D50" s="47" t="str">
        <f t="shared" si="2"/>
        <v>..</v>
      </c>
      <c r="E50" s="47" t="str">
        <f t="shared" si="3"/>
        <v>..</v>
      </c>
      <c r="F50" s="50"/>
      <c r="G50" s="50"/>
      <c r="H50" s="47"/>
      <c r="J50" s="50"/>
      <c r="K50" s="50">
        <v>74</v>
      </c>
      <c r="L50" s="50">
        <v>6</v>
      </c>
      <c r="M50" s="50">
        <v>4</v>
      </c>
      <c r="N50" s="51" t="s">
        <v>227</v>
      </c>
      <c r="O50" s="51" t="s">
        <v>227</v>
      </c>
      <c r="P50" s="51" t="s">
        <v>227</v>
      </c>
      <c r="Q50" s="51" t="s">
        <v>227</v>
      </c>
      <c r="R50" s="51" t="s">
        <v>227</v>
      </c>
      <c r="U50" s="47">
        <f t="shared" si="4"/>
        <v>0.26</v>
      </c>
      <c r="V50" s="47">
        <f t="shared" si="4"/>
        <v>0.16666666666666663</v>
      </c>
      <c r="W50" s="47">
        <f t="shared" si="4"/>
        <v>0.5</v>
      </c>
      <c r="X50" s="47" t="str">
        <f t="shared" si="4"/>
        <v>..</v>
      </c>
      <c r="Y50" s="47" t="str">
        <f t="shared" si="4"/>
        <v>..</v>
      </c>
      <c r="Z50" s="47" t="str">
        <f t="shared" si="4"/>
        <v>..</v>
      </c>
      <c r="AA50" s="47" t="str">
        <f t="shared" si="4"/>
        <v>..</v>
      </c>
      <c r="AB50" s="47" t="str">
        <f t="shared" si="4"/>
        <v>..</v>
      </c>
    </row>
    <row r="51" spans="1:28" x14ac:dyDescent="0.35">
      <c r="A51" s="50" t="s">
        <v>73</v>
      </c>
      <c r="B51" s="50" t="s">
        <v>287</v>
      </c>
      <c r="C51" s="47">
        <f t="shared" si="1"/>
        <v>0.46444444444444444</v>
      </c>
      <c r="D51" s="47">
        <f t="shared" si="2"/>
        <v>0.375</v>
      </c>
      <c r="E51" s="47">
        <f t="shared" si="3"/>
        <v>0.33333333333333337</v>
      </c>
      <c r="F51" s="50"/>
      <c r="G51" s="50"/>
      <c r="H51" s="47"/>
      <c r="J51" s="50"/>
      <c r="K51" s="50">
        <v>63</v>
      </c>
      <c r="L51" s="50">
        <v>4</v>
      </c>
      <c r="M51" s="50">
        <v>4</v>
      </c>
      <c r="N51" s="51">
        <v>5</v>
      </c>
      <c r="O51" s="51">
        <v>4.75</v>
      </c>
      <c r="P51" s="51">
        <v>4.75</v>
      </c>
      <c r="Q51" s="51">
        <v>3.5</v>
      </c>
      <c r="R51" s="51">
        <v>4.25</v>
      </c>
      <c r="U51" s="47">
        <f t="shared" si="4"/>
        <v>0.37</v>
      </c>
      <c r="V51" s="47">
        <f t="shared" si="4"/>
        <v>0.5</v>
      </c>
      <c r="W51" s="47">
        <f t="shared" si="4"/>
        <v>0.5</v>
      </c>
      <c r="X51" s="47">
        <f t="shared" si="4"/>
        <v>0.33333333333333337</v>
      </c>
      <c r="Y51" s="47">
        <f t="shared" si="4"/>
        <v>0.375</v>
      </c>
      <c r="Z51" s="47">
        <f t="shared" si="4"/>
        <v>0.375</v>
      </c>
      <c r="AA51" s="47">
        <f t="shared" si="4"/>
        <v>0.58333333333333326</v>
      </c>
      <c r="AB51" s="47">
        <f t="shared" si="4"/>
        <v>0.45833333333333337</v>
      </c>
    </row>
    <row r="52" spans="1:28" x14ac:dyDescent="0.35">
      <c r="A52" s="50" t="s">
        <v>40</v>
      </c>
      <c r="B52" s="50" t="s">
        <v>288</v>
      </c>
      <c r="C52" s="47">
        <f t="shared" si="1"/>
        <v>2.0000000000000018E-2</v>
      </c>
      <c r="D52" s="47" t="str">
        <f t="shared" si="2"/>
        <v>..</v>
      </c>
      <c r="E52" s="47" t="str">
        <f t="shared" si="3"/>
        <v>..</v>
      </c>
      <c r="F52" s="50"/>
      <c r="G52" s="50"/>
      <c r="H52" s="47"/>
      <c r="J52" s="50"/>
      <c r="K52" s="50">
        <v>94</v>
      </c>
      <c r="L52" s="50">
        <v>7</v>
      </c>
      <c r="M52" s="50">
        <v>7</v>
      </c>
      <c r="N52" s="51" t="s">
        <v>227</v>
      </c>
      <c r="O52" s="51" t="s">
        <v>227</v>
      </c>
      <c r="P52" s="51" t="s">
        <v>227</v>
      </c>
      <c r="Q52" s="51" t="s">
        <v>227</v>
      </c>
      <c r="R52" s="51" t="s">
        <v>227</v>
      </c>
      <c r="U52" s="47">
        <f t="shared" si="4"/>
        <v>6.0000000000000053E-2</v>
      </c>
      <c r="V52" s="47">
        <f t="shared" si="4"/>
        <v>0</v>
      </c>
      <c r="W52" s="47">
        <f t="shared" si="4"/>
        <v>0</v>
      </c>
      <c r="X52" s="47" t="str">
        <f t="shared" si="4"/>
        <v>..</v>
      </c>
      <c r="Y52" s="47" t="str">
        <f t="shared" si="4"/>
        <v>..</v>
      </c>
      <c r="Z52" s="47" t="str">
        <f t="shared" si="4"/>
        <v>..</v>
      </c>
      <c r="AA52" s="47" t="str">
        <f t="shared" si="4"/>
        <v>..</v>
      </c>
      <c r="AB52" s="47" t="str">
        <f t="shared" si="4"/>
        <v>..</v>
      </c>
    </row>
    <row r="53" spans="1:28" x14ac:dyDescent="0.35">
      <c r="A53" s="50" t="s">
        <v>41</v>
      </c>
      <c r="B53" s="50" t="s">
        <v>509</v>
      </c>
      <c r="C53" s="47">
        <f t="shared" si="1"/>
        <v>0.84</v>
      </c>
      <c r="D53" s="47" t="str">
        <f t="shared" si="2"/>
        <v>..</v>
      </c>
      <c r="E53" s="47" t="str">
        <f t="shared" si="3"/>
        <v>..</v>
      </c>
      <c r="F53" s="50"/>
      <c r="G53" s="50"/>
      <c r="H53" s="47"/>
      <c r="J53" s="50"/>
      <c r="K53" s="50">
        <v>16</v>
      </c>
      <c r="L53" s="50" t="e">
        <v>#N/A</v>
      </c>
      <c r="M53" s="50" t="e">
        <v>#N/A</v>
      </c>
      <c r="N53" s="51" t="e">
        <v>#N/A</v>
      </c>
      <c r="O53" s="51" t="e">
        <v>#N/A</v>
      </c>
      <c r="P53" s="51" t="e">
        <v>#N/A</v>
      </c>
      <c r="Q53" s="51" t="e">
        <v>#N/A</v>
      </c>
      <c r="R53" s="51" t="e">
        <v>#N/A</v>
      </c>
      <c r="U53" s="47">
        <f t="shared" si="4"/>
        <v>0.84</v>
      </c>
      <c r="V53" s="47" t="str">
        <f t="shared" si="4"/>
        <v>..</v>
      </c>
      <c r="W53" s="47" t="str">
        <f t="shared" si="4"/>
        <v>..</v>
      </c>
      <c r="X53" s="47" t="str">
        <f t="shared" si="4"/>
        <v>..</v>
      </c>
      <c r="Y53" s="47" t="str">
        <f t="shared" si="4"/>
        <v>..</v>
      </c>
      <c r="Z53" s="47" t="str">
        <f t="shared" si="4"/>
        <v>..</v>
      </c>
      <c r="AA53" s="47" t="str">
        <f t="shared" si="4"/>
        <v>..</v>
      </c>
      <c r="AB53" s="47" t="str">
        <f t="shared" si="4"/>
        <v>..</v>
      </c>
    </row>
    <row r="54" spans="1:28" x14ac:dyDescent="0.35">
      <c r="A54" s="50" t="s">
        <v>42</v>
      </c>
      <c r="B54" s="50" t="s">
        <v>290</v>
      </c>
      <c r="C54" s="47">
        <f t="shared" si="1"/>
        <v>0.91111111111111109</v>
      </c>
      <c r="D54" s="47">
        <f t="shared" si="2"/>
        <v>0.91666666666666663</v>
      </c>
      <c r="E54" s="47">
        <f t="shared" si="3"/>
        <v>0.66666666666666674</v>
      </c>
      <c r="F54" s="50"/>
      <c r="G54" s="50"/>
      <c r="H54" s="47"/>
      <c r="J54" s="50"/>
      <c r="K54" s="50">
        <v>20</v>
      </c>
      <c r="L54" s="50">
        <v>1</v>
      </c>
      <c r="M54" s="50">
        <v>2</v>
      </c>
      <c r="N54" s="51">
        <v>3</v>
      </c>
      <c r="O54" s="51">
        <v>1.5</v>
      </c>
      <c r="P54" s="51">
        <v>1.25</v>
      </c>
      <c r="Q54" s="51">
        <v>1.5</v>
      </c>
      <c r="R54" s="51">
        <v>1.25</v>
      </c>
      <c r="U54" s="47">
        <f t="shared" ref="U54:AB81" si="5">IF(ISNUMBER(K54)=TRUE,U$5*(K54-U$4)/(U$3-U$4)+(1-U$5)*(1-(K54-U$4)/(U$3-U$4)),"..")</f>
        <v>0.8</v>
      </c>
      <c r="V54" s="47">
        <f t="shared" si="5"/>
        <v>1</v>
      </c>
      <c r="W54" s="47">
        <f t="shared" si="5"/>
        <v>0.83333333333333337</v>
      </c>
      <c r="X54" s="47">
        <f t="shared" si="5"/>
        <v>0.66666666666666674</v>
      </c>
      <c r="Y54" s="47">
        <f t="shared" si="5"/>
        <v>0.91666666666666663</v>
      </c>
      <c r="Z54" s="47">
        <f t="shared" si="5"/>
        <v>0.95833333333333337</v>
      </c>
      <c r="AA54" s="47">
        <f t="shared" si="5"/>
        <v>0.91666666666666663</v>
      </c>
      <c r="AB54" s="47">
        <f t="shared" si="5"/>
        <v>0.95833333333333337</v>
      </c>
    </row>
    <row r="55" spans="1:28" x14ac:dyDescent="0.35">
      <c r="A55" s="50" t="s">
        <v>46</v>
      </c>
      <c r="B55" s="50" t="s">
        <v>292</v>
      </c>
      <c r="C55" s="47">
        <f t="shared" si="1"/>
        <v>0.97000000000000008</v>
      </c>
      <c r="D55" s="47" t="str">
        <f t="shared" si="2"/>
        <v>..</v>
      </c>
      <c r="E55" s="47" t="str">
        <f t="shared" si="3"/>
        <v>..</v>
      </c>
      <c r="F55" s="50"/>
      <c r="G55" s="50"/>
      <c r="H55" s="47"/>
      <c r="J55" s="50"/>
      <c r="K55" s="50">
        <v>9</v>
      </c>
      <c r="L55" s="50">
        <v>1</v>
      </c>
      <c r="M55" s="50">
        <v>1</v>
      </c>
      <c r="N55" s="51" t="s">
        <v>227</v>
      </c>
      <c r="O55" s="51" t="s">
        <v>227</v>
      </c>
      <c r="P55" s="51" t="s">
        <v>227</v>
      </c>
      <c r="Q55" s="51" t="s">
        <v>227</v>
      </c>
      <c r="R55" s="51" t="s">
        <v>227</v>
      </c>
      <c r="U55" s="47">
        <f t="shared" si="5"/>
        <v>0.91</v>
      </c>
      <c r="V55" s="47">
        <f t="shared" si="5"/>
        <v>1</v>
      </c>
      <c r="W55" s="47">
        <f t="shared" si="5"/>
        <v>1</v>
      </c>
      <c r="X55" s="47" t="str">
        <f t="shared" si="5"/>
        <v>..</v>
      </c>
      <c r="Y55" s="47" t="str">
        <f t="shared" si="5"/>
        <v>..</v>
      </c>
      <c r="Z55" s="47" t="str">
        <f t="shared" si="5"/>
        <v>..</v>
      </c>
      <c r="AA55" s="47" t="str">
        <f t="shared" si="5"/>
        <v>..</v>
      </c>
      <c r="AB55" s="47" t="str">
        <f t="shared" si="5"/>
        <v>..</v>
      </c>
    </row>
    <row r="56" spans="1:28" x14ac:dyDescent="0.35">
      <c r="A56" s="50" t="s">
        <v>44</v>
      </c>
      <c r="B56" s="50" t="s">
        <v>293</v>
      </c>
      <c r="C56" s="47">
        <f t="shared" si="1"/>
        <v>0.29333333333333333</v>
      </c>
      <c r="D56" s="47" t="str">
        <f t="shared" si="2"/>
        <v>..</v>
      </c>
      <c r="E56" s="47" t="str">
        <f t="shared" si="3"/>
        <v>..</v>
      </c>
      <c r="F56" s="50"/>
      <c r="G56" s="50"/>
      <c r="H56" s="47"/>
      <c r="J56" s="50"/>
      <c r="K56" s="50">
        <v>62</v>
      </c>
      <c r="L56" s="50">
        <v>5</v>
      </c>
      <c r="M56" s="50">
        <v>6</v>
      </c>
      <c r="N56" s="51" t="s">
        <v>227</v>
      </c>
      <c r="O56" s="51" t="s">
        <v>227</v>
      </c>
      <c r="P56" s="51" t="s">
        <v>227</v>
      </c>
      <c r="Q56" s="51" t="s">
        <v>227</v>
      </c>
      <c r="R56" s="51" t="s">
        <v>227</v>
      </c>
      <c r="U56" s="47">
        <f t="shared" si="5"/>
        <v>0.38</v>
      </c>
      <c r="V56" s="47">
        <f t="shared" si="5"/>
        <v>0.33333333333333337</v>
      </c>
      <c r="W56" s="47">
        <f t="shared" si="5"/>
        <v>0.16666666666666663</v>
      </c>
      <c r="X56" s="47" t="str">
        <f t="shared" si="5"/>
        <v>..</v>
      </c>
      <c r="Y56" s="47" t="str">
        <f t="shared" si="5"/>
        <v>..</v>
      </c>
      <c r="Z56" s="47" t="str">
        <f t="shared" si="5"/>
        <v>..</v>
      </c>
      <c r="AA56" s="47" t="str">
        <f t="shared" si="5"/>
        <v>..</v>
      </c>
      <c r="AB56" s="47" t="str">
        <f t="shared" si="5"/>
        <v>..</v>
      </c>
    </row>
    <row r="57" spans="1:28" x14ac:dyDescent="0.35">
      <c r="A57" s="50" t="s">
        <v>45</v>
      </c>
      <c r="B57" s="50" t="s">
        <v>294</v>
      </c>
      <c r="C57" s="47">
        <f t="shared" si="1"/>
        <v>0.94666666666666666</v>
      </c>
      <c r="D57" s="47" t="str">
        <f t="shared" si="2"/>
        <v>..</v>
      </c>
      <c r="E57" s="47" t="str">
        <f t="shared" si="3"/>
        <v>..</v>
      </c>
      <c r="F57" s="50"/>
      <c r="G57" s="50"/>
      <c r="H57" s="47"/>
      <c r="J57" s="50"/>
      <c r="K57" s="50">
        <v>16</v>
      </c>
      <c r="L57" s="50">
        <v>1</v>
      </c>
      <c r="M57" s="50">
        <v>1</v>
      </c>
      <c r="N57" s="51" t="s">
        <v>227</v>
      </c>
      <c r="O57" s="51" t="s">
        <v>227</v>
      </c>
      <c r="P57" s="51" t="s">
        <v>227</v>
      </c>
      <c r="Q57" s="51" t="s">
        <v>227</v>
      </c>
      <c r="R57" s="51" t="s">
        <v>227</v>
      </c>
      <c r="U57" s="47">
        <f t="shared" si="5"/>
        <v>0.84</v>
      </c>
      <c r="V57" s="47">
        <f t="shared" si="5"/>
        <v>1</v>
      </c>
      <c r="W57" s="47">
        <f t="shared" si="5"/>
        <v>1</v>
      </c>
      <c r="X57" s="47" t="str">
        <f t="shared" si="5"/>
        <v>..</v>
      </c>
      <c r="Y57" s="47" t="str">
        <f t="shared" si="5"/>
        <v>..</v>
      </c>
      <c r="Z57" s="47" t="str">
        <f t="shared" si="5"/>
        <v>..</v>
      </c>
      <c r="AA57" s="47" t="str">
        <f t="shared" si="5"/>
        <v>..</v>
      </c>
      <c r="AB57" s="47" t="str">
        <f t="shared" si="5"/>
        <v>..</v>
      </c>
    </row>
    <row r="58" spans="1:28" x14ac:dyDescent="0.35">
      <c r="A58" s="50" t="s">
        <v>47</v>
      </c>
      <c r="B58" s="50" t="s">
        <v>295</v>
      </c>
      <c r="C58" s="47">
        <f t="shared" si="1"/>
        <v>0.73333333333333339</v>
      </c>
      <c r="D58" s="47" t="str">
        <f t="shared" si="2"/>
        <v>..</v>
      </c>
      <c r="E58" s="47" t="str">
        <f t="shared" si="3"/>
        <v>..</v>
      </c>
      <c r="F58" s="50"/>
      <c r="G58" s="50"/>
      <c r="H58" s="47"/>
      <c r="J58" s="50"/>
      <c r="K58" s="50">
        <v>30</v>
      </c>
      <c r="L58" s="50">
        <v>2</v>
      </c>
      <c r="M58" s="50">
        <v>3</v>
      </c>
      <c r="N58" s="51" t="s">
        <v>227</v>
      </c>
      <c r="O58" s="51" t="s">
        <v>227</v>
      </c>
      <c r="P58" s="51" t="s">
        <v>227</v>
      </c>
      <c r="Q58" s="51" t="s">
        <v>227</v>
      </c>
      <c r="R58" s="51" t="s">
        <v>227</v>
      </c>
      <c r="U58" s="47">
        <f t="shared" si="5"/>
        <v>0.7</v>
      </c>
      <c r="V58" s="47">
        <f t="shared" si="5"/>
        <v>0.83333333333333337</v>
      </c>
      <c r="W58" s="47">
        <f t="shared" si="5"/>
        <v>0.66666666666666674</v>
      </c>
      <c r="X58" s="47" t="str">
        <f t="shared" si="5"/>
        <v>..</v>
      </c>
      <c r="Y58" s="47" t="str">
        <f t="shared" si="5"/>
        <v>..</v>
      </c>
      <c r="Z58" s="47" t="str">
        <f t="shared" si="5"/>
        <v>..</v>
      </c>
      <c r="AA58" s="47" t="str">
        <f t="shared" si="5"/>
        <v>..</v>
      </c>
      <c r="AB58" s="47" t="str">
        <f t="shared" si="5"/>
        <v>..</v>
      </c>
    </row>
    <row r="59" spans="1:28" x14ac:dyDescent="0.35">
      <c r="A59" s="50" t="s">
        <v>174</v>
      </c>
      <c r="B59" s="50" t="s">
        <v>296</v>
      </c>
      <c r="C59" s="47" t="str">
        <f t="shared" si="1"/>
        <v>..</v>
      </c>
      <c r="D59" s="47" t="str">
        <f t="shared" si="2"/>
        <v>..</v>
      </c>
      <c r="E59" s="47" t="str">
        <f t="shared" si="3"/>
        <v>..</v>
      </c>
      <c r="F59" s="50"/>
      <c r="G59" s="50"/>
      <c r="H59" s="47"/>
      <c r="J59" s="50"/>
      <c r="K59" s="50" t="s">
        <v>232</v>
      </c>
      <c r="L59" s="50" t="s">
        <v>227</v>
      </c>
      <c r="M59" s="50" t="s">
        <v>227</v>
      </c>
      <c r="N59" s="51" t="s">
        <v>227</v>
      </c>
      <c r="O59" s="51" t="s">
        <v>227</v>
      </c>
      <c r="P59" s="51" t="s">
        <v>227</v>
      </c>
      <c r="Q59" s="51" t="s">
        <v>227</v>
      </c>
      <c r="R59" s="51" t="s">
        <v>227</v>
      </c>
      <c r="U59" s="47" t="str">
        <f t="shared" si="5"/>
        <v>..</v>
      </c>
      <c r="V59" s="47" t="str">
        <f t="shared" si="5"/>
        <v>..</v>
      </c>
      <c r="W59" s="47" t="str">
        <f t="shared" si="5"/>
        <v>..</v>
      </c>
      <c r="X59" s="47" t="str">
        <f t="shared" si="5"/>
        <v>..</v>
      </c>
      <c r="Y59" s="47" t="str">
        <f t="shared" si="5"/>
        <v>..</v>
      </c>
      <c r="Z59" s="47" t="str">
        <f t="shared" si="5"/>
        <v>..</v>
      </c>
      <c r="AA59" s="47" t="str">
        <f t="shared" si="5"/>
        <v>..</v>
      </c>
      <c r="AB59" s="47" t="str">
        <f t="shared" si="5"/>
        <v>..</v>
      </c>
    </row>
    <row r="60" spans="1:28" x14ac:dyDescent="0.35">
      <c r="A60" s="50" t="s">
        <v>49</v>
      </c>
      <c r="B60" s="50" t="s">
        <v>297</v>
      </c>
      <c r="C60" s="47">
        <f t="shared" si="1"/>
        <v>0.70000000000000007</v>
      </c>
      <c r="D60" s="47" t="str">
        <f t="shared" si="2"/>
        <v>..</v>
      </c>
      <c r="E60" s="47" t="str">
        <f t="shared" si="3"/>
        <v>..</v>
      </c>
      <c r="F60" s="50"/>
      <c r="G60" s="50"/>
      <c r="H60" s="47"/>
      <c r="J60" s="50"/>
      <c r="K60" s="50">
        <v>40</v>
      </c>
      <c r="L60" s="50">
        <v>2</v>
      </c>
      <c r="M60" s="50">
        <v>3</v>
      </c>
      <c r="N60" s="51" t="s">
        <v>227</v>
      </c>
      <c r="O60" s="51" t="s">
        <v>227</v>
      </c>
      <c r="P60" s="51" t="s">
        <v>227</v>
      </c>
      <c r="Q60" s="51" t="s">
        <v>227</v>
      </c>
      <c r="R60" s="51" t="s">
        <v>227</v>
      </c>
      <c r="U60" s="47">
        <f t="shared" si="5"/>
        <v>0.6</v>
      </c>
      <c r="V60" s="47">
        <f t="shared" si="5"/>
        <v>0.83333333333333337</v>
      </c>
      <c r="W60" s="47">
        <f t="shared" si="5"/>
        <v>0.66666666666666674</v>
      </c>
      <c r="X60" s="47" t="str">
        <f t="shared" si="5"/>
        <v>..</v>
      </c>
      <c r="Y60" s="47" t="str">
        <f t="shared" si="5"/>
        <v>..</v>
      </c>
      <c r="Z60" s="47" t="str">
        <f t="shared" si="5"/>
        <v>..</v>
      </c>
      <c r="AA60" s="47" t="str">
        <f t="shared" si="5"/>
        <v>..</v>
      </c>
      <c r="AB60" s="47" t="str">
        <f t="shared" si="5"/>
        <v>..</v>
      </c>
    </row>
    <row r="61" spans="1:28" x14ac:dyDescent="0.35">
      <c r="A61" s="50" t="s">
        <v>50</v>
      </c>
      <c r="B61" s="50" t="s">
        <v>298</v>
      </c>
      <c r="C61" s="47">
        <f t="shared" si="1"/>
        <v>0.21444444444444444</v>
      </c>
      <c r="D61" s="47" t="str">
        <f t="shared" si="2"/>
        <v>..</v>
      </c>
      <c r="E61" s="47" t="str">
        <f t="shared" si="3"/>
        <v>..</v>
      </c>
      <c r="F61" s="50"/>
      <c r="G61" s="50"/>
      <c r="H61" s="47"/>
      <c r="J61" s="50"/>
      <c r="K61" s="50">
        <v>69</v>
      </c>
      <c r="L61" s="50">
        <v>6</v>
      </c>
      <c r="M61" s="50">
        <v>6</v>
      </c>
      <c r="N61" s="51" t="s">
        <v>227</v>
      </c>
      <c r="O61" s="51" t="s">
        <v>227</v>
      </c>
      <c r="P61" s="51" t="s">
        <v>227</v>
      </c>
      <c r="Q61" s="51" t="s">
        <v>227</v>
      </c>
      <c r="R61" s="51" t="s">
        <v>227</v>
      </c>
      <c r="U61" s="47">
        <f t="shared" si="5"/>
        <v>0.31000000000000005</v>
      </c>
      <c r="V61" s="47">
        <f t="shared" si="5"/>
        <v>0.16666666666666663</v>
      </c>
      <c r="W61" s="47">
        <f t="shared" si="5"/>
        <v>0.16666666666666663</v>
      </c>
      <c r="X61" s="47" t="str">
        <f t="shared" si="5"/>
        <v>..</v>
      </c>
      <c r="Y61" s="47" t="str">
        <f t="shared" si="5"/>
        <v>..</v>
      </c>
      <c r="Z61" s="47" t="str">
        <f t="shared" si="5"/>
        <v>..</v>
      </c>
      <c r="AA61" s="47" t="str">
        <f t="shared" si="5"/>
        <v>..</v>
      </c>
      <c r="AB61" s="47" t="str">
        <f t="shared" si="5"/>
        <v>..</v>
      </c>
    </row>
    <row r="62" spans="1:28" x14ac:dyDescent="0.35">
      <c r="A62" s="50" t="s">
        <v>157</v>
      </c>
      <c r="B62" s="50" t="s">
        <v>299</v>
      </c>
      <c r="C62" s="47">
        <f t="shared" si="1"/>
        <v>0.65666666666666662</v>
      </c>
      <c r="D62" s="47" t="str">
        <f t="shared" si="2"/>
        <v>..</v>
      </c>
      <c r="E62" s="47" t="str">
        <f t="shared" si="3"/>
        <v>..</v>
      </c>
      <c r="F62" s="50"/>
      <c r="G62" s="50"/>
      <c r="H62" s="47"/>
      <c r="J62" s="50"/>
      <c r="K62" s="50">
        <v>53</v>
      </c>
      <c r="L62" s="50">
        <v>2</v>
      </c>
      <c r="M62" s="50">
        <v>3</v>
      </c>
      <c r="N62" s="51" t="s">
        <v>227</v>
      </c>
      <c r="O62" s="51" t="s">
        <v>227</v>
      </c>
      <c r="P62" s="51" t="s">
        <v>227</v>
      </c>
      <c r="Q62" s="51" t="s">
        <v>227</v>
      </c>
      <c r="R62" s="51" t="s">
        <v>227</v>
      </c>
      <c r="U62" s="47">
        <f t="shared" si="5"/>
        <v>0.47</v>
      </c>
      <c r="V62" s="47">
        <f t="shared" si="5"/>
        <v>0.83333333333333337</v>
      </c>
      <c r="W62" s="47">
        <f t="shared" si="5"/>
        <v>0.66666666666666674</v>
      </c>
      <c r="X62" s="47" t="str">
        <f t="shared" si="5"/>
        <v>..</v>
      </c>
      <c r="Y62" s="47" t="str">
        <f t="shared" si="5"/>
        <v>..</v>
      </c>
      <c r="Z62" s="47" t="str">
        <f t="shared" si="5"/>
        <v>..</v>
      </c>
      <c r="AA62" s="47" t="str">
        <f t="shared" si="5"/>
        <v>..</v>
      </c>
      <c r="AB62" s="47" t="str">
        <f t="shared" si="5"/>
        <v>..</v>
      </c>
    </row>
    <row r="63" spans="1:28" x14ac:dyDescent="0.35">
      <c r="A63" s="50" t="s">
        <v>66</v>
      </c>
      <c r="B63" s="50" t="s">
        <v>300</v>
      </c>
      <c r="C63" s="47">
        <f t="shared" si="1"/>
        <v>7.333333333333332E-2</v>
      </c>
      <c r="D63" s="47" t="str">
        <f t="shared" si="2"/>
        <v>..</v>
      </c>
      <c r="E63" s="47" t="str">
        <f t="shared" si="3"/>
        <v>..</v>
      </c>
      <c r="F63" s="50"/>
      <c r="G63" s="50"/>
      <c r="H63" s="47"/>
      <c r="J63" s="50"/>
      <c r="K63" s="50">
        <v>78</v>
      </c>
      <c r="L63" s="50">
        <v>7</v>
      </c>
      <c r="M63" s="50">
        <v>7</v>
      </c>
      <c r="N63" s="51" t="s">
        <v>227</v>
      </c>
      <c r="O63" s="51" t="s">
        <v>227</v>
      </c>
      <c r="P63" s="51" t="s">
        <v>227</v>
      </c>
      <c r="Q63" s="51" t="s">
        <v>227</v>
      </c>
      <c r="R63" s="51" t="s">
        <v>227</v>
      </c>
      <c r="U63" s="47">
        <f t="shared" si="5"/>
        <v>0.21999999999999997</v>
      </c>
      <c r="V63" s="47">
        <f t="shared" si="5"/>
        <v>0</v>
      </c>
      <c r="W63" s="47">
        <f t="shared" si="5"/>
        <v>0</v>
      </c>
      <c r="X63" s="47" t="str">
        <f t="shared" si="5"/>
        <v>..</v>
      </c>
      <c r="Y63" s="47" t="str">
        <f t="shared" si="5"/>
        <v>..</v>
      </c>
      <c r="Z63" s="47" t="str">
        <f t="shared" si="5"/>
        <v>..</v>
      </c>
      <c r="AA63" s="47" t="str">
        <f t="shared" si="5"/>
        <v>..</v>
      </c>
      <c r="AB63" s="47" t="str">
        <f t="shared" si="5"/>
        <v>..</v>
      </c>
    </row>
    <row r="64" spans="1:28" x14ac:dyDescent="0.35">
      <c r="A64" s="50" t="s">
        <v>51</v>
      </c>
      <c r="B64" s="50" t="s">
        <v>301</v>
      </c>
      <c r="C64" s="47">
        <f t="shared" si="1"/>
        <v>0.32888888888888884</v>
      </c>
      <c r="D64" s="47" t="str">
        <f t="shared" si="2"/>
        <v>..</v>
      </c>
      <c r="E64" s="47" t="str">
        <f t="shared" si="3"/>
        <v>..</v>
      </c>
      <c r="F64" s="50"/>
      <c r="G64" s="50"/>
      <c r="H64" s="47"/>
      <c r="J64" s="50"/>
      <c r="K64" s="50">
        <v>68</v>
      </c>
      <c r="L64" s="50">
        <v>6</v>
      </c>
      <c r="M64" s="50">
        <v>4</v>
      </c>
      <c r="N64" s="51" t="s">
        <v>227</v>
      </c>
      <c r="O64" s="51" t="s">
        <v>227</v>
      </c>
      <c r="P64" s="51" t="s">
        <v>227</v>
      </c>
      <c r="Q64" s="51" t="s">
        <v>227</v>
      </c>
      <c r="R64" s="51" t="s">
        <v>227</v>
      </c>
      <c r="U64" s="47">
        <f t="shared" si="5"/>
        <v>0.31999999999999995</v>
      </c>
      <c r="V64" s="47">
        <f t="shared" si="5"/>
        <v>0.16666666666666663</v>
      </c>
      <c r="W64" s="47">
        <f t="shared" si="5"/>
        <v>0.5</v>
      </c>
      <c r="X64" s="47" t="str">
        <f t="shared" si="5"/>
        <v>..</v>
      </c>
      <c r="Y64" s="47" t="str">
        <f t="shared" si="5"/>
        <v>..</v>
      </c>
      <c r="Z64" s="47" t="str">
        <f t="shared" si="5"/>
        <v>..</v>
      </c>
      <c r="AA64" s="47" t="str">
        <f t="shared" si="5"/>
        <v>..</v>
      </c>
      <c r="AB64" s="47" t="str">
        <f t="shared" si="5"/>
        <v>..</v>
      </c>
    </row>
    <row r="65" spans="1:28" x14ac:dyDescent="0.35">
      <c r="A65" s="50" t="s">
        <v>53</v>
      </c>
      <c r="B65" s="50" t="s">
        <v>302</v>
      </c>
      <c r="C65" s="47">
        <f t="shared" si="1"/>
        <v>0.86249999999999993</v>
      </c>
      <c r="D65" s="47">
        <f t="shared" si="2"/>
        <v>0.79166666666666663</v>
      </c>
      <c r="E65" s="47">
        <f t="shared" si="3"/>
        <v>0.66666666666666674</v>
      </c>
      <c r="F65" s="50"/>
      <c r="G65" s="50"/>
      <c r="H65" s="47"/>
      <c r="J65" s="50"/>
      <c r="K65" s="50">
        <v>20</v>
      </c>
      <c r="L65" s="50">
        <v>1</v>
      </c>
      <c r="M65" s="50">
        <v>2</v>
      </c>
      <c r="N65" s="51">
        <v>3</v>
      </c>
      <c r="O65" s="51">
        <v>2.25</v>
      </c>
      <c r="P65" s="51">
        <v>1.75</v>
      </c>
      <c r="Q65" s="51">
        <v>2.25</v>
      </c>
      <c r="R65" s="51">
        <v>1.75</v>
      </c>
      <c r="U65" s="47">
        <f t="shared" si="5"/>
        <v>0.8</v>
      </c>
      <c r="V65" s="47">
        <f t="shared" si="5"/>
        <v>1</v>
      </c>
      <c r="W65" s="47">
        <f t="shared" si="5"/>
        <v>0.83333333333333337</v>
      </c>
      <c r="X65" s="47">
        <f t="shared" si="5"/>
        <v>0.66666666666666674</v>
      </c>
      <c r="Y65" s="47">
        <f t="shared" si="5"/>
        <v>0.79166666666666663</v>
      </c>
      <c r="Z65" s="47">
        <f t="shared" si="5"/>
        <v>0.875</v>
      </c>
      <c r="AA65" s="47">
        <f t="shared" si="5"/>
        <v>0.79166666666666663</v>
      </c>
      <c r="AB65" s="47">
        <f t="shared" si="5"/>
        <v>0.875</v>
      </c>
    </row>
    <row r="66" spans="1:28" x14ac:dyDescent="0.35">
      <c r="A66" s="50" t="s">
        <v>54</v>
      </c>
      <c r="B66" s="50" t="s">
        <v>303</v>
      </c>
      <c r="C66" s="47">
        <f t="shared" si="1"/>
        <v>0.45333333333333331</v>
      </c>
      <c r="D66" s="47" t="str">
        <f t="shared" si="2"/>
        <v>..</v>
      </c>
      <c r="E66" s="47" t="str">
        <f t="shared" si="3"/>
        <v>..</v>
      </c>
      <c r="F66" s="50"/>
      <c r="G66" s="50"/>
      <c r="H66" s="47"/>
      <c r="J66" s="50"/>
      <c r="K66" s="50">
        <v>64</v>
      </c>
      <c r="L66" s="50">
        <v>4</v>
      </c>
      <c r="M66" s="50">
        <v>4</v>
      </c>
      <c r="N66" s="51" t="s">
        <v>227</v>
      </c>
      <c r="O66" s="51" t="s">
        <v>227</v>
      </c>
      <c r="P66" s="51" t="s">
        <v>227</v>
      </c>
      <c r="Q66" s="51" t="s">
        <v>227</v>
      </c>
      <c r="R66" s="51" t="s">
        <v>227</v>
      </c>
      <c r="U66" s="47">
        <f t="shared" si="5"/>
        <v>0.36</v>
      </c>
      <c r="V66" s="47">
        <f t="shared" si="5"/>
        <v>0.5</v>
      </c>
      <c r="W66" s="47">
        <f t="shared" si="5"/>
        <v>0.5</v>
      </c>
      <c r="X66" s="47" t="str">
        <f t="shared" si="5"/>
        <v>..</v>
      </c>
      <c r="Y66" s="47" t="str">
        <f t="shared" si="5"/>
        <v>..</v>
      </c>
      <c r="Z66" s="47" t="str">
        <f t="shared" si="5"/>
        <v>..</v>
      </c>
      <c r="AA66" s="47" t="str">
        <f t="shared" si="5"/>
        <v>..</v>
      </c>
      <c r="AB66" s="47" t="str">
        <f t="shared" si="5"/>
        <v>..</v>
      </c>
    </row>
    <row r="67" spans="1:28" x14ac:dyDescent="0.35">
      <c r="A67" s="50" t="s">
        <v>56</v>
      </c>
      <c r="B67" s="50" t="s">
        <v>304</v>
      </c>
      <c r="C67" s="47">
        <f t="shared" si="1"/>
        <v>0.52555555555555555</v>
      </c>
      <c r="D67" s="47" t="str">
        <f t="shared" si="2"/>
        <v>..</v>
      </c>
      <c r="E67" s="47" t="str">
        <f t="shared" si="3"/>
        <v>..</v>
      </c>
      <c r="F67" s="50"/>
      <c r="G67" s="50"/>
      <c r="H67" s="47"/>
      <c r="J67" s="50"/>
      <c r="K67" s="50">
        <v>59</v>
      </c>
      <c r="L67" s="50">
        <v>4</v>
      </c>
      <c r="M67" s="50">
        <v>3</v>
      </c>
      <c r="N67" s="51" t="s">
        <v>227</v>
      </c>
      <c r="O67" s="51" t="s">
        <v>227</v>
      </c>
      <c r="P67" s="51" t="s">
        <v>227</v>
      </c>
      <c r="Q67" s="51" t="s">
        <v>227</v>
      </c>
      <c r="R67" s="51" t="s">
        <v>227</v>
      </c>
      <c r="U67" s="47">
        <f t="shared" si="5"/>
        <v>0.41000000000000003</v>
      </c>
      <c r="V67" s="47">
        <f t="shared" si="5"/>
        <v>0.5</v>
      </c>
      <c r="W67" s="47">
        <f t="shared" si="5"/>
        <v>0.66666666666666674</v>
      </c>
      <c r="X67" s="47" t="str">
        <f t="shared" si="5"/>
        <v>..</v>
      </c>
      <c r="Y67" s="47" t="str">
        <f t="shared" si="5"/>
        <v>..</v>
      </c>
      <c r="Z67" s="47" t="str">
        <f t="shared" si="5"/>
        <v>..</v>
      </c>
      <c r="AA67" s="47" t="str">
        <f t="shared" si="5"/>
        <v>..</v>
      </c>
      <c r="AB67" s="47" t="str">
        <f t="shared" si="5"/>
        <v>..</v>
      </c>
    </row>
    <row r="68" spans="1:28" x14ac:dyDescent="0.35">
      <c r="A68" s="50" t="s">
        <v>55</v>
      </c>
      <c r="B68" s="50" t="s">
        <v>305</v>
      </c>
      <c r="C68" s="47">
        <f t="shared" si="1"/>
        <v>0.95000000000000007</v>
      </c>
      <c r="D68" s="47" t="str">
        <f t="shared" si="2"/>
        <v>..</v>
      </c>
      <c r="E68" s="47" t="str">
        <f t="shared" si="3"/>
        <v>..</v>
      </c>
      <c r="F68" s="50"/>
      <c r="G68" s="50"/>
      <c r="H68" s="47"/>
      <c r="J68" s="50"/>
      <c r="K68" s="50">
        <v>15</v>
      </c>
      <c r="L68" s="50">
        <v>1</v>
      </c>
      <c r="M68" s="50">
        <v>1</v>
      </c>
      <c r="N68" s="51" t="s">
        <v>227</v>
      </c>
      <c r="O68" s="51" t="s">
        <v>227</v>
      </c>
      <c r="P68" s="51" t="s">
        <v>227</v>
      </c>
      <c r="Q68" s="51" t="s">
        <v>227</v>
      </c>
      <c r="R68" s="51" t="s">
        <v>227</v>
      </c>
      <c r="U68" s="47">
        <f t="shared" si="5"/>
        <v>0.85</v>
      </c>
      <c r="V68" s="47">
        <f t="shared" si="5"/>
        <v>1</v>
      </c>
      <c r="W68" s="47">
        <f t="shared" si="5"/>
        <v>1</v>
      </c>
      <c r="X68" s="47" t="str">
        <f t="shared" si="5"/>
        <v>..</v>
      </c>
      <c r="Y68" s="47" t="str">
        <f t="shared" si="5"/>
        <v>..</v>
      </c>
      <c r="Z68" s="47" t="str">
        <f t="shared" si="5"/>
        <v>..</v>
      </c>
      <c r="AA68" s="47" t="str">
        <f t="shared" si="5"/>
        <v>..</v>
      </c>
      <c r="AB68" s="47" t="str">
        <f t="shared" si="5"/>
        <v>..</v>
      </c>
    </row>
    <row r="69" spans="1:28" x14ac:dyDescent="0.35">
      <c r="A69" s="50" t="s">
        <v>57</v>
      </c>
      <c r="B69" s="50" t="s">
        <v>306</v>
      </c>
      <c r="C69" s="47">
        <f t="shared" si="1"/>
        <v>0.85444444444444445</v>
      </c>
      <c r="D69" s="47" t="str">
        <f t="shared" si="2"/>
        <v>..</v>
      </c>
      <c r="E69" s="47" t="str">
        <f t="shared" si="3"/>
        <v>..</v>
      </c>
      <c r="F69" s="50"/>
      <c r="G69" s="50"/>
      <c r="H69" s="47"/>
      <c r="J69" s="50"/>
      <c r="K69" s="50">
        <v>27</v>
      </c>
      <c r="L69" s="50">
        <v>1</v>
      </c>
      <c r="M69" s="50">
        <v>2</v>
      </c>
      <c r="N69" s="51" t="s">
        <v>227</v>
      </c>
      <c r="O69" s="51" t="s">
        <v>227</v>
      </c>
      <c r="P69" s="51" t="s">
        <v>227</v>
      </c>
      <c r="Q69" s="51" t="s">
        <v>227</v>
      </c>
      <c r="R69" s="51" t="s">
        <v>227</v>
      </c>
      <c r="U69" s="47">
        <f t="shared" si="5"/>
        <v>0.73</v>
      </c>
      <c r="V69" s="47">
        <f t="shared" si="5"/>
        <v>1</v>
      </c>
      <c r="W69" s="47">
        <f t="shared" si="5"/>
        <v>0.83333333333333337</v>
      </c>
      <c r="X69" s="47" t="str">
        <f t="shared" si="5"/>
        <v>..</v>
      </c>
      <c r="Y69" s="47" t="str">
        <f t="shared" si="5"/>
        <v>..</v>
      </c>
      <c r="Z69" s="47" t="str">
        <f t="shared" si="5"/>
        <v>..</v>
      </c>
      <c r="AA69" s="47" t="str">
        <f t="shared" si="5"/>
        <v>..</v>
      </c>
      <c r="AB69" s="47" t="str">
        <f t="shared" si="5"/>
        <v>..</v>
      </c>
    </row>
    <row r="70" spans="1:28" x14ac:dyDescent="0.35">
      <c r="A70" s="50" t="s">
        <v>59</v>
      </c>
      <c r="B70" s="50" t="s">
        <v>307</v>
      </c>
      <c r="C70" s="47">
        <f t="shared" si="1"/>
        <v>0.43777777777777782</v>
      </c>
      <c r="D70" s="47" t="str">
        <f t="shared" si="2"/>
        <v>..</v>
      </c>
      <c r="E70" s="47" t="str">
        <f t="shared" si="3"/>
        <v>..</v>
      </c>
      <c r="F70" s="50"/>
      <c r="G70" s="50"/>
      <c r="H70" s="47"/>
      <c r="J70" s="50"/>
      <c r="K70" s="50">
        <v>52</v>
      </c>
      <c r="L70" s="50">
        <v>5</v>
      </c>
      <c r="M70" s="50">
        <v>4</v>
      </c>
      <c r="N70" s="51" t="s">
        <v>227</v>
      </c>
      <c r="O70" s="51" t="s">
        <v>227</v>
      </c>
      <c r="P70" s="51" t="s">
        <v>227</v>
      </c>
      <c r="Q70" s="51" t="s">
        <v>227</v>
      </c>
      <c r="R70" s="51" t="s">
        <v>227</v>
      </c>
      <c r="U70" s="47">
        <f t="shared" si="5"/>
        <v>0.48</v>
      </c>
      <c r="V70" s="47">
        <f t="shared" si="5"/>
        <v>0.33333333333333337</v>
      </c>
      <c r="W70" s="47">
        <f t="shared" si="5"/>
        <v>0.5</v>
      </c>
      <c r="X70" s="47" t="str">
        <f t="shared" si="5"/>
        <v>..</v>
      </c>
      <c r="Y70" s="47" t="str">
        <f t="shared" si="5"/>
        <v>..</v>
      </c>
      <c r="Z70" s="47" t="str">
        <f t="shared" si="5"/>
        <v>..</v>
      </c>
      <c r="AA70" s="47" t="str">
        <f t="shared" si="5"/>
        <v>..</v>
      </c>
      <c r="AB70" s="47" t="str">
        <f t="shared" si="5"/>
        <v>..</v>
      </c>
    </row>
    <row r="71" spans="1:28" x14ac:dyDescent="0.35">
      <c r="A71" s="50" t="s">
        <v>64</v>
      </c>
      <c r="B71" s="50" t="s">
        <v>500</v>
      </c>
      <c r="C71" s="47">
        <f t="shared" ref="C71:C132" si="6">IF(ISNUMBER(AVERAGE(U71:W71,Z71:AB71)),AVERAGE(U71:W71,Z71:AB71),"..")</f>
        <v>0.21111111111111114</v>
      </c>
      <c r="D71" s="47" t="str">
        <f t="shared" ref="D71:D132" si="7">+Y71</f>
        <v>..</v>
      </c>
      <c r="E71" s="47" t="str">
        <f t="shared" ref="E71:E132" si="8">+X71</f>
        <v>..</v>
      </c>
      <c r="F71" s="50"/>
      <c r="G71" s="50"/>
      <c r="H71" s="47"/>
      <c r="J71" s="50"/>
      <c r="K71" s="50">
        <v>70</v>
      </c>
      <c r="L71" s="50">
        <v>7</v>
      </c>
      <c r="M71" s="50">
        <v>5</v>
      </c>
      <c r="N71" s="51" t="s">
        <v>227</v>
      </c>
      <c r="O71" s="51" t="s">
        <v>227</v>
      </c>
      <c r="P71" s="51" t="s">
        <v>227</v>
      </c>
      <c r="Q71" s="51" t="s">
        <v>227</v>
      </c>
      <c r="R71" s="51" t="s">
        <v>227</v>
      </c>
      <c r="U71" s="47">
        <f t="shared" si="5"/>
        <v>0.30000000000000004</v>
      </c>
      <c r="V71" s="47">
        <f t="shared" si="5"/>
        <v>0</v>
      </c>
      <c r="W71" s="47">
        <f t="shared" si="5"/>
        <v>0.33333333333333337</v>
      </c>
      <c r="X71" s="47" t="str">
        <f t="shared" si="5"/>
        <v>..</v>
      </c>
      <c r="Y71" s="47" t="str">
        <f t="shared" si="5"/>
        <v>..</v>
      </c>
      <c r="Z71" s="47" t="str">
        <f t="shared" si="5"/>
        <v>..</v>
      </c>
      <c r="AA71" s="47" t="str">
        <f t="shared" si="5"/>
        <v>..</v>
      </c>
      <c r="AB71" s="47" t="str">
        <f t="shared" si="5"/>
        <v>..</v>
      </c>
    </row>
    <row r="72" spans="1:28" x14ac:dyDescent="0.35">
      <c r="A72" s="50" t="s">
        <v>61</v>
      </c>
      <c r="B72" s="50" t="s">
        <v>309</v>
      </c>
      <c r="C72" s="47">
        <f t="shared" si="6"/>
        <v>0.48833333333333334</v>
      </c>
      <c r="D72" s="47">
        <f t="shared" si="7"/>
        <v>0.375</v>
      </c>
      <c r="E72" s="47">
        <f t="shared" si="8"/>
        <v>0.33333333333333337</v>
      </c>
      <c r="F72" s="50"/>
      <c r="G72" s="50"/>
      <c r="H72" s="47"/>
      <c r="J72" s="50"/>
      <c r="K72" s="50">
        <v>57</v>
      </c>
      <c r="L72" s="50">
        <v>3</v>
      </c>
      <c r="M72" s="50">
        <v>4</v>
      </c>
      <c r="N72" s="51">
        <v>5</v>
      </c>
      <c r="O72" s="51">
        <v>4.75</v>
      </c>
      <c r="P72" s="51">
        <v>4.25</v>
      </c>
      <c r="Q72" s="51">
        <v>4.25</v>
      </c>
      <c r="R72" s="51">
        <v>4.5</v>
      </c>
      <c r="U72" s="47">
        <f t="shared" si="5"/>
        <v>0.43000000000000005</v>
      </c>
      <c r="V72" s="47">
        <f t="shared" si="5"/>
        <v>0.66666666666666674</v>
      </c>
      <c r="W72" s="47">
        <f t="shared" si="5"/>
        <v>0.5</v>
      </c>
      <c r="X72" s="47">
        <f t="shared" si="5"/>
        <v>0.33333333333333337</v>
      </c>
      <c r="Y72" s="47">
        <f t="shared" si="5"/>
        <v>0.375</v>
      </c>
      <c r="Z72" s="47">
        <f t="shared" si="5"/>
        <v>0.45833333333333337</v>
      </c>
      <c r="AA72" s="47">
        <f t="shared" si="5"/>
        <v>0.45833333333333337</v>
      </c>
      <c r="AB72" s="47">
        <f t="shared" si="5"/>
        <v>0.41666666666666663</v>
      </c>
    </row>
    <row r="73" spans="1:28" x14ac:dyDescent="0.35">
      <c r="A73" s="50" t="s">
        <v>43</v>
      </c>
      <c r="B73" s="50" t="s">
        <v>310</v>
      </c>
      <c r="C73" s="47">
        <f t="shared" si="6"/>
        <v>0.9011111111111112</v>
      </c>
      <c r="D73" s="47" t="str">
        <f t="shared" si="7"/>
        <v>..</v>
      </c>
      <c r="E73" s="47" t="str">
        <f t="shared" si="8"/>
        <v>..</v>
      </c>
      <c r="F73" s="50"/>
      <c r="G73" s="50"/>
      <c r="H73" s="47"/>
      <c r="J73" s="50"/>
      <c r="K73" s="50">
        <v>13</v>
      </c>
      <c r="L73" s="50">
        <v>1</v>
      </c>
      <c r="M73" s="50">
        <v>2</v>
      </c>
      <c r="N73" s="51" t="s">
        <v>227</v>
      </c>
      <c r="O73" s="51" t="s">
        <v>227</v>
      </c>
      <c r="P73" s="51" t="s">
        <v>227</v>
      </c>
      <c r="Q73" s="51" t="s">
        <v>227</v>
      </c>
      <c r="R73" s="51" t="s">
        <v>227</v>
      </c>
      <c r="U73" s="47">
        <f t="shared" si="5"/>
        <v>0.87</v>
      </c>
      <c r="V73" s="47">
        <f t="shared" si="5"/>
        <v>1</v>
      </c>
      <c r="W73" s="47">
        <f t="shared" si="5"/>
        <v>0.83333333333333337</v>
      </c>
      <c r="X73" s="47" t="str">
        <f t="shared" si="5"/>
        <v>..</v>
      </c>
      <c r="Y73" s="47" t="str">
        <f t="shared" si="5"/>
        <v>..</v>
      </c>
      <c r="Z73" s="47" t="str">
        <f t="shared" si="5"/>
        <v>..</v>
      </c>
      <c r="AA73" s="47" t="str">
        <f t="shared" si="5"/>
        <v>..</v>
      </c>
      <c r="AB73" s="47" t="str">
        <f t="shared" si="5"/>
        <v>..</v>
      </c>
    </row>
    <row r="74" spans="1:28" x14ac:dyDescent="0.35">
      <c r="A74" s="50" t="s">
        <v>62</v>
      </c>
      <c r="B74" s="50" t="s">
        <v>311</v>
      </c>
      <c r="C74" s="47">
        <f t="shared" si="6"/>
        <v>0.57444444444444442</v>
      </c>
      <c r="D74" s="47" t="str">
        <f t="shared" si="7"/>
        <v>..</v>
      </c>
      <c r="E74" s="47" t="str">
        <f t="shared" si="8"/>
        <v>..</v>
      </c>
      <c r="F74" s="50"/>
      <c r="G74" s="50"/>
      <c r="H74" s="47"/>
      <c r="J74" s="50"/>
      <c r="K74" s="50">
        <v>61</v>
      </c>
      <c r="L74" s="50">
        <v>3</v>
      </c>
      <c r="M74" s="50">
        <v>3</v>
      </c>
      <c r="N74" s="51" t="s">
        <v>227</v>
      </c>
      <c r="O74" s="51" t="s">
        <v>227</v>
      </c>
      <c r="P74" s="51" t="s">
        <v>227</v>
      </c>
      <c r="Q74" s="51" t="s">
        <v>227</v>
      </c>
      <c r="R74" s="51" t="s">
        <v>227</v>
      </c>
      <c r="U74" s="47">
        <f t="shared" si="5"/>
        <v>0.39</v>
      </c>
      <c r="V74" s="47">
        <f t="shared" si="5"/>
        <v>0.66666666666666674</v>
      </c>
      <c r="W74" s="47">
        <f t="shared" si="5"/>
        <v>0.66666666666666674</v>
      </c>
      <c r="X74" s="47" t="str">
        <f t="shared" si="5"/>
        <v>..</v>
      </c>
      <c r="Y74" s="47" t="str">
        <f t="shared" si="5"/>
        <v>..</v>
      </c>
      <c r="Z74" s="47" t="str">
        <f t="shared" si="5"/>
        <v>..</v>
      </c>
      <c r="AA74" s="47" t="str">
        <f t="shared" si="5"/>
        <v>..</v>
      </c>
      <c r="AB74" s="47" t="str">
        <f t="shared" si="5"/>
        <v>..</v>
      </c>
    </row>
    <row r="75" spans="1:28" x14ac:dyDescent="0.35">
      <c r="A75" s="50" t="s">
        <v>67</v>
      </c>
      <c r="B75" s="50" t="s">
        <v>312</v>
      </c>
      <c r="C75" s="47">
        <f t="shared" si="6"/>
        <v>0.78888888888888886</v>
      </c>
      <c r="D75" s="47" t="str">
        <f t="shared" si="7"/>
        <v>..</v>
      </c>
      <c r="E75" s="47" t="str">
        <f t="shared" si="8"/>
        <v>..</v>
      </c>
      <c r="F75" s="50"/>
      <c r="G75" s="50"/>
      <c r="H75" s="47"/>
      <c r="J75" s="50"/>
      <c r="K75" s="50">
        <v>30</v>
      </c>
      <c r="L75" s="50">
        <v>1</v>
      </c>
      <c r="M75" s="50">
        <v>3</v>
      </c>
      <c r="N75" s="51" t="s">
        <v>227</v>
      </c>
      <c r="O75" s="51" t="s">
        <v>227</v>
      </c>
      <c r="P75" s="51" t="s">
        <v>227</v>
      </c>
      <c r="Q75" s="51" t="s">
        <v>227</v>
      </c>
      <c r="R75" s="51" t="s">
        <v>227</v>
      </c>
      <c r="U75" s="47">
        <f t="shared" si="5"/>
        <v>0.7</v>
      </c>
      <c r="V75" s="47">
        <f t="shared" si="5"/>
        <v>1</v>
      </c>
      <c r="W75" s="47">
        <f t="shared" si="5"/>
        <v>0.66666666666666674</v>
      </c>
      <c r="X75" s="47" t="str">
        <f t="shared" si="5"/>
        <v>..</v>
      </c>
      <c r="Y75" s="47" t="str">
        <f t="shared" si="5"/>
        <v>..</v>
      </c>
      <c r="Z75" s="47" t="str">
        <f t="shared" si="5"/>
        <v>..</v>
      </c>
      <c r="AA75" s="47" t="str">
        <f t="shared" si="5"/>
        <v>..</v>
      </c>
      <c r="AB75" s="47" t="str">
        <f t="shared" si="5"/>
        <v>..</v>
      </c>
    </row>
    <row r="76" spans="1:28" x14ac:dyDescent="0.35">
      <c r="A76" s="50" t="s">
        <v>68</v>
      </c>
      <c r="B76" s="50" t="s">
        <v>313</v>
      </c>
      <c r="C76" s="47">
        <f t="shared" si="6"/>
        <v>0.87777777777777777</v>
      </c>
      <c r="D76" s="47" t="str">
        <f t="shared" si="7"/>
        <v>..</v>
      </c>
      <c r="E76" s="47" t="str">
        <f t="shared" si="8"/>
        <v>..</v>
      </c>
      <c r="F76" s="50"/>
      <c r="G76" s="50"/>
      <c r="H76" s="47"/>
      <c r="J76" s="50"/>
      <c r="K76" s="50">
        <v>20</v>
      </c>
      <c r="L76" s="50">
        <v>1</v>
      </c>
      <c r="M76" s="50">
        <v>2</v>
      </c>
      <c r="N76" s="51" t="s">
        <v>227</v>
      </c>
      <c r="O76" s="51" t="s">
        <v>227</v>
      </c>
      <c r="P76" s="51" t="s">
        <v>227</v>
      </c>
      <c r="Q76" s="51" t="s">
        <v>227</v>
      </c>
      <c r="R76" s="51" t="s">
        <v>227</v>
      </c>
      <c r="U76" s="47">
        <f t="shared" si="5"/>
        <v>0.8</v>
      </c>
      <c r="V76" s="47">
        <f t="shared" si="5"/>
        <v>1</v>
      </c>
      <c r="W76" s="47">
        <f t="shared" si="5"/>
        <v>0.83333333333333337</v>
      </c>
      <c r="X76" s="47" t="str">
        <f t="shared" si="5"/>
        <v>..</v>
      </c>
      <c r="Y76" s="47" t="str">
        <f t="shared" si="5"/>
        <v>..</v>
      </c>
      <c r="Z76" s="47" t="str">
        <f t="shared" si="5"/>
        <v>..</v>
      </c>
      <c r="AA76" s="47" t="str">
        <f t="shared" si="5"/>
        <v>..</v>
      </c>
      <c r="AB76" s="47" t="str">
        <f t="shared" si="5"/>
        <v>..</v>
      </c>
    </row>
    <row r="77" spans="1:28" x14ac:dyDescent="0.35">
      <c r="A77" s="50" t="s">
        <v>69</v>
      </c>
      <c r="B77" s="50" t="s">
        <v>314</v>
      </c>
      <c r="C77" s="47">
        <f t="shared" si="6"/>
        <v>0.52222222222222225</v>
      </c>
      <c r="D77" s="47" t="str">
        <f t="shared" si="7"/>
        <v>..</v>
      </c>
      <c r="E77" s="47" t="str">
        <f t="shared" si="8"/>
        <v>..</v>
      </c>
      <c r="F77" s="50"/>
      <c r="G77" s="50"/>
      <c r="H77" s="47"/>
      <c r="J77" s="50"/>
      <c r="K77" s="50">
        <v>60</v>
      </c>
      <c r="L77" s="50">
        <v>3</v>
      </c>
      <c r="M77" s="50">
        <v>4</v>
      </c>
      <c r="N77" s="51" t="s">
        <v>227</v>
      </c>
      <c r="O77" s="51" t="s">
        <v>227</v>
      </c>
      <c r="P77" s="51" t="s">
        <v>227</v>
      </c>
      <c r="Q77" s="51" t="s">
        <v>227</v>
      </c>
      <c r="R77" s="51" t="s">
        <v>227</v>
      </c>
      <c r="U77" s="47">
        <f t="shared" si="5"/>
        <v>0.4</v>
      </c>
      <c r="V77" s="47">
        <f t="shared" si="5"/>
        <v>0.66666666666666674</v>
      </c>
      <c r="W77" s="47">
        <f t="shared" si="5"/>
        <v>0.5</v>
      </c>
      <c r="X77" s="47" t="str">
        <f t="shared" si="5"/>
        <v>..</v>
      </c>
      <c r="Y77" s="47" t="str">
        <f t="shared" si="5"/>
        <v>..</v>
      </c>
      <c r="Z77" s="47" t="str">
        <f t="shared" si="5"/>
        <v>..</v>
      </c>
      <c r="AA77" s="47" t="str">
        <f t="shared" si="5"/>
        <v>..</v>
      </c>
      <c r="AB77" s="47" t="str">
        <f t="shared" si="5"/>
        <v>..</v>
      </c>
    </row>
    <row r="78" spans="1:28" x14ac:dyDescent="0.35">
      <c r="A78" s="50" t="s">
        <v>63</v>
      </c>
      <c r="B78" s="50" t="s">
        <v>315</v>
      </c>
      <c r="C78" s="47">
        <f t="shared" si="6"/>
        <v>0.26333333333333336</v>
      </c>
      <c r="D78" s="47" t="str">
        <f t="shared" si="7"/>
        <v>..</v>
      </c>
      <c r="E78" s="47" t="str">
        <f t="shared" si="8"/>
        <v>..</v>
      </c>
      <c r="F78" s="50"/>
      <c r="G78" s="50"/>
      <c r="H78" s="47"/>
      <c r="J78" s="50"/>
      <c r="K78" s="50">
        <v>71</v>
      </c>
      <c r="L78" s="50">
        <v>6</v>
      </c>
      <c r="M78" s="50">
        <v>5</v>
      </c>
      <c r="N78" s="51" t="s">
        <v>227</v>
      </c>
      <c r="O78" s="51" t="s">
        <v>227</v>
      </c>
      <c r="P78" s="51" t="s">
        <v>227</v>
      </c>
      <c r="Q78" s="51" t="s">
        <v>227</v>
      </c>
      <c r="R78" s="51" t="s">
        <v>227</v>
      </c>
      <c r="U78" s="47">
        <f t="shared" si="5"/>
        <v>0.29000000000000004</v>
      </c>
      <c r="V78" s="47">
        <f t="shared" si="5"/>
        <v>0.16666666666666663</v>
      </c>
      <c r="W78" s="47">
        <f t="shared" si="5"/>
        <v>0.33333333333333337</v>
      </c>
      <c r="X78" s="47" t="str">
        <f t="shared" si="5"/>
        <v>..</v>
      </c>
      <c r="Y78" s="47" t="str">
        <f t="shared" si="5"/>
        <v>..</v>
      </c>
      <c r="Z78" s="47" t="str">
        <f t="shared" si="5"/>
        <v>..</v>
      </c>
      <c r="AA78" s="47" t="str">
        <f t="shared" si="5"/>
        <v>..</v>
      </c>
      <c r="AB78" s="47" t="str">
        <f t="shared" si="5"/>
        <v>..</v>
      </c>
    </row>
    <row r="79" spans="1:28" x14ac:dyDescent="0.35">
      <c r="A79" s="50" t="s">
        <v>65</v>
      </c>
      <c r="B79" s="50" t="s">
        <v>316</v>
      </c>
      <c r="C79" s="47">
        <f t="shared" si="6"/>
        <v>0.47666666666666674</v>
      </c>
      <c r="D79" s="47" t="str">
        <f t="shared" si="7"/>
        <v>..</v>
      </c>
      <c r="E79" s="47" t="str">
        <f t="shared" si="8"/>
        <v>..</v>
      </c>
      <c r="F79" s="50"/>
      <c r="G79" s="50"/>
      <c r="H79" s="47"/>
      <c r="J79" s="50"/>
      <c r="K79" s="50">
        <v>57</v>
      </c>
      <c r="L79" s="50">
        <v>3</v>
      </c>
      <c r="M79" s="50">
        <v>5</v>
      </c>
      <c r="N79" s="51" t="s">
        <v>227</v>
      </c>
      <c r="O79" s="51" t="s">
        <v>227</v>
      </c>
      <c r="P79" s="51" t="s">
        <v>227</v>
      </c>
      <c r="Q79" s="51" t="s">
        <v>227</v>
      </c>
      <c r="R79" s="51" t="s">
        <v>227</v>
      </c>
      <c r="U79" s="47">
        <f t="shared" si="5"/>
        <v>0.43000000000000005</v>
      </c>
      <c r="V79" s="47">
        <f t="shared" si="5"/>
        <v>0.66666666666666674</v>
      </c>
      <c r="W79" s="47">
        <f t="shared" si="5"/>
        <v>0.33333333333333337</v>
      </c>
      <c r="X79" s="47" t="str">
        <f t="shared" si="5"/>
        <v>..</v>
      </c>
      <c r="Y79" s="47" t="str">
        <f t="shared" si="5"/>
        <v>..</v>
      </c>
      <c r="Z79" s="47" t="str">
        <f t="shared" si="5"/>
        <v>..</v>
      </c>
      <c r="AA79" s="47" t="str">
        <f t="shared" si="5"/>
        <v>..</v>
      </c>
      <c r="AB79" s="47" t="str">
        <f t="shared" si="5"/>
        <v>..</v>
      </c>
    </row>
    <row r="80" spans="1:28" x14ac:dyDescent="0.35">
      <c r="A80" s="50" t="s">
        <v>70</v>
      </c>
      <c r="B80" s="50" t="s">
        <v>317</v>
      </c>
      <c r="C80" s="47">
        <f t="shared" si="6"/>
        <v>0.81555555555555559</v>
      </c>
      <c r="D80" s="47" t="str">
        <f t="shared" si="7"/>
        <v>..</v>
      </c>
      <c r="E80" s="47" t="str">
        <f t="shared" si="8"/>
        <v>..</v>
      </c>
      <c r="F80" s="50"/>
      <c r="G80" s="50"/>
      <c r="H80" s="47"/>
      <c r="J80" s="50"/>
      <c r="K80" s="50">
        <v>22</v>
      </c>
      <c r="L80" s="50">
        <v>2</v>
      </c>
      <c r="M80" s="50">
        <v>2</v>
      </c>
      <c r="N80" s="51" t="s">
        <v>227</v>
      </c>
      <c r="O80" s="51" t="s">
        <v>227</v>
      </c>
      <c r="P80" s="51" t="s">
        <v>227</v>
      </c>
      <c r="Q80" s="51" t="s">
        <v>227</v>
      </c>
      <c r="R80" s="51" t="s">
        <v>227</v>
      </c>
      <c r="U80" s="47">
        <f t="shared" si="5"/>
        <v>0.78</v>
      </c>
      <c r="V80" s="47">
        <f t="shared" si="5"/>
        <v>0.83333333333333337</v>
      </c>
      <c r="W80" s="47">
        <f t="shared" si="5"/>
        <v>0.83333333333333337</v>
      </c>
      <c r="X80" s="47" t="str">
        <f t="shared" si="5"/>
        <v>..</v>
      </c>
      <c r="Y80" s="47" t="str">
        <f t="shared" si="5"/>
        <v>..</v>
      </c>
      <c r="Z80" s="47" t="str">
        <f t="shared" si="5"/>
        <v>..</v>
      </c>
      <c r="AA80" s="47" t="str">
        <f t="shared" si="5"/>
        <v>..</v>
      </c>
      <c r="AB80" s="47" t="str">
        <f t="shared" si="5"/>
        <v>..</v>
      </c>
    </row>
    <row r="81" spans="1:28" x14ac:dyDescent="0.35">
      <c r="A81" s="50" t="s">
        <v>74</v>
      </c>
      <c r="B81" s="50" t="s">
        <v>318</v>
      </c>
      <c r="C81" s="47">
        <f t="shared" si="6"/>
        <v>0.36222222222222228</v>
      </c>
      <c r="D81" s="47" t="str">
        <f t="shared" si="7"/>
        <v>..</v>
      </c>
      <c r="E81" s="47" t="str">
        <f t="shared" si="8"/>
        <v>..</v>
      </c>
      <c r="F81" s="50"/>
      <c r="G81" s="50"/>
      <c r="H81" s="47"/>
      <c r="J81" s="50"/>
      <c r="K81" s="50">
        <v>58</v>
      </c>
      <c r="L81" s="50">
        <v>5</v>
      </c>
      <c r="M81" s="50">
        <v>5</v>
      </c>
      <c r="N81" s="51" t="s">
        <v>227</v>
      </c>
      <c r="O81" s="51" t="s">
        <v>227</v>
      </c>
      <c r="P81" s="51" t="s">
        <v>227</v>
      </c>
      <c r="Q81" s="51" t="s">
        <v>227</v>
      </c>
      <c r="R81" s="51" t="s">
        <v>227</v>
      </c>
      <c r="U81" s="47">
        <f t="shared" si="5"/>
        <v>0.42000000000000004</v>
      </c>
      <c r="V81" s="47">
        <f t="shared" si="5"/>
        <v>0.33333333333333337</v>
      </c>
      <c r="W81" s="47">
        <f t="shared" si="5"/>
        <v>0.33333333333333337</v>
      </c>
      <c r="X81" s="47" t="str">
        <f t="shared" si="5"/>
        <v>..</v>
      </c>
      <c r="Y81" s="47" t="str">
        <f t="shared" si="5"/>
        <v>..</v>
      </c>
      <c r="Z81" s="47" t="str">
        <f t="shared" si="5"/>
        <v>..</v>
      </c>
      <c r="AA81" s="47" t="str">
        <f t="shared" si="5"/>
        <v>..</v>
      </c>
      <c r="AB81" s="47" t="str">
        <f t="shared" ref="AB81:AB144" si="9">IF(ISNUMBER(R81)=TRUE,AB$5*(R81-AB$4)/(AB$3-AB$4)+(1-AB$5)*(1-(R81-AB$4)/(AB$3-AB$4)),"..")</f>
        <v>..</v>
      </c>
    </row>
    <row r="82" spans="1:28" x14ac:dyDescent="0.35">
      <c r="A82" s="50" t="s">
        <v>72</v>
      </c>
      <c r="B82" s="50" t="s">
        <v>319</v>
      </c>
      <c r="C82" s="47">
        <f t="shared" si="6"/>
        <v>0.67333333333333345</v>
      </c>
      <c r="D82" s="47" t="str">
        <f t="shared" si="7"/>
        <v>..</v>
      </c>
      <c r="E82" s="47" t="str">
        <f t="shared" si="8"/>
        <v>..</v>
      </c>
      <c r="F82" s="50"/>
      <c r="G82" s="50"/>
      <c r="H82" s="47"/>
      <c r="J82" s="50"/>
      <c r="K82" s="50">
        <v>48</v>
      </c>
      <c r="L82" s="50">
        <v>2</v>
      </c>
      <c r="M82" s="50">
        <v>3</v>
      </c>
      <c r="N82" s="51" t="s">
        <v>227</v>
      </c>
      <c r="O82" s="51" t="s">
        <v>227</v>
      </c>
      <c r="P82" s="51" t="s">
        <v>227</v>
      </c>
      <c r="Q82" s="51" t="s">
        <v>227</v>
      </c>
      <c r="R82" s="51" t="s">
        <v>227</v>
      </c>
      <c r="U82" s="47">
        <f t="shared" ref="U82:AA118" si="10">IF(ISNUMBER(K82)=TRUE,U$5*(K82-U$4)/(U$3-U$4)+(1-U$5)*(1-(K82-U$4)/(U$3-U$4)),"..")</f>
        <v>0.52</v>
      </c>
      <c r="V82" s="47">
        <f t="shared" si="10"/>
        <v>0.83333333333333337</v>
      </c>
      <c r="W82" s="47">
        <f t="shared" si="10"/>
        <v>0.66666666666666674</v>
      </c>
      <c r="X82" s="47" t="str">
        <f t="shared" si="10"/>
        <v>..</v>
      </c>
      <c r="Y82" s="47" t="str">
        <f t="shared" si="10"/>
        <v>..</v>
      </c>
      <c r="Z82" s="47" t="str">
        <f t="shared" si="10"/>
        <v>..</v>
      </c>
      <c r="AA82" s="47" t="str">
        <f t="shared" si="10"/>
        <v>..</v>
      </c>
      <c r="AB82" s="47" t="str">
        <f t="shared" si="9"/>
        <v>..</v>
      </c>
    </row>
    <row r="83" spans="1:28" x14ac:dyDescent="0.35">
      <c r="A83" s="50" t="s">
        <v>71</v>
      </c>
      <c r="B83" s="50" t="s">
        <v>320</v>
      </c>
      <c r="C83" s="47">
        <f t="shared" si="6"/>
        <v>0.5</v>
      </c>
      <c r="D83" s="47" t="str">
        <f t="shared" si="7"/>
        <v>..</v>
      </c>
      <c r="E83" s="47" t="str">
        <f t="shared" si="8"/>
        <v>..</v>
      </c>
      <c r="F83" s="50"/>
      <c r="G83" s="50"/>
      <c r="H83" s="47"/>
      <c r="J83" s="50"/>
      <c r="K83" s="50" t="s">
        <v>232</v>
      </c>
      <c r="L83" s="50">
        <v>5</v>
      </c>
      <c r="M83" s="50">
        <v>3</v>
      </c>
      <c r="N83" s="51" t="s">
        <v>227</v>
      </c>
      <c r="O83" s="51" t="s">
        <v>227</v>
      </c>
      <c r="P83" s="51" t="s">
        <v>227</v>
      </c>
      <c r="Q83" s="51" t="s">
        <v>227</v>
      </c>
      <c r="R83" s="51" t="s">
        <v>227</v>
      </c>
      <c r="U83" s="47" t="str">
        <f t="shared" si="10"/>
        <v>..</v>
      </c>
      <c r="V83" s="47">
        <f t="shared" si="10"/>
        <v>0.33333333333333337</v>
      </c>
      <c r="W83" s="47">
        <f t="shared" si="10"/>
        <v>0.66666666666666674</v>
      </c>
      <c r="X83" s="47" t="str">
        <f t="shared" si="10"/>
        <v>..</v>
      </c>
      <c r="Y83" s="47" t="str">
        <f t="shared" si="10"/>
        <v>..</v>
      </c>
      <c r="Z83" s="47" t="str">
        <f t="shared" si="10"/>
        <v>..</v>
      </c>
      <c r="AA83" s="47" t="str">
        <f t="shared" si="10"/>
        <v>..</v>
      </c>
      <c r="AB83" s="47" t="str">
        <f t="shared" si="9"/>
        <v>..</v>
      </c>
    </row>
    <row r="84" spans="1:28" x14ac:dyDescent="0.35">
      <c r="A84" s="50" t="s">
        <v>75</v>
      </c>
      <c r="B84" s="50" t="s">
        <v>321</v>
      </c>
      <c r="C84" s="47">
        <f t="shared" si="6"/>
        <v>0.89777777777777767</v>
      </c>
      <c r="D84" s="47">
        <f t="shared" si="7"/>
        <v>0.875</v>
      </c>
      <c r="E84" s="47">
        <f t="shared" si="8"/>
        <v>1</v>
      </c>
      <c r="F84" s="50"/>
      <c r="G84" s="50"/>
      <c r="H84" s="47"/>
      <c r="J84" s="50"/>
      <c r="K84" s="50">
        <v>28</v>
      </c>
      <c r="L84" s="50">
        <v>1</v>
      </c>
      <c r="M84" s="50">
        <v>2</v>
      </c>
      <c r="N84" s="51">
        <v>1</v>
      </c>
      <c r="O84" s="51">
        <v>1.75</v>
      </c>
      <c r="P84" s="51">
        <v>1.5</v>
      </c>
      <c r="Q84" s="51">
        <v>1.25</v>
      </c>
      <c r="R84" s="51">
        <v>1.25</v>
      </c>
      <c r="U84" s="47">
        <f t="shared" si="10"/>
        <v>0.72</v>
      </c>
      <c r="V84" s="47">
        <f t="shared" si="10"/>
        <v>1</v>
      </c>
      <c r="W84" s="47">
        <f t="shared" si="10"/>
        <v>0.83333333333333337</v>
      </c>
      <c r="X84" s="47">
        <f t="shared" si="10"/>
        <v>1</v>
      </c>
      <c r="Y84" s="47">
        <f t="shared" si="10"/>
        <v>0.875</v>
      </c>
      <c r="Z84" s="47">
        <f t="shared" si="10"/>
        <v>0.91666666666666663</v>
      </c>
      <c r="AA84" s="47">
        <f t="shared" si="10"/>
        <v>0.95833333333333337</v>
      </c>
      <c r="AB84" s="47">
        <f t="shared" si="9"/>
        <v>0.95833333333333337</v>
      </c>
    </row>
    <row r="85" spans="1:28" x14ac:dyDescent="0.35">
      <c r="A85" s="50" t="s">
        <v>81</v>
      </c>
      <c r="B85" s="50" t="s">
        <v>322</v>
      </c>
      <c r="C85" s="47">
        <f t="shared" si="6"/>
        <v>0.96</v>
      </c>
      <c r="D85" s="47" t="str">
        <f t="shared" si="7"/>
        <v>..</v>
      </c>
      <c r="E85" s="47" t="str">
        <f t="shared" si="8"/>
        <v>..</v>
      </c>
      <c r="F85" s="50"/>
      <c r="G85" s="50"/>
      <c r="H85" s="47"/>
      <c r="J85" s="50"/>
      <c r="K85" s="50">
        <v>12</v>
      </c>
      <c r="L85" s="50">
        <v>1</v>
      </c>
      <c r="M85" s="50">
        <v>1</v>
      </c>
      <c r="N85" s="51" t="s">
        <v>227</v>
      </c>
      <c r="O85" s="51" t="s">
        <v>227</v>
      </c>
      <c r="P85" s="51" t="s">
        <v>227</v>
      </c>
      <c r="Q85" s="51" t="s">
        <v>227</v>
      </c>
      <c r="R85" s="51" t="s">
        <v>227</v>
      </c>
      <c r="U85" s="47">
        <f t="shared" si="10"/>
        <v>0.88</v>
      </c>
      <c r="V85" s="47">
        <f t="shared" si="10"/>
        <v>1</v>
      </c>
      <c r="W85" s="47">
        <f t="shared" si="10"/>
        <v>1</v>
      </c>
      <c r="X85" s="47" t="str">
        <f t="shared" si="10"/>
        <v>..</v>
      </c>
      <c r="Y85" s="47" t="str">
        <f t="shared" si="10"/>
        <v>..</v>
      </c>
      <c r="Z85" s="47" t="str">
        <f t="shared" si="10"/>
        <v>..</v>
      </c>
      <c r="AA85" s="47" t="str">
        <f t="shared" si="10"/>
        <v>..</v>
      </c>
      <c r="AB85" s="47" t="str">
        <f t="shared" si="9"/>
        <v>..</v>
      </c>
    </row>
    <row r="86" spans="1:28" x14ac:dyDescent="0.35">
      <c r="A86" s="50" t="s">
        <v>77</v>
      </c>
      <c r="B86" s="50" t="s">
        <v>323</v>
      </c>
      <c r="C86" s="47">
        <f t="shared" si="6"/>
        <v>0.71</v>
      </c>
      <c r="D86" s="47" t="str">
        <f t="shared" si="7"/>
        <v>..</v>
      </c>
      <c r="E86" s="47" t="str">
        <f t="shared" si="8"/>
        <v>..</v>
      </c>
      <c r="F86" s="50"/>
      <c r="G86" s="50"/>
      <c r="H86" s="47"/>
      <c r="J86" s="50"/>
      <c r="K86" s="50">
        <v>37</v>
      </c>
      <c r="L86" s="50">
        <v>2</v>
      </c>
      <c r="M86" s="50">
        <v>3</v>
      </c>
      <c r="N86" s="51" t="s">
        <v>227</v>
      </c>
      <c r="O86" s="51" t="s">
        <v>227</v>
      </c>
      <c r="P86" s="51" t="s">
        <v>227</v>
      </c>
      <c r="Q86" s="51" t="s">
        <v>227</v>
      </c>
      <c r="R86" s="51" t="s">
        <v>227</v>
      </c>
      <c r="U86" s="47">
        <f t="shared" si="10"/>
        <v>0.63</v>
      </c>
      <c r="V86" s="47">
        <f t="shared" si="10"/>
        <v>0.83333333333333337</v>
      </c>
      <c r="W86" s="47">
        <f t="shared" si="10"/>
        <v>0.66666666666666674</v>
      </c>
      <c r="X86" s="47" t="str">
        <f t="shared" si="10"/>
        <v>..</v>
      </c>
      <c r="Y86" s="47" t="str">
        <f t="shared" si="10"/>
        <v>..</v>
      </c>
      <c r="Z86" s="47" t="str">
        <f t="shared" si="10"/>
        <v>..</v>
      </c>
      <c r="AA86" s="47" t="str">
        <f t="shared" si="10"/>
        <v>..</v>
      </c>
      <c r="AB86" s="47" t="str">
        <f t="shared" si="9"/>
        <v>..</v>
      </c>
    </row>
    <row r="87" spans="1:28" x14ac:dyDescent="0.35">
      <c r="A87" s="50" t="s">
        <v>76</v>
      </c>
      <c r="B87" s="50" t="s">
        <v>324</v>
      </c>
      <c r="C87" s="47">
        <f t="shared" si="6"/>
        <v>0.37888888888888889</v>
      </c>
      <c r="D87" s="47" t="str">
        <f t="shared" si="7"/>
        <v>..</v>
      </c>
      <c r="E87" s="47" t="str">
        <f t="shared" si="8"/>
        <v>..</v>
      </c>
      <c r="F87" s="50"/>
      <c r="G87" s="50"/>
      <c r="H87" s="47"/>
      <c r="J87" s="50"/>
      <c r="K87" s="50">
        <v>53</v>
      </c>
      <c r="L87" s="50">
        <v>6</v>
      </c>
      <c r="M87" s="50">
        <v>4</v>
      </c>
      <c r="N87" s="51" t="s">
        <v>227</v>
      </c>
      <c r="O87" s="51" t="s">
        <v>227</v>
      </c>
      <c r="P87" s="51" t="s">
        <v>227</v>
      </c>
      <c r="Q87" s="51" t="s">
        <v>227</v>
      </c>
      <c r="R87" s="51" t="s">
        <v>227</v>
      </c>
      <c r="U87" s="47">
        <f t="shared" si="10"/>
        <v>0.47</v>
      </c>
      <c r="V87" s="47">
        <f t="shared" si="10"/>
        <v>0.16666666666666663</v>
      </c>
      <c r="W87" s="47">
        <f t="shared" si="10"/>
        <v>0.5</v>
      </c>
      <c r="X87" s="47" t="str">
        <f t="shared" si="10"/>
        <v>..</v>
      </c>
      <c r="Y87" s="47" t="str">
        <f t="shared" si="10"/>
        <v>..</v>
      </c>
      <c r="Z87" s="47" t="str">
        <f t="shared" si="10"/>
        <v>..</v>
      </c>
      <c r="AA87" s="47" t="str">
        <f t="shared" si="10"/>
        <v>..</v>
      </c>
      <c r="AB87" s="47" t="str">
        <f t="shared" si="9"/>
        <v>..</v>
      </c>
    </row>
    <row r="88" spans="1:28" x14ac:dyDescent="0.35">
      <c r="A88" s="50" t="s">
        <v>79</v>
      </c>
      <c r="B88" s="50" t="s">
        <v>325</v>
      </c>
      <c r="C88" s="47">
        <f t="shared" si="6"/>
        <v>0.19111111111111109</v>
      </c>
      <c r="D88" s="47" t="str">
        <f t="shared" si="7"/>
        <v>..</v>
      </c>
      <c r="E88" s="47" t="str">
        <f t="shared" si="8"/>
        <v>..</v>
      </c>
      <c r="F88" s="50"/>
      <c r="G88" s="50"/>
      <c r="H88" s="47"/>
      <c r="J88" s="50"/>
      <c r="K88" s="50">
        <v>76</v>
      </c>
      <c r="L88" s="50">
        <v>6</v>
      </c>
      <c r="M88" s="50">
        <v>6</v>
      </c>
      <c r="N88" s="51" t="s">
        <v>227</v>
      </c>
      <c r="O88" s="51" t="s">
        <v>227</v>
      </c>
      <c r="P88" s="51" t="s">
        <v>227</v>
      </c>
      <c r="Q88" s="51" t="s">
        <v>227</v>
      </c>
      <c r="R88" s="51" t="s">
        <v>227</v>
      </c>
      <c r="U88" s="47">
        <f t="shared" si="10"/>
        <v>0.24</v>
      </c>
      <c r="V88" s="47">
        <f t="shared" si="10"/>
        <v>0.16666666666666663</v>
      </c>
      <c r="W88" s="47">
        <f t="shared" si="10"/>
        <v>0.16666666666666663</v>
      </c>
      <c r="X88" s="47" t="str">
        <f t="shared" si="10"/>
        <v>..</v>
      </c>
      <c r="Y88" s="47" t="str">
        <f t="shared" si="10"/>
        <v>..</v>
      </c>
      <c r="Z88" s="47" t="str">
        <f t="shared" si="10"/>
        <v>..</v>
      </c>
      <c r="AA88" s="47" t="str">
        <f t="shared" si="10"/>
        <v>..</v>
      </c>
      <c r="AB88" s="47" t="str">
        <f t="shared" si="9"/>
        <v>..</v>
      </c>
    </row>
    <row r="89" spans="1:28" x14ac:dyDescent="0.35">
      <c r="A89" s="50" t="s">
        <v>80</v>
      </c>
      <c r="B89" s="50" t="s">
        <v>326</v>
      </c>
      <c r="C89" s="47">
        <f t="shared" si="6"/>
        <v>6.6666666666666723E-3</v>
      </c>
      <c r="D89" s="47" t="str">
        <f t="shared" si="7"/>
        <v>..</v>
      </c>
      <c r="E89" s="47" t="str">
        <f t="shared" si="8"/>
        <v>..</v>
      </c>
      <c r="F89" s="50"/>
      <c r="G89" s="50"/>
      <c r="H89" s="47"/>
      <c r="J89" s="50"/>
      <c r="K89" s="50">
        <v>98</v>
      </c>
      <c r="L89" s="50">
        <v>7</v>
      </c>
      <c r="M89" s="50">
        <v>7</v>
      </c>
      <c r="N89" s="51" t="s">
        <v>227</v>
      </c>
      <c r="O89" s="51" t="s">
        <v>227</v>
      </c>
      <c r="P89" s="51" t="s">
        <v>227</v>
      </c>
      <c r="Q89" s="51" t="s">
        <v>227</v>
      </c>
      <c r="R89" s="51" t="s">
        <v>227</v>
      </c>
      <c r="U89" s="47">
        <f t="shared" si="10"/>
        <v>2.0000000000000018E-2</v>
      </c>
      <c r="V89" s="47">
        <f t="shared" si="10"/>
        <v>0</v>
      </c>
      <c r="W89" s="47">
        <f t="shared" si="10"/>
        <v>0</v>
      </c>
      <c r="X89" s="47" t="str">
        <f t="shared" si="10"/>
        <v>..</v>
      </c>
      <c r="Y89" s="47" t="str">
        <f t="shared" si="10"/>
        <v>..</v>
      </c>
      <c r="Z89" s="47" t="str">
        <f t="shared" si="10"/>
        <v>..</v>
      </c>
      <c r="AA89" s="47" t="str">
        <f t="shared" si="10"/>
        <v>..</v>
      </c>
      <c r="AB89" s="47" t="str">
        <f t="shared" si="9"/>
        <v>..</v>
      </c>
    </row>
    <row r="90" spans="1:28" x14ac:dyDescent="0.35">
      <c r="A90" s="50" t="s">
        <v>78</v>
      </c>
      <c r="B90" s="50" t="s">
        <v>327</v>
      </c>
      <c r="C90" s="47">
        <f t="shared" si="6"/>
        <v>0.93333333333333324</v>
      </c>
      <c r="D90" s="47" t="str">
        <f t="shared" si="7"/>
        <v>..</v>
      </c>
      <c r="E90" s="47" t="str">
        <f t="shared" si="8"/>
        <v>..</v>
      </c>
      <c r="F90" s="50"/>
      <c r="G90" s="50"/>
      <c r="H90" s="47"/>
      <c r="J90" s="50"/>
      <c r="K90" s="50">
        <v>20</v>
      </c>
      <c r="L90" s="50">
        <v>1</v>
      </c>
      <c r="M90" s="50">
        <v>1</v>
      </c>
      <c r="N90" s="51" t="s">
        <v>227</v>
      </c>
      <c r="O90" s="51" t="s">
        <v>227</v>
      </c>
      <c r="P90" s="51" t="s">
        <v>227</v>
      </c>
      <c r="Q90" s="51" t="s">
        <v>227</v>
      </c>
      <c r="R90" s="51" t="s">
        <v>227</v>
      </c>
      <c r="U90" s="47">
        <f t="shared" si="10"/>
        <v>0.8</v>
      </c>
      <c r="V90" s="47">
        <f t="shared" si="10"/>
        <v>1</v>
      </c>
      <c r="W90" s="47">
        <f t="shared" si="10"/>
        <v>1</v>
      </c>
      <c r="X90" s="47" t="str">
        <f t="shared" si="10"/>
        <v>..</v>
      </c>
      <c r="Y90" s="47" t="str">
        <f t="shared" si="10"/>
        <v>..</v>
      </c>
      <c r="Z90" s="47" t="str">
        <f t="shared" si="10"/>
        <v>..</v>
      </c>
      <c r="AA90" s="47" t="str">
        <f t="shared" si="10"/>
        <v>..</v>
      </c>
      <c r="AB90" s="47" t="str">
        <f t="shared" si="9"/>
        <v>..</v>
      </c>
    </row>
    <row r="91" spans="1:28" x14ac:dyDescent="0.35">
      <c r="A91" s="50" t="s">
        <v>82</v>
      </c>
      <c r="B91" s="50" t="s">
        <v>328</v>
      </c>
      <c r="C91" s="47">
        <f t="shared" si="6"/>
        <v>0.79555555555555557</v>
      </c>
      <c r="D91" s="47" t="str">
        <f t="shared" si="7"/>
        <v>..</v>
      </c>
      <c r="E91" s="47" t="str">
        <f t="shared" si="8"/>
        <v>..</v>
      </c>
      <c r="F91" s="50"/>
      <c r="G91" s="50"/>
      <c r="H91" s="47"/>
      <c r="J91" s="50"/>
      <c r="K91" s="50">
        <v>28</v>
      </c>
      <c r="L91" s="50">
        <v>1</v>
      </c>
      <c r="M91" s="50">
        <v>3</v>
      </c>
      <c r="N91" s="51" t="s">
        <v>227</v>
      </c>
      <c r="O91" s="51" t="s">
        <v>227</v>
      </c>
      <c r="P91" s="51" t="s">
        <v>227</v>
      </c>
      <c r="Q91" s="51" t="s">
        <v>227</v>
      </c>
      <c r="R91" s="51" t="s">
        <v>227</v>
      </c>
      <c r="U91" s="47">
        <f t="shared" si="10"/>
        <v>0.72</v>
      </c>
      <c r="V91" s="47">
        <f t="shared" si="10"/>
        <v>1</v>
      </c>
      <c r="W91" s="47">
        <f t="shared" si="10"/>
        <v>0.66666666666666674</v>
      </c>
      <c r="X91" s="47" t="str">
        <f t="shared" si="10"/>
        <v>..</v>
      </c>
      <c r="Y91" s="47" t="str">
        <f t="shared" si="10"/>
        <v>..</v>
      </c>
      <c r="Z91" s="47" t="str">
        <f t="shared" si="10"/>
        <v>..</v>
      </c>
      <c r="AA91" s="47" t="str">
        <f t="shared" si="10"/>
        <v>..</v>
      </c>
      <c r="AB91" s="47" t="str">
        <f t="shared" si="9"/>
        <v>..</v>
      </c>
    </row>
    <row r="92" spans="1:28" x14ac:dyDescent="0.35">
      <c r="A92" s="50" t="s">
        <v>191</v>
      </c>
      <c r="B92" s="50" t="s">
        <v>510</v>
      </c>
      <c r="C92" s="47">
        <f t="shared" si="6"/>
        <v>0.28333333333333333</v>
      </c>
      <c r="D92" s="47" t="str">
        <f t="shared" si="7"/>
        <v>..</v>
      </c>
      <c r="E92" s="47" t="str">
        <f t="shared" si="8"/>
        <v>..</v>
      </c>
      <c r="F92" s="50"/>
      <c r="G92" s="50"/>
      <c r="H92" s="47"/>
      <c r="J92" s="50"/>
      <c r="K92" s="50">
        <v>65</v>
      </c>
      <c r="L92" s="50">
        <v>5</v>
      </c>
      <c r="M92" s="50">
        <v>6</v>
      </c>
      <c r="N92" s="51" t="s">
        <v>227</v>
      </c>
      <c r="O92" s="51" t="s">
        <v>227</v>
      </c>
      <c r="P92" s="51" t="s">
        <v>227</v>
      </c>
      <c r="Q92" s="51" t="s">
        <v>227</v>
      </c>
      <c r="R92" s="51" t="s">
        <v>227</v>
      </c>
      <c r="U92" s="47">
        <f t="shared" si="10"/>
        <v>0.35</v>
      </c>
      <c r="V92" s="47">
        <f t="shared" si="10"/>
        <v>0.33333333333333337</v>
      </c>
      <c r="W92" s="47">
        <f t="shared" si="10"/>
        <v>0.16666666666666663</v>
      </c>
      <c r="X92" s="47" t="str">
        <f t="shared" si="10"/>
        <v>..</v>
      </c>
      <c r="Y92" s="47" t="str">
        <f t="shared" si="10"/>
        <v>..</v>
      </c>
      <c r="Z92" s="47" t="str">
        <f t="shared" si="10"/>
        <v>..</v>
      </c>
      <c r="AA92" s="47" t="str">
        <f t="shared" si="10"/>
        <v>..</v>
      </c>
      <c r="AB92" s="47" t="str">
        <f t="shared" si="9"/>
        <v>..</v>
      </c>
    </row>
    <row r="93" spans="1:28" x14ac:dyDescent="0.35">
      <c r="A93" s="50" t="s">
        <v>83</v>
      </c>
      <c r="B93" s="50" t="s">
        <v>329</v>
      </c>
      <c r="C93" s="47">
        <f t="shared" si="6"/>
        <v>0.85111111111111104</v>
      </c>
      <c r="D93" s="47" t="str">
        <f t="shared" si="7"/>
        <v>..</v>
      </c>
      <c r="E93" s="47" t="str">
        <f t="shared" si="8"/>
        <v>..</v>
      </c>
      <c r="F93" s="50"/>
      <c r="G93" s="50"/>
      <c r="H93" s="47"/>
      <c r="J93" s="50"/>
      <c r="K93" s="50">
        <v>28</v>
      </c>
      <c r="L93" s="50">
        <v>1</v>
      </c>
      <c r="M93" s="50">
        <v>2</v>
      </c>
      <c r="N93" s="51" t="s">
        <v>227</v>
      </c>
      <c r="O93" s="51" t="s">
        <v>227</v>
      </c>
      <c r="P93" s="51" t="s">
        <v>227</v>
      </c>
      <c r="Q93" s="51" t="s">
        <v>227</v>
      </c>
      <c r="R93" s="51" t="s">
        <v>227</v>
      </c>
      <c r="U93" s="47">
        <f t="shared" si="10"/>
        <v>0.72</v>
      </c>
      <c r="V93" s="47">
        <f t="shared" si="10"/>
        <v>1</v>
      </c>
      <c r="W93" s="47">
        <f t="shared" si="10"/>
        <v>0.83333333333333337</v>
      </c>
      <c r="X93" s="47" t="str">
        <f t="shared" si="10"/>
        <v>..</v>
      </c>
      <c r="Y93" s="47" t="str">
        <f t="shared" si="10"/>
        <v>..</v>
      </c>
      <c r="Z93" s="47" t="str">
        <f t="shared" si="10"/>
        <v>..</v>
      </c>
      <c r="AA93" s="47" t="str">
        <f t="shared" si="10"/>
        <v>..</v>
      </c>
      <c r="AB93" s="47" t="str">
        <f t="shared" si="9"/>
        <v>..</v>
      </c>
    </row>
    <row r="94" spans="1:28" x14ac:dyDescent="0.35">
      <c r="A94" s="50" t="s">
        <v>84</v>
      </c>
      <c r="B94" s="50" t="s">
        <v>330</v>
      </c>
      <c r="C94" s="47">
        <f t="shared" si="6"/>
        <v>0.85222222222222221</v>
      </c>
      <c r="D94" s="47" t="str">
        <f t="shared" si="7"/>
        <v>..</v>
      </c>
      <c r="E94" s="47" t="str">
        <f t="shared" si="8"/>
        <v>..</v>
      </c>
      <c r="F94" s="50"/>
      <c r="G94" s="50"/>
      <c r="H94" s="47"/>
      <c r="J94" s="50"/>
      <c r="K94" s="50">
        <v>11</v>
      </c>
      <c r="L94" s="50">
        <v>2</v>
      </c>
      <c r="M94" s="50">
        <v>2</v>
      </c>
      <c r="N94" s="51" t="s">
        <v>227</v>
      </c>
      <c r="O94" s="51" t="s">
        <v>227</v>
      </c>
      <c r="P94" s="51" t="s">
        <v>227</v>
      </c>
      <c r="Q94" s="51" t="s">
        <v>227</v>
      </c>
      <c r="R94" s="51" t="s">
        <v>227</v>
      </c>
      <c r="U94" s="47">
        <f t="shared" si="10"/>
        <v>0.89</v>
      </c>
      <c r="V94" s="47">
        <f t="shared" si="10"/>
        <v>0.83333333333333337</v>
      </c>
      <c r="W94" s="47">
        <f t="shared" si="10"/>
        <v>0.83333333333333337</v>
      </c>
      <c r="X94" s="47" t="str">
        <f t="shared" si="10"/>
        <v>..</v>
      </c>
      <c r="Y94" s="47" t="str">
        <f t="shared" si="10"/>
        <v>..</v>
      </c>
      <c r="Z94" s="47" t="str">
        <f t="shared" si="10"/>
        <v>..</v>
      </c>
      <c r="AA94" s="47" t="str">
        <f t="shared" si="10"/>
        <v>..</v>
      </c>
      <c r="AB94" s="47" t="str">
        <f t="shared" si="9"/>
        <v>..</v>
      </c>
    </row>
    <row r="95" spans="1:28" x14ac:dyDescent="0.35">
      <c r="A95" s="50" t="s">
        <v>86</v>
      </c>
      <c r="B95" s="50" t="s">
        <v>331</v>
      </c>
      <c r="C95" s="47">
        <f t="shared" si="6"/>
        <v>0.88111111111111118</v>
      </c>
      <c r="D95" s="47" t="str">
        <f t="shared" si="7"/>
        <v>..</v>
      </c>
      <c r="E95" s="47" t="str">
        <f t="shared" si="8"/>
        <v>..</v>
      </c>
      <c r="F95" s="50"/>
      <c r="G95" s="50"/>
      <c r="H95" s="47"/>
      <c r="J95" s="50"/>
      <c r="K95" s="50">
        <v>19</v>
      </c>
      <c r="L95" s="50">
        <v>1</v>
      </c>
      <c r="M95" s="50">
        <v>2</v>
      </c>
      <c r="N95" s="51" t="s">
        <v>227</v>
      </c>
      <c r="O95" s="51" t="s">
        <v>227</v>
      </c>
      <c r="P95" s="51" t="s">
        <v>227</v>
      </c>
      <c r="Q95" s="51" t="s">
        <v>227</v>
      </c>
      <c r="R95" s="51" t="s">
        <v>227</v>
      </c>
      <c r="U95" s="47">
        <f t="shared" si="10"/>
        <v>0.81</v>
      </c>
      <c r="V95" s="47">
        <f t="shared" si="10"/>
        <v>1</v>
      </c>
      <c r="W95" s="47">
        <f t="shared" si="10"/>
        <v>0.83333333333333337</v>
      </c>
      <c r="X95" s="47" t="str">
        <f t="shared" si="10"/>
        <v>..</v>
      </c>
      <c r="Y95" s="47" t="str">
        <f t="shared" si="10"/>
        <v>..</v>
      </c>
      <c r="Z95" s="47" t="str">
        <f t="shared" si="10"/>
        <v>..</v>
      </c>
      <c r="AA95" s="47" t="str">
        <f t="shared" si="10"/>
        <v>..</v>
      </c>
      <c r="AB95" s="47" t="str">
        <f t="shared" si="9"/>
        <v>..</v>
      </c>
    </row>
    <row r="96" spans="1:28" x14ac:dyDescent="0.35">
      <c r="A96" s="50" t="s">
        <v>85</v>
      </c>
      <c r="B96" s="50" t="s">
        <v>332</v>
      </c>
      <c r="C96" s="47">
        <f t="shared" si="6"/>
        <v>0.39444444444444443</v>
      </c>
      <c r="D96" s="47" t="str">
        <f t="shared" si="7"/>
        <v>..</v>
      </c>
      <c r="E96" s="47" t="str">
        <f t="shared" si="8"/>
        <v>..</v>
      </c>
      <c r="F96" s="50"/>
      <c r="G96" s="50"/>
      <c r="H96" s="47"/>
      <c r="J96" s="50"/>
      <c r="K96" s="50">
        <v>65</v>
      </c>
      <c r="L96" s="50">
        <v>4</v>
      </c>
      <c r="M96" s="50">
        <v>5</v>
      </c>
      <c r="N96" s="51" t="s">
        <v>227</v>
      </c>
      <c r="O96" s="51" t="s">
        <v>227</v>
      </c>
      <c r="P96" s="51" t="s">
        <v>227</v>
      </c>
      <c r="Q96" s="51" t="s">
        <v>227</v>
      </c>
      <c r="R96" s="51" t="s">
        <v>227</v>
      </c>
      <c r="U96" s="47">
        <f t="shared" si="10"/>
        <v>0.35</v>
      </c>
      <c r="V96" s="47">
        <f t="shared" si="10"/>
        <v>0.5</v>
      </c>
      <c r="W96" s="47">
        <f t="shared" si="10"/>
        <v>0.33333333333333337</v>
      </c>
      <c r="X96" s="47" t="str">
        <f t="shared" si="10"/>
        <v>..</v>
      </c>
      <c r="Y96" s="47" t="str">
        <f t="shared" si="10"/>
        <v>..</v>
      </c>
      <c r="Z96" s="47" t="str">
        <f t="shared" si="10"/>
        <v>..</v>
      </c>
      <c r="AA96" s="47" t="str">
        <f t="shared" si="10"/>
        <v>..</v>
      </c>
      <c r="AB96" s="47" t="str">
        <f t="shared" si="9"/>
        <v>..</v>
      </c>
    </row>
    <row r="97" spans="1:28" x14ac:dyDescent="0.35">
      <c r="A97" s="50" t="s">
        <v>87</v>
      </c>
      <c r="B97" s="50" t="s">
        <v>333</v>
      </c>
      <c r="C97" s="47">
        <f t="shared" si="6"/>
        <v>0.27555555555555555</v>
      </c>
      <c r="D97" s="47">
        <f t="shared" si="7"/>
        <v>0.29166666666666663</v>
      </c>
      <c r="E97" s="47">
        <f t="shared" si="8"/>
        <v>0</v>
      </c>
      <c r="F97" s="50"/>
      <c r="G97" s="50"/>
      <c r="H97" s="47"/>
      <c r="J97" s="50"/>
      <c r="K97" s="50">
        <v>68</v>
      </c>
      <c r="L97" s="50">
        <v>6</v>
      </c>
      <c r="M97" s="50">
        <v>5</v>
      </c>
      <c r="N97" s="51">
        <v>7</v>
      </c>
      <c r="O97" s="51">
        <v>5.25</v>
      </c>
      <c r="P97" s="51">
        <v>5.5</v>
      </c>
      <c r="Q97" s="51">
        <v>5</v>
      </c>
      <c r="R97" s="51">
        <v>5.5</v>
      </c>
      <c r="U97" s="47">
        <f t="shared" si="10"/>
        <v>0.31999999999999995</v>
      </c>
      <c r="V97" s="47">
        <f t="shared" si="10"/>
        <v>0.16666666666666663</v>
      </c>
      <c r="W97" s="47">
        <f t="shared" si="10"/>
        <v>0.33333333333333337</v>
      </c>
      <c r="X97" s="47">
        <f t="shared" si="10"/>
        <v>0</v>
      </c>
      <c r="Y97" s="47">
        <f t="shared" si="10"/>
        <v>0.29166666666666663</v>
      </c>
      <c r="Z97" s="47">
        <f t="shared" si="10"/>
        <v>0.25</v>
      </c>
      <c r="AA97" s="47">
        <f t="shared" si="10"/>
        <v>0.33333333333333337</v>
      </c>
      <c r="AB97" s="47">
        <f t="shared" si="9"/>
        <v>0.25</v>
      </c>
    </row>
    <row r="98" spans="1:28" x14ac:dyDescent="0.35">
      <c r="A98" s="50" t="s">
        <v>88</v>
      </c>
      <c r="B98" s="50" t="s">
        <v>334</v>
      </c>
      <c r="C98" s="47">
        <f t="shared" si="6"/>
        <v>0.26666666666666666</v>
      </c>
      <c r="D98" s="47" t="str">
        <f t="shared" si="7"/>
        <v>..</v>
      </c>
      <c r="E98" s="47" t="str">
        <f t="shared" si="8"/>
        <v>..</v>
      </c>
      <c r="F98" s="50"/>
      <c r="G98" s="50"/>
      <c r="H98" s="47"/>
      <c r="J98" s="50"/>
      <c r="K98" s="50">
        <v>70</v>
      </c>
      <c r="L98" s="50">
        <v>6</v>
      </c>
      <c r="M98" s="50">
        <v>5</v>
      </c>
      <c r="N98" s="51" t="s">
        <v>227</v>
      </c>
      <c r="O98" s="51" t="s">
        <v>227</v>
      </c>
      <c r="P98" s="51" t="s">
        <v>227</v>
      </c>
      <c r="Q98" s="51" t="s">
        <v>227</v>
      </c>
      <c r="R98" s="51" t="s">
        <v>227</v>
      </c>
      <c r="U98" s="47">
        <f t="shared" si="10"/>
        <v>0.30000000000000004</v>
      </c>
      <c r="V98" s="47">
        <f t="shared" si="10"/>
        <v>0.16666666666666663</v>
      </c>
      <c r="W98" s="47">
        <f t="shared" si="10"/>
        <v>0.33333333333333337</v>
      </c>
      <c r="X98" s="47" t="str">
        <f t="shared" si="10"/>
        <v>..</v>
      </c>
      <c r="Y98" s="47" t="str">
        <f t="shared" si="10"/>
        <v>..</v>
      </c>
      <c r="Z98" s="47" t="str">
        <f t="shared" si="10"/>
        <v>..</v>
      </c>
      <c r="AA98" s="47" t="str">
        <f t="shared" si="10"/>
        <v>..</v>
      </c>
      <c r="AB98" s="47" t="str">
        <f t="shared" si="9"/>
        <v>..</v>
      </c>
    </row>
    <row r="99" spans="1:28" x14ac:dyDescent="0.35">
      <c r="A99" s="50" t="s">
        <v>91</v>
      </c>
      <c r="B99" s="50" t="s">
        <v>335</v>
      </c>
      <c r="C99" s="47">
        <f t="shared" si="6"/>
        <v>0.94333333333333336</v>
      </c>
      <c r="D99" s="47" t="str">
        <f t="shared" si="7"/>
        <v>..</v>
      </c>
      <c r="E99" s="47" t="str">
        <f t="shared" si="8"/>
        <v>..</v>
      </c>
      <c r="F99" s="50"/>
      <c r="G99" s="50"/>
      <c r="H99" s="47"/>
      <c r="J99" s="50"/>
      <c r="K99" s="50">
        <v>17</v>
      </c>
      <c r="L99" s="50">
        <v>1</v>
      </c>
      <c r="M99" s="50">
        <v>1</v>
      </c>
      <c r="N99" s="51" t="s">
        <v>227</v>
      </c>
      <c r="O99" s="51" t="s">
        <v>227</v>
      </c>
      <c r="P99" s="51" t="s">
        <v>227</v>
      </c>
      <c r="Q99" s="51" t="s">
        <v>227</v>
      </c>
      <c r="R99" s="51" t="s">
        <v>227</v>
      </c>
      <c r="U99" s="47">
        <f t="shared" si="10"/>
        <v>0.83</v>
      </c>
      <c r="V99" s="47">
        <f t="shared" si="10"/>
        <v>1</v>
      </c>
      <c r="W99" s="47">
        <f t="shared" si="10"/>
        <v>1</v>
      </c>
      <c r="X99" s="47" t="str">
        <f t="shared" si="10"/>
        <v>..</v>
      </c>
      <c r="Y99" s="47" t="str">
        <f t="shared" si="10"/>
        <v>..</v>
      </c>
      <c r="Z99" s="47" t="str">
        <f t="shared" si="10"/>
        <v>..</v>
      </c>
      <c r="AA99" s="47" t="str">
        <f t="shared" si="10"/>
        <v>..</v>
      </c>
      <c r="AB99" s="47" t="str">
        <f t="shared" si="9"/>
        <v>..</v>
      </c>
    </row>
    <row r="100" spans="1:28" x14ac:dyDescent="0.35">
      <c r="A100" s="50" t="s">
        <v>106</v>
      </c>
      <c r="B100" s="50" t="s">
        <v>436</v>
      </c>
      <c r="C100" s="47">
        <f t="shared" si="6"/>
        <v>0.16666666666666663</v>
      </c>
      <c r="D100" s="47" t="str">
        <f t="shared" si="7"/>
        <v>..</v>
      </c>
      <c r="E100" s="47" t="str">
        <f t="shared" si="8"/>
        <v>..</v>
      </c>
      <c r="F100" s="50"/>
      <c r="G100" s="50"/>
      <c r="H100" s="47"/>
      <c r="J100" s="50"/>
      <c r="K100" s="50" t="s">
        <v>232</v>
      </c>
      <c r="L100" s="50">
        <v>6</v>
      </c>
      <c r="M100" s="50">
        <v>6</v>
      </c>
      <c r="N100" s="51" t="s">
        <v>227</v>
      </c>
      <c r="O100" s="51" t="s">
        <v>227</v>
      </c>
      <c r="P100" s="51" t="s">
        <v>227</v>
      </c>
      <c r="Q100" s="51" t="s">
        <v>227</v>
      </c>
      <c r="R100" s="51" t="s">
        <v>227</v>
      </c>
      <c r="U100" s="47" t="str">
        <f t="shared" si="10"/>
        <v>..</v>
      </c>
      <c r="V100" s="47">
        <f t="shared" si="10"/>
        <v>0.16666666666666663</v>
      </c>
      <c r="W100" s="47">
        <f t="shared" si="10"/>
        <v>0.16666666666666663</v>
      </c>
      <c r="X100" s="47" t="str">
        <f t="shared" si="10"/>
        <v>..</v>
      </c>
      <c r="Y100" s="47" t="str">
        <f t="shared" si="10"/>
        <v>..</v>
      </c>
      <c r="Z100" s="47" t="str">
        <f t="shared" si="10"/>
        <v>..</v>
      </c>
      <c r="AA100" s="47" t="str">
        <f t="shared" si="10"/>
        <v>..</v>
      </c>
      <c r="AB100" s="47" t="str">
        <f t="shared" si="9"/>
        <v>..</v>
      </c>
    </row>
    <row r="101" spans="1:28" x14ac:dyDescent="0.35">
      <c r="A101" s="50" t="s">
        <v>94</v>
      </c>
      <c r="B101" s="50" t="s">
        <v>336</v>
      </c>
      <c r="C101" s="47">
        <f t="shared" si="6"/>
        <v>0.40555555555555561</v>
      </c>
      <c r="D101" s="47" t="str">
        <f t="shared" si="7"/>
        <v>..</v>
      </c>
      <c r="E101" s="47" t="str">
        <f t="shared" si="8"/>
        <v>..</v>
      </c>
      <c r="F101" s="50"/>
      <c r="G101" s="50"/>
      <c r="H101" s="47"/>
      <c r="J101" s="50"/>
      <c r="K101" s="50">
        <v>45</v>
      </c>
      <c r="L101" s="50">
        <v>5</v>
      </c>
      <c r="M101" s="50">
        <v>5</v>
      </c>
      <c r="N101" s="51" t="s">
        <v>227</v>
      </c>
      <c r="O101" s="51" t="s">
        <v>227</v>
      </c>
      <c r="P101" s="51" t="s">
        <v>227</v>
      </c>
      <c r="Q101" s="51" t="s">
        <v>227</v>
      </c>
      <c r="R101" s="51" t="s">
        <v>227</v>
      </c>
      <c r="U101" s="47">
        <f t="shared" si="10"/>
        <v>0.55000000000000004</v>
      </c>
      <c r="V101" s="47">
        <f t="shared" si="10"/>
        <v>0.33333333333333337</v>
      </c>
      <c r="W101" s="47">
        <f t="shared" si="10"/>
        <v>0.33333333333333337</v>
      </c>
      <c r="X101" s="47" t="str">
        <f t="shared" si="10"/>
        <v>..</v>
      </c>
      <c r="Y101" s="47" t="str">
        <f t="shared" si="10"/>
        <v>..</v>
      </c>
      <c r="Z101" s="47" t="str">
        <f t="shared" si="10"/>
        <v>..</v>
      </c>
      <c r="AA101" s="47" t="str">
        <f t="shared" si="10"/>
        <v>..</v>
      </c>
      <c r="AB101" s="47" t="str">
        <f t="shared" si="9"/>
        <v>..</v>
      </c>
    </row>
    <row r="102" spans="1:28" x14ac:dyDescent="0.35">
      <c r="A102" s="50" t="s">
        <v>89</v>
      </c>
      <c r="B102" s="50" t="s">
        <v>337</v>
      </c>
      <c r="C102" s="47">
        <f t="shared" si="6"/>
        <v>0.35166666666666674</v>
      </c>
      <c r="D102" s="47">
        <f t="shared" si="7"/>
        <v>0.41666666666666663</v>
      </c>
      <c r="E102" s="47">
        <f t="shared" si="8"/>
        <v>0</v>
      </c>
      <c r="F102" s="50"/>
      <c r="G102" s="50"/>
      <c r="H102" s="47"/>
      <c r="J102" s="50"/>
      <c r="K102" s="50">
        <v>64</v>
      </c>
      <c r="L102" s="50">
        <v>5</v>
      </c>
      <c r="M102" s="50">
        <v>5</v>
      </c>
      <c r="N102" s="51">
        <v>7</v>
      </c>
      <c r="O102" s="51">
        <v>4.5</v>
      </c>
      <c r="P102" s="51">
        <v>5</v>
      </c>
      <c r="Q102" s="51">
        <v>4.5</v>
      </c>
      <c r="R102" s="51">
        <v>5</v>
      </c>
      <c r="U102" s="47">
        <f t="shared" si="10"/>
        <v>0.36</v>
      </c>
      <c r="V102" s="47">
        <f t="shared" si="10"/>
        <v>0.33333333333333337</v>
      </c>
      <c r="W102" s="47">
        <f t="shared" si="10"/>
        <v>0.33333333333333337</v>
      </c>
      <c r="X102" s="47">
        <f t="shared" si="10"/>
        <v>0</v>
      </c>
      <c r="Y102" s="47">
        <f t="shared" si="10"/>
        <v>0.41666666666666663</v>
      </c>
      <c r="Z102" s="47">
        <f t="shared" si="10"/>
        <v>0.33333333333333337</v>
      </c>
      <c r="AA102" s="47">
        <f t="shared" si="10"/>
        <v>0.41666666666666663</v>
      </c>
      <c r="AB102" s="47">
        <f t="shared" si="9"/>
        <v>0.33333333333333337</v>
      </c>
    </row>
    <row r="103" spans="1:28" x14ac:dyDescent="0.35">
      <c r="A103" s="50" t="s">
        <v>95</v>
      </c>
      <c r="B103" s="50" t="s">
        <v>338</v>
      </c>
      <c r="C103" s="47">
        <f t="shared" si="6"/>
        <v>0.16888888888888887</v>
      </c>
      <c r="D103" s="47" t="str">
        <f t="shared" si="7"/>
        <v>..</v>
      </c>
      <c r="E103" s="47" t="str">
        <f t="shared" si="8"/>
        <v>..</v>
      </c>
      <c r="F103" s="50"/>
      <c r="G103" s="50"/>
      <c r="H103" s="47"/>
      <c r="J103" s="50"/>
      <c r="K103" s="50">
        <v>66</v>
      </c>
      <c r="L103" s="50">
        <v>7</v>
      </c>
      <c r="M103" s="50">
        <v>6</v>
      </c>
      <c r="N103" s="51" t="s">
        <v>227</v>
      </c>
      <c r="O103" s="51" t="s">
        <v>227</v>
      </c>
      <c r="P103" s="51" t="s">
        <v>227</v>
      </c>
      <c r="Q103" s="51" t="s">
        <v>227</v>
      </c>
      <c r="R103" s="51" t="s">
        <v>227</v>
      </c>
      <c r="U103" s="47">
        <f t="shared" si="10"/>
        <v>0.33999999999999997</v>
      </c>
      <c r="V103" s="47">
        <f t="shared" si="10"/>
        <v>0</v>
      </c>
      <c r="W103" s="47">
        <f t="shared" si="10"/>
        <v>0.16666666666666663</v>
      </c>
      <c r="X103" s="47" t="str">
        <f t="shared" si="10"/>
        <v>..</v>
      </c>
      <c r="Y103" s="47" t="str">
        <f t="shared" si="10"/>
        <v>..</v>
      </c>
      <c r="Z103" s="47" t="str">
        <f t="shared" si="10"/>
        <v>..</v>
      </c>
      <c r="AA103" s="47" t="str">
        <f t="shared" si="10"/>
        <v>..</v>
      </c>
      <c r="AB103" s="47" t="str">
        <f t="shared" si="9"/>
        <v>..</v>
      </c>
    </row>
    <row r="104" spans="1:28" x14ac:dyDescent="0.35">
      <c r="A104" s="50" t="s">
        <v>105</v>
      </c>
      <c r="B104" s="50" t="s">
        <v>339</v>
      </c>
      <c r="C104" s="47">
        <f t="shared" si="6"/>
        <v>0.85388888888888881</v>
      </c>
      <c r="D104" s="47">
        <f t="shared" si="7"/>
        <v>0.79166666666666663</v>
      </c>
      <c r="E104" s="47">
        <f t="shared" si="8"/>
        <v>0.66666666666666674</v>
      </c>
      <c r="F104" s="50"/>
      <c r="G104" s="50"/>
      <c r="H104" s="47"/>
      <c r="J104" s="50"/>
      <c r="K104" s="50">
        <v>21</v>
      </c>
      <c r="L104" s="50">
        <v>1</v>
      </c>
      <c r="M104" s="50">
        <v>2</v>
      </c>
      <c r="N104" s="51">
        <v>3</v>
      </c>
      <c r="O104" s="51">
        <v>2.25</v>
      </c>
      <c r="P104" s="51">
        <v>1.75</v>
      </c>
      <c r="Q104" s="51">
        <v>2.25</v>
      </c>
      <c r="R104" s="51">
        <v>2</v>
      </c>
      <c r="U104" s="47">
        <f t="shared" si="10"/>
        <v>0.79</v>
      </c>
      <c r="V104" s="47">
        <f t="shared" si="10"/>
        <v>1</v>
      </c>
      <c r="W104" s="47">
        <f t="shared" si="10"/>
        <v>0.83333333333333337</v>
      </c>
      <c r="X104" s="47">
        <f t="shared" si="10"/>
        <v>0.66666666666666674</v>
      </c>
      <c r="Y104" s="47">
        <f t="shared" si="10"/>
        <v>0.79166666666666663</v>
      </c>
      <c r="Z104" s="47">
        <f t="shared" si="10"/>
        <v>0.875</v>
      </c>
      <c r="AA104" s="47">
        <f t="shared" si="10"/>
        <v>0.79166666666666663</v>
      </c>
      <c r="AB104" s="47">
        <f t="shared" si="9"/>
        <v>0.83333333333333337</v>
      </c>
    </row>
    <row r="105" spans="1:28" x14ac:dyDescent="0.35">
      <c r="A105" s="50" t="s">
        <v>96</v>
      </c>
      <c r="B105" s="50" t="s">
        <v>340</v>
      </c>
      <c r="C105" s="47">
        <f t="shared" si="6"/>
        <v>0.29333333333333333</v>
      </c>
      <c r="D105" s="47" t="str">
        <f t="shared" si="7"/>
        <v>..</v>
      </c>
      <c r="E105" s="47" t="str">
        <f t="shared" si="8"/>
        <v>..</v>
      </c>
      <c r="F105" s="50"/>
      <c r="G105" s="50"/>
      <c r="H105" s="47"/>
      <c r="J105" s="50"/>
      <c r="K105" s="50">
        <v>62</v>
      </c>
      <c r="L105" s="50">
        <v>6</v>
      </c>
      <c r="M105" s="50">
        <v>5</v>
      </c>
      <c r="N105" s="51" t="s">
        <v>227</v>
      </c>
      <c r="O105" s="51" t="s">
        <v>227</v>
      </c>
      <c r="P105" s="51" t="s">
        <v>227</v>
      </c>
      <c r="Q105" s="51" t="s">
        <v>227</v>
      </c>
      <c r="R105" s="51" t="s">
        <v>227</v>
      </c>
      <c r="U105" s="47">
        <f t="shared" si="10"/>
        <v>0.38</v>
      </c>
      <c r="V105" s="47">
        <f t="shared" si="10"/>
        <v>0.16666666666666663</v>
      </c>
      <c r="W105" s="47">
        <f t="shared" si="10"/>
        <v>0.33333333333333337</v>
      </c>
      <c r="X105" s="47" t="str">
        <f t="shared" si="10"/>
        <v>..</v>
      </c>
      <c r="Y105" s="47" t="str">
        <f t="shared" si="10"/>
        <v>..</v>
      </c>
      <c r="Z105" s="47" t="str">
        <f t="shared" si="10"/>
        <v>..</v>
      </c>
      <c r="AA105" s="47" t="str">
        <f t="shared" si="10"/>
        <v>..</v>
      </c>
      <c r="AB105" s="47" t="str">
        <f t="shared" si="9"/>
        <v>..</v>
      </c>
    </row>
    <row r="106" spans="1:28" x14ac:dyDescent="0.35">
      <c r="A106" s="50" t="s">
        <v>102</v>
      </c>
      <c r="B106" s="50" t="s">
        <v>341</v>
      </c>
      <c r="C106" s="47">
        <f t="shared" si="6"/>
        <v>0.47000000000000003</v>
      </c>
      <c r="D106" s="47" t="str">
        <f t="shared" si="7"/>
        <v>..</v>
      </c>
      <c r="E106" s="47" t="str">
        <f t="shared" si="8"/>
        <v>..</v>
      </c>
      <c r="F106" s="50"/>
      <c r="G106" s="50"/>
      <c r="H106" s="47"/>
      <c r="J106" s="50"/>
      <c r="K106" s="50">
        <v>59</v>
      </c>
      <c r="L106" s="50">
        <v>4</v>
      </c>
      <c r="M106" s="50">
        <v>4</v>
      </c>
      <c r="N106" s="51" t="s">
        <v>227</v>
      </c>
      <c r="O106" s="51" t="s">
        <v>227</v>
      </c>
      <c r="P106" s="51" t="s">
        <v>227</v>
      </c>
      <c r="Q106" s="51" t="s">
        <v>227</v>
      </c>
      <c r="R106" s="51" t="s">
        <v>227</v>
      </c>
      <c r="U106" s="47">
        <f t="shared" si="10"/>
        <v>0.41000000000000003</v>
      </c>
      <c r="V106" s="47">
        <f t="shared" si="10"/>
        <v>0.5</v>
      </c>
      <c r="W106" s="47">
        <f t="shared" si="10"/>
        <v>0.5</v>
      </c>
      <c r="X106" s="47" t="str">
        <f t="shared" si="10"/>
        <v>..</v>
      </c>
      <c r="Y106" s="47" t="str">
        <f t="shared" si="10"/>
        <v>..</v>
      </c>
      <c r="Z106" s="47" t="str">
        <f t="shared" si="10"/>
        <v>..</v>
      </c>
      <c r="AA106" s="47" t="str">
        <f t="shared" si="10"/>
        <v>..</v>
      </c>
      <c r="AB106" s="47" t="str">
        <f t="shared" si="9"/>
        <v>..</v>
      </c>
    </row>
    <row r="107" spans="1:28" x14ac:dyDescent="0.35">
      <c r="A107" s="50" t="s">
        <v>97</v>
      </c>
      <c r="B107" s="50" t="s">
        <v>342</v>
      </c>
      <c r="C107" s="47">
        <f t="shared" si="6"/>
        <v>0.37777777777777777</v>
      </c>
      <c r="D107" s="47" t="str">
        <f t="shared" si="7"/>
        <v>..</v>
      </c>
      <c r="E107" s="47" t="str">
        <f t="shared" si="8"/>
        <v>..</v>
      </c>
      <c r="F107" s="50"/>
      <c r="G107" s="50"/>
      <c r="H107" s="47"/>
      <c r="J107" s="50"/>
      <c r="K107" s="50">
        <v>70</v>
      </c>
      <c r="L107" s="50">
        <v>4</v>
      </c>
      <c r="M107" s="50">
        <v>5</v>
      </c>
      <c r="N107" s="51" t="s">
        <v>227</v>
      </c>
      <c r="O107" s="51" t="s">
        <v>227</v>
      </c>
      <c r="P107" s="51" t="s">
        <v>227</v>
      </c>
      <c r="Q107" s="51" t="s">
        <v>227</v>
      </c>
      <c r="R107" s="51" t="s">
        <v>227</v>
      </c>
      <c r="U107" s="47">
        <f t="shared" si="10"/>
        <v>0.30000000000000004</v>
      </c>
      <c r="V107" s="47">
        <f t="shared" si="10"/>
        <v>0.5</v>
      </c>
      <c r="W107" s="47">
        <f t="shared" si="10"/>
        <v>0.33333333333333337</v>
      </c>
      <c r="X107" s="47" t="str">
        <f t="shared" si="10"/>
        <v>..</v>
      </c>
      <c r="Y107" s="47" t="str">
        <f t="shared" si="10"/>
        <v>..</v>
      </c>
      <c r="Z107" s="47" t="str">
        <f t="shared" si="10"/>
        <v>..</v>
      </c>
      <c r="AA107" s="47" t="str">
        <f t="shared" si="10"/>
        <v>..</v>
      </c>
      <c r="AB107" s="47" t="str">
        <f t="shared" si="9"/>
        <v>..</v>
      </c>
    </row>
    <row r="108" spans="1:28" x14ac:dyDescent="0.35">
      <c r="A108" s="50" t="s">
        <v>98</v>
      </c>
      <c r="B108" s="50" t="s">
        <v>343</v>
      </c>
      <c r="C108" s="47">
        <f t="shared" si="6"/>
        <v>2.6666666666666655E-2</v>
      </c>
      <c r="D108" s="47" t="str">
        <f t="shared" si="7"/>
        <v>..</v>
      </c>
      <c r="E108" s="47" t="str">
        <f t="shared" si="8"/>
        <v>..</v>
      </c>
      <c r="F108" s="50"/>
      <c r="G108" s="50"/>
      <c r="H108" s="47"/>
      <c r="J108" s="50"/>
      <c r="K108" s="50">
        <v>92</v>
      </c>
      <c r="L108" s="50">
        <v>7</v>
      </c>
      <c r="M108" s="50">
        <v>7</v>
      </c>
      <c r="N108" s="51" t="s">
        <v>227</v>
      </c>
      <c r="O108" s="51" t="s">
        <v>227</v>
      </c>
      <c r="P108" s="51" t="s">
        <v>227</v>
      </c>
      <c r="Q108" s="51" t="s">
        <v>227</v>
      </c>
      <c r="R108" s="51" t="s">
        <v>227</v>
      </c>
      <c r="U108" s="47">
        <f t="shared" si="10"/>
        <v>7.999999999999996E-2</v>
      </c>
      <c r="V108" s="47">
        <f t="shared" si="10"/>
        <v>0</v>
      </c>
      <c r="W108" s="47">
        <f t="shared" si="10"/>
        <v>0</v>
      </c>
      <c r="X108" s="47" t="str">
        <f t="shared" si="10"/>
        <v>..</v>
      </c>
      <c r="Y108" s="47" t="str">
        <f t="shared" si="10"/>
        <v>..</v>
      </c>
      <c r="Z108" s="47" t="str">
        <f t="shared" si="10"/>
        <v>..</v>
      </c>
      <c r="AA108" s="47" t="str">
        <f t="shared" si="10"/>
        <v>..</v>
      </c>
      <c r="AB108" s="47" t="str">
        <f t="shared" si="9"/>
        <v>..</v>
      </c>
    </row>
    <row r="109" spans="1:28" x14ac:dyDescent="0.35">
      <c r="A109" s="50" t="s">
        <v>100</v>
      </c>
      <c r="B109" s="50" t="s">
        <v>344</v>
      </c>
      <c r="C109" s="47">
        <f t="shared" si="6"/>
        <v>1</v>
      </c>
      <c r="D109" s="47" t="str">
        <f t="shared" si="7"/>
        <v>..</v>
      </c>
      <c r="E109" s="47" t="str">
        <f t="shared" si="8"/>
        <v>..</v>
      </c>
      <c r="F109" s="50"/>
      <c r="G109" s="50"/>
      <c r="H109" s="47"/>
      <c r="J109" s="50"/>
      <c r="K109" s="50" t="s">
        <v>232</v>
      </c>
      <c r="L109" s="50">
        <v>1</v>
      </c>
      <c r="M109" s="50">
        <v>1</v>
      </c>
      <c r="N109" s="51" t="s">
        <v>227</v>
      </c>
      <c r="O109" s="51" t="s">
        <v>227</v>
      </c>
      <c r="P109" s="51" t="s">
        <v>227</v>
      </c>
      <c r="Q109" s="51" t="s">
        <v>227</v>
      </c>
      <c r="R109" s="51" t="s">
        <v>227</v>
      </c>
      <c r="U109" s="47" t="str">
        <f t="shared" si="10"/>
        <v>..</v>
      </c>
      <c r="V109" s="47">
        <f t="shared" si="10"/>
        <v>1</v>
      </c>
      <c r="W109" s="47">
        <f t="shared" si="10"/>
        <v>1</v>
      </c>
      <c r="X109" s="47" t="str">
        <f t="shared" si="10"/>
        <v>..</v>
      </c>
      <c r="Y109" s="47" t="str">
        <f t="shared" si="10"/>
        <v>..</v>
      </c>
      <c r="Z109" s="47" t="str">
        <f t="shared" si="10"/>
        <v>..</v>
      </c>
      <c r="AA109" s="47" t="str">
        <f t="shared" si="10"/>
        <v>..</v>
      </c>
      <c r="AB109" s="47" t="str">
        <f t="shared" si="9"/>
        <v>..</v>
      </c>
    </row>
    <row r="110" spans="1:28" x14ac:dyDescent="0.35">
      <c r="A110" s="50" t="s">
        <v>103</v>
      </c>
      <c r="B110" s="50" t="s">
        <v>345</v>
      </c>
      <c r="C110" s="47">
        <f t="shared" si="6"/>
        <v>0.87972222222222218</v>
      </c>
      <c r="D110" s="47">
        <f t="shared" si="7"/>
        <v>0.83333333333333337</v>
      </c>
      <c r="E110" s="47">
        <f t="shared" si="8"/>
        <v>0.66666666666666674</v>
      </c>
      <c r="F110" s="50"/>
      <c r="G110" s="50"/>
      <c r="H110" s="47"/>
      <c r="J110" s="50"/>
      <c r="K110" s="50">
        <v>18</v>
      </c>
      <c r="L110" s="50">
        <v>1</v>
      </c>
      <c r="M110" s="50">
        <v>2</v>
      </c>
      <c r="N110" s="51">
        <v>3</v>
      </c>
      <c r="O110" s="51">
        <v>2</v>
      </c>
      <c r="P110" s="51">
        <v>1.5</v>
      </c>
      <c r="Q110" s="51">
        <v>2</v>
      </c>
      <c r="R110" s="51">
        <v>1.75</v>
      </c>
      <c r="U110" s="47">
        <f t="shared" si="10"/>
        <v>0.82000000000000006</v>
      </c>
      <c r="V110" s="47">
        <f t="shared" si="10"/>
        <v>1</v>
      </c>
      <c r="W110" s="47">
        <f t="shared" si="10"/>
        <v>0.83333333333333337</v>
      </c>
      <c r="X110" s="47">
        <f t="shared" si="10"/>
        <v>0.66666666666666674</v>
      </c>
      <c r="Y110" s="47">
        <f t="shared" si="10"/>
        <v>0.83333333333333337</v>
      </c>
      <c r="Z110" s="47">
        <f t="shared" si="10"/>
        <v>0.91666666666666663</v>
      </c>
      <c r="AA110" s="47">
        <f t="shared" si="10"/>
        <v>0.83333333333333337</v>
      </c>
      <c r="AB110" s="47">
        <f t="shared" si="9"/>
        <v>0.875</v>
      </c>
    </row>
    <row r="111" spans="1:28" x14ac:dyDescent="0.35">
      <c r="A111" s="50" t="s">
        <v>104</v>
      </c>
      <c r="B111" s="50" t="s">
        <v>346</v>
      </c>
      <c r="C111" s="47">
        <f t="shared" si="6"/>
        <v>0.96666666666666667</v>
      </c>
      <c r="D111" s="47" t="str">
        <f t="shared" si="7"/>
        <v>..</v>
      </c>
      <c r="E111" s="47" t="str">
        <f t="shared" si="8"/>
        <v>..</v>
      </c>
      <c r="F111" s="50"/>
      <c r="G111" s="50"/>
      <c r="H111" s="47"/>
      <c r="J111" s="50"/>
      <c r="K111" s="50">
        <v>10</v>
      </c>
      <c r="L111" s="50">
        <v>1</v>
      </c>
      <c r="M111" s="50">
        <v>1</v>
      </c>
      <c r="N111" s="51" t="s">
        <v>227</v>
      </c>
      <c r="O111" s="51" t="s">
        <v>227</v>
      </c>
      <c r="P111" s="51" t="s">
        <v>227</v>
      </c>
      <c r="Q111" s="51" t="s">
        <v>227</v>
      </c>
      <c r="R111" s="51" t="s">
        <v>227</v>
      </c>
      <c r="U111" s="47">
        <f t="shared" si="10"/>
        <v>0.9</v>
      </c>
      <c r="V111" s="47">
        <f t="shared" si="10"/>
        <v>1</v>
      </c>
      <c r="W111" s="47">
        <f t="shared" si="10"/>
        <v>1</v>
      </c>
      <c r="X111" s="47" t="str">
        <f t="shared" si="10"/>
        <v>..</v>
      </c>
      <c r="Y111" s="47" t="str">
        <f t="shared" si="10"/>
        <v>..</v>
      </c>
      <c r="Z111" s="47" t="str">
        <f t="shared" si="10"/>
        <v>..</v>
      </c>
      <c r="AA111" s="47" t="str">
        <f t="shared" si="10"/>
        <v>..</v>
      </c>
      <c r="AB111" s="47" t="str">
        <f t="shared" si="9"/>
        <v>..</v>
      </c>
    </row>
    <row r="112" spans="1:28" x14ac:dyDescent="0.35">
      <c r="A112" s="50" t="s">
        <v>115</v>
      </c>
      <c r="B112" s="50" t="s">
        <v>347</v>
      </c>
      <c r="C112" s="47">
        <f t="shared" si="6"/>
        <v>0.58972222222222215</v>
      </c>
      <c r="D112" s="47">
        <f t="shared" si="7"/>
        <v>0.41666666666666663</v>
      </c>
      <c r="E112" s="47">
        <f t="shared" si="8"/>
        <v>0.33333333333333337</v>
      </c>
      <c r="F112" s="50"/>
      <c r="G112" s="50"/>
      <c r="H112" s="47"/>
      <c r="J112" s="50"/>
      <c r="K112" s="50">
        <v>42</v>
      </c>
      <c r="L112" s="50">
        <v>3</v>
      </c>
      <c r="M112" s="50">
        <v>3</v>
      </c>
      <c r="N112" s="51">
        <v>5</v>
      </c>
      <c r="O112" s="51">
        <v>4.5</v>
      </c>
      <c r="P112" s="51">
        <v>4</v>
      </c>
      <c r="Q112" s="51">
        <v>3.75</v>
      </c>
      <c r="R112" s="51">
        <v>3.5</v>
      </c>
      <c r="U112" s="47">
        <f t="shared" si="10"/>
        <v>0.58000000000000007</v>
      </c>
      <c r="V112" s="47">
        <f t="shared" si="10"/>
        <v>0.66666666666666674</v>
      </c>
      <c r="W112" s="47">
        <f t="shared" si="10"/>
        <v>0.66666666666666674</v>
      </c>
      <c r="X112" s="47">
        <f t="shared" si="10"/>
        <v>0.33333333333333337</v>
      </c>
      <c r="Y112" s="47">
        <f t="shared" si="10"/>
        <v>0.41666666666666663</v>
      </c>
      <c r="Z112" s="47">
        <f t="shared" si="10"/>
        <v>0.5</v>
      </c>
      <c r="AA112" s="47">
        <f t="shared" si="10"/>
        <v>0.54166666666666674</v>
      </c>
      <c r="AB112" s="47">
        <f t="shared" si="9"/>
        <v>0.58333333333333326</v>
      </c>
    </row>
    <row r="113" spans="1:28" x14ac:dyDescent="0.35">
      <c r="A113" s="50" t="s">
        <v>111</v>
      </c>
      <c r="B113" s="50" t="s">
        <v>348</v>
      </c>
      <c r="C113" s="47">
        <f t="shared" si="6"/>
        <v>0.6711111111111111</v>
      </c>
      <c r="D113" s="47" t="str">
        <f t="shared" si="7"/>
        <v>..</v>
      </c>
      <c r="E113" s="47" t="str">
        <f t="shared" si="8"/>
        <v>..</v>
      </c>
      <c r="F113" s="50"/>
      <c r="G113" s="50"/>
      <c r="H113" s="47"/>
      <c r="J113" s="50"/>
      <c r="K113" s="50">
        <v>32</v>
      </c>
      <c r="L113" s="50">
        <v>2</v>
      </c>
      <c r="M113" s="50">
        <v>4</v>
      </c>
      <c r="N113" s="51" t="s">
        <v>227</v>
      </c>
      <c r="O113" s="51" t="s">
        <v>227</v>
      </c>
      <c r="P113" s="51" t="s">
        <v>227</v>
      </c>
      <c r="Q113" s="51" t="s">
        <v>227</v>
      </c>
      <c r="R113" s="51" t="s">
        <v>227</v>
      </c>
      <c r="U113" s="47">
        <f t="shared" si="10"/>
        <v>0.67999999999999994</v>
      </c>
      <c r="V113" s="47">
        <f t="shared" si="10"/>
        <v>0.83333333333333337</v>
      </c>
      <c r="W113" s="47">
        <f t="shared" si="10"/>
        <v>0.5</v>
      </c>
      <c r="X113" s="47" t="str">
        <f t="shared" si="10"/>
        <v>..</v>
      </c>
      <c r="Y113" s="47" t="str">
        <f t="shared" si="10"/>
        <v>..</v>
      </c>
      <c r="Z113" s="47" t="str">
        <f t="shared" si="10"/>
        <v>..</v>
      </c>
      <c r="AA113" s="47" t="str">
        <f t="shared" si="10"/>
        <v>..</v>
      </c>
      <c r="AB113" s="47" t="str">
        <f t="shared" si="9"/>
        <v>..</v>
      </c>
    </row>
    <row r="114" spans="1:28" x14ac:dyDescent="0.35">
      <c r="A114" s="50" t="s">
        <v>124</v>
      </c>
      <c r="B114" s="50" t="s">
        <v>349</v>
      </c>
      <c r="C114" s="47">
        <f t="shared" si="6"/>
        <v>0.69333333333333336</v>
      </c>
      <c r="D114" s="47" t="str">
        <f t="shared" si="7"/>
        <v>..</v>
      </c>
      <c r="E114" s="47" t="str">
        <f t="shared" si="8"/>
        <v>..</v>
      </c>
      <c r="F114" s="50"/>
      <c r="G114" s="50"/>
      <c r="H114" s="47"/>
      <c r="J114" s="50"/>
      <c r="K114" s="50">
        <v>42</v>
      </c>
      <c r="L114" s="50">
        <v>2</v>
      </c>
      <c r="M114" s="50">
        <v>3</v>
      </c>
      <c r="N114" s="51" t="s">
        <v>227</v>
      </c>
      <c r="O114" s="51" t="s">
        <v>227</v>
      </c>
      <c r="P114" s="51" t="s">
        <v>227</v>
      </c>
      <c r="Q114" s="51" t="s">
        <v>227</v>
      </c>
      <c r="R114" s="51" t="s">
        <v>227</v>
      </c>
      <c r="U114" s="47">
        <f t="shared" si="10"/>
        <v>0.58000000000000007</v>
      </c>
      <c r="V114" s="47">
        <f t="shared" si="10"/>
        <v>0.83333333333333337</v>
      </c>
      <c r="W114" s="47">
        <f t="shared" si="10"/>
        <v>0.66666666666666674</v>
      </c>
      <c r="X114" s="47" t="str">
        <f t="shared" si="10"/>
        <v>..</v>
      </c>
      <c r="Y114" s="47" t="str">
        <f t="shared" si="10"/>
        <v>..</v>
      </c>
      <c r="Z114" s="47" t="str">
        <f t="shared" si="10"/>
        <v>..</v>
      </c>
      <c r="AA114" s="47" t="str">
        <f t="shared" si="10"/>
        <v>..</v>
      </c>
      <c r="AB114" s="47" t="str">
        <f t="shared" si="9"/>
        <v>..</v>
      </c>
    </row>
    <row r="115" spans="1:28" x14ac:dyDescent="0.35">
      <c r="A115" s="50" t="s">
        <v>125</v>
      </c>
      <c r="B115" s="50" t="s">
        <v>350</v>
      </c>
      <c r="C115" s="47">
        <f t="shared" si="6"/>
        <v>0.33555555555555561</v>
      </c>
      <c r="D115" s="47" t="str">
        <f t="shared" si="7"/>
        <v>..</v>
      </c>
      <c r="E115" s="47" t="str">
        <f t="shared" si="8"/>
        <v>..</v>
      </c>
      <c r="F115" s="50"/>
      <c r="G115" s="50"/>
      <c r="H115" s="47"/>
      <c r="J115" s="50"/>
      <c r="K115" s="50">
        <v>66</v>
      </c>
      <c r="L115" s="50">
        <v>5</v>
      </c>
      <c r="M115" s="50">
        <v>5</v>
      </c>
      <c r="N115" s="51" t="s">
        <v>227</v>
      </c>
      <c r="O115" s="51" t="s">
        <v>227</v>
      </c>
      <c r="P115" s="51" t="s">
        <v>227</v>
      </c>
      <c r="Q115" s="51" t="s">
        <v>227</v>
      </c>
      <c r="R115" s="51" t="s">
        <v>227</v>
      </c>
      <c r="U115" s="47">
        <f t="shared" si="10"/>
        <v>0.33999999999999997</v>
      </c>
      <c r="V115" s="47">
        <f t="shared" si="10"/>
        <v>0.33333333333333337</v>
      </c>
      <c r="W115" s="47">
        <f t="shared" si="10"/>
        <v>0.33333333333333337</v>
      </c>
      <c r="X115" s="47" t="str">
        <f t="shared" si="10"/>
        <v>..</v>
      </c>
      <c r="Y115" s="47" t="str">
        <f t="shared" si="10"/>
        <v>..</v>
      </c>
      <c r="Z115" s="47" t="str">
        <f t="shared" si="10"/>
        <v>..</v>
      </c>
      <c r="AA115" s="47" t="str">
        <f t="shared" si="10"/>
        <v>..</v>
      </c>
      <c r="AB115" s="47" t="str">
        <f t="shared" si="9"/>
        <v>..</v>
      </c>
    </row>
    <row r="116" spans="1:28" x14ac:dyDescent="0.35">
      <c r="A116" s="50" t="s">
        <v>112</v>
      </c>
      <c r="B116" s="50" t="s">
        <v>351</v>
      </c>
      <c r="C116" s="47">
        <f t="shared" si="6"/>
        <v>0.27999999999999997</v>
      </c>
      <c r="D116" s="47" t="str">
        <f t="shared" si="7"/>
        <v>..</v>
      </c>
      <c r="E116" s="47" t="str">
        <f t="shared" si="8"/>
        <v>..</v>
      </c>
      <c r="F116" s="50"/>
      <c r="G116" s="50"/>
      <c r="H116" s="47"/>
      <c r="J116" s="50"/>
      <c r="K116" s="50">
        <v>66</v>
      </c>
      <c r="L116" s="50">
        <v>6</v>
      </c>
      <c r="M116" s="50">
        <v>5</v>
      </c>
      <c r="N116" s="51" t="s">
        <v>227</v>
      </c>
      <c r="O116" s="51" t="s">
        <v>227</v>
      </c>
      <c r="P116" s="51" t="s">
        <v>227</v>
      </c>
      <c r="Q116" s="51" t="s">
        <v>227</v>
      </c>
      <c r="R116" s="51" t="s">
        <v>227</v>
      </c>
      <c r="U116" s="47">
        <f t="shared" si="10"/>
        <v>0.33999999999999997</v>
      </c>
      <c r="V116" s="47">
        <f t="shared" si="10"/>
        <v>0.16666666666666663</v>
      </c>
      <c r="W116" s="47">
        <f t="shared" si="10"/>
        <v>0.33333333333333337</v>
      </c>
      <c r="X116" s="47" t="str">
        <f t="shared" si="10"/>
        <v>..</v>
      </c>
      <c r="Y116" s="47" t="str">
        <f t="shared" si="10"/>
        <v>..</v>
      </c>
      <c r="Z116" s="47" t="str">
        <f t="shared" si="10"/>
        <v>..</v>
      </c>
      <c r="AA116" s="47" t="str">
        <f t="shared" si="10"/>
        <v>..</v>
      </c>
      <c r="AB116" s="47" t="str">
        <f t="shared" si="9"/>
        <v>..</v>
      </c>
    </row>
    <row r="117" spans="1:28" x14ac:dyDescent="0.35">
      <c r="A117" s="50" t="s">
        <v>116</v>
      </c>
      <c r="B117" s="50" t="s">
        <v>352</v>
      </c>
      <c r="C117" s="47">
        <f t="shared" si="6"/>
        <v>0.68777777777777782</v>
      </c>
      <c r="D117" s="47" t="str">
        <f t="shared" si="7"/>
        <v>..</v>
      </c>
      <c r="E117" s="47" t="str">
        <f t="shared" si="8"/>
        <v>..</v>
      </c>
      <c r="F117" s="50"/>
      <c r="G117" s="50"/>
      <c r="H117" s="47"/>
      <c r="J117" s="50"/>
      <c r="K117" s="50">
        <v>27</v>
      </c>
      <c r="L117" s="50">
        <v>3</v>
      </c>
      <c r="M117" s="50">
        <v>3</v>
      </c>
      <c r="N117" s="51" t="s">
        <v>227</v>
      </c>
      <c r="O117" s="51" t="s">
        <v>227</v>
      </c>
      <c r="P117" s="51" t="s">
        <v>227</v>
      </c>
      <c r="Q117" s="51" t="s">
        <v>227</v>
      </c>
      <c r="R117" s="51" t="s">
        <v>227</v>
      </c>
      <c r="U117" s="47">
        <f t="shared" si="10"/>
        <v>0.73</v>
      </c>
      <c r="V117" s="47">
        <f t="shared" si="10"/>
        <v>0.66666666666666674</v>
      </c>
      <c r="W117" s="47">
        <f t="shared" si="10"/>
        <v>0.66666666666666674</v>
      </c>
      <c r="X117" s="47" t="str">
        <f t="shared" si="10"/>
        <v>..</v>
      </c>
      <c r="Y117" s="47" t="str">
        <f t="shared" si="10"/>
        <v>..</v>
      </c>
      <c r="Z117" s="47" t="str">
        <f t="shared" si="10"/>
        <v>..</v>
      </c>
      <c r="AA117" s="47" t="str">
        <f t="shared" si="10"/>
        <v>..</v>
      </c>
      <c r="AB117" s="47" t="str">
        <f t="shared" si="9"/>
        <v>..</v>
      </c>
    </row>
    <row r="118" spans="1:28" x14ac:dyDescent="0.35">
      <c r="A118" s="50" t="s">
        <v>117</v>
      </c>
      <c r="B118" s="50" t="s">
        <v>353</v>
      </c>
      <c r="C118" s="47">
        <f t="shared" si="6"/>
        <v>0.94333333333333336</v>
      </c>
      <c r="D118" s="47" t="str">
        <f t="shared" si="7"/>
        <v>..</v>
      </c>
      <c r="E118" s="47" t="str">
        <f t="shared" si="8"/>
        <v>..</v>
      </c>
      <c r="F118" s="50"/>
      <c r="G118" s="50"/>
      <c r="H118" s="47"/>
      <c r="J118" s="50"/>
      <c r="K118" s="50">
        <v>17</v>
      </c>
      <c r="L118" s="50">
        <v>1</v>
      </c>
      <c r="M118" s="50">
        <v>1</v>
      </c>
      <c r="N118" s="51" t="s">
        <v>227</v>
      </c>
      <c r="O118" s="51" t="s">
        <v>227</v>
      </c>
      <c r="P118" s="51" t="s">
        <v>227</v>
      </c>
      <c r="Q118" s="51" t="s">
        <v>227</v>
      </c>
      <c r="R118" s="51" t="s">
        <v>227</v>
      </c>
      <c r="U118" s="47">
        <f t="shared" si="10"/>
        <v>0.83</v>
      </c>
      <c r="V118" s="47">
        <f t="shared" si="10"/>
        <v>1</v>
      </c>
      <c r="W118" s="47">
        <f t="shared" si="10"/>
        <v>1</v>
      </c>
      <c r="X118" s="47" t="str">
        <f t="shared" ref="X118:AB175" si="11">IF(ISNUMBER(N118)=TRUE,X$5*(N118-X$4)/(X$3-X$4)+(1-X$5)*(1-(N118-X$4)/(X$3-X$4)),"..")</f>
        <v>..</v>
      </c>
      <c r="Y118" s="47" t="str">
        <f t="shared" si="11"/>
        <v>..</v>
      </c>
      <c r="Z118" s="47" t="str">
        <f t="shared" si="11"/>
        <v>..</v>
      </c>
      <c r="AA118" s="47" t="str">
        <f t="shared" si="11"/>
        <v>..</v>
      </c>
      <c r="AB118" s="47" t="str">
        <f t="shared" si="9"/>
        <v>..</v>
      </c>
    </row>
    <row r="119" spans="1:28" x14ac:dyDescent="0.35">
      <c r="A119" s="50" t="s">
        <v>114</v>
      </c>
      <c r="B119" s="50" t="s">
        <v>440</v>
      </c>
      <c r="C119" s="47">
        <f t="shared" si="6"/>
        <v>0.97333333333333327</v>
      </c>
      <c r="D119" s="47" t="str">
        <f t="shared" si="7"/>
        <v>..</v>
      </c>
      <c r="E119" s="47" t="str">
        <f t="shared" si="8"/>
        <v>..</v>
      </c>
      <c r="F119" s="50"/>
      <c r="G119" s="50"/>
      <c r="H119" s="47"/>
      <c r="J119" s="50"/>
      <c r="K119" s="50">
        <v>8</v>
      </c>
      <c r="L119" s="50">
        <v>1</v>
      </c>
      <c r="M119" s="50">
        <v>1</v>
      </c>
      <c r="N119" s="51" t="s">
        <v>227</v>
      </c>
      <c r="O119" s="51" t="s">
        <v>227</v>
      </c>
      <c r="P119" s="51" t="s">
        <v>227</v>
      </c>
      <c r="Q119" s="51" t="s">
        <v>227</v>
      </c>
      <c r="R119" s="51" t="s">
        <v>227</v>
      </c>
      <c r="U119" s="47">
        <f t="shared" ref="U119:Y183" si="12">IF(ISNUMBER(K119)=TRUE,U$5*(K119-U$4)/(U$3-U$4)+(1-U$5)*(1-(K119-U$4)/(U$3-U$4)),"..")</f>
        <v>0.92</v>
      </c>
      <c r="V119" s="47">
        <f t="shared" si="12"/>
        <v>1</v>
      </c>
      <c r="W119" s="47">
        <f t="shared" si="12"/>
        <v>1</v>
      </c>
      <c r="X119" s="47" t="str">
        <f t="shared" si="11"/>
        <v>..</v>
      </c>
      <c r="Y119" s="47" t="str">
        <f t="shared" si="11"/>
        <v>..</v>
      </c>
      <c r="Z119" s="47" t="str">
        <f t="shared" si="11"/>
        <v>..</v>
      </c>
      <c r="AA119" s="47" t="str">
        <f t="shared" si="11"/>
        <v>..</v>
      </c>
      <c r="AB119" s="47" t="str">
        <f t="shared" si="9"/>
        <v>..</v>
      </c>
    </row>
    <row r="120" spans="1:28" x14ac:dyDescent="0.35">
      <c r="A120" s="50" t="s">
        <v>122</v>
      </c>
      <c r="B120" s="50" t="s">
        <v>354</v>
      </c>
      <c r="C120" s="47">
        <f t="shared" si="6"/>
        <v>0.26333333333333336</v>
      </c>
      <c r="D120" s="47" t="str">
        <f t="shared" si="7"/>
        <v>..</v>
      </c>
      <c r="E120" s="47" t="str">
        <f t="shared" si="8"/>
        <v>..</v>
      </c>
      <c r="F120" s="50"/>
      <c r="G120" s="50"/>
      <c r="H120" s="47"/>
      <c r="J120" s="50"/>
      <c r="K120" s="50">
        <v>71</v>
      </c>
      <c r="L120" s="50">
        <v>6</v>
      </c>
      <c r="M120" s="50">
        <v>5</v>
      </c>
      <c r="N120" s="51" t="s">
        <v>227</v>
      </c>
      <c r="O120" s="51" t="s">
        <v>227</v>
      </c>
      <c r="P120" s="51" t="s">
        <v>227</v>
      </c>
      <c r="Q120" s="51" t="s">
        <v>227</v>
      </c>
      <c r="R120" s="51" t="s">
        <v>227</v>
      </c>
      <c r="U120" s="47">
        <f t="shared" si="12"/>
        <v>0.29000000000000004</v>
      </c>
      <c r="V120" s="47">
        <f t="shared" si="12"/>
        <v>0.16666666666666663</v>
      </c>
      <c r="W120" s="47">
        <f t="shared" si="12"/>
        <v>0.33333333333333337</v>
      </c>
      <c r="X120" s="47" t="str">
        <f t="shared" si="11"/>
        <v>..</v>
      </c>
      <c r="Y120" s="47" t="str">
        <f t="shared" si="11"/>
        <v>..</v>
      </c>
      <c r="Z120" s="47" t="str">
        <f t="shared" si="11"/>
        <v>..</v>
      </c>
      <c r="AA120" s="47" t="str">
        <f t="shared" si="11"/>
        <v>..</v>
      </c>
      <c r="AB120" s="47" t="str">
        <f t="shared" si="9"/>
        <v>..</v>
      </c>
    </row>
    <row r="121" spans="1:28" x14ac:dyDescent="0.35">
      <c r="A121" s="50" t="s">
        <v>123</v>
      </c>
      <c r="B121" s="50" t="s">
        <v>355</v>
      </c>
      <c r="C121" s="47">
        <f t="shared" si="6"/>
        <v>0.87777777777777777</v>
      </c>
      <c r="D121" s="47" t="str">
        <f t="shared" si="7"/>
        <v>..</v>
      </c>
      <c r="E121" s="47" t="str">
        <f t="shared" si="8"/>
        <v>..</v>
      </c>
      <c r="F121" s="50"/>
      <c r="G121" s="50"/>
      <c r="H121" s="47"/>
      <c r="J121" s="50"/>
      <c r="K121" s="50">
        <v>20</v>
      </c>
      <c r="L121" s="50">
        <v>1</v>
      </c>
      <c r="M121" s="50">
        <v>2</v>
      </c>
      <c r="N121" s="51" t="s">
        <v>227</v>
      </c>
      <c r="O121" s="51" t="s">
        <v>227</v>
      </c>
      <c r="P121" s="51" t="s">
        <v>227</v>
      </c>
      <c r="Q121" s="51" t="s">
        <v>227</v>
      </c>
      <c r="R121" s="51" t="s">
        <v>227</v>
      </c>
      <c r="U121" s="47">
        <f t="shared" si="12"/>
        <v>0.8</v>
      </c>
      <c r="V121" s="47">
        <f t="shared" si="12"/>
        <v>1</v>
      </c>
      <c r="W121" s="47">
        <f t="shared" si="12"/>
        <v>0.83333333333333337</v>
      </c>
      <c r="X121" s="47" t="str">
        <f t="shared" si="11"/>
        <v>..</v>
      </c>
      <c r="Y121" s="47" t="str">
        <f t="shared" si="11"/>
        <v>..</v>
      </c>
      <c r="Z121" s="47" t="str">
        <f t="shared" si="11"/>
        <v>..</v>
      </c>
      <c r="AA121" s="47" t="str">
        <f t="shared" si="11"/>
        <v>..</v>
      </c>
      <c r="AB121" s="47" t="str">
        <f t="shared" si="9"/>
        <v>..</v>
      </c>
    </row>
    <row r="122" spans="1:28" x14ac:dyDescent="0.35">
      <c r="A122" s="50" t="s">
        <v>113</v>
      </c>
      <c r="B122" s="50" t="s">
        <v>356</v>
      </c>
      <c r="C122" s="47">
        <f t="shared" si="6"/>
        <v>0.54222222222222227</v>
      </c>
      <c r="D122" s="47" t="str">
        <f t="shared" si="7"/>
        <v>..</v>
      </c>
      <c r="E122" s="47" t="str">
        <f t="shared" si="8"/>
        <v>..</v>
      </c>
      <c r="F122" s="50"/>
      <c r="G122" s="50"/>
      <c r="H122" s="47"/>
      <c r="J122" s="50"/>
      <c r="K122" s="50">
        <v>54</v>
      </c>
      <c r="L122" s="50">
        <v>3</v>
      </c>
      <c r="M122" s="50">
        <v>4</v>
      </c>
      <c r="N122" s="51" t="s">
        <v>227</v>
      </c>
      <c r="O122" s="51" t="s">
        <v>227</v>
      </c>
      <c r="P122" s="51" t="s">
        <v>227</v>
      </c>
      <c r="Q122" s="51" t="s">
        <v>227</v>
      </c>
      <c r="R122" s="51" t="s">
        <v>227</v>
      </c>
      <c r="U122" s="47">
        <f t="shared" si="12"/>
        <v>0.45999999999999996</v>
      </c>
      <c r="V122" s="47">
        <f t="shared" si="12"/>
        <v>0.66666666666666674</v>
      </c>
      <c r="W122" s="47">
        <f t="shared" si="12"/>
        <v>0.5</v>
      </c>
      <c r="X122" s="47" t="str">
        <f t="shared" si="11"/>
        <v>..</v>
      </c>
      <c r="Y122" s="47" t="str">
        <f t="shared" si="11"/>
        <v>..</v>
      </c>
      <c r="Z122" s="47" t="str">
        <f t="shared" si="11"/>
        <v>..</v>
      </c>
      <c r="AA122" s="47" t="str">
        <f t="shared" si="11"/>
        <v>..</v>
      </c>
      <c r="AB122" s="47" t="str">
        <f t="shared" si="9"/>
        <v>..</v>
      </c>
    </row>
    <row r="123" spans="1:28" x14ac:dyDescent="0.35">
      <c r="A123" s="50" t="s">
        <v>58</v>
      </c>
      <c r="B123" s="50" t="s">
        <v>357</v>
      </c>
      <c r="C123" s="47">
        <f t="shared" si="6"/>
        <v>0.85777777777777775</v>
      </c>
      <c r="D123" s="47" t="str">
        <f t="shared" si="7"/>
        <v>..</v>
      </c>
      <c r="E123" s="47" t="str">
        <f t="shared" si="8"/>
        <v>..</v>
      </c>
      <c r="F123" s="50"/>
      <c r="G123" s="50"/>
      <c r="H123" s="47"/>
      <c r="J123" s="50"/>
      <c r="K123" s="50">
        <v>26</v>
      </c>
      <c r="L123" s="50">
        <v>1</v>
      </c>
      <c r="M123" s="50">
        <v>2</v>
      </c>
      <c r="N123" s="51" t="s">
        <v>227</v>
      </c>
      <c r="O123" s="51" t="s">
        <v>227</v>
      </c>
      <c r="P123" s="51" t="s">
        <v>227</v>
      </c>
      <c r="Q123" s="51" t="s">
        <v>227</v>
      </c>
      <c r="R123" s="51" t="s">
        <v>227</v>
      </c>
      <c r="U123" s="47">
        <f t="shared" si="12"/>
        <v>0.74</v>
      </c>
      <c r="V123" s="47">
        <f t="shared" si="12"/>
        <v>1</v>
      </c>
      <c r="W123" s="47">
        <f t="shared" si="12"/>
        <v>0.83333333333333337</v>
      </c>
      <c r="X123" s="47" t="str">
        <f t="shared" si="11"/>
        <v>..</v>
      </c>
      <c r="Y123" s="47" t="str">
        <f t="shared" si="11"/>
        <v>..</v>
      </c>
      <c r="Z123" s="47" t="str">
        <f t="shared" si="11"/>
        <v>..</v>
      </c>
      <c r="AA123" s="47" t="str">
        <f t="shared" si="11"/>
        <v>..</v>
      </c>
      <c r="AB123" s="47" t="str">
        <f t="shared" si="9"/>
        <v>..</v>
      </c>
    </row>
    <row r="124" spans="1:28" x14ac:dyDescent="0.35">
      <c r="A124" s="50" t="s">
        <v>110</v>
      </c>
      <c r="B124" s="50" t="s">
        <v>358</v>
      </c>
      <c r="C124" s="47">
        <f t="shared" si="6"/>
        <v>0.55944444444444441</v>
      </c>
      <c r="D124" s="47">
        <f t="shared" si="7"/>
        <v>0.5</v>
      </c>
      <c r="E124" s="47">
        <f t="shared" si="8"/>
        <v>0.33333333333333337</v>
      </c>
      <c r="F124" s="50"/>
      <c r="G124" s="50"/>
      <c r="H124" s="47"/>
      <c r="J124" s="50"/>
      <c r="K124" s="50">
        <v>56</v>
      </c>
      <c r="L124" s="50">
        <v>2</v>
      </c>
      <c r="M124" s="50">
        <v>4</v>
      </c>
      <c r="N124" s="51">
        <v>5</v>
      </c>
      <c r="O124" s="51">
        <v>4</v>
      </c>
      <c r="P124" s="51">
        <v>4.25</v>
      </c>
      <c r="Q124" s="51">
        <v>3.75</v>
      </c>
      <c r="R124" s="51">
        <v>3.5</v>
      </c>
      <c r="U124" s="47">
        <f t="shared" si="12"/>
        <v>0.43999999999999995</v>
      </c>
      <c r="V124" s="47">
        <f t="shared" si="12"/>
        <v>0.83333333333333337</v>
      </c>
      <c r="W124" s="47">
        <f t="shared" si="12"/>
        <v>0.5</v>
      </c>
      <c r="X124" s="47">
        <f t="shared" si="11"/>
        <v>0.33333333333333337</v>
      </c>
      <c r="Y124" s="47">
        <f t="shared" si="11"/>
        <v>0.5</v>
      </c>
      <c r="Z124" s="47">
        <f t="shared" si="11"/>
        <v>0.45833333333333337</v>
      </c>
      <c r="AA124" s="47">
        <f t="shared" si="11"/>
        <v>0.54166666666666674</v>
      </c>
      <c r="AB124" s="47">
        <f t="shared" si="9"/>
        <v>0.58333333333333326</v>
      </c>
    </row>
    <row r="125" spans="1:28" x14ac:dyDescent="0.35">
      <c r="A125" s="50" t="s">
        <v>109</v>
      </c>
      <c r="B125" s="50" t="s">
        <v>501</v>
      </c>
      <c r="C125" s="47">
        <f t="shared" si="6"/>
        <v>0.91666666666666674</v>
      </c>
      <c r="D125" s="47" t="str">
        <f t="shared" si="7"/>
        <v>..</v>
      </c>
      <c r="E125" s="47" t="str">
        <f t="shared" si="8"/>
        <v>..</v>
      </c>
      <c r="F125" s="50"/>
      <c r="G125" s="50"/>
      <c r="H125" s="47"/>
      <c r="J125" s="50"/>
      <c r="K125" s="50" t="s">
        <v>232</v>
      </c>
      <c r="L125" s="50">
        <v>2</v>
      </c>
      <c r="M125" s="50">
        <v>1</v>
      </c>
      <c r="N125" s="51" t="s">
        <v>227</v>
      </c>
      <c r="O125" s="51" t="s">
        <v>227</v>
      </c>
      <c r="P125" s="51" t="s">
        <v>227</v>
      </c>
      <c r="Q125" s="51" t="s">
        <v>227</v>
      </c>
      <c r="R125" s="51" t="s">
        <v>227</v>
      </c>
      <c r="U125" s="47" t="str">
        <f t="shared" si="12"/>
        <v>..</v>
      </c>
      <c r="V125" s="47">
        <f t="shared" si="12"/>
        <v>0.83333333333333337</v>
      </c>
      <c r="W125" s="47">
        <f t="shared" si="12"/>
        <v>1</v>
      </c>
      <c r="X125" s="47" t="str">
        <f t="shared" si="11"/>
        <v>..</v>
      </c>
      <c r="Y125" s="47" t="str">
        <f t="shared" si="11"/>
        <v>..</v>
      </c>
      <c r="Z125" s="47" t="str">
        <f t="shared" si="11"/>
        <v>..</v>
      </c>
      <c r="AA125" s="47" t="str">
        <f t="shared" si="11"/>
        <v>..</v>
      </c>
      <c r="AB125" s="47" t="str">
        <f t="shared" si="9"/>
        <v>..</v>
      </c>
    </row>
    <row r="126" spans="1:28" x14ac:dyDescent="0.35">
      <c r="A126" s="50" t="s">
        <v>119</v>
      </c>
      <c r="B126" s="50" t="s">
        <v>359</v>
      </c>
      <c r="C126" s="47">
        <f t="shared" si="6"/>
        <v>0.73333333333333339</v>
      </c>
      <c r="D126" s="47" t="str">
        <f t="shared" si="7"/>
        <v>..</v>
      </c>
      <c r="E126" s="47" t="str">
        <f t="shared" si="8"/>
        <v>..</v>
      </c>
      <c r="F126" s="50"/>
      <c r="G126" s="50"/>
      <c r="H126" s="47"/>
      <c r="J126" s="50"/>
      <c r="K126" s="50">
        <v>30</v>
      </c>
      <c r="L126" s="50">
        <v>2</v>
      </c>
      <c r="M126" s="50">
        <v>3</v>
      </c>
      <c r="N126" s="51" t="s">
        <v>227</v>
      </c>
      <c r="O126" s="51" t="s">
        <v>227</v>
      </c>
      <c r="P126" s="51" t="s">
        <v>227</v>
      </c>
      <c r="Q126" s="51" t="s">
        <v>227</v>
      </c>
      <c r="R126" s="51" t="s">
        <v>227</v>
      </c>
      <c r="U126" s="47">
        <f t="shared" si="12"/>
        <v>0.7</v>
      </c>
      <c r="V126" s="47">
        <f t="shared" si="12"/>
        <v>0.83333333333333337</v>
      </c>
      <c r="W126" s="47">
        <f t="shared" si="12"/>
        <v>0.66666666666666674</v>
      </c>
      <c r="X126" s="47" t="str">
        <f t="shared" si="11"/>
        <v>..</v>
      </c>
      <c r="Y126" s="47" t="str">
        <f t="shared" si="11"/>
        <v>..</v>
      </c>
      <c r="Z126" s="47" t="str">
        <f t="shared" si="11"/>
        <v>..</v>
      </c>
      <c r="AA126" s="47" t="str">
        <f t="shared" si="11"/>
        <v>..</v>
      </c>
      <c r="AB126" s="47" t="str">
        <f t="shared" si="9"/>
        <v>..</v>
      </c>
    </row>
    <row r="127" spans="1:28" x14ac:dyDescent="0.35">
      <c r="A127" s="50" t="s">
        <v>120</v>
      </c>
      <c r="B127" s="50" t="s">
        <v>360</v>
      </c>
      <c r="C127" s="47" t="str">
        <f t="shared" si="6"/>
        <v>..</v>
      </c>
      <c r="D127" s="47" t="str">
        <f t="shared" si="7"/>
        <v>..</v>
      </c>
      <c r="E127" s="47" t="str">
        <f t="shared" si="8"/>
        <v>..</v>
      </c>
      <c r="F127" s="50"/>
      <c r="G127" s="50"/>
      <c r="H127" s="47"/>
      <c r="J127" s="50"/>
      <c r="K127" s="50" t="s">
        <v>232</v>
      </c>
      <c r="L127" s="50" t="s">
        <v>227</v>
      </c>
      <c r="M127" s="50" t="s">
        <v>227</v>
      </c>
      <c r="N127" s="51" t="s">
        <v>227</v>
      </c>
      <c r="O127" s="51" t="s">
        <v>227</v>
      </c>
      <c r="P127" s="51" t="s">
        <v>227</v>
      </c>
      <c r="Q127" s="51" t="s">
        <v>227</v>
      </c>
      <c r="R127" s="51" t="s">
        <v>227</v>
      </c>
      <c r="U127" s="47" t="str">
        <f t="shared" si="12"/>
        <v>..</v>
      </c>
      <c r="V127" s="47" t="str">
        <f t="shared" si="12"/>
        <v>..</v>
      </c>
      <c r="W127" s="47" t="str">
        <f t="shared" si="12"/>
        <v>..</v>
      </c>
      <c r="X127" s="47" t="str">
        <f t="shared" si="11"/>
        <v>..</v>
      </c>
      <c r="Y127" s="47" t="str">
        <f t="shared" si="11"/>
        <v>..</v>
      </c>
      <c r="Z127" s="47" t="str">
        <f t="shared" si="11"/>
        <v>..</v>
      </c>
      <c r="AA127" s="47" t="str">
        <f t="shared" si="11"/>
        <v>..</v>
      </c>
      <c r="AB127" s="47" t="str">
        <f t="shared" si="9"/>
        <v>..</v>
      </c>
    </row>
    <row r="128" spans="1:28" x14ac:dyDescent="0.35">
      <c r="A128" s="50" t="s">
        <v>108</v>
      </c>
      <c r="B128" s="50" t="s">
        <v>361</v>
      </c>
      <c r="C128" s="47">
        <f t="shared" si="6"/>
        <v>0.44111111111111106</v>
      </c>
      <c r="D128" s="47" t="str">
        <f t="shared" si="7"/>
        <v>..</v>
      </c>
      <c r="E128" s="47" t="str">
        <f t="shared" si="8"/>
        <v>..</v>
      </c>
      <c r="F128" s="50"/>
      <c r="G128" s="50"/>
      <c r="H128" s="47"/>
      <c r="J128" s="50"/>
      <c r="K128" s="50">
        <v>51</v>
      </c>
      <c r="L128" s="50">
        <v>5</v>
      </c>
      <c r="M128" s="50">
        <v>4</v>
      </c>
      <c r="N128" s="51" t="s">
        <v>227</v>
      </c>
      <c r="O128" s="51" t="s">
        <v>227</v>
      </c>
      <c r="P128" s="51" t="s">
        <v>227</v>
      </c>
      <c r="Q128" s="51" t="s">
        <v>227</v>
      </c>
      <c r="R128" s="51" t="s">
        <v>227</v>
      </c>
      <c r="U128" s="47">
        <f t="shared" si="12"/>
        <v>0.49</v>
      </c>
      <c r="V128" s="47">
        <f t="shared" si="12"/>
        <v>0.33333333333333337</v>
      </c>
      <c r="W128" s="47">
        <f t="shared" si="12"/>
        <v>0.5</v>
      </c>
      <c r="X128" s="47" t="str">
        <f t="shared" si="11"/>
        <v>..</v>
      </c>
      <c r="Y128" s="47" t="str">
        <f t="shared" si="11"/>
        <v>..</v>
      </c>
      <c r="Z128" s="47" t="str">
        <f t="shared" si="11"/>
        <v>..</v>
      </c>
      <c r="AA128" s="47" t="str">
        <f t="shared" si="11"/>
        <v>..</v>
      </c>
      <c r="AB128" s="47" t="str">
        <f t="shared" si="9"/>
        <v>..</v>
      </c>
    </row>
    <row r="129" spans="1:28" x14ac:dyDescent="0.35">
      <c r="A129" s="50" t="s">
        <v>121</v>
      </c>
      <c r="B129" s="50" t="s">
        <v>362</v>
      </c>
      <c r="C129" s="47">
        <f t="shared" si="6"/>
        <v>0.56222222222222229</v>
      </c>
      <c r="D129" s="47" t="str">
        <f t="shared" si="7"/>
        <v>..</v>
      </c>
      <c r="E129" s="47" t="str">
        <f t="shared" si="8"/>
        <v>..</v>
      </c>
      <c r="F129" s="50"/>
      <c r="G129" s="50"/>
      <c r="H129" s="47"/>
      <c r="J129" s="50"/>
      <c r="K129" s="50">
        <v>48</v>
      </c>
      <c r="L129" s="50">
        <v>3</v>
      </c>
      <c r="M129" s="50">
        <v>4</v>
      </c>
      <c r="N129" s="51" t="s">
        <v>227</v>
      </c>
      <c r="O129" s="51" t="s">
        <v>227</v>
      </c>
      <c r="P129" s="51" t="s">
        <v>227</v>
      </c>
      <c r="Q129" s="51" t="s">
        <v>227</v>
      </c>
      <c r="R129" s="51" t="s">
        <v>227</v>
      </c>
      <c r="U129" s="47">
        <f t="shared" si="12"/>
        <v>0.52</v>
      </c>
      <c r="V129" s="47">
        <f t="shared" si="12"/>
        <v>0.66666666666666674</v>
      </c>
      <c r="W129" s="47">
        <f t="shared" si="12"/>
        <v>0.5</v>
      </c>
      <c r="X129" s="47" t="str">
        <f t="shared" si="11"/>
        <v>..</v>
      </c>
      <c r="Y129" s="47" t="str">
        <f t="shared" si="11"/>
        <v>..</v>
      </c>
      <c r="Z129" s="47" t="str">
        <f t="shared" si="11"/>
        <v>..</v>
      </c>
      <c r="AA129" s="47" t="str">
        <f t="shared" si="11"/>
        <v>..</v>
      </c>
      <c r="AB129" s="47" t="str">
        <f t="shared" si="9"/>
        <v>..</v>
      </c>
    </row>
    <row r="130" spans="1:28" x14ac:dyDescent="0.35">
      <c r="A130" s="50" t="s">
        <v>126</v>
      </c>
      <c r="B130" s="50" t="s">
        <v>364</v>
      </c>
      <c r="C130" s="47">
        <f t="shared" si="6"/>
        <v>0.70666666666666667</v>
      </c>
      <c r="D130" s="47" t="str">
        <f t="shared" si="7"/>
        <v>..</v>
      </c>
      <c r="E130" s="47" t="str">
        <f t="shared" si="8"/>
        <v>..</v>
      </c>
      <c r="F130" s="50"/>
      <c r="G130" s="50"/>
      <c r="H130" s="47"/>
      <c r="J130" s="50"/>
      <c r="K130" s="50">
        <v>38</v>
      </c>
      <c r="L130" s="50">
        <v>2</v>
      </c>
      <c r="M130" s="50">
        <v>3</v>
      </c>
      <c r="N130" s="51" t="s">
        <v>227</v>
      </c>
      <c r="O130" s="51" t="s">
        <v>227</v>
      </c>
      <c r="P130" s="51" t="s">
        <v>227</v>
      </c>
      <c r="Q130" s="51" t="s">
        <v>227</v>
      </c>
      <c r="R130" s="51" t="s">
        <v>227</v>
      </c>
      <c r="U130" s="47">
        <f t="shared" si="12"/>
        <v>0.62</v>
      </c>
      <c r="V130" s="47">
        <f t="shared" si="12"/>
        <v>0.83333333333333337</v>
      </c>
      <c r="W130" s="47">
        <f t="shared" si="12"/>
        <v>0.66666666666666674</v>
      </c>
      <c r="X130" s="47" t="str">
        <f t="shared" si="11"/>
        <v>..</v>
      </c>
      <c r="Y130" s="47" t="str">
        <f t="shared" si="11"/>
        <v>..</v>
      </c>
      <c r="Z130" s="47" t="str">
        <f t="shared" si="11"/>
        <v>..</v>
      </c>
      <c r="AA130" s="47" t="str">
        <f t="shared" si="11"/>
        <v>..</v>
      </c>
      <c r="AB130" s="47" t="str">
        <f t="shared" si="9"/>
        <v>..</v>
      </c>
    </row>
    <row r="131" spans="1:28" x14ac:dyDescent="0.35">
      <c r="A131" s="50" t="s">
        <v>133</v>
      </c>
      <c r="B131" s="50" t="s">
        <v>442</v>
      </c>
      <c r="C131" s="47">
        <f t="shared" si="6"/>
        <v>0.86888888888888882</v>
      </c>
      <c r="D131" s="47" t="str">
        <f t="shared" si="7"/>
        <v>..</v>
      </c>
      <c r="E131" s="47" t="str">
        <f t="shared" si="8"/>
        <v>..</v>
      </c>
      <c r="F131" s="50"/>
      <c r="G131" s="50"/>
      <c r="H131" s="47"/>
      <c r="J131" s="50"/>
      <c r="K131" s="50">
        <v>6</v>
      </c>
      <c r="L131" s="50">
        <v>1</v>
      </c>
      <c r="M131" s="50">
        <v>3</v>
      </c>
      <c r="N131" s="51" t="s">
        <v>227</v>
      </c>
      <c r="O131" s="51" t="s">
        <v>227</v>
      </c>
      <c r="P131" s="51" t="s">
        <v>227</v>
      </c>
      <c r="Q131" s="51" t="s">
        <v>227</v>
      </c>
      <c r="R131" s="51" t="s">
        <v>227</v>
      </c>
      <c r="U131" s="47">
        <f t="shared" si="12"/>
        <v>0.94</v>
      </c>
      <c r="V131" s="47">
        <f t="shared" si="12"/>
        <v>1</v>
      </c>
      <c r="W131" s="47">
        <f t="shared" si="12"/>
        <v>0.66666666666666674</v>
      </c>
      <c r="X131" s="47" t="str">
        <f t="shared" si="11"/>
        <v>..</v>
      </c>
      <c r="Y131" s="47" t="str">
        <f t="shared" si="11"/>
        <v>..</v>
      </c>
      <c r="Z131" s="47" t="str">
        <f t="shared" si="11"/>
        <v>..</v>
      </c>
      <c r="AA131" s="47" t="str">
        <f t="shared" si="11"/>
        <v>..</v>
      </c>
      <c r="AB131" s="47" t="str">
        <f t="shared" si="9"/>
        <v>..</v>
      </c>
    </row>
    <row r="132" spans="1:28" x14ac:dyDescent="0.35">
      <c r="A132" s="50" t="s">
        <v>132</v>
      </c>
      <c r="B132" s="50" t="s">
        <v>365</v>
      </c>
      <c r="C132" s="47">
        <f t="shared" si="6"/>
        <v>0.52555555555555555</v>
      </c>
      <c r="D132" s="47" t="str">
        <f t="shared" si="7"/>
        <v>..</v>
      </c>
      <c r="E132" s="47" t="str">
        <f t="shared" si="8"/>
        <v>..</v>
      </c>
      <c r="F132" s="50"/>
      <c r="G132" s="50"/>
      <c r="H132" s="47"/>
      <c r="J132" s="50"/>
      <c r="K132" s="50">
        <v>59</v>
      </c>
      <c r="L132" s="50">
        <v>3</v>
      </c>
      <c r="M132" s="50">
        <v>4</v>
      </c>
      <c r="N132" s="51" t="s">
        <v>227</v>
      </c>
      <c r="O132" s="51" t="s">
        <v>227</v>
      </c>
      <c r="P132" s="51" t="s">
        <v>227</v>
      </c>
      <c r="Q132" s="51" t="s">
        <v>227</v>
      </c>
      <c r="R132" s="51" t="s">
        <v>227</v>
      </c>
      <c r="U132" s="47">
        <f t="shared" si="12"/>
        <v>0.41000000000000003</v>
      </c>
      <c r="V132" s="47">
        <f t="shared" si="12"/>
        <v>0.66666666666666674</v>
      </c>
      <c r="W132" s="47">
        <f t="shared" si="12"/>
        <v>0.5</v>
      </c>
      <c r="X132" s="47" t="str">
        <f t="shared" si="11"/>
        <v>..</v>
      </c>
      <c r="Y132" s="47" t="str">
        <f t="shared" si="11"/>
        <v>..</v>
      </c>
      <c r="Z132" s="47" t="str">
        <f t="shared" si="11"/>
        <v>..</v>
      </c>
      <c r="AA132" s="47" t="str">
        <f t="shared" si="11"/>
        <v>..</v>
      </c>
      <c r="AB132" s="47" t="str">
        <f t="shared" si="9"/>
        <v>..</v>
      </c>
    </row>
    <row r="133" spans="1:28" x14ac:dyDescent="0.35">
      <c r="A133" s="50" t="s">
        <v>130</v>
      </c>
      <c r="B133" s="50" t="s">
        <v>366</v>
      </c>
      <c r="C133" s="47">
        <f t="shared" ref="C133:C197" si="13">IF(ISNUMBER(AVERAGE(U133:W133,Z133:AB133)),AVERAGE(U133:W133,Z133:AB133),"..")</f>
        <v>0.95333333333333325</v>
      </c>
      <c r="D133" s="47" t="str">
        <f t="shared" ref="D133:D197" si="14">+Y133</f>
        <v>..</v>
      </c>
      <c r="E133" s="47" t="str">
        <f t="shared" ref="E133:E197" si="15">+X133</f>
        <v>..</v>
      </c>
      <c r="F133" s="50"/>
      <c r="G133" s="50"/>
      <c r="H133" s="47"/>
      <c r="J133" s="50"/>
      <c r="K133" s="50">
        <v>14</v>
      </c>
      <c r="L133" s="50">
        <v>1</v>
      </c>
      <c r="M133" s="50">
        <v>1</v>
      </c>
      <c r="N133" s="51" t="s">
        <v>227</v>
      </c>
      <c r="O133" s="51" t="s">
        <v>227</v>
      </c>
      <c r="P133" s="51" t="s">
        <v>227</v>
      </c>
      <c r="Q133" s="51" t="s">
        <v>227</v>
      </c>
      <c r="R133" s="51" t="s">
        <v>227</v>
      </c>
      <c r="U133" s="47">
        <f t="shared" si="12"/>
        <v>0.86</v>
      </c>
      <c r="V133" s="47">
        <f t="shared" si="12"/>
        <v>1</v>
      </c>
      <c r="W133" s="47">
        <f t="shared" si="12"/>
        <v>1</v>
      </c>
      <c r="X133" s="47" t="str">
        <f t="shared" si="11"/>
        <v>..</v>
      </c>
      <c r="Y133" s="47" t="str">
        <f t="shared" si="11"/>
        <v>..</v>
      </c>
      <c r="Z133" s="47" t="str">
        <f t="shared" si="11"/>
        <v>..</v>
      </c>
      <c r="AA133" s="47" t="str">
        <f t="shared" si="11"/>
        <v>..</v>
      </c>
      <c r="AB133" s="47" t="str">
        <f t="shared" si="9"/>
        <v>..</v>
      </c>
    </row>
    <row r="134" spans="1:28" x14ac:dyDescent="0.35">
      <c r="A134" s="50" t="s">
        <v>134</v>
      </c>
      <c r="B134" s="50" t="s">
        <v>367</v>
      </c>
      <c r="C134" s="47">
        <f t="shared" si="13"/>
        <v>0.97333333333333327</v>
      </c>
      <c r="D134" s="47" t="str">
        <f t="shared" si="14"/>
        <v>..</v>
      </c>
      <c r="E134" s="47" t="str">
        <f t="shared" si="15"/>
        <v>..</v>
      </c>
      <c r="F134" s="50"/>
      <c r="G134" s="50"/>
      <c r="H134" s="47"/>
      <c r="J134" s="50"/>
      <c r="K134" s="50">
        <v>8</v>
      </c>
      <c r="L134" s="50">
        <v>1</v>
      </c>
      <c r="M134" s="50">
        <v>1</v>
      </c>
      <c r="N134" s="51" t="s">
        <v>227</v>
      </c>
      <c r="O134" s="51" t="s">
        <v>227</v>
      </c>
      <c r="P134" s="51" t="s">
        <v>227</v>
      </c>
      <c r="Q134" s="51" t="s">
        <v>227</v>
      </c>
      <c r="R134" s="51" t="s">
        <v>227</v>
      </c>
      <c r="U134" s="47">
        <f t="shared" si="12"/>
        <v>0.92</v>
      </c>
      <c r="V134" s="47">
        <f t="shared" si="12"/>
        <v>1</v>
      </c>
      <c r="W134" s="47">
        <f t="shared" si="12"/>
        <v>1</v>
      </c>
      <c r="X134" s="47" t="str">
        <f t="shared" si="11"/>
        <v>..</v>
      </c>
      <c r="Y134" s="47" t="str">
        <f t="shared" si="11"/>
        <v>..</v>
      </c>
      <c r="Z134" s="47" t="str">
        <f t="shared" si="11"/>
        <v>..</v>
      </c>
      <c r="AA134" s="47" t="str">
        <f t="shared" si="11"/>
        <v>..</v>
      </c>
      <c r="AB134" s="47" t="str">
        <f t="shared" si="9"/>
        <v>..</v>
      </c>
    </row>
    <row r="135" spans="1:28" x14ac:dyDescent="0.35">
      <c r="A135" s="50" t="s">
        <v>129</v>
      </c>
      <c r="B135" s="50" t="s">
        <v>368</v>
      </c>
      <c r="C135" s="47">
        <f t="shared" si="13"/>
        <v>0.70000000000000007</v>
      </c>
      <c r="D135" s="47" t="str">
        <f t="shared" si="14"/>
        <v>..</v>
      </c>
      <c r="E135" s="47" t="str">
        <f t="shared" si="15"/>
        <v>..</v>
      </c>
      <c r="F135" s="50"/>
      <c r="G135" s="50"/>
      <c r="H135" s="47"/>
      <c r="J135" s="50"/>
      <c r="K135" s="50">
        <v>40</v>
      </c>
      <c r="L135" s="50">
        <v>2</v>
      </c>
      <c r="M135" s="50">
        <v>3</v>
      </c>
      <c r="N135" s="51" t="s">
        <v>227</v>
      </c>
      <c r="O135" s="51" t="s">
        <v>227</v>
      </c>
      <c r="P135" s="51" t="s">
        <v>227</v>
      </c>
      <c r="Q135" s="51" t="s">
        <v>227</v>
      </c>
      <c r="R135" s="51" t="s">
        <v>227</v>
      </c>
      <c r="U135" s="47">
        <f t="shared" si="12"/>
        <v>0.6</v>
      </c>
      <c r="V135" s="47">
        <f t="shared" si="12"/>
        <v>0.83333333333333337</v>
      </c>
      <c r="W135" s="47">
        <f t="shared" si="12"/>
        <v>0.66666666666666674</v>
      </c>
      <c r="X135" s="47" t="str">
        <f t="shared" si="11"/>
        <v>..</v>
      </c>
      <c r="Y135" s="47" t="str">
        <f t="shared" si="11"/>
        <v>..</v>
      </c>
      <c r="Z135" s="47" t="str">
        <f t="shared" si="11"/>
        <v>..</v>
      </c>
      <c r="AA135" s="47" t="str">
        <f t="shared" si="11"/>
        <v>..</v>
      </c>
      <c r="AB135" s="47" t="str">
        <f t="shared" si="9"/>
        <v>..</v>
      </c>
    </row>
    <row r="136" spans="1:28" x14ac:dyDescent="0.35">
      <c r="A136" s="50" t="s">
        <v>127</v>
      </c>
      <c r="B136" s="50" t="s">
        <v>369</v>
      </c>
      <c r="C136" s="47">
        <f t="shared" si="13"/>
        <v>0.21777777777777776</v>
      </c>
      <c r="D136" s="47" t="str">
        <f t="shared" si="14"/>
        <v>..</v>
      </c>
      <c r="E136" s="47" t="str">
        <f t="shared" si="15"/>
        <v>..</v>
      </c>
      <c r="F136" s="50"/>
      <c r="G136" s="50"/>
      <c r="H136" s="47"/>
      <c r="J136" s="50"/>
      <c r="K136" s="50">
        <v>68</v>
      </c>
      <c r="L136" s="50">
        <v>7</v>
      </c>
      <c r="M136" s="50">
        <v>5</v>
      </c>
      <c r="N136" s="51" t="s">
        <v>227</v>
      </c>
      <c r="O136" s="51" t="s">
        <v>227</v>
      </c>
      <c r="P136" s="51" t="s">
        <v>227</v>
      </c>
      <c r="Q136" s="51" t="s">
        <v>227</v>
      </c>
      <c r="R136" s="51" t="s">
        <v>227</v>
      </c>
      <c r="U136" s="47">
        <f t="shared" si="12"/>
        <v>0.31999999999999995</v>
      </c>
      <c r="V136" s="47">
        <f t="shared" si="12"/>
        <v>0</v>
      </c>
      <c r="W136" s="47">
        <f t="shared" si="12"/>
        <v>0.33333333333333337</v>
      </c>
      <c r="X136" s="47" t="str">
        <f t="shared" si="11"/>
        <v>..</v>
      </c>
      <c r="Y136" s="47" t="str">
        <f t="shared" si="11"/>
        <v>..</v>
      </c>
      <c r="Z136" s="47" t="str">
        <f t="shared" si="11"/>
        <v>..</v>
      </c>
      <c r="AA136" s="47" t="str">
        <f t="shared" si="11"/>
        <v>..</v>
      </c>
      <c r="AB136" s="47" t="str">
        <f t="shared" si="9"/>
        <v>..</v>
      </c>
    </row>
    <row r="137" spans="1:28" x14ac:dyDescent="0.35">
      <c r="A137" s="50" t="s">
        <v>128</v>
      </c>
      <c r="B137" s="50" t="s">
        <v>370</v>
      </c>
      <c r="C137" s="47">
        <f t="shared" si="13"/>
        <v>0.37222222222222223</v>
      </c>
      <c r="D137" s="47" t="str">
        <f t="shared" si="14"/>
        <v>..</v>
      </c>
      <c r="E137" s="47" t="str">
        <f t="shared" si="15"/>
        <v>..</v>
      </c>
      <c r="F137" s="50"/>
      <c r="G137" s="50"/>
      <c r="H137" s="47"/>
      <c r="J137" s="50"/>
      <c r="K137" s="50">
        <v>55</v>
      </c>
      <c r="L137" s="50">
        <v>6</v>
      </c>
      <c r="M137" s="50">
        <v>4</v>
      </c>
      <c r="N137" s="51" t="s">
        <v>227</v>
      </c>
      <c r="O137" s="51" t="s">
        <v>227</v>
      </c>
      <c r="P137" s="51" t="s">
        <v>227</v>
      </c>
      <c r="Q137" s="51" t="s">
        <v>227</v>
      </c>
      <c r="R137" s="51" t="s">
        <v>227</v>
      </c>
      <c r="U137" s="47">
        <f t="shared" si="12"/>
        <v>0.44999999999999996</v>
      </c>
      <c r="V137" s="47">
        <f t="shared" si="12"/>
        <v>0.16666666666666663</v>
      </c>
      <c r="W137" s="47">
        <f t="shared" si="12"/>
        <v>0.5</v>
      </c>
      <c r="X137" s="47" t="str">
        <f t="shared" si="11"/>
        <v>..</v>
      </c>
      <c r="Y137" s="47" t="str">
        <f t="shared" si="11"/>
        <v>..</v>
      </c>
      <c r="Z137" s="47" t="str">
        <f t="shared" si="11"/>
        <v>..</v>
      </c>
      <c r="AA137" s="47" t="str">
        <f t="shared" si="11"/>
        <v>..</v>
      </c>
      <c r="AB137" s="47" t="str">
        <f t="shared" si="9"/>
        <v>..</v>
      </c>
    </row>
    <row r="138" spans="1:28" x14ac:dyDescent="0.35">
      <c r="A138" s="50" t="s">
        <v>144</v>
      </c>
      <c r="B138" s="50" t="s">
        <v>502</v>
      </c>
      <c r="C138" s="47">
        <f t="shared" si="13"/>
        <v>0</v>
      </c>
      <c r="D138" s="47" t="str">
        <f t="shared" si="14"/>
        <v>..</v>
      </c>
      <c r="E138" s="47" t="str">
        <f t="shared" si="15"/>
        <v>..</v>
      </c>
      <c r="F138" s="50"/>
      <c r="G138" s="50"/>
      <c r="H138" s="47"/>
      <c r="J138" s="50"/>
      <c r="K138" s="50">
        <v>100</v>
      </c>
      <c r="L138" s="50">
        <v>7</v>
      </c>
      <c r="M138" s="50">
        <v>7</v>
      </c>
      <c r="N138" s="51" t="s">
        <v>227</v>
      </c>
      <c r="O138" s="51" t="s">
        <v>227</v>
      </c>
      <c r="P138" s="51" t="s">
        <v>227</v>
      </c>
      <c r="Q138" s="51" t="s">
        <v>227</v>
      </c>
      <c r="R138" s="51" t="s">
        <v>227</v>
      </c>
      <c r="U138" s="47">
        <f t="shared" si="12"/>
        <v>0</v>
      </c>
      <c r="V138" s="47">
        <f t="shared" si="12"/>
        <v>0</v>
      </c>
      <c r="W138" s="47">
        <f t="shared" si="12"/>
        <v>0</v>
      </c>
      <c r="X138" s="47" t="str">
        <f t="shared" si="11"/>
        <v>..</v>
      </c>
      <c r="Y138" s="47" t="str">
        <f t="shared" si="11"/>
        <v>..</v>
      </c>
      <c r="Z138" s="47" t="str">
        <f t="shared" si="11"/>
        <v>..</v>
      </c>
      <c r="AA138" s="47" t="str">
        <f t="shared" si="11"/>
        <v>..</v>
      </c>
      <c r="AB138" s="47" t="str">
        <f t="shared" si="9"/>
        <v>..</v>
      </c>
    </row>
    <row r="139" spans="1:28" x14ac:dyDescent="0.35">
      <c r="A139" s="50" t="s">
        <v>131</v>
      </c>
      <c r="B139" s="50" t="s">
        <v>371</v>
      </c>
      <c r="C139" s="47">
        <f t="shared" si="13"/>
        <v>0.98333333333333339</v>
      </c>
      <c r="D139" s="47" t="str">
        <f t="shared" si="14"/>
        <v>..</v>
      </c>
      <c r="E139" s="47" t="str">
        <f t="shared" si="15"/>
        <v>..</v>
      </c>
      <c r="F139" s="50"/>
      <c r="G139" s="50"/>
      <c r="H139" s="47"/>
      <c r="J139" s="50"/>
      <c r="K139" s="50">
        <v>5</v>
      </c>
      <c r="L139" s="50">
        <v>1</v>
      </c>
      <c r="M139" s="50">
        <v>1</v>
      </c>
      <c r="N139" s="51" t="s">
        <v>227</v>
      </c>
      <c r="O139" s="51" t="s">
        <v>227</v>
      </c>
      <c r="P139" s="51" t="s">
        <v>227</v>
      </c>
      <c r="Q139" s="51" t="s">
        <v>227</v>
      </c>
      <c r="R139" s="51" t="s">
        <v>227</v>
      </c>
      <c r="U139" s="47">
        <f t="shared" si="12"/>
        <v>0.95</v>
      </c>
      <c r="V139" s="47">
        <f t="shared" si="12"/>
        <v>1</v>
      </c>
      <c r="W139" s="47">
        <f t="shared" si="12"/>
        <v>1</v>
      </c>
      <c r="X139" s="47" t="str">
        <f t="shared" si="11"/>
        <v>..</v>
      </c>
      <c r="Y139" s="47" t="str">
        <f t="shared" si="11"/>
        <v>..</v>
      </c>
      <c r="Z139" s="47" t="str">
        <f t="shared" si="11"/>
        <v>..</v>
      </c>
      <c r="AA139" s="47" t="str">
        <f t="shared" si="11"/>
        <v>..</v>
      </c>
      <c r="AB139" s="47" t="str">
        <f t="shared" si="9"/>
        <v>..</v>
      </c>
    </row>
    <row r="140" spans="1:28" x14ac:dyDescent="0.35">
      <c r="A140" s="50" t="s">
        <v>135</v>
      </c>
      <c r="B140" s="50" t="s">
        <v>372</v>
      </c>
      <c r="C140" s="47">
        <f t="shared" si="13"/>
        <v>0.19444444444444442</v>
      </c>
      <c r="D140" s="47" t="str">
        <f t="shared" si="14"/>
        <v>..</v>
      </c>
      <c r="E140" s="47" t="str">
        <f t="shared" si="15"/>
        <v>..</v>
      </c>
      <c r="F140" s="50"/>
      <c r="G140" s="50"/>
      <c r="H140" s="47"/>
      <c r="J140" s="50"/>
      <c r="K140" s="50">
        <v>75</v>
      </c>
      <c r="L140" s="50">
        <v>6</v>
      </c>
      <c r="M140" s="50">
        <v>6</v>
      </c>
      <c r="N140" s="51" t="s">
        <v>227</v>
      </c>
      <c r="O140" s="51" t="s">
        <v>227</v>
      </c>
      <c r="P140" s="51" t="s">
        <v>227</v>
      </c>
      <c r="Q140" s="51" t="s">
        <v>227</v>
      </c>
      <c r="R140" s="51" t="s">
        <v>227</v>
      </c>
      <c r="U140" s="47">
        <f t="shared" si="12"/>
        <v>0.25</v>
      </c>
      <c r="V140" s="47">
        <f t="shared" si="12"/>
        <v>0.16666666666666663</v>
      </c>
      <c r="W140" s="47">
        <f t="shared" si="12"/>
        <v>0.16666666666666663</v>
      </c>
      <c r="X140" s="47" t="str">
        <f t="shared" si="11"/>
        <v>..</v>
      </c>
      <c r="Y140" s="47" t="str">
        <f t="shared" si="11"/>
        <v>..</v>
      </c>
      <c r="Z140" s="47" t="str">
        <f t="shared" si="11"/>
        <v>..</v>
      </c>
      <c r="AA140" s="47" t="str">
        <f t="shared" si="11"/>
        <v>..</v>
      </c>
      <c r="AB140" s="47" t="str">
        <f t="shared" si="9"/>
        <v>..</v>
      </c>
    </row>
    <row r="141" spans="1:28" x14ac:dyDescent="0.35">
      <c r="A141" s="50" t="s">
        <v>136</v>
      </c>
      <c r="B141" s="50" t="s">
        <v>373</v>
      </c>
      <c r="C141" s="47">
        <f t="shared" si="13"/>
        <v>0.41111111111111115</v>
      </c>
      <c r="D141" s="47" t="str">
        <f t="shared" si="14"/>
        <v>..</v>
      </c>
      <c r="E141" s="47" t="str">
        <f t="shared" si="15"/>
        <v>..</v>
      </c>
      <c r="F141" s="50"/>
      <c r="G141" s="50"/>
      <c r="H141" s="47"/>
      <c r="J141" s="50"/>
      <c r="K141" s="50">
        <v>60</v>
      </c>
      <c r="L141" s="50">
        <v>4</v>
      </c>
      <c r="M141" s="50">
        <v>5</v>
      </c>
      <c r="N141" s="51" t="s">
        <v>227</v>
      </c>
      <c r="O141" s="51" t="s">
        <v>227</v>
      </c>
      <c r="P141" s="51" t="s">
        <v>227</v>
      </c>
      <c r="Q141" s="51" t="s">
        <v>227</v>
      </c>
      <c r="R141" s="51" t="s">
        <v>227</v>
      </c>
      <c r="U141" s="47">
        <f t="shared" si="12"/>
        <v>0.4</v>
      </c>
      <c r="V141" s="47">
        <f t="shared" si="12"/>
        <v>0.5</v>
      </c>
      <c r="W141" s="47">
        <f t="shared" si="12"/>
        <v>0.33333333333333337</v>
      </c>
      <c r="X141" s="47" t="str">
        <f t="shared" si="11"/>
        <v>..</v>
      </c>
      <c r="Y141" s="47" t="str">
        <f t="shared" si="11"/>
        <v>..</v>
      </c>
      <c r="Z141" s="47" t="str">
        <f t="shared" si="11"/>
        <v>..</v>
      </c>
      <c r="AA141" s="47" t="str">
        <f t="shared" si="11"/>
        <v>..</v>
      </c>
      <c r="AB141" s="47" t="str">
        <f t="shared" si="9"/>
        <v>..</v>
      </c>
    </row>
    <row r="142" spans="1:28" x14ac:dyDescent="0.35">
      <c r="A142" s="50" t="s">
        <v>138</v>
      </c>
      <c r="B142" s="50" t="s">
        <v>443</v>
      </c>
      <c r="C142" s="47">
        <f t="shared" si="13"/>
        <v>0.91666666666666674</v>
      </c>
      <c r="D142" s="47" t="str">
        <f t="shared" si="14"/>
        <v>..</v>
      </c>
      <c r="E142" s="47" t="str">
        <f t="shared" si="15"/>
        <v>..</v>
      </c>
      <c r="F142" s="50"/>
      <c r="G142" s="50"/>
      <c r="H142" s="47"/>
      <c r="J142" s="50"/>
      <c r="K142" s="50" t="s">
        <v>232</v>
      </c>
      <c r="L142" s="50">
        <v>1</v>
      </c>
      <c r="M142" s="50">
        <v>2</v>
      </c>
      <c r="N142" s="51" t="s">
        <v>227</v>
      </c>
      <c r="O142" s="51" t="s">
        <v>227</v>
      </c>
      <c r="P142" s="51" t="s">
        <v>227</v>
      </c>
      <c r="Q142" s="51" t="s">
        <v>227</v>
      </c>
      <c r="R142" s="51" t="s">
        <v>227</v>
      </c>
      <c r="U142" s="47" t="str">
        <f t="shared" si="12"/>
        <v>..</v>
      </c>
      <c r="V142" s="47">
        <f t="shared" si="12"/>
        <v>1</v>
      </c>
      <c r="W142" s="47">
        <f t="shared" si="12"/>
        <v>0.83333333333333337</v>
      </c>
      <c r="X142" s="47" t="str">
        <f t="shared" si="11"/>
        <v>..</v>
      </c>
      <c r="Y142" s="47" t="str">
        <f t="shared" si="11"/>
        <v>..</v>
      </c>
      <c r="Z142" s="47" t="str">
        <f t="shared" si="11"/>
        <v>..</v>
      </c>
      <c r="AA142" s="47" t="str">
        <f t="shared" si="11"/>
        <v>..</v>
      </c>
      <c r="AB142" s="47" t="str">
        <f t="shared" si="9"/>
        <v>..</v>
      </c>
    </row>
    <row r="143" spans="1:28" x14ac:dyDescent="0.35">
      <c r="A143" s="50" t="s">
        <v>137</v>
      </c>
      <c r="B143" s="50" t="s">
        <v>374</v>
      </c>
      <c r="C143" s="47">
        <f t="shared" si="13"/>
        <v>0.73333333333333339</v>
      </c>
      <c r="D143" s="47" t="str">
        <f t="shared" si="14"/>
        <v>..</v>
      </c>
      <c r="E143" s="47" t="str">
        <f t="shared" si="15"/>
        <v>..</v>
      </c>
      <c r="F143" s="50"/>
      <c r="G143" s="50"/>
      <c r="H143" s="47"/>
      <c r="J143" s="50"/>
      <c r="K143" s="50">
        <v>30</v>
      </c>
      <c r="L143" s="50">
        <v>2</v>
      </c>
      <c r="M143" s="50">
        <v>3</v>
      </c>
      <c r="N143" s="51" t="s">
        <v>227</v>
      </c>
      <c r="O143" s="51" t="s">
        <v>227</v>
      </c>
      <c r="P143" s="51" t="s">
        <v>227</v>
      </c>
      <c r="Q143" s="51" t="s">
        <v>227</v>
      </c>
      <c r="R143" s="51" t="s">
        <v>227</v>
      </c>
      <c r="U143" s="47">
        <f t="shared" si="12"/>
        <v>0.7</v>
      </c>
      <c r="V143" s="47">
        <f t="shared" si="12"/>
        <v>0.83333333333333337</v>
      </c>
      <c r="W143" s="47">
        <f t="shared" si="12"/>
        <v>0.66666666666666674</v>
      </c>
      <c r="X143" s="47" t="str">
        <f t="shared" si="11"/>
        <v>..</v>
      </c>
      <c r="Y143" s="47" t="str">
        <f t="shared" si="11"/>
        <v>..</v>
      </c>
      <c r="Z143" s="47" t="str">
        <f t="shared" si="11"/>
        <v>..</v>
      </c>
      <c r="AA143" s="47" t="str">
        <f t="shared" si="11"/>
        <v>..</v>
      </c>
      <c r="AB143" s="47" t="str">
        <f t="shared" si="9"/>
        <v>..</v>
      </c>
    </row>
    <row r="144" spans="1:28" x14ac:dyDescent="0.35">
      <c r="A144" s="50" t="s">
        <v>141</v>
      </c>
      <c r="B144" s="50" t="s">
        <v>375</v>
      </c>
      <c r="C144" s="47">
        <f t="shared" si="13"/>
        <v>0.73999999999999988</v>
      </c>
      <c r="D144" s="47" t="str">
        <f t="shared" si="14"/>
        <v>..</v>
      </c>
      <c r="E144" s="47" t="str">
        <f t="shared" si="15"/>
        <v>..</v>
      </c>
      <c r="F144" s="50"/>
      <c r="G144" s="50"/>
      <c r="H144" s="47"/>
      <c r="J144" s="50"/>
      <c r="K144" s="50">
        <v>28</v>
      </c>
      <c r="L144" s="50">
        <v>2</v>
      </c>
      <c r="M144" s="50">
        <v>3</v>
      </c>
      <c r="N144" s="51" t="s">
        <v>227</v>
      </c>
      <c r="O144" s="51" t="s">
        <v>227</v>
      </c>
      <c r="P144" s="51" t="s">
        <v>227</v>
      </c>
      <c r="Q144" s="51" t="s">
        <v>227</v>
      </c>
      <c r="R144" s="51" t="s">
        <v>227</v>
      </c>
      <c r="U144" s="47">
        <f t="shared" si="12"/>
        <v>0.72</v>
      </c>
      <c r="V144" s="47">
        <f t="shared" si="12"/>
        <v>0.83333333333333337</v>
      </c>
      <c r="W144" s="47">
        <f t="shared" si="12"/>
        <v>0.66666666666666674</v>
      </c>
      <c r="X144" s="47" t="str">
        <f t="shared" si="11"/>
        <v>..</v>
      </c>
      <c r="Y144" s="47" t="str">
        <f t="shared" si="11"/>
        <v>..</v>
      </c>
      <c r="Z144" s="47" t="str">
        <f t="shared" si="11"/>
        <v>..</v>
      </c>
      <c r="AA144" s="47" t="str">
        <f t="shared" si="11"/>
        <v>..</v>
      </c>
      <c r="AB144" s="47" t="str">
        <f t="shared" si="9"/>
        <v>..</v>
      </c>
    </row>
    <row r="145" spans="1:28" x14ac:dyDescent="0.35">
      <c r="A145" s="50" t="s">
        <v>146</v>
      </c>
      <c r="B145" s="50" t="s">
        <v>376</v>
      </c>
      <c r="C145" s="47">
        <f t="shared" si="13"/>
        <v>0.56555555555555559</v>
      </c>
      <c r="D145" s="47" t="str">
        <f t="shared" si="14"/>
        <v>..</v>
      </c>
      <c r="E145" s="47" t="str">
        <f t="shared" si="15"/>
        <v>..</v>
      </c>
      <c r="F145" s="50"/>
      <c r="G145" s="50"/>
      <c r="H145" s="47"/>
      <c r="J145" s="50"/>
      <c r="K145" s="50">
        <v>47</v>
      </c>
      <c r="L145" s="50">
        <v>4</v>
      </c>
      <c r="M145" s="50">
        <v>3</v>
      </c>
      <c r="N145" s="51" t="s">
        <v>227</v>
      </c>
      <c r="O145" s="51" t="s">
        <v>227</v>
      </c>
      <c r="P145" s="51" t="s">
        <v>227</v>
      </c>
      <c r="Q145" s="51" t="s">
        <v>227</v>
      </c>
      <c r="R145" s="51" t="s">
        <v>227</v>
      </c>
      <c r="U145" s="47">
        <f t="shared" si="12"/>
        <v>0.53</v>
      </c>
      <c r="V145" s="47">
        <f t="shared" si="12"/>
        <v>0.5</v>
      </c>
      <c r="W145" s="47">
        <f t="shared" si="12"/>
        <v>0.66666666666666674</v>
      </c>
      <c r="X145" s="47" t="str">
        <f t="shared" si="11"/>
        <v>..</v>
      </c>
      <c r="Y145" s="47" t="str">
        <f t="shared" si="11"/>
        <v>..</v>
      </c>
      <c r="Z145" s="47" t="str">
        <f t="shared" si="11"/>
        <v>..</v>
      </c>
      <c r="AA145" s="47" t="str">
        <f t="shared" si="11"/>
        <v>..</v>
      </c>
      <c r="AB145" s="47" t="str">
        <f t="shared" si="11"/>
        <v>..</v>
      </c>
    </row>
    <row r="146" spans="1:28" x14ac:dyDescent="0.35">
      <c r="A146" s="50" t="s">
        <v>139</v>
      </c>
      <c r="B146" s="50" t="s">
        <v>377</v>
      </c>
      <c r="C146" s="47">
        <f t="shared" si="13"/>
        <v>0.40111111111111114</v>
      </c>
      <c r="D146" s="47" t="str">
        <f t="shared" si="14"/>
        <v>..</v>
      </c>
      <c r="E146" s="47" t="str">
        <f t="shared" si="15"/>
        <v>..</v>
      </c>
      <c r="F146" s="50"/>
      <c r="G146" s="50"/>
      <c r="H146" s="47"/>
      <c r="J146" s="50"/>
      <c r="K146" s="50">
        <v>63</v>
      </c>
      <c r="L146" s="50">
        <v>5</v>
      </c>
      <c r="M146" s="50">
        <v>4</v>
      </c>
      <c r="N146" s="51" t="s">
        <v>227</v>
      </c>
      <c r="O146" s="51" t="s">
        <v>227</v>
      </c>
      <c r="P146" s="51" t="s">
        <v>227</v>
      </c>
      <c r="Q146" s="51" t="s">
        <v>227</v>
      </c>
      <c r="R146" s="51" t="s">
        <v>227</v>
      </c>
      <c r="U146" s="47">
        <f t="shared" si="12"/>
        <v>0.37</v>
      </c>
      <c r="V146" s="47">
        <f t="shared" si="12"/>
        <v>0.33333333333333337</v>
      </c>
      <c r="W146" s="47">
        <f t="shared" si="12"/>
        <v>0.5</v>
      </c>
      <c r="X146" s="47" t="str">
        <f t="shared" si="11"/>
        <v>..</v>
      </c>
      <c r="Y146" s="47" t="str">
        <f t="shared" si="11"/>
        <v>..</v>
      </c>
      <c r="Z146" s="47" t="str">
        <f t="shared" si="11"/>
        <v>..</v>
      </c>
      <c r="AA146" s="47" t="str">
        <f t="shared" si="11"/>
        <v>..</v>
      </c>
      <c r="AB146" s="47" t="str">
        <f t="shared" si="11"/>
        <v>..</v>
      </c>
    </row>
    <row r="147" spans="1:28" x14ac:dyDescent="0.35">
      <c r="A147" s="50" t="s">
        <v>140</v>
      </c>
      <c r="B147" s="50" t="s">
        <v>378</v>
      </c>
      <c r="C147" s="47">
        <f t="shared" si="13"/>
        <v>0.73333333333333339</v>
      </c>
      <c r="D147" s="47" t="str">
        <f t="shared" si="14"/>
        <v>..</v>
      </c>
      <c r="E147" s="47" t="str">
        <f t="shared" si="15"/>
        <v>..</v>
      </c>
      <c r="F147" s="50"/>
      <c r="G147" s="50"/>
      <c r="H147" s="47"/>
      <c r="J147" s="50"/>
      <c r="K147" s="50">
        <v>30</v>
      </c>
      <c r="L147" s="50">
        <v>2</v>
      </c>
      <c r="M147" s="50">
        <v>3</v>
      </c>
      <c r="N147" s="51" t="s">
        <v>227</v>
      </c>
      <c r="O147" s="51" t="s">
        <v>227</v>
      </c>
      <c r="P147" s="51" t="s">
        <v>227</v>
      </c>
      <c r="Q147" s="51" t="s">
        <v>227</v>
      </c>
      <c r="R147" s="51" t="s">
        <v>227</v>
      </c>
      <c r="U147" s="47">
        <f t="shared" si="12"/>
        <v>0.7</v>
      </c>
      <c r="V147" s="47">
        <f t="shared" si="12"/>
        <v>0.83333333333333337</v>
      </c>
      <c r="W147" s="47">
        <f t="shared" si="12"/>
        <v>0.66666666666666674</v>
      </c>
      <c r="X147" s="47" t="str">
        <f t="shared" si="11"/>
        <v>..</v>
      </c>
      <c r="Y147" s="47" t="str">
        <f t="shared" si="11"/>
        <v>..</v>
      </c>
      <c r="Z147" s="47" t="str">
        <f t="shared" si="11"/>
        <v>..</v>
      </c>
      <c r="AA147" s="47" t="str">
        <f t="shared" si="11"/>
        <v>..</v>
      </c>
      <c r="AB147" s="47" t="str">
        <f t="shared" si="11"/>
        <v>..</v>
      </c>
    </row>
    <row r="148" spans="1:28" x14ac:dyDescent="0.35">
      <c r="A148" s="50" t="s">
        <v>142</v>
      </c>
      <c r="B148" s="50" t="s">
        <v>379</v>
      </c>
      <c r="C148" s="47">
        <f t="shared" si="13"/>
        <v>0.90277777777777768</v>
      </c>
      <c r="D148" s="47">
        <f t="shared" si="14"/>
        <v>0.91666666666666663</v>
      </c>
      <c r="E148" s="47">
        <f t="shared" si="15"/>
        <v>1</v>
      </c>
      <c r="F148" s="50"/>
      <c r="G148" s="50"/>
      <c r="H148" s="47"/>
      <c r="J148" s="50"/>
      <c r="K148" s="50">
        <v>25</v>
      </c>
      <c r="L148" s="50">
        <v>1</v>
      </c>
      <c r="M148" s="50">
        <v>2</v>
      </c>
      <c r="N148" s="51">
        <v>1</v>
      </c>
      <c r="O148" s="51">
        <v>1.5</v>
      </c>
      <c r="P148" s="51">
        <v>1.5</v>
      </c>
      <c r="Q148" s="51">
        <v>1.25</v>
      </c>
      <c r="R148" s="51">
        <v>1.25</v>
      </c>
      <c r="U148" s="47">
        <f t="shared" si="12"/>
        <v>0.75</v>
      </c>
      <c r="V148" s="47">
        <f t="shared" si="12"/>
        <v>1</v>
      </c>
      <c r="W148" s="47">
        <f t="shared" si="12"/>
        <v>0.83333333333333337</v>
      </c>
      <c r="X148" s="47">
        <f t="shared" si="11"/>
        <v>1</v>
      </c>
      <c r="Y148" s="47">
        <f t="shared" si="11"/>
        <v>0.91666666666666663</v>
      </c>
      <c r="Z148" s="47">
        <f t="shared" si="11"/>
        <v>0.91666666666666663</v>
      </c>
      <c r="AA148" s="47">
        <f t="shared" si="11"/>
        <v>0.95833333333333337</v>
      </c>
      <c r="AB148" s="47">
        <f t="shared" si="11"/>
        <v>0.95833333333333337</v>
      </c>
    </row>
    <row r="149" spans="1:28" x14ac:dyDescent="0.35">
      <c r="A149" s="50" t="s">
        <v>145</v>
      </c>
      <c r="B149" s="50" t="s">
        <v>380</v>
      </c>
      <c r="C149" s="47">
        <f t="shared" si="13"/>
        <v>0.94333333333333336</v>
      </c>
      <c r="D149" s="47" t="str">
        <f t="shared" si="14"/>
        <v>..</v>
      </c>
      <c r="E149" s="47" t="str">
        <f t="shared" si="15"/>
        <v>..</v>
      </c>
      <c r="F149" s="50"/>
      <c r="G149" s="50"/>
      <c r="H149" s="47"/>
      <c r="J149" s="50"/>
      <c r="K149" s="50">
        <v>17</v>
      </c>
      <c r="L149" s="50">
        <v>1</v>
      </c>
      <c r="M149" s="50">
        <v>1</v>
      </c>
      <c r="N149" s="51" t="s">
        <v>227</v>
      </c>
      <c r="O149" s="51" t="s">
        <v>227</v>
      </c>
      <c r="P149" s="51" t="s">
        <v>227</v>
      </c>
      <c r="Q149" s="51" t="s">
        <v>227</v>
      </c>
      <c r="R149" s="51" t="s">
        <v>227</v>
      </c>
      <c r="U149" s="47">
        <f t="shared" si="12"/>
        <v>0.83</v>
      </c>
      <c r="V149" s="47">
        <f t="shared" si="12"/>
        <v>1</v>
      </c>
      <c r="W149" s="47">
        <f t="shared" si="12"/>
        <v>1</v>
      </c>
      <c r="X149" s="47" t="str">
        <f t="shared" si="11"/>
        <v>..</v>
      </c>
      <c r="Y149" s="47" t="str">
        <f t="shared" si="11"/>
        <v>..</v>
      </c>
      <c r="Z149" s="47" t="str">
        <f t="shared" si="11"/>
        <v>..</v>
      </c>
      <c r="AA149" s="47" t="str">
        <f t="shared" si="11"/>
        <v>..</v>
      </c>
      <c r="AB149" s="47" t="str">
        <f t="shared" si="11"/>
        <v>..</v>
      </c>
    </row>
    <row r="150" spans="1:28" x14ac:dyDescent="0.35">
      <c r="A150" s="50" t="s">
        <v>143</v>
      </c>
      <c r="B150" s="50" t="s">
        <v>381</v>
      </c>
      <c r="C150" s="47">
        <f t="shared" ref="C150" si="16">IF(ISNUMBER(AVERAGE(U150:W150,Z150:AB150)),AVERAGE(U150:W150,Z150:AB150),"..")</f>
        <v>0.91666666666666674</v>
      </c>
      <c r="D150" s="47" t="str">
        <f t="shared" ref="D150" si="17">+Y150</f>
        <v>..</v>
      </c>
      <c r="E150" s="47" t="str">
        <f t="shared" ref="E150" si="18">+X150</f>
        <v>..</v>
      </c>
      <c r="F150" s="50"/>
      <c r="G150" s="50"/>
      <c r="H150" s="47"/>
      <c r="J150" s="50"/>
      <c r="K150" s="50" t="s">
        <v>227</v>
      </c>
      <c r="L150" s="50">
        <v>1</v>
      </c>
      <c r="M150" s="50">
        <v>2</v>
      </c>
      <c r="N150" s="50" t="s">
        <v>227</v>
      </c>
      <c r="O150" s="50" t="s">
        <v>227</v>
      </c>
      <c r="P150" s="50" t="s">
        <v>227</v>
      </c>
      <c r="Q150" s="50" t="s">
        <v>227</v>
      </c>
      <c r="R150" s="50" t="s">
        <v>227</v>
      </c>
      <c r="U150" s="47" t="str">
        <f t="shared" ref="U150" si="19">IF(ISNUMBER(K150)=TRUE,U$5*(K150-U$4)/(U$3-U$4)+(1-U$5)*(1-(K150-U$4)/(U$3-U$4)),"..")</f>
        <v>..</v>
      </c>
      <c r="V150" s="47">
        <f t="shared" ref="V150" si="20">IF(ISNUMBER(L150)=TRUE,V$5*(L150-V$4)/(V$3-V$4)+(1-V$5)*(1-(L150-V$4)/(V$3-V$4)),"..")</f>
        <v>1</v>
      </c>
      <c r="W150" s="47">
        <f t="shared" ref="W150:AB150" si="21">IF(ISNUMBER(M150)=TRUE,W$5*(M150-W$4)/(W$3-W$4)+(1-W$5)*(1-(M150-W$4)/(W$3-W$4)),"..")</f>
        <v>0.83333333333333337</v>
      </c>
      <c r="X150" s="47" t="str">
        <f t="shared" si="21"/>
        <v>..</v>
      </c>
      <c r="Y150" s="47" t="str">
        <f t="shared" si="21"/>
        <v>..</v>
      </c>
      <c r="Z150" s="47" t="str">
        <f t="shared" si="21"/>
        <v>..</v>
      </c>
      <c r="AA150" s="47" t="str">
        <f t="shared" si="21"/>
        <v>..</v>
      </c>
      <c r="AB150" s="47" t="str">
        <f t="shared" si="21"/>
        <v>..</v>
      </c>
    </row>
    <row r="151" spans="1:28" x14ac:dyDescent="0.35">
      <c r="A151" s="50" t="s">
        <v>147</v>
      </c>
      <c r="B151" s="50" t="s">
        <v>382</v>
      </c>
      <c r="C151" s="47">
        <f t="shared" si="13"/>
        <v>0.1822222222222222</v>
      </c>
      <c r="D151" s="47" t="str">
        <f t="shared" si="14"/>
        <v>..</v>
      </c>
      <c r="E151" s="47" t="str">
        <f t="shared" si="15"/>
        <v>..</v>
      </c>
      <c r="F151" s="50"/>
      <c r="G151" s="50"/>
      <c r="H151" s="47"/>
      <c r="J151" s="50"/>
      <c r="K151" s="50">
        <v>62</v>
      </c>
      <c r="L151" s="50">
        <v>7</v>
      </c>
      <c r="M151" s="50">
        <v>6</v>
      </c>
      <c r="N151" s="51" t="s">
        <v>227</v>
      </c>
      <c r="O151" s="51" t="s">
        <v>227</v>
      </c>
      <c r="P151" s="51" t="s">
        <v>227</v>
      </c>
      <c r="Q151" s="51" t="s">
        <v>227</v>
      </c>
      <c r="R151" s="51" t="s">
        <v>227</v>
      </c>
      <c r="U151" s="47">
        <f t="shared" si="12"/>
        <v>0.38</v>
      </c>
      <c r="V151" s="47">
        <f t="shared" si="12"/>
        <v>0</v>
      </c>
      <c r="W151" s="47">
        <f t="shared" si="12"/>
        <v>0.16666666666666663</v>
      </c>
      <c r="X151" s="47" t="str">
        <f t="shared" si="11"/>
        <v>..</v>
      </c>
      <c r="Y151" s="47" t="str">
        <f t="shared" si="11"/>
        <v>..</v>
      </c>
      <c r="Z151" s="47" t="str">
        <f t="shared" si="11"/>
        <v>..</v>
      </c>
      <c r="AA151" s="47" t="str">
        <f t="shared" si="11"/>
        <v>..</v>
      </c>
      <c r="AB151" s="47" t="str">
        <f t="shared" si="11"/>
        <v>..</v>
      </c>
    </row>
    <row r="152" spans="1:28" x14ac:dyDescent="0.35">
      <c r="A152" s="50" t="s">
        <v>148</v>
      </c>
      <c r="B152" s="50" t="s">
        <v>383</v>
      </c>
      <c r="C152" s="47">
        <f t="shared" si="13"/>
        <v>0.64888888888888896</v>
      </c>
      <c r="D152" s="47">
        <f t="shared" si="14"/>
        <v>0.45833333333333337</v>
      </c>
      <c r="E152" s="47">
        <f t="shared" si="15"/>
        <v>0.33333333333333337</v>
      </c>
      <c r="F152" s="50"/>
      <c r="G152" s="50"/>
      <c r="H152" s="47"/>
      <c r="J152" s="50"/>
      <c r="K152" s="50">
        <v>44</v>
      </c>
      <c r="L152" s="50">
        <v>2</v>
      </c>
      <c r="M152" s="50">
        <v>2</v>
      </c>
      <c r="N152" s="51">
        <v>5</v>
      </c>
      <c r="O152" s="51">
        <v>4.25</v>
      </c>
      <c r="P152" s="51">
        <v>4</v>
      </c>
      <c r="Q152" s="51">
        <v>3.75</v>
      </c>
      <c r="R152" s="51">
        <v>3.25</v>
      </c>
      <c r="U152" s="47">
        <f t="shared" si="12"/>
        <v>0.56000000000000005</v>
      </c>
      <c r="V152" s="47">
        <f t="shared" si="12"/>
        <v>0.83333333333333337</v>
      </c>
      <c r="W152" s="47">
        <f t="shared" si="12"/>
        <v>0.83333333333333337</v>
      </c>
      <c r="X152" s="47">
        <f t="shared" si="11"/>
        <v>0.33333333333333337</v>
      </c>
      <c r="Y152" s="47">
        <f t="shared" si="11"/>
        <v>0.45833333333333337</v>
      </c>
      <c r="Z152" s="47">
        <f t="shared" si="11"/>
        <v>0.5</v>
      </c>
      <c r="AA152" s="47">
        <f t="shared" si="11"/>
        <v>0.54166666666666674</v>
      </c>
      <c r="AB152" s="47">
        <f t="shared" si="11"/>
        <v>0.625</v>
      </c>
    </row>
    <row r="153" spans="1:28" x14ac:dyDescent="0.35">
      <c r="A153" s="50" t="s">
        <v>149</v>
      </c>
      <c r="B153" s="50" t="s">
        <v>384</v>
      </c>
      <c r="C153" s="47">
        <f t="shared" si="13"/>
        <v>0.49194444444444452</v>
      </c>
      <c r="D153" s="47">
        <f t="shared" si="14"/>
        <v>0.45833333333333337</v>
      </c>
      <c r="E153" s="47">
        <f t="shared" si="15"/>
        <v>0</v>
      </c>
      <c r="F153" s="50"/>
      <c r="G153" s="50"/>
      <c r="H153" s="47"/>
      <c r="J153" s="50"/>
      <c r="K153" s="50">
        <v>59</v>
      </c>
      <c r="L153" s="50">
        <v>4</v>
      </c>
      <c r="M153" s="50">
        <v>4</v>
      </c>
      <c r="N153" s="51">
        <v>7</v>
      </c>
      <c r="O153" s="51">
        <v>4.25</v>
      </c>
      <c r="P153" s="51">
        <v>4.25</v>
      </c>
      <c r="Q153" s="51">
        <v>4</v>
      </c>
      <c r="R153" s="51">
        <v>3.5</v>
      </c>
      <c r="U153" s="47">
        <f t="shared" si="12"/>
        <v>0.41000000000000003</v>
      </c>
      <c r="V153" s="47">
        <f t="shared" si="12"/>
        <v>0.5</v>
      </c>
      <c r="W153" s="47">
        <f t="shared" si="12"/>
        <v>0.5</v>
      </c>
      <c r="X153" s="47">
        <f t="shared" si="11"/>
        <v>0</v>
      </c>
      <c r="Y153" s="47">
        <f t="shared" si="11"/>
        <v>0.45833333333333337</v>
      </c>
      <c r="Z153" s="47">
        <f t="shared" si="11"/>
        <v>0.45833333333333337</v>
      </c>
      <c r="AA153" s="47">
        <f t="shared" si="11"/>
        <v>0.5</v>
      </c>
      <c r="AB153" s="47">
        <f t="shared" si="11"/>
        <v>0.58333333333333326</v>
      </c>
    </row>
    <row r="154" spans="1:28" x14ac:dyDescent="0.35">
      <c r="A154" s="50" t="s">
        <v>150</v>
      </c>
      <c r="B154" s="50" t="s">
        <v>385</v>
      </c>
      <c r="C154" s="47">
        <f t="shared" si="13"/>
        <v>0.14888888888888888</v>
      </c>
      <c r="D154" s="47" t="str">
        <f t="shared" si="14"/>
        <v>..</v>
      </c>
      <c r="E154" s="47" t="str">
        <f t="shared" si="15"/>
        <v>..</v>
      </c>
      <c r="F154" s="50"/>
      <c r="G154" s="50"/>
      <c r="H154" s="47"/>
      <c r="J154" s="50"/>
      <c r="K154" s="50">
        <v>72</v>
      </c>
      <c r="L154" s="50">
        <v>7</v>
      </c>
      <c r="M154" s="50">
        <v>6</v>
      </c>
      <c r="N154" s="51" t="s">
        <v>227</v>
      </c>
      <c r="O154" s="51" t="s">
        <v>227</v>
      </c>
      <c r="P154" s="51" t="s">
        <v>227</v>
      </c>
      <c r="Q154" s="51" t="s">
        <v>227</v>
      </c>
      <c r="R154" s="51" t="s">
        <v>227</v>
      </c>
      <c r="U154" s="47">
        <f t="shared" si="12"/>
        <v>0.28000000000000003</v>
      </c>
      <c r="V154" s="47">
        <f t="shared" si="12"/>
        <v>0</v>
      </c>
      <c r="W154" s="47">
        <f t="shared" si="12"/>
        <v>0.16666666666666663</v>
      </c>
      <c r="X154" s="47" t="str">
        <f t="shared" si="11"/>
        <v>..</v>
      </c>
      <c r="Y154" s="47" t="str">
        <f t="shared" si="11"/>
        <v>..</v>
      </c>
      <c r="Z154" s="47" t="str">
        <f t="shared" si="11"/>
        <v>..</v>
      </c>
      <c r="AA154" s="47" t="str">
        <f t="shared" si="11"/>
        <v>..</v>
      </c>
      <c r="AB154" s="47" t="str">
        <f t="shared" si="11"/>
        <v>..</v>
      </c>
    </row>
    <row r="155" spans="1:28" x14ac:dyDescent="0.35">
      <c r="A155" s="50" t="s">
        <v>92</v>
      </c>
      <c r="B155" s="50" t="s">
        <v>503</v>
      </c>
      <c r="C155" s="47">
        <f t="shared" si="13"/>
        <v>0.88444444444444448</v>
      </c>
      <c r="D155" s="47" t="str">
        <f t="shared" si="14"/>
        <v>..</v>
      </c>
      <c r="E155" s="47" t="str">
        <f t="shared" si="15"/>
        <v>..</v>
      </c>
      <c r="F155" s="50"/>
      <c r="G155" s="50"/>
      <c r="H155" s="47"/>
      <c r="J155" s="50"/>
      <c r="K155" s="50">
        <v>18</v>
      </c>
      <c r="L155" s="50">
        <v>1</v>
      </c>
      <c r="M155" s="50">
        <v>2</v>
      </c>
      <c r="N155" s="51" t="e">
        <v>#N/A</v>
      </c>
      <c r="O155" s="51" t="e">
        <v>#N/A</v>
      </c>
      <c r="P155" s="51" t="e">
        <v>#N/A</v>
      </c>
      <c r="Q155" s="51" t="e">
        <v>#N/A</v>
      </c>
      <c r="R155" s="51" t="e">
        <v>#N/A</v>
      </c>
      <c r="U155" s="47">
        <f t="shared" si="12"/>
        <v>0.82000000000000006</v>
      </c>
      <c r="V155" s="47">
        <f t="shared" si="12"/>
        <v>1</v>
      </c>
      <c r="W155" s="47">
        <f t="shared" si="12"/>
        <v>0.83333333333333337</v>
      </c>
      <c r="X155" s="47" t="str">
        <f t="shared" si="11"/>
        <v>..</v>
      </c>
      <c r="Y155" s="47" t="str">
        <f t="shared" si="11"/>
        <v>..</v>
      </c>
      <c r="Z155" s="47" t="str">
        <f t="shared" si="11"/>
        <v>..</v>
      </c>
      <c r="AA155" s="47" t="str">
        <f t="shared" si="11"/>
        <v>..</v>
      </c>
      <c r="AB155" s="47" t="str">
        <f t="shared" si="11"/>
        <v>..</v>
      </c>
    </row>
    <row r="156" spans="1:28" x14ac:dyDescent="0.35">
      <c r="A156" s="50" t="s">
        <v>99</v>
      </c>
      <c r="B156" s="50" t="s">
        <v>445</v>
      </c>
      <c r="C156" s="47">
        <f t="shared" si="13"/>
        <v>0.9011111111111112</v>
      </c>
      <c r="D156" s="47" t="str">
        <f t="shared" si="14"/>
        <v>..</v>
      </c>
      <c r="E156" s="47" t="str">
        <f t="shared" si="15"/>
        <v>..</v>
      </c>
      <c r="F156" s="50"/>
      <c r="G156" s="50"/>
      <c r="H156" s="47"/>
      <c r="J156" s="50"/>
      <c r="K156" s="50">
        <v>13</v>
      </c>
      <c r="L156" s="50">
        <v>1</v>
      </c>
      <c r="M156" s="50">
        <v>2</v>
      </c>
      <c r="N156" s="51" t="s">
        <v>227</v>
      </c>
      <c r="O156" s="51" t="s">
        <v>227</v>
      </c>
      <c r="P156" s="51" t="s">
        <v>227</v>
      </c>
      <c r="Q156" s="51" t="s">
        <v>227</v>
      </c>
      <c r="R156" s="51" t="s">
        <v>227</v>
      </c>
      <c r="U156" s="47">
        <f t="shared" si="12"/>
        <v>0.87</v>
      </c>
      <c r="V156" s="47">
        <f t="shared" si="12"/>
        <v>1</v>
      </c>
      <c r="W156" s="47">
        <f t="shared" si="12"/>
        <v>0.83333333333333337</v>
      </c>
      <c r="X156" s="47" t="str">
        <f t="shared" si="11"/>
        <v>..</v>
      </c>
      <c r="Y156" s="47" t="str">
        <f t="shared" si="11"/>
        <v>..</v>
      </c>
      <c r="Z156" s="47" t="str">
        <f t="shared" si="11"/>
        <v>..</v>
      </c>
      <c r="AA156" s="47" t="str">
        <f t="shared" si="11"/>
        <v>..</v>
      </c>
      <c r="AB156" s="47" t="str">
        <f t="shared" si="11"/>
        <v>..</v>
      </c>
    </row>
    <row r="157" spans="1:28" x14ac:dyDescent="0.35">
      <c r="A157" s="50" t="s">
        <v>187</v>
      </c>
      <c r="B157" s="50" t="s">
        <v>511</v>
      </c>
      <c r="C157" s="47">
        <f t="shared" si="13"/>
        <v>0.89111111111111108</v>
      </c>
      <c r="D157" s="47" t="str">
        <f t="shared" si="14"/>
        <v>..</v>
      </c>
      <c r="E157" s="47" t="str">
        <f t="shared" si="15"/>
        <v>..</v>
      </c>
      <c r="F157" s="50"/>
      <c r="G157" s="50"/>
      <c r="H157" s="47"/>
      <c r="J157" s="50"/>
      <c r="K157" s="50">
        <v>16</v>
      </c>
      <c r="L157" s="50">
        <v>2</v>
      </c>
      <c r="M157" s="50">
        <v>1</v>
      </c>
      <c r="N157" s="51" t="s">
        <v>227</v>
      </c>
      <c r="O157" s="51" t="s">
        <v>227</v>
      </c>
      <c r="P157" s="51" t="s">
        <v>227</v>
      </c>
      <c r="Q157" s="51" t="s">
        <v>227</v>
      </c>
      <c r="R157" s="51" t="s">
        <v>227</v>
      </c>
      <c r="U157" s="47">
        <f t="shared" si="12"/>
        <v>0.84</v>
      </c>
      <c r="V157" s="47">
        <f t="shared" si="12"/>
        <v>0.83333333333333337</v>
      </c>
      <c r="W157" s="47">
        <f t="shared" si="12"/>
        <v>1</v>
      </c>
      <c r="X157" s="47" t="str">
        <f t="shared" si="11"/>
        <v>..</v>
      </c>
      <c r="Y157" s="47" t="str">
        <f t="shared" si="11"/>
        <v>..</v>
      </c>
      <c r="Z157" s="47" t="str">
        <f t="shared" si="11"/>
        <v>..</v>
      </c>
      <c r="AA157" s="47" t="str">
        <f t="shared" si="11"/>
        <v>..</v>
      </c>
      <c r="AB157" s="47" t="str">
        <f t="shared" si="11"/>
        <v>..</v>
      </c>
    </row>
    <row r="158" spans="1:28" x14ac:dyDescent="0.35">
      <c r="A158" s="50" t="s">
        <v>192</v>
      </c>
      <c r="B158" s="50" t="s">
        <v>386</v>
      </c>
      <c r="C158" s="47">
        <f t="shared" si="13"/>
        <v>0.73000000000000009</v>
      </c>
      <c r="D158" s="47" t="str">
        <f t="shared" si="14"/>
        <v>..</v>
      </c>
      <c r="E158" s="47" t="str">
        <f t="shared" si="15"/>
        <v>..</v>
      </c>
      <c r="F158" s="50"/>
      <c r="G158" s="50"/>
      <c r="H158" s="47"/>
      <c r="J158" s="50"/>
      <c r="K158" s="50">
        <v>31</v>
      </c>
      <c r="L158" s="50">
        <v>2</v>
      </c>
      <c r="M158" s="50">
        <v>3</v>
      </c>
      <c r="N158" s="51" t="s">
        <v>227</v>
      </c>
      <c r="O158" s="51" t="s">
        <v>227</v>
      </c>
      <c r="P158" s="51" t="s">
        <v>227</v>
      </c>
      <c r="Q158" s="51" t="s">
        <v>227</v>
      </c>
      <c r="R158" s="51" t="s">
        <v>227</v>
      </c>
      <c r="U158" s="47">
        <f t="shared" si="12"/>
        <v>0.69</v>
      </c>
      <c r="V158" s="47">
        <f t="shared" si="12"/>
        <v>0.83333333333333337</v>
      </c>
      <c r="W158" s="47">
        <f t="shared" si="12"/>
        <v>0.66666666666666674</v>
      </c>
      <c r="X158" s="47" t="str">
        <f t="shared" si="11"/>
        <v>..</v>
      </c>
      <c r="Y158" s="47" t="str">
        <f t="shared" si="11"/>
        <v>..</v>
      </c>
      <c r="Z158" s="47" t="str">
        <f t="shared" si="11"/>
        <v>..</v>
      </c>
      <c r="AA158" s="47" t="str">
        <f t="shared" si="11"/>
        <v>..</v>
      </c>
      <c r="AB158" s="47" t="str">
        <f t="shared" si="11"/>
        <v>..</v>
      </c>
    </row>
    <row r="159" spans="1:28" x14ac:dyDescent="0.35">
      <c r="A159" s="50" t="s">
        <v>158</v>
      </c>
      <c r="B159" s="50" t="s">
        <v>447</v>
      </c>
      <c r="C159" s="47">
        <f t="shared" si="13"/>
        <v>1</v>
      </c>
      <c r="D159" s="47" t="str">
        <f t="shared" si="14"/>
        <v>..</v>
      </c>
      <c r="E159" s="47" t="str">
        <f t="shared" si="15"/>
        <v>..</v>
      </c>
      <c r="F159" s="50"/>
      <c r="G159" s="50"/>
      <c r="H159" s="47"/>
      <c r="J159" s="50"/>
      <c r="K159" s="50" t="s">
        <v>232</v>
      </c>
      <c r="L159" s="50">
        <v>1</v>
      </c>
      <c r="M159" s="50">
        <v>1</v>
      </c>
      <c r="N159" s="51" t="s">
        <v>227</v>
      </c>
      <c r="O159" s="51" t="s">
        <v>227</v>
      </c>
      <c r="P159" s="51" t="s">
        <v>227</v>
      </c>
      <c r="Q159" s="51" t="s">
        <v>227</v>
      </c>
      <c r="R159" s="51" t="s">
        <v>227</v>
      </c>
      <c r="U159" s="47" t="str">
        <f t="shared" si="12"/>
        <v>..</v>
      </c>
      <c r="V159" s="47">
        <f t="shared" si="12"/>
        <v>1</v>
      </c>
      <c r="W159" s="47">
        <f t="shared" si="12"/>
        <v>1</v>
      </c>
      <c r="X159" s="47" t="str">
        <f t="shared" si="11"/>
        <v>..</v>
      </c>
      <c r="Y159" s="47" t="str">
        <f t="shared" si="11"/>
        <v>..</v>
      </c>
      <c r="Z159" s="47" t="str">
        <f t="shared" si="11"/>
        <v>..</v>
      </c>
      <c r="AA159" s="47" t="str">
        <f t="shared" si="11"/>
        <v>..</v>
      </c>
      <c r="AB159" s="47" t="str">
        <f t="shared" si="11"/>
        <v>..</v>
      </c>
    </row>
    <row r="160" spans="1:28" x14ac:dyDescent="0.35">
      <c r="A160" s="50" t="s">
        <v>161</v>
      </c>
      <c r="B160" s="50" t="s">
        <v>387</v>
      </c>
      <c r="C160" s="47">
        <f t="shared" si="13"/>
        <v>0.84444444444444444</v>
      </c>
      <c r="D160" s="47" t="str">
        <f t="shared" si="14"/>
        <v>..</v>
      </c>
      <c r="E160" s="47" t="str">
        <f t="shared" si="15"/>
        <v>..</v>
      </c>
      <c r="F160" s="50"/>
      <c r="G160" s="50"/>
      <c r="H160" s="47"/>
      <c r="J160" s="50"/>
      <c r="K160" s="50">
        <v>30</v>
      </c>
      <c r="L160" s="50">
        <v>1</v>
      </c>
      <c r="M160" s="50">
        <v>2</v>
      </c>
      <c r="N160" s="51" t="s">
        <v>227</v>
      </c>
      <c r="O160" s="51" t="s">
        <v>227</v>
      </c>
      <c r="P160" s="51" t="s">
        <v>227</v>
      </c>
      <c r="Q160" s="51" t="s">
        <v>227</v>
      </c>
      <c r="R160" s="51" t="s">
        <v>227</v>
      </c>
      <c r="U160" s="47">
        <f t="shared" si="12"/>
        <v>0.7</v>
      </c>
      <c r="V160" s="47">
        <f t="shared" si="12"/>
        <v>1</v>
      </c>
      <c r="W160" s="47">
        <f t="shared" si="12"/>
        <v>0.83333333333333337</v>
      </c>
      <c r="X160" s="47" t="str">
        <f t="shared" si="11"/>
        <v>..</v>
      </c>
      <c r="Y160" s="47" t="str">
        <f t="shared" si="11"/>
        <v>..</v>
      </c>
      <c r="Z160" s="47" t="str">
        <f t="shared" si="11"/>
        <v>..</v>
      </c>
      <c r="AA160" s="47" t="str">
        <f t="shared" si="11"/>
        <v>..</v>
      </c>
      <c r="AB160" s="47" t="str">
        <f t="shared" si="11"/>
        <v>..</v>
      </c>
    </row>
    <row r="161" spans="1:28" x14ac:dyDescent="0.35">
      <c r="A161" s="50" t="s">
        <v>151</v>
      </c>
      <c r="B161" s="50" t="s">
        <v>388</v>
      </c>
      <c r="C161" s="47">
        <f t="shared" si="13"/>
        <v>5.000000000000001E-2</v>
      </c>
      <c r="D161" s="47" t="str">
        <f t="shared" si="14"/>
        <v>..</v>
      </c>
      <c r="E161" s="47" t="str">
        <f t="shared" si="15"/>
        <v>..</v>
      </c>
      <c r="F161" s="50"/>
      <c r="G161" s="50"/>
      <c r="H161" s="47"/>
      <c r="J161" s="50"/>
      <c r="K161" s="50">
        <v>85</v>
      </c>
      <c r="L161" s="50">
        <v>7</v>
      </c>
      <c r="M161" s="50">
        <v>7</v>
      </c>
      <c r="N161" s="51" t="s">
        <v>227</v>
      </c>
      <c r="O161" s="51" t="s">
        <v>227</v>
      </c>
      <c r="P161" s="51" t="s">
        <v>227</v>
      </c>
      <c r="Q161" s="51" t="s">
        <v>227</v>
      </c>
      <c r="R161" s="51" t="s">
        <v>227</v>
      </c>
      <c r="U161" s="47">
        <f t="shared" si="12"/>
        <v>0.15000000000000002</v>
      </c>
      <c r="V161" s="47">
        <f t="shared" si="12"/>
        <v>0</v>
      </c>
      <c r="W161" s="47">
        <f t="shared" si="12"/>
        <v>0</v>
      </c>
      <c r="X161" s="47" t="str">
        <f t="shared" si="11"/>
        <v>..</v>
      </c>
      <c r="Y161" s="47" t="str">
        <f t="shared" si="11"/>
        <v>..</v>
      </c>
      <c r="Z161" s="47" t="str">
        <f t="shared" si="11"/>
        <v>..</v>
      </c>
      <c r="AA161" s="47" t="str">
        <f t="shared" si="11"/>
        <v>..</v>
      </c>
      <c r="AB161" s="47" t="str">
        <f t="shared" si="11"/>
        <v>..</v>
      </c>
    </row>
    <row r="162" spans="1:28" x14ac:dyDescent="0.35">
      <c r="A162" s="50" t="s">
        <v>153</v>
      </c>
      <c r="B162" s="50" t="s">
        <v>389</v>
      </c>
      <c r="C162" s="47">
        <f t="shared" si="13"/>
        <v>0.55666666666666664</v>
      </c>
      <c r="D162" s="47" t="str">
        <f t="shared" si="14"/>
        <v>..</v>
      </c>
      <c r="E162" s="47" t="str">
        <f t="shared" si="15"/>
        <v>..</v>
      </c>
      <c r="F162" s="50"/>
      <c r="G162" s="50"/>
      <c r="H162" s="47"/>
      <c r="J162" s="50"/>
      <c r="K162" s="50">
        <v>33</v>
      </c>
      <c r="L162" s="50">
        <v>4</v>
      </c>
      <c r="M162" s="50">
        <v>4</v>
      </c>
      <c r="N162" s="51" t="s">
        <v>227</v>
      </c>
      <c r="O162" s="51" t="s">
        <v>227</v>
      </c>
      <c r="P162" s="51" t="s">
        <v>227</v>
      </c>
      <c r="Q162" s="51" t="s">
        <v>227</v>
      </c>
      <c r="R162" s="51" t="s">
        <v>227</v>
      </c>
      <c r="U162" s="47">
        <f t="shared" si="12"/>
        <v>0.66999999999999993</v>
      </c>
      <c r="V162" s="47">
        <f t="shared" si="12"/>
        <v>0.5</v>
      </c>
      <c r="W162" s="47">
        <f t="shared" si="12"/>
        <v>0.5</v>
      </c>
      <c r="X162" s="47" t="str">
        <f t="shared" si="11"/>
        <v>..</v>
      </c>
      <c r="Y162" s="47" t="str">
        <f t="shared" si="11"/>
        <v>..</v>
      </c>
      <c r="Z162" s="47" t="str">
        <f t="shared" si="11"/>
        <v>..</v>
      </c>
      <c r="AA162" s="47" t="str">
        <f t="shared" si="11"/>
        <v>..</v>
      </c>
      <c r="AB162" s="47" t="str">
        <f t="shared" si="11"/>
        <v>..</v>
      </c>
    </row>
    <row r="163" spans="1:28" x14ac:dyDescent="0.35">
      <c r="A163" s="50" t="s">
        <v>227</v>
      </c>
      <c r="B163" s="50" t="s">
        <v>512</v>
      </c>
      <c r="C163" s="47">
        <f t="shared" si="13"/>
        <v>0.36111111111111116</v>
      </c>
      <c r="D163" s="47">
        <f t="shared" si="14"/>
        <v>0.33333333333333337</v>
      </c>
      <c r="E163" s="47">
        <f t="shared" si="15"/>
        <v>0</v>
      </c>
      <c r="F163" s="50"/>
      <c r="G163" s="50"/>
      <c r="H163" s="47"/>
      <c r="J163" s="50"/>
      <c r="K163" s="50" t="s">
        <v>232</v>
      </c>
      <c r="L163" s="50" t="s">
        <v>227</v>
      </c>
      <c r="M163" s="50" t="s">
        <v>227</v>
      </c>
      <c r="N163" s="51">
        <v>7</v>
      </c>
      <c r="O163" s="51">
        <v>5</v>
      </c>
      <c r="P163" s="51">
        <v>4.5</v>
      </c>
      <c r="Q163" s="51">
        <v>5</v>
      </c>
      <c r="R163" s="51">
        <v>5</v>
      </c>
      <c r="U163" s="47" t="str">
        <f t="shared" si="12"/>
        <v>..</v>
      </c>
      <c r="V163" s="47" t="str">
        <f t="shared" si="12"/>
        <v>..</v>
      </c>
      <c r="W163" s="47" t="str">
        <f t="shared" si="12"/>
        <v>..</v>
      </c>
      <c r="X163" s="47">
        <f t="shared" si="11"/>
        <v>0</v>
      </c>
      <c r="Y163" s="47">
        <f t="shared" si="11"/>
        <v>0.33333333333333337</v>
      </c>
      <c r="Z163" s="47">
        <f t="shared" si="11"/>
        <v>0.41666666666666663</v>
      </c>
      <c r="AA163" s="47">
        <f t="shared" si="11"/>
        <v>0.33333333333333337</v>
      </c>
      <c r="AB163" s="47">
        <f t="shared" si="11"/>
        <v>0.33333333333333337</v>
      </c>
    </row>
    <row r="164" spans="1:28" x14ac:dyDescent="0.35">
      <c r="A164" s="50" t="s">
        <v>194</v>
      </c>
      <c r="B164" s="50" t="s">
        <v>457</v>
      </c>
      <c r="C164" s="47">
        <f t="shared" si="13"/>
        <v>0.31833333333333336</v>
      </c>
      <c r="D164" s="47">
        <f t="shared" si="14"/>
        <v>0.33333333333333337</v>
      </c>
      <c r="E164" s="47">
        <f t="shared" si="15"/>
        <v>0</v>
      </c>
      <c r="F164" s="50"/>
      <c r="G164" s="50"/>
      <c r="H164" s="47"/>
      <c r="J164" s="50"/>
      <c r="K164" s="50">
        <v>81</v>
      </c>
      <c r="L164" s="50" t="s">
        <v>227</v>
      </c>
      <c r="M164" s="50" t="s">
        <v>227</v>
      </c>
      <c r="N164" s="51">
        <v>7</v>
      </c>
      <c r="O164" s="51">
        <v>5</v>
      </c>
      <c r="P164" s="51">
        <v>4.5</v>
      </c>
      <c r="Q164" s="51">
        <v>5</v>
      </c>
      <c r="R164" s="51">
        <v>5</v>
      </c>
      <c r="U164" s="47">
        <f t="shared" si="12"/>
        <v>0.18999999999999995</v>
      </c>
      <c r="V164" s="47" t="str">
        <f t="shared" si="12"/>
        <v>..</v>
      </c>
      <c r="W164" s="47" t="str">
        <f t="shared" si="12"/>
        <v>..</v>
      </c>
      <c r="X164" s="47">
        <f t="shared" si="11"/>
        <v>0</v>
      </c>
      <c r="Y164" s="47">
        <f t="shared" si="11"/>
        <v>0.33333333333333337</v>
      </c>
      <c r="Z164" s="47">
        <f t="shared" si="11"/>
        <v>0.41666666666666663</v>
      </c>
      <c r="AA164" s="47">
        <f t="shared" si="11"/>
        <v>0.33333333333333337</v>
      </c>
      <c r="AB164" s="47">
        <f t="shared" si="11"/>
        <v>0.33333333333333337</v>
      </c>
    </row>
    <row r="165" spans="1:28" x14ac:dyDescent="0.35">
      <c r="A165" s="50" t="s">
        <v>167</v>
      </c>
      <c r="B165" s="50" t="s">
        <v>390</v>
      </c>
      <c r="C165" s="47">
        <f t="shared" si="13"/>
        <v>0.61111111111111116</v>
      </c>
      <c r="D165" s="47" t="str">
        <f t="shared" si="14"/>
        <v>..</v>
      </c>
      <c r="E165" s="47" t="str">
        <f t="shared" si="15"/>
        <v>..</v>
      </c>
      <c r="F165" s="50"/>
      <c r="G165" s="50"/>
      <c r="H165" s="47"/>
      <c r="J165" s="50"/>
      <c r="K165" s="50">
        <v>50</v>
      </c>
      <c r="L165" s="50">
        <v>3</v>
      </c>
      <c r="M165" s="50">
        <v>3</v>
      </c>
      <c r="N165" s="51" t="s">
        <v>227</v>
      </c>
      <c r="O165" s="51" t="s">
        <v>227</v>
      </c>
      <c r="P165" s="51" t="s">
        <v>227</v>
      </c>
      <c r="Q165" s="51" t="s">
        <v>227</v>
      </c>
      <c r="R165" s="51" t="s">
        <v>227</v>
      </c>
      <c r="U165" s="47">
        <f t="shared" si="12"/>
        <v>0.5</v>
      </c>
      <c r="V165" s="47">
        <f t="shared" si="12"/>
        <v>0.66666666666666674</v>
      </c>
      <c r="W165" s="47">
        <f t="shared" si="12"/>
        <v>0.66666666666666674</v>
      </c>
      <c r="X165" s="47" t="str">
        <f t="shared" si="11"/>
        <v>..</v>
      </c>
      <c r="Y165" s="47" t="str">
        <f t="shared" si="11"/>
        <v>..</v>
      </c>
      <c r="Z165" s="47" t="str">
        <f t="shared" si="11"/>
        <v>..</v>
      </c>
      <c r="AA165" s="47" t="str">
        <f t="shared" si="11"/>
        <v>..</v>
      </c>
      <c r="AB165" s="47" t="str">
        <f t="shared" si="11"/>
        <v>..</v>
      </c>
    </row>
    <row r="166" spans="1:28" x14ac:dyDescent="0.35">
      <c r="A166" s="50" t="s">
        <v>156</v>
      </c>
      <c r="B166" s="50" t="s">
        <v>391</v>
      </c>
      <c r="C166" s="47">
        <f t="shared" si="13"/>
        <v>0.40000000000000008</v>
      </c>
      <c r="D166" s="47" t="str">
        <f t="shared" si="14"/>
        <v>..</v>
      </c>
      <c r="E166" s="47" t="str">
        <f t="shared" si="15"/>
        <v>..</v>
      </c>
      <c r="F166" s="50"/>
      <c r="G166" s="50"/>
      <c r="H166" s="47"/>
      <c r="J166" s="50"/>
      <c r="K166" s="50">
        <v>80</v>
      </c>
      <c r="L166" s="50">
        <v>3</v>
      </c>
      <c r="M166" s="50">
        <v>5</v>
      </c>
      <c r="N166" s="51" t="s">
        <v>227</v>
      </c>
      <c r="O166" s="51" t="s">
        <v>227</v>
      </c>
      <c r="P166" s="51" t="s">
        <v>227</v>
      </c>
      <c r="Q166" s="51" t="s">
        <v>227</v>
      </c>
      <c r="R166" s="51" t="s">
        <v>227</v>
      </c>
      <c r="U166" s="47">
        <f t="shared" si="12"/>
        <v>0.19999999999999996</v>
      </c>
      <c r="V166" s="47">
        <f t="shared" si="12"/>
        <v>0.66666666666666674</v>
      </c>
      <c r="W166" s="47">
        <f t="shared" si="12"/>
        <v>0.33333333333333337</v>
      </c>
      <c r="X166" s="47" t="str">
        <f t="shared" si="11"/>
        <v>..</v>
      </c>
      <c r="Y166" s="47" t="str">
        <f t="shared" si="11"/>
        <v>..</v>
      </c>
      <c r="Z166" s="47" t="str">
        <f t="shared" si="11"/>
        <v>..</v>
      </c>
      <c r="AA166" s="47" t="str">
        <f t="shared" si="11"/>
        <v>..</v>
      </c>
      <c r="AB166" s="47" t="str">
        <f t="shared" si="11"/>
        <v>..</v>
      </c>
    </row>
    <row r="167" spans="1:28" x14ac:dyDescent="0.35">
      <c r="A167" s="50" t="s">
        <v>154</v>
      </c>
      <c r="B167" s="50" t="s">
        <v>392</v>
      </c>
      <c r="C167" s="47">
        <f t="shared" si="13"/>
        <v>0.33555555555555561</v>
      </c>
      <c r="D167" s="47" t="str">
        <f t="shared" si="14"/>
        <v>..</v>
      </c>
      <c r="E167" s="47" t="str">
        <f t="shared" si="15"/>
        <v>..</v>
      </c>
      <c r="F167" s="50"/>
      <c r="G167" s="50"/>
      <c r="H167" s="47"/>
      <c r="J167" s="50"/>
      <c r="K167" s="50">
        <v>66</v>
      </c>
      <c r="L167" s="50">
        <v>5</v>
      </c>
      <c r="M167" s="50">
        <v>5</v>
      </c>
      <c r="N167" s="51" t="s">
        <v>227</v>
      </c>
      <c r="O167" s="51" t="s">
        <v>227</v>
      </c>
      <c r="P167" s="51" t="s">
        <v>227</v>
      </c>
      <c r="Q167" s="51" t="s">
        <v>227</v>
      </c>
      <c r="R167" s="51" t="s">
        <v>227</v>
      </c>
      <c r="U167" s="47">
        <f t="shared" si="12"/>
        <v>0.33999999999999997</v>
      </c>
      <c r="V167" s="47">
        <f t="shared" si="12"/>
        <v>0.33333333333333337</v>
      </c>
      <c r="W167" s="47">
        <f t="shared" si="12"/>
        <v>0.33333333333333337</v>
      </c>
      <c r="X167" s="47" t="str">
        <f t="shared" si="11"/>
        <v>..</v>
      </c>
      <c r="Y167" s="47" t="str">
        <f t="shared" si="11"/>
        <v>..</v>
      </c>
      <c r="Z167" s="47" t="str">
        <f t="shared" si="11"/>
        <v>..</v>
      </c>
      <c r="AA167" s="47" t="str">
        <f t="shared" si="11"/>
        <v>..</v>
      </c>
      <c r="AB167" s="47" t="str">
        <f t="shared" si="11"/>
        <v>..</v>
      </c>
    </row>
    <row r="168" spans="1:28" x14ac:dyDescent="0.35">
      <c r="A168" s="50" t="s">
        <v>163</v>
      </c>
      <c r="B168" s="50" t="s">
        <v>504</v>
      </c>
      <c r="C168" s="47">
        <f t="shared" si="13"/>
        <v>0.68611111111111101</v>
      </c>
      <c r="D168" s="47">
        <f t="shared" si="14"/>
        <v>0.5</v>
      </c>
      <c r="E168" s="47">
        <f t="shared" si="15"/>
        <v>0.33333333333333337</v>
      </c>
      <c r="F168" s="50"/>
      <c r="G168" s="50"/>
      <c r="H168" s="47"/>
      <c r="J168" s="50"/>
      <c r="K168" s="50">
        <v>30</v>
      </c>
      <c r="L168" s="50">
        <v>2</v>
      </c>
      <c r="M168" s="50">
        <v>2</v>
      </c>
      <c r="N168" s="51">
        <v>5</v>
      </c>
      <c r="O168" s="51">
        <v>4</v>
      </c>
      <c r="P168" s="51">
        <v>4</v>
      </c>
      <c r="Q168" s="51">
        <v>3</v>
      </c>
      <c r="R168" s="51">
        <v>3.5</v>
      </c>
      <c r="U168" s="47">
        <f t="shared" si="12"/>
        <v>0.7</v>
      </c>
      <c r="V168" s="47">
        <f t="shared" si="12"/>
        <v>0.83333333333333337</v>
      </c>
      <c r="W168" s="47">
        <f t="shared" si="12"/>
        <v>0.83333333333333337</v>
      </c>
      <c r="X168" s="47">
        <f t="shared" si="11"/>
        <v>0.33333333333333337</v>
      </c>
      <c r="Y168" s="47">
        <f t="shared" si="11"/>
        <v>0.5</v>
      </c>
      <c r="Z168" s="47">
        <f t="shared" si="11"/>
        <v>0.5</v>
      </c>
      <c r="AA168" s="47">
        <f t="shared" si="11"/>
        <v>0.66666666666666674</v>
      </c>
      <c r="AB168" s="47">
        <f t="shared" si="11"/>
        <v>0.58333333333333326</v>
      </c>
    </row>
    <row r="169" spans="1:28" x14ac:dyDescent="0.35">
      <c r="A169" s="50" t="s">
        <v>164</v>
      </c>
      <c r="B169" s="50" t="s">
        <v>393</v>
      </c>
      <c r="C169" s="47">
        <f t="shared" si="13"/>
        <v>0.85083333333333322</v>
      </c>
      <c r="D169" s="47">
        <f t="shared" si="14"/>
        <v>0.91666666666666663</v>
      </c>
      <c r="E169" s="47">
        <f t="shared" si="15"/>
        <v>1</v>
      </c>
      <c r="F169" s="50"/>
      <c r="G169" s="50"/>
      <c r="H169" s="47"/>
      <c r="J169" s="50"/>
      <c r="K169" s="50">
        <v>27</v>
      </c>
      <c r="L169" s="50">
        <v>1</v>
      </c>
      <c r="M169" s="50">
        <v>2</v>
      </c>
      <c r="N169" s="51">
        <v>1</v>
      </c>
      <c r="O169" s="51">
        <v>1.5</v>
      </c>
      <c r="P169" s="51">
        <v>1.75</v>
      </c>
      <c r="Q169" s="51">
        <v>2</v>
      </c>
      <c r="R169" s="51">
        <v>2</v>
      </c>
      <c r="U169" s="47">
        <f t="shared" si="12"/>
        <v>0.73</v>
      </c>
      <c r="V169" s="47">
        <f t="shared" si="12"/>
        <v>1</v>
      </c>
      <c r="W169" s="47">
        <f t="shared" si="12"/>
        <v>0.83333333333333337</v>
      </c>
      <c r="X169" s="47">
        <f t="shared" si="11"/>
        <v>1</v>
      </c>
      <c r="Y169" s="47">
        <f t="shared" si="11"/>
        <v>0.91666666666666663</v>
      </c>
      <c r="Z169" s="47">
        <f t="shared" si="11"/>
        <v>0.875</v>
      </c>
      <c r="AA169" s="47">
        <f t="shared" si="11"/>
        <v>0.83333333333333337</v>
      </c>
      <c r="AB169" s="47">
        <f t="shared" si="11"/>
        <v>0.83333333333333337</v>
      </c>
    </row>
    <row r="170" spans="1:28" x14ac:dyDescent="0.35">
      <c r="A170" s="50" t="s">
        <v>155</v>
      </c>
      <c r="B170" s="50" t="s">
        <v>394</v>
      </c>
      <c r="C170" s="47">
        <f t="shared" si="13"/>
        <v>0.89111111111111108</v>
      </c>
      <c r="D170" s="47" t="str">
        <f t="shared" si="14"/>
        <v>..</v>
      </c>
      <c r="E170" s="47" t="str">
        <f t="shared" si="15"/>
        <v>..</v>
      </c>
      <c r="F170" s="50"/>
      <c r="G170" s="50"/>
      <c r="H170" s="47"/>
      <c r="J170" s="50"/>
      <c r="K170" s="50">
        <v>16</v>
      </c>
      <c r="L170" s="50">
        <v>1</v>
      </c>
      <c r="M170" s="50">
        <v>2</v>
      </c>
      <c r="N170" s="51" t="s">
        <v>227</v>
      </c>
      <c r="O170" s="51" t="s">
        <v>227</v>
      </c>
      <c r="P170" s="51" t="s">
        <v>227</v>
      </c>
      <c r="Q170" s="51" t="s">
        <v>227</v>
      </c>
      <c r="R170" s="51" t="s">
        <v>227</v>
      </c>
      <c r="U170" s="47">
        <f t="shared" si="12"/>
        <v>0.84</v>
      </c>
      <c r="V170" s="47">
        <f t="shared" si="12"/>
        <v>1</v>
      </c>
      <c r="W170" s="47">
        <f t="shared" si="12"/>
        <v>0.83333333333333337</v>
      </c>
      <c r="X170" s="47" t="str">
        <f t="shared" si="11"/>
        <v>..</v>
      </c>
      <c r="Y170" s="47" t="str">
        <f t="shared" si="11"/>
        <v>..</v>
      </c>
      <c r="Z170" s="47" t="str">
        <f t="shared" si="11"/>
        <v>..</v>
      </c>
      <c r="AA170" s="47" t="str">
        <f t="shared" si="11"/>
        <v>..</v>
      </c>
      <c r="AB170" s="47" t="str">
        <f t="shared" si="11"/>
        <v>..</v>
      </c>
    </row>
    <row r="171" spans="1:28" x14ac:dyDescent="0.35">
      <c r="A171" s="50" t="s">
        <v>159</v>
      </c>
      <c r="B171" s="50" t="s">
        <v>395</v>
      </c>
      <c r="C171" s="47">
        <f t="shared" si="13"/>
        <v>0.04</v>
      </c>
      <c r="D171" s="47" t="str">
        <f t="shared" si="14"/>
        <v>..</v>
      </c>
      <c r="E171" s="47" t="str">
        <f t="shared" si="15"/>
        <v>..</v>
      </c>
      <c r="F171" s="50"/>
      <c r="G171" s="50"/>
      <c r="H171" s="47"/>
      <c r="J171" s="50"/>
      <c r="K171" s="50">
        <v>88</v>
      </c>
      <c r="L171" s="50">
        <v>7</v>
      </c>
      <c r="M171" s="50">
        <v>7</v>
      </c>
      <c r="N171" s="51" t="s">
        <v>227</v>
      </c>
      <c r="O171" s="51" t="s">
        <v>227</v>
      </c>
      <c r="P171" s="51" t="s">
        <v>227</v>
      </c>
      <c r="Q171" s="51" t="s">
        <v>227</v>
      </c>
      <c r="R171" s="51" t="s">
        <v>227</v>
      </c>
      <c r="U171" s="47">
        <f t="shared" si="12"/>
        <v>0.12</v>
      </c>
      <c r="V171" s="47">
        <f t="shared" si="12"/>
        <v>0</v>
      </c>
      <c r="W171" s="47">
        <f t="shared" si="12"/>
        <v>0</v>
      </c>
      <c r="X171" s="47" t="str">
        <f t="shared" si="11"/>
        <v>..</v>
      </c>
      <c r="Y171" s="47" t="str">
        <f t="shared" si="11"/>
        <v>..</v>
      </c>
      <c r="Z171" s="47" t="str">
        <f t="shared" si="11"/>
        <v>..</v>
      </c>
      <c r="AA171" s="47" t="str">
        <f t="shared" si="11"/>
        <v>..</v>
      </c>
      <c r="AB171" s="47" t="str">
        <f t="shared" si="11"/>
        <v>..</v>
      </c>
    </row>
    <row r="172" spans="1:28" x14ac:dyDescent="0.35">
      <c r="A172" s="50" t="s">
        <v>195</v>
      </c>
      <c r="B172" s="50" t="s">
        <v>396</v>
      </c>
      <c r="C172" s="47">
        <f t="shared" si="13"/>
        <v>0.85111111111111104</v>
      </c>
      <c r="D172" s="47" t="str">
        <f t="shared" si="14"/>
        <v>..</v>
      </c>
      <c r="E172" s="47" t="str">
        <f t="shared" si="15"/>
        <v>..</v>
      </c>
      <c r="F172" s="50"/>
      <c r="G172" s="50"/>
      <c r="H172" s="47"/>
      <c r="J172" s="50"/>
      <c r="K172" s="50">
        <v>28</v>
      </c>
      <c r="L172" s="50">
        <v>1</v>
      </c>
      <c r="M172" s="50">
        <v>2</v>
      </c>
      <c r="N172" s="51" t="s">
        <v>227</v>
      </c>
      <c r="O172" s="51" t="s">
        <v>227</v>
      </c>
      <c r="P172" s="51" t="s">
        <v>227</v>
      </c>
      <c r="Q172" s="51" t="s">
        <v>227</v>
      </c>
      <c r="R172" s="51" t="s">
        <v>227</v>
      </c>
      <c r="U172" s="47">
        <f t="shared" si="12"/>
        <v>0.72</v>
      </c>
      <c r="V172" s="47">
        <f t="shared" si="12"/>
        <v>1</v>
      </c>
      <c r="W172" s="47">
        <f t="shared" si="12"/>
        <v>0.83333333333333337</v>
      </c>
      <c r="X172" s="47" t="str">
        <f t="shared" si="11"/>
        <v>..</v>
      </c>
      <c r="Y172" s="47" t="str">
        <f t="shared" si="11"/>
        <v>..</v>
      </c>
      <c r="Z172" s="47" t="str">
        <f t="shared" si="11"/>
        <v>..</v>
      </c>
      <c r="AA172" s="47" t="str">
        <f t="shared" si="11"/>
        <v>..</v>
      </c>
      <c r="AB172" s="47" t="str">
        <f t="shared" si="11"/>
        <v>..</v>
      </c>
    </row>
    <row r="173" spans="1:28" x14ac:dyDescent="0.35">
      <c r="A173" s="50" t="s">
        <v>93</v>
      </c>
      <c r="B173" s="50" t="s">
        <v>397</v>
      </c>
      <c r="C173" s="47">
        <f t="shared" si="13"/>
        <v>0.79555555555555557</v>
      </c>
      <c r="D173" s="47" t="str">
        <f t="shared" si="14"/>
        <v>..</v>
      </c>
      <c r="E173" s="47" t="str">
        <f t="shared" si="15"/>
        <v>..</v>
      </c>
      <c r="F173" s="50"/>
      <c r="G173" s="50"/>
      <c r="H173" s="47"/>
      <c r="J173" s="50"/>
      <c r="K173" s="50">
        <v>28</v>
      </c>
      <c r="L173" s="50">
        <v>2</v>
      </c>
      <c r="M173" s="50">
        <v>2</v>
      </c>
      <c r="N173" s="51" t="s">
        <v>227</v>
      </c>
      <c r="O173" s="51" t="s">
        <v>227</v>
      </c>
      <c r="P173" s="51" t="s">
        <v>227</v>
      </c>
      <c r="Q173" s="51" t="s">
        <v>227</v>
      </c>
      <c r="R173" s="51" t="s">
        <v>227</v>
      </c>
      <c r="U173" s="47">
        <f t="shared" si="12"/>
        <v>0.72</v>
      </c>
      <c r="V173" s="47">
        <f t="shared" si="12"/>
        <v>0.83333333333333337</v>
      </c>
      <c r="W173" s="47">
        <f t="shared" si="12"/>
        <v>0.83333333333333337</v>
      </c>
      <c r="X173" s="47" t="str">
        <f t="shared" si="11"/>
        <v>..</v>
      </c>
      <c r="Y173" s="47" t="str">
        <f t="shared" si="11"/>
        <v>..</v>
      </c>
      <c r="Z173" s="47" t="str">
        <f t="shared" si="11"/>
        <v>..</v>
      </c>
      <c r="AA173" s="47" t="str">
        <f t="shared" si="11"/>
        <v>..</v>
      </c>
      <c r="AB173" s="47" t="str">
        <f t="shared" si="11"/>
        <v>..</v>
      </c>
    </row>
    <row r="174" spans="1:28" x14ac:dyDescent="0.35">
      <c r="A174" s="50" t="s">
        <v>160</v>
      </c>
      <c r="B174" s="50" t="s">
        <v>450</v>
      </c>
      <c r="C174" s="47" t="str">
        <f t="shared" si="13"/>
        <v>..</v>
      </c>
      <c r="D174" s="47" t="str">
        <f t="shared" si="14"/>
        <v>..</v>
      </c>
      <c r="E174" s="47" t="str">
        <f t="shared" si="15"/>
        <v>..</v>
      </c>
      <c r="F174" s="50"/>
      <c r="G174" s="50"/>
      <c r="H174" s="47"/>
      <c r="J174" s="50"/>
      <c r="K174" s="50" t="s">
        <v>232</v>
      </c>
      <c r="L174" s="50" t="s">
        <v>227</v>
      </c>
      <c r="M174" s="50" t="s">
        <v>227</v>
      </c>
      <c r="N174" s="51" t="e">
        <v>#N/A</v>
      </c>
      <c r="O174" s="51" t="e">
        <v>#N/A</v>
      </c>
      <c r="P174" s="51" t="e">
        <v>#N/A</v>
      </c>
      <c r="Q174" s="51" t="e">
        <v>#N/A</v>
      </c>
      <c r="R174" s="51" t="e">
        <v>#N/A</v>
      </c>
      <c r="U174" s="47" t="str">
        <f t="shared" si="12"/>
        <v>..</v>
      </c>
      <c r="V174" s="47" t="str">
        <f t="shared" si="12"/>
        <v>..</v>
      </c>
      <c r="W174" s="47" t="str">
        <f t="shared" si="12"/>
        <v>..</v>
      </c>
      <c r="X174" s="47" t="str">
        <f t="shared" si="11"/>
        <v>..</v>
      </c>
      <c r="Y174" s="47" t="str">
        <f t="shared" si="11"/>
        <v>..</v>
      </c>
      <c r="Z174" s="47" t="str">
        <f t="shared" si="11"/>
        <v>..</v>
      </c>
      <c r="AA174" s="47" t="str">
        <f t="shared" si="11"/>
        <v>..</v>
      </c>
      <c r="AB174" s="47" t="str">
        <f t="shared" si="11"/>
        <v>..</v>
      </c>
    </row>
    <row r="175" spans="1:28" x14ac:dyDescent="0.35">
      <c r="A175" s="50" t="s">
        <v>52</v>
      </c>
      <c r="B175" s="50" t="s">
        <v>398</v>
      </c>
      <c r="C175" s="47">
        <f t="shared" si="13"/>
        <v>0.87444444444444447</v>
      </c>
      <c r="D175" s="47" t="str">
        <f t="shared" si="14"/>
        <v>..</v>
      </c>
      <c r="E175" s="47" t="str">
        <f t="shared" si="15"/>
        <v>..</v>
      </c>
      <c r="F175" s="50"/>
      <c r="G175" s="50"/>
      <c r="H175" s="47"/>
      <c r="J175" s="50"/>
      <c r="K175" s="50">
        <v>21</v>
      </c>
      <c r="L175" s="50">
        <v>1</v>
      </c>
      <c r="M175" s="50">
        <v>2</v>
      </c>
      <c r="N175" s="51" t="s">
        <v>227</v>
      </c>
      <c r="O175" s="51" t="s">
        <v>227</v>
      </c>
      <c r="P175" s="51" t="s">
        <v>227</v>
      </c>
      <c r="Q175" s="51" t="s">
        <v>227</v>
      </c>
      <c r="R175" s="51" t="s">
        <v>227</v>
      </c>
      <c r="U175" s="47">
        <f t="shared" si="12"/>
        <v>0.79</v>
      </c>
      <c r="V175" s="47">
        <f t="shared" si="12"/>
        <v>1</v>
      </c>
      <c r="W175" s="47">
        <f t="shared" si="12"/>
        <v>0.83333333333333337</v>
      </c>
      <c r="X175" s="47" t="str">
        <f t="shared" si="11"/>
        <v>..</v>
      </c>
      <c r="Y175" s="47" t="str">
        <f t="shared" si="11"/>
        <v>..</v>
      </c>
      <c r="Z175" s="47" t="str">
        <f t="shared" ref="Z175:AB200" si="22">IF(ISNUMBER(P175)=TRUE,Z$5*(P175-Z$4)/(Z$3-Z$4)+(1-Z$5)*(1-(P175-Z$4)/(Z$3-Z$4)),"..")</f>
        <v>..</v>
      </c>
      <c r="AA175" s="47" t="str">
        <f t="shared" si="22"/>
        <v>..</v>
      </c>
      <c r="AB175" s="47" t="str">
        <f t="shared" si="22"/>
        <v>..</v>
      </c>
    </row>
    <row r="176" spans="1:28" x14ac:dyDescent="0.35">
      <c r="A176" s="50" t="s">
        <v>101</v>
      </c>
      <c r="B176" s="50" t="s">
        <v>399</v>
      </c>
      <c r="C176" s="47">
        <f t="shared" si="13"/>
        <v>0.52888888888888896</v>
      </c>
      <c r="D176" s="47" t="str">
        <f t="shared" si="14"/>
        <v>..</v>
      </c>
      <c r="E176" s="47" t="str">
        <f t="shared" si="15"/>
        <v>..</v>
      </c>
      <c r="F176" s="50"/>
      <c r="G176" s="50"/>
      <c r="H176" s="47"/>
      <c r="J176" s="50"/>
      <c r="K176" s="50">
        <v>58</v>
      </c>
      <c r="L176" s="50">
        <v>3</v>
      </c>
      <c r="M176" s="50">
        <v>4</v>
      </c>
      <c r="N176" s="51" t="s">
        <v>227</v>
      </c>
      <c r="O176" s="51" t="s">
        <v>227</v>
      </c>
      <c r="P176" s="51" t="s">
        <v>227</v>
      </c>
      <c r="Q176" s="51" t="s">
        <v>227</v>
      </c>
      <c r="R176" s="51" t="s">
        <v>227</v>
      </c>
      <c r="U176" s="47">
        <f t="shared" si="12"/>
        <v>0.42000000000000004</v>
      </c>
      <c r="V176" s="47">
        <f t="shared" si="12"/>
        <v>0.66666666666666674</v>
      </c>
      <c r="W176" s="47">
        <f t="shared" si="12"/>
        <v>0.5</v>
      </c>
      <c r="X176" s="47" t="str">
        <f t="shared" si="12"/>
        <v>..</v>
      </c>
      <c r="Y176" s="47" t="str">
        <f t="shared" si="12"/>
        <v>..</v>
      </c>
      <c r="Z176" s="47" t="str">
        <f t="shared" si="22"/>
        <v>..</v>
      </c>
      <c r="AA176" s="47" t="str">
        <f t="shared" si="22"/>
        <v>..</v>
      </c>
      <c r="AB176" s="47" t="str">
        <f t="shared" si="22"/>
        <v>..</v>
      </c>
    </row>
    <row r="177" spans="1:28" x14ac:dyDescent="0.35">
      <c r="A177" s="50" t="s">
        <v>152</v>
      </c>
      <c r="B177" s="50" t="s">
        <v>400</v>
      </c>
      <c r="C177" s="47">
        <f t="shared" si="13"/>
        <v>5.000000000000001E-2</v>
      </c>
      <c r="D177" s="47" t="str">
        <f t="shared" si="14"/>
        <v>..</v>
      </c>
      <c r="E177" s="47" t="str">
        <f t="shared" si="15"/>
        <v>..</v>
      </c>
      <c r="F177" s="50"/>
      <c r="G177" s="50"/>
      <c r="H177" s="47"/>
      <c r="J177" s="50"/>
      <c r="K177" s="50">
        <v>85</v>
      </c>
      <c r="L177" s="50">
        <v>7</v>
      </c>
      <c r="M177" s="50">
        <v>7</v>
      </c>
      <c r="N177" s="51" t="s">
        <v>227</v>
      </c>
      <c r="O177" s="51" t="s">
        <v>227</v>
      </c>
      <c r="P177" s="51" t="s">
        <v>227</v>
      </c>
      <c r="Q177" s="51" t="s">
        <v>227</v>
      </c>
      <c r="R177" s="51" t="s">
        <v>227</v>
      </c>
      <c r="U177" s="47">
        <f t="shared" si="12"/>
        <v>0.15000000000000002</v>
      </c>
      <c r="V177" s="47">
        <f t="shared" si="12"/>
        <v>0</v>
      </c>
      <c r="W177" s="47">
        <f t="shared" si="12"/>
        <v>0</v>
      </c>
      <c r="X177" s="47" t="str">
        <f t="shared" si="12"/>
        <v>..</v>
      </c>
      <c r="Y177" s="47" t="str">
        <f t="shared" si="12"/>
        <v>..</v>
      </c>
      <c r="Z177" s="47" t="str">
        <f t="shared" si="22"/>
        <v>..</v>
      </c>
      <c r="AA177" s="47" t="str">
        <f t="shared" si="22"/>
        <v>..</v>
      </c>
      <c r="AB177" s="47" t="str">
        <f t="shared" si="22"/>
        <v>..</v>
      </c>
    </row>
    <row r="178" spans="1:28" x14ac:dyDescent="0.35">
      <c r="A178" s="50" t="s">
        <v>162</v>
      </c>
      <c r="B178" s="50" t="s">
        <v>401</v>
      </c>
      <c r="C178" s="47">
        <f t="shared" si="13"/>
        <v>0.67444444444444451</v>
      </c>
      <c r="D178" s="47" t="str">
        <f t="shared" si="14"/>
        <v>..</v>
      </c>
      <c r="E178" s="47" t="str">
        <f t="shared" si="15"/>
        <v>..</v>
      </c>
      <c r="F178" s="50"/>
      <c r="G178" s="50"/>
      <c r="H178" s="47"/>
      <c r="J178" s="50"/>
      <c r="K178" s="50">
        <v>31</v>
      </c>
      <c r="L178" s="50">
        <v>3</v>
      </c>
      <c r="M178" s="50">
        <v>3</v>
      </c>
      <c r="N178" s="51" t="s">
        <v>227</v>
      </c>
      <c r="O178" s="51" t="s">
        <v>227</v>
      </c>
      <c r="P178" s="51" t="s">
        <v>227</v>
      </c>
      <c r="Q178" s="51" t="s">
        <v>227</v>
      </c>
      <c r="R178" s="51" t="s">
        <v>227</v>
      </c>
      <c r="U178" s="47">
        <f t="shared" si="12"/>
        <v>0.69</v>
      </c>
      <c r="V178" s="47">
        <f t="shared" si="12"/>
        <v>0.66666666666666674</v>
      </c>
      <c r="W178" s="47">
        <f t="shared" si="12"/>
        <v>0.66666666666666674</v>
      </c>
      <c r="X178" s="47" t="str">
        <f t="shared" si="12"/>
        <v>..</v>
      </c>
      <c r="Y178" s="47" t="str">
        <f t="shared" si="12"/>
        <v>..</v>
      </c>
      <c r="Z178" s="47" t="str">
        <f t="shared" si="22"/>
        <v>..</v>
      </c>
      <c r="AA178" s="47" t="str">
        <f t="shared" si="22"/>
        <v>..</v>
      </c>
      <c r="AB178" s="47" t="str">
        <f t="shared" si="22"/>
        <v>..</v>
      </c>
    </row>
    <row r="179" spans="1:28" x14ac:dyDescent="0.35">
      <c r="A179" s="50" t="s">
        <v>166</v>
      </c>
      <c r="B179" s="50" t="s">
        <v>402</v>
      </c>
      <c r="C179" s="47">
        <f t="shared" si="13"/>
        <v>0.30555555555555552</v>
      </c>
      <c r="D179" s="47" t="str">
        <f t="shared" si="14"/>
        <v>..</v>
      </c>
      <c r="E179" s="47" t="str">
        <f t="shared" si="15"/>
        <v>..</v>
      </c>
      <c r="F179" s="50"/>
      <c r="G179" s="50"/>
      <c r="H179" s="47"/>
      <c r="J179" s="50"/>
      <c r="K179" s="50">
        <v>75</v>
      </c>
      <c r="L179" s="50">
        <v>6</v>
      </c>
      <c r="M179" s="50">
        <v>4</v>
      </c>
      <c r="N179" s="51" t="s">
        <v>227</v>
      </c>
      <c r="O179" s="51" t="s">
        <v>227</v>
      </c>
      <c r="P179" s="51" t="s">
        <v>227</v>
      </c>
      <c r="Q179" s="51" t="s">
        <v>227</v>
      </c>
      <c r="R179" s="51" t="s">
        <v>227</v>
      </c>
      <c r="U179" s="47">
        <f t="shared" si="12"/>
        <v>0.25</v>
      </c>
      <c r="V179" s="47">
        <f t="shared" si="12"/>
        <v>0.16666666666666663</v>
      </c>
      <c r="W179" s="47">
        <f t="shared" si="12"/>
        <v>0.5</v>
      </c>
      <c r="X179" s="47" t="str">
        <f t="shared" si="12"/>
        <v>..</v>
      </c>
      <c r="Y179" s="47" t="str">
        <f t="shared" si="12"/>
        <v>..</v>
      </c>
      <c r="Z179" s="47" t="str">
        <f t="shared" si="22"/>
        <v>..</v>
      </c>
      <c r="AA179" s="47" t="str">
        <f t="shared" si="22"/>
        <v>..</v>
      </c>
      <c r="AB179" s="47" t="str">
        <f t="shared" si="22"/>
        <v>..</v>
      </c>
    </row>
    <row r="180" spans="1:28" x14ac:dyDescent="0.35">
      <c r="A180" s="50" t="s">
        <v>165</v>
      </c>
      <c r="B180" s="50" t="s">
        <v>403</v>
      </c>
      <c r="C180" s="47">
        <f t="shared" si="13"/>
        <v>0.96666666666666667</v>
      </c>
      <c r="D180" s="47" t="str">
        <f t="shared" si="14"/>
        <v>..</v>
      </c>
      <c r="E180" s="47" t="str">
        <f t="shared" si="15"/>
        <v>..</v>
      </c>
      <c r="F180" s="50"/>
      <c r="G180" s="50"/>
      <c r="H180" s="47"/>
      <c r="J180" s="50"/>
      <c r="K180" s="50">
        <v>10</v>
      </c>
      <c r="L180" s="50">
        <v>1</v>
      </c>
      <c r="M180" s="50">
        <v>1</v>
      </c>
      <c r="N180" s="51" t="s">
        <v>227</v>
      </c>
      <c r="O180" s="51" t="s">
        <v>227</v>
      </c>
      <c r="P180" s="51" t="s">
        <v>227</v>
      </c>
      <c r="Q180" s="51" t="s">
        <v>227</v>
      </c>
      <c r="R180" s="51" t="s">
        <v>227</v>
      </c>
      <c r="U180" s="47">
        <f t="shared" si="12"/>
        <v>0.9</v>
      </c>
      <c r="V180" s="47">
        <f t="shared" si="12"/>
        <v>1</v>
      </c>
      <c r="W180" s="47">
        <f t="shared" si="12"/>
        <v>1</v>
      </c>
      <c r="X180" s="47" t="str">
        <f t="shared" si="12"/>
        <v>..</v>
      </c>
      <c r="Y180" s="47" t="str">
        <f t="shared" si="12"/>
        <v>..</v>
      </c>
      <c r="Z180" s="47" t="str">
        <f t="shared" si="22"/>
        <v>..</v>
      </c>
      <c r="AA180" s="47" t="str">
        <f t="shared" si="22"/>
        <v>..</v>
      </c>
      <c r="AB180" s="47" t="str">
        <f t="shared" si="22"/>
        <v>..</v>
      </c>
    </row>
    <row r="181" spans="1:28" x14ac:dyDescent="0.35">
      <c r="A181" s="50" t="s">
        <v>30</v>
      </c>
      <c r="B181" s="50" t="s">
        <v>404</v>
      </c>
      <c r="C181" s="47">
        <f t="shared" si="13"/>
        <v>0.97333333333333327</v>
      </c>
      <c r="D181" s="47" t="str">
        <f t="shared" si="14"/>
        <v>..</v>
      </c>
      <c r="E181" s="47" t="str">
        <f t="shared" si="15"/>
        <v>..</v>
      </c>
      <c r="F181" s="50"/>
      <c r="G181" s="50"/>
      <c r="H181" s="47"/>
      <c r="J181" s="50"/>
      <c r="K181" s="50">
        <v>8</v>
      </c>
      <c r="L181" s="50">
        <v>1</v>
      </c>
      <c r="M181" s="50">
        <v>1</v>
      </c>
      <c r="N181" s="51" t="s">
        <v>227</v>
      </c>
      <c r="O181" s="51" t="s">
        <v>227</v>
      </c>
      <c r="P181" s="51" t="s">
        <v>227</v>
      </c>
      <c r="Q181" s="51" t="s">
        <v>227</v>
      </c>
      <c r="R181" s="51" t="s">
        <v>227</v>
      </c>
      <c r="U181" s="47">
        <f t="shared" si="12"/>
        <v>0.92</v>
      </c>
      <c r="V181" s="47">
        <f t="shared" si="12"/>
        <v>1</v>
      </c>
      <c r="W181" s="47">
        <f t="shared" si="12"/>
        <v>1</v>
      </c>
      <c r="X181" s="47" t="str">
        <f t="shared" si="12"/>
        <v>..</v>
      </c>
      <c r="Y181" s="47" t="str">
        <f t="shared" si="12"/>
        <v>..</v>
      </c>
      <c r="Z181" s="47" t="str">
        <f t="shared" si="22"/>
        <v>..</v>
      </c>
      <c r="AA181" s="47" t="str">
        <f t="shared" si="22"/>
        <v>..</v>
      </c>
      <c r="AB181" s="47" t="str">
        <f t="shared" si="22"/>
        <v>..</v>
      </c>
    </row>
    <row r="182" spans="1:28" x14ac:dyDescent="0.35">
      <c r="A182" s="50" t="s">
        <v>168</v>
      </c>
      <c r="B182" s="50" t="s">
        <v>405</v>
      </c>
      <c r="C182" s="47">
        <f t="shared" si="13"/>
        <v>8.666666666666667E-2</v>
      </c>
      <c r="D182" s="47" t="str">
        <f t="shared" si="14"/>
        <v>..</v>
      </c>
      <c r="E182" s="47" t="str">
        <f t="shared" si="15"/>
        <v>..</v>
      </c>
      <c r="F182" s="50"/>
      <c r="G182" s="50"/>
      <c r="H182" s="47"/>
      <c r="J182" s="50"/>
      <c r="K182" s="50">
        <v>74</v>
      </c>
      <c r="L182" s="50">
        <v>7</v>
      </c>
      <c r="M182" s="50">
        <v>7</v>
      </c>
      <c r="N182" s="51" t="s">
        <v>227</v>
      </c>
      <c r="O182" s="51" t="s">
        <v>227</v>
      </c>
      <c r="P182" s="51" t="s">
        <v>227</v>
      </c>
      <c r="Q182" s="51" t="s">
        <v>227</v>
      </c>
      <c r="R182" s="51" t="s">
        <v>227</v>
      </c>
      <c r="U182" s="47">
        <f t="shared" si="12"/>
        <v>0.26</v>
      </c>
      <c r="V182" s="47">
        <f t="shared" si="12"/>
        <v>0</v>
      </c>
      <c r="W182" s="47">
        <f t="shared" si="12"/>
        <v>0</v>
      </c>
      <c r="X182" s="47" t="str">
        <f t="shared" si="12"/>
        <v>..</v>
      </c>
      <c r="Y182" s="47" t="str">
        <f t="shared" si="12"/>
        <v>..</v>
      </c>
      <c r="Z182" s="47" t="str">
        <f t="shared" si="22"/>
        <v>..</v>
      </c>
      <c r="AA182" s="47" t="str">
        <f t="shared" si="22"/>
        <v>..</v>
      </c>
      <c r="AB182" s="47" t="str">
        <f t="shared" si="22"/>
        <v>..</v>
      </c>
    </row>
    <row r="183" spans="1:28" x14ac:dyDescent="0.35">
      <c r="A183" s="50" t="s">
        <v>180</v>
      </c>
      <c r="B183" s="50" t="s">
        <v>406</v>
      </c>
      <c r="C183" s="47">
        <f t="shared" si="13"/>
        <v>0.80555555555555569</v>
      </c>
      <c r="D183" s="47" t="str">
        <f t="shared" si="14"/>
        <v>..</v>
      </c>
      <c r="E183" s="47" t="str">
        <f t="shared" si="15"/>
        <v>..</v>
      </c>
      <c r="F183" s="50"/>
      <c r="G183" s="50"/>
      <c r="H183" s="47"/>
      <c r="J183" s="50"/>
      <c r="K183" s="50">
        <v>25</v>
      </c>
      <c r="L183" s="50">
        <v>2</v>
      </c>
      <c r="M183" s="50">
        <v>2</v>
      </c>
      <c r="N183" s="51" t="s">
        <v>227</v>
      </c>
      <c r="O183" s="51" t="s">
        <v>227</v>
      </c>
      <c r="P183" s="51" t="s">
        <v>227</v>
      </c>
      <c r="Q183" s="51" t="s">
        <v>227</v>
      </c>
      <c r="R183" s="51" t="s">
        <v>227</v>
      </c>
      <c r="U183" s="47">
        <f t="shared" si="12"/>
        <v>0.75</v>
      </c>
      <c r="V183" s="47">
        <f t="shared" si="12"/>
        <v>0.83333333333333337</v>
      </c>
      <c r="W183" s="47">
        <f t="shared" si="12"/>
        <v>0.83333333333333337</v>
      </c>
      <c r="X183" s="47" t="str">
        <f t="shared" si="12"/>
        <v>..</v>
      </c>
      <c r="Y183" s="47" t="str">
        <f t="shared" si="12"/>
        <v>..</v>
      </c>
      <c r="Z183" s="47" t="str">
        <f t="shared" si="22"/>
        <v>..</v>
      </c>
      <c r="AA183" s="47" t="str">
        <f t="shared" si="22"/>
        <v>..</v>
      </c>
      <c r="AB183" s="47" t="str">
        <f t="shared" si="22"/>
        <v>..</v>
      </c>
    </row>
    <row r="184" spans="1:28" x14ac:dyDescent="0.35">
      <c r="A184" s="50" t="s">
        <v>172</v>
      </c>
      <c r="B184" s="50" t="s">
        <v>407</v>
      </c>
      <c r="C184" s="47">
        <f t="shared" si="13"/>
        <v>0.17666666666666667</v>
      </c>
      <c r="D184" s="47">
        <f t="shared" si="14"/>
        <v>0.16666666666666663</v>
      </c>
      <c r="E184" s="47">
        <f t="shared" si="15"/>
        <v>0</v>
      </c>
      <c r="F184" s="50"/>
      <c r="G184" s="50"/>
      <c r="H184" s="47"/>
      <c r="J184" s="50"/>
      <c r="K184" s="50">
        <v>94</v>
      </c>
      <c r="L184" s="50">
        <v>6</v>
      </c>
      <c r="M184" s="50">
        <v>6</v>
      </c>
      <c r="N184" s="51">
        <v>7</v>
      </c>
      <c r="O184" s="51">
        <v>6</v>
      </c>
      <c r="P184" s="51">
        <v>6</v>
      </c>
      <c r="Q184" s="51">
        <v>5.25</v>
      </c>
      <c r="R184" s="51">
        <v>5.75</v>
      </c>
      <c r="U184" s="47">
        <f t="shared" ref="U184:Y200" si="23">IF(ISNUMBER(K184)=TRUE,U$5*(K184-U$4)/(U$3-U$4)+(1-U$5)*(1-(K184-U$4)/(U$3-U$4)),"..")</f>
        <v>6.0000000000000053E-2</v>
      </c>
      <c r="V184" s="47">
        <f t="shared" si="23"/>
        <v>0.16666666666666663</v>
      </c>
      <c r="W184" s="47">
        <f t="shared" si="23"/>
        <v>0.16666666666666663</v>
      </c>
      <c r="X184" s="47">
        <f t="shared" si="23"/>
        <v>0</v>
      </c>
      <c r="Y184" s="47">
        <f t="shared" si="23"/>
        <v>0.16666666666666663</v>
      </c>
      <c r="Z184" s="47">
        <f t="shared" si="22"/>
        <v>0.16666666666666663</v>
      </c>
      <c r="AA184" s="47">
        <f t="shared" si="22"/>
        <v>0.29166666666666663</v>
      </c>
      <c r="AB184" s="47">
        <f t="shared" si="22"/>
        <v>0.20833333333333337</v>
      </c>
    </row>
    <row r="185" spans="1:28" x14ac:dyDescent="0.35">
      <c r="A185" s="50" t="s">
        <v>181</v>
      </c>
      <c r="B185" s="50" t="s">
        <v>408</v>
      </c>
      <c r="C185" s="47">
        <f t="shared" si="13"/>
        <v>0.44111111111111106</v>
      </c>
      <c r="D185" s="47" t="str">
        <f t="shared" si="14"/>
        <v>..</v>
      </c>
      <c r="E185" s="47" t="str">
        <f t="shared" si="15"/>
        <v>..</v>
      </c>
      <c r="F185" s="50"/>
      <c r="G185" s="50"/>
      <c r="H185" s="47"/>
      <c r="J185" s="50"/>
      <c r="K185" s="50">
        <v>51</v>
      </c>
      <c r="L185" s="50">
        <v>5</v>
      </c>
      <c r="M185" s="50">
        <v>4</v>
      </c>
      <c r="N185" s="51" t="s">
        <v>227</v>
      </c>
      <c r="O185" s="51" t="s">
        <v>227</v>
      </c>
      <c r="P185" s="51" t="s">
        <v>227</v>
      </c>
      <c r="Q185" s="51" t="s">
        <v>227</v>
      </c>
      <c r="R185" s="51" t="s">
        <v>227</v>
      </c>
      <c r="U185" s="47">
        <f t="shared" si="23"/>
        <v>0.49</v>
      </c>
      <c r="V185" s="47">
        <f t="shared" si="23"/>
        <v>0.33333333333333337</v>
      </c>
      <c r="W185" s="47">
        <f t="shared" si="23"/>
        <v>0.5</v>
      </c>
      <c r="X185" s="47" t="str">
        <f t="shared" si="23"/>
        <v>..</v>
      </c>
      <c r="Y185" s="47" t="str">
        <f t="shared" si="23"/>
        <v>..</v>
      </c>
      <c r="Z185" s="47" t="str">
        <f t="shared" si="22"/>
        <v>..</v>
      </c>
      <c r="AA185" s="47" t="str">
        <f t="shared" si="22"/>
        <v>..</v>
      </c>
      <c r="AB185" s="47" t="str">
        <f t="shared" si="22"/>
        <v>..</v>
      </c>
    </row>
    <row r="186" spans="1:28" x14ac:dyDescent="0.35">
      <c r="A186" s="50" t="s">
        <v>171</v>
      </c>
      <c r="B186" s="50" t="s">
        <v>409</v>
      </c>
      <c r="C186" s="47">
        <f t="shared" si="13"/>
        <v>0.73333333333333339</v>
      </c>
      <c r="D186" s="47" t="str">
        <f t="shared" si="14"/>
        <v>..</v>
      </c>
      <c r="E186" s="47" t="str">
        <f t="shared" si="15"/>
        <v>..</v>
      </c>
      <c r="F186" s="50"/>
      <c r="G186" s="50"/>
      <c r="H186" s="47"/>
      <c r="J186" s="50"/>
      <c r="K186" s="50">
        <v>30</v>
      </c>
      <c r="L186" s="50">
        <v>2</v>
      </c>
      <c r="M186" s="50">
        <v>3</v>
      </c>
      <c r="N186" s="51" t="s">
        <v>227</v>
      </c>
      <c r="O186" s="51" t="s">
        <v>227</v>
      </c>
      <c r="P186" s="51" t="s">
        <v>227</v>
      </c>
      <c r="Q186" s="51" t="s">
        <v>227</v>
      </c>
      <c r="R186" s="51" t="s">
        <v>227</v>
      </c>
      <c r="U186" s="47">
        <f t="shared" si="23"/>
        <v>0.7</v>
      </c>
      <c r="V186" s="47">
        <f t="shared" si="23"/>
        <v>0.83333333333333337</v>
      </c>
      <c r="W186" s="47">
        <f t="shared" si="23"/>
        <v>0.66666666666666674</v>
      </c>
      <c r="X186" s="47" t="str">
        <f t="shared" si="23"/>
        <v>..</v>
      </c>
      <c r="Y186" s="47" t="str">
        <f t="shared" si="23"/>
        <v>..</v>
      </c>
      <c r="Z186" s="47" t="str">
        <f t="shared" si="22"/>
        <v>..</v>
      </c>
      <c r="AA186" s="47" t="str">
        <f t="shared" si="22"/>
        <v>..</v>
      </c>
      <c r="AB186" s="47" t="str">
        <f t="shared" si="22"/>
        <v>..</v>
      </c>
    </row>
    <row r="187" spans="1:28" x14ac:dyDescent="0.35">
      <c r="A187" s="50" t="s">
        <v>170</v>
      </c>
      <c r="B187" s="50" t="s">
        <v>410</v>
      </c>
      <c r="C187" s="47">
        <f t="shared" si="13"/>
        <v>0.25666666666666665</v>
      </c>
      <c r="D187" s="47" t="str">
        <f t="shared" si="14"/>
        <v>..</v>
      </c>
      <c r="E187" s="47" t="str">
        <f t="shared" si="15"/>
        <v>..</v>
      </c>
      <c r="F187" s="50"/>
      <c r="G187" s="50"/>
      <c r="H187" s="47"/>
      <c r="J187" s="50"/>
      <c r="K187" s="50">
        <v>73</v>
      </c>
      <c r="L187" s="50">
        <v>6</v>
      </c>
      <c r="M187" s="50">
        <v>5</v>
      </c>
      <c r="N187" s="51" t="s">
        <v>227</v>
      </c>
      <c r="O187" s="51" t="s">
        <v>227</v>
      </c>
      <c r="P187" s="51" t="s">
        <v>227</v>
      </c>
      <c r="Q187" s="51" t="s">
        <v>227</v>
      </c>
      <c r="R187" s="51" t="s">
        <v>227</v>
      </c>
      <c r="U187" s="47">
        <f t="shared" si="23"/>
        <v>0.27</v>
      </c>
      <c r="V187" s="47">
        <f t="shared" si="23"/>
        <v>0.16666666666666663</v>
      </c>
      <c r="W187" s="47">
        <f t="shared" si="23"/>
        <v>0.33333333333333337</v>
      </c>
      <c r="X187" s="47" t="str">
        <f t="shared" si="23"/>
        <v>..</v>
      </c>
      <c r="Y187" s="47" t="str">
        <f t="shared" si="23"/>
        <v>..</v>
      </c>
      <c r="Z187" s="47" t="str">
        <f t="shared" si="22"/>
        <v>..</v>
      </c>
      <c r="AA187" s="47" t="str">
        <f t="shared" si="22"/>
        <v>..</v>
      </c>
      <c r="AB187" s="47" t="str">
        <f t="shared" si="22"/>
        <v>..</v>
      </c>
    </row>
    <row r="188" spans="1:28" x14ac:dyDescent="0.35">
      <c r="A188" s="50" t="s">
        <v>175</v>
      </c>
      <c r="B188" s="50" t="s">
        <v>411</v>
      </c>
      <c r="C188" s="47">
        <f t="shared" si="13"/>
        <v>0.53666666666666674</v>
      </c>
      <c r="D188" s="47" t="str">
        <f t="shared" si="14"/>
        <v>..</v>
      </c>
      <c r="E188" s="47" t="str">
        <f t="shared" si="15"/>
        <v>..</v>
      </c>
      <c r="F188" s="50"/>
      <c r="G188" s="50"/>
      <c r="H188" s="47"/>
      <c r="J188" s="50"/>
      <c r="K188" s="50">
        <v>39</v>
      </c>
      <c r="L188" s="50">
        <v>5</v>
      </c>
      <c r="M188" s="50">
        <v>3</v>
      </c>
      <c r="N188" s="51" t="s">
        <v>227</v>
      </c>
      <c r="O188" s="51" t="s">
        <v>227</v>
      </c>
      <c r="P188" s="51" t="s">
        <v>227</v>
      </c>
      <c r="Q188" s="51" t="s">
        <v>227</v>
      </c>
      <c r="R188" s="51" t="s">
        <v>227</v>
      </c>
      <c r="U188" s="47">
        <f t="shared" si="23"/>
        <v>0.61</v>
      </c>
      <c r="V188" s="47">
        <f t="shared" si="23"/>
        <v>0.33333333333333337</v>
      </c>
      <c r="W188" s="47">
        <f t="shared" si="23"/>
        <v>0.66666666666666674</v>
      </c>
      <c r="X188" s="47" t="str">
        <f t="shared" si="23"/>
        <v>..</v>
      </c>
      <c r="Y188" s="47" t="str">
        <f t="shared" si="23"/>
        <v>..</v>
      </c>
      <c r="Z188" s="47" t="str">
        <f t="shared" si="22"/>
        <v>..</v>
      </c>
      <c r="AA188" s="47" t="str">
        <f t="shared" si="22"/>
        <v>..</v>
      </c>
      <c r="AB188" s="47" t="str">
        <f t="shared" si="22"/>
        <v>..</v>
      </c>
    </row>
    <row r="189" spans="1:28" x14ac:dyDescent="0.35">
      <c r="A189" s="50" t="s">
        <v>227</v>
      </c>
      <c r="B189" s="50" t="s">
        <v>513</v>
      </c>
      <c r="C189" s="47" t="str">
        <f t="shared" si="13"/>
        <v>..</v>
      </c>
      <c r="D189" s="47" t="str">
        <f t="shared" si="14"/>
        <v>..</v>
      </c>
      <c r="E189" s="47" t="str">
        <f t="shared" si="15"/>
        <v>..</v>
      </c>
      <c r="F189" s="50"/>
      <c r="G189" s="50"/>
      <c r="H189" s="47"/>
      <c r="J189" s="50"/>
      <c r="K189" s="50" t="s">
        <v>232</v>
      </c>
      <c r="L189" s="50" t="s">
        <v>227</v>
      </c>
      <c r="M189" s="50" t="s">
        <v>227</v>
      </c>
      <c r="N189" s="51" t="e">
        <v>#N/A</v>
      </c>
      <c r="O189" s="51" t="e">
        <v>#N/A</v>
      </c>
      <c r="P189" s="51" t="e">
        <v>#N/A</v>
      </c>
      <c r="Q189" s="51" t="e">
        <v>#N/A</v>
      </c>
      <c r="R189" s="51" t="e">
        <v>#N/A</v>
      </c>
      <c r="U189" s="47" t="str">
        <f t="shared" si="23"/>
        <v>..</v>
      </c>
      <c r="V189" s="47" t="str">
        <f t="shared" si="23"/>
        <v>..</v>
      </c>
      <c r="W189" s="47" t="str">
        <f t="shared" si="23"/>
        <v>..</v>
      </c>
      <c r="X189" s="47" t="str">
        <f t="shared" si="23"/>
        <v>..</v>
      </c>
      <c r="Y189" s="47" t="str">
        <f t="shared" si="23"/>
        <v>..</v>
      </c>
      <c r="Z189" s="47" t="str">
        <f t="shared" si="22"/>
        <v>..</v>
      </c>
      <c r="AA189" s="47" t="str">
        <f t="shared" si="22"/>
        <v>..</v>
      </c>
      <c r="AB189" s="47" t="str">
        <f t="shared" si="22"/>
        <v>..</v>
      </c>
    </row>
    <row r="190" spans="1:28" x14ac:dyDescent="0.35">
      <c r="A190" s="50" t="s">
        <v>176</v>
      </c>
      <c r="B190" s="50" t="s">
        <v>412</v>
      </c>
      <c r="C190" s="47">
        <f t="shared" si="13"/>
        <v>0.85111111111111104</v>
      </c>
      <c r="D190" s="47" t="str">
        <f t="shared" si="14"/>
        <v>..</v>
      </c>
      <c r="E190" s="47" t="str">
        <f t="shared" si="15"/>
        <v>..</v>
      </c>
      <c r="F190" s="50"/>
      <c r="G190" s="50"/>
      <c r="H190" s="47"/>
      <c r="J190" s="50"/>
      <c r="K190" s="50">
        <v>28</v>
      </c>
      <c r="L190" s="50">
        <v>1</v>
      </c>
      <c r="M190" s="50">
        <v>2</v>
      </c>
      <c r="N190" s="51" t="s">
        <v>227</v>
      </c>
      <c r="O190" s="51" t="s">
        <v>227</v>
      </c>
      <c r="P190" s="51" t="s">
        <v>227</v>
      </c>
      <c r="Q190" s="51" t="s">
        <v>227</v>
      </c>
      <c r="R190" s="51" t="s">
        <v>227</v>
      </c>
      <c r="U190" s="47">
        <f t="shared" si="23"/>
        <v>0.72</v>
      </c>
      <c r="V190" s="47">
        <f t="shared" si="23"/>
        <v>1</v>
      </c>
      <c r="W190" s="47">
        <f t="shared" si="23"/>
        <v>0.83333333333333337</v>
      </c>
      <c r="X190" s="47" t="str">
        <f t="shared" si="23"/>
        <v>..</v>
      </c>
      <c r="Y190" s="47" t="str">
        <f t="shared" si="23"/>
        <v>..</v>
      </c>
      <c r="Z190" s="47" t="str">
        <f t="shared" si="22"/>
        <v>..</v>
      </c>
      <c r="AA190" s="47" t="str">
        <f t="shared" si="22"/>
        <v>..</v>
      </c>
      <c r="AB190" s="47" t="str">
        <f t="shared" si="22"/>
        <v>..</v>
      </c>
    </row>
    <row r="191" spans="1:28" x14ac:dyDescent="0.35">
      <c r="A191" s="50" t="s">
        <v>177</v>
      </c>
      <c r="B191" s="50" t="s">
        <v>413</v>
      </c>
      <c r="C191" s="47">
        <f t="shared" si="13"/>
        <v>0.25333333333333335</v>
      </c>
      <c r="D191" s="47" t="str">
        <f t="shared" si="14"/>
        <v>..</v>
      </c>
      <c r="E191" s="47" t="str">
        <f t="shared" si="15"/>
        <v>..</v>
      </c>
      <c r="F191" s="50"/>
      <c r="G191" s="50"/>
      <c r="H191" s="47"/>
      <c r="J191" s="50"/>
      <c r="K191" s="50">
        <v>74</v>
      </c>
      <c r="L191" s="50">
        <v>6</v>
      </c>
      <c r="M191" s="50">
        <v>5</v>
      </c>
      <c r="N191" s="51" t="s">
        <v>227</v>
      </c>
      <c r="O191" s="51" t="s">
        <v>227</v>
      </c>
      <c r="P191" s="51" t="s">
        <v>227</v>
      </c>
      <c r="Q191" s="51" t="s">
        <v>227</v>
      </c>
      <c r="R191" s="51" t="s">
        <v>227</v>
      </c>
      <c r="U191" s="47">
        <f t="shared" si="23"/>
        <v>0.26</v>
      </c>
      <c r="V191" s="47">
        <f t="shared" si="23"/>
        <v>0.16666666666666663</v>
      </c>
      <c r="W191" s="47">
        <f t="shared" si="23"/>
        <v>0.33333333333333337</v>
      </c>
      <c r="X191" s="47" t="str">
        <f t="shared" si="23"/>
        <v>..</v>
      </c>
      <c r="Y191" s="47" t="str">
        <f t="shared" si="23"/>
        <v>..</v>
      </c>
      <c r="Z191" s="47" t="str">
        <f t="shared" si="22"/>
        <v>..</v>
      </c>
      <c r="AA191" s="47" t="str">
        <f t="shared" si="22"/>
        <v>..</v>
      </c>
      <c r="AB191" s="47" t="str">
        <f t="shared" si="22"/>
        <v>..</v>
      </c>
    </row>
    <row r="192" spans="1:28" x14ac:dyDescent="0.35">
      <c r="A192" s="50" t="s">
        <v>178</v>
      </c>
      <c r="B192" s="50" t="s">
        <v>414</v>
      </c>
      <c r="C192" s="47">
        <f t="shared" si="13"/>
        <v>0.38111111111111118</v>
      </c>
      <c r="D192" s="47" t="str">
        <f t="shared" si="14"/>
        <v>..</v>
      </c>
      <c r="E192" s="47" t="str">
        <f t="shared" si="15"/>
        <v>..</v>
      </c>
      <c r="F192" s="50"/>
      <c r="G192" s="50"/>
      <c r="H192" s="47"/>
      <c r="J192" s="50"/>
      <c r="K192" s="50">
        <v>69</v>
      </c>
      <c r="L192" s="50">
        <v>4</v>
      </c>
      <c r="M192" s="50">
        <v>5</v>
      </c>
      <c r="N192" s="51" t="s">
        <v>227</v>
      </c>
      <c r="O192" s="51" t="s">
        <v>227</v>
      </c>
      <c r="P192" s="51" t="s">
        <v>227</v>
      </c>
      <c r="Q192" s="51" t="s">
        <v>227</v>
      </c>
      <c r="R192" s="51" t="s">
        <v>227</v>
      </c>
      <c r="U192" s="47">
        <f t="shared" si="23"/>
        <v>0.31000000000000005</v>
      </c>
      <c r="V192" s="47">
        <f t="shared" si="23"/>
        <v>0.5</v>
      </c>
      <c r="W192" s="47">
        <f t="shared" si="23"/>
        <v>0.33333333333333337</v>
      </c>
      <c r="X192" s="47" t="str">
        <f t="shared" si="23"/>
        <v>..</v>
      </c>
      <c r="Y192" s="47" t="str">
        <f t="shared" si="23"/>
        <v>..</v>
      </c>
      <c r="Z192" s="47" t="str">
        <f t="shared" si="22"/>
        <v>..</v>
      </c>
      <c r="AA192" s="47" t="str">
        <f t="shared" si="22"/>
        <v>..</v>
      </c>
      <c r="AB192" s="47" t="str">
        <f t="shared" si="22"/>
        <v>..</v>
      </c>
    </row>
    <row r="193" spans="1:28" x14ac:dyDescent="0.35">
      <c r="A193" s="50" t="s">
        <v>173</v>
      </c>
      <c r="B193" s="50" t="s">
        <v>415</v>
      </c>
      <c r="C193" s="47">
        <f t="shared" si="13"/>
        <v>2.5000000000000005E-2</v>
      </c>
      <c r="D193" s="47">
        <f t="shared" si="14"/>
        <v>4.166666666666663E-2</v>
      </c>
      <c r="E193" s="47">
        <f t="shared" si="15"/>
        <v>0</v>
      </c>
      <c r="F193" s="50"/>
      <c r="G193" s="50"/>
      <c r="H193" s="47"/>
      <c r="J193" s="50"/>
      <c r="K193" s="50">
        <v>85</v>
      </c>
      <c r="L193" s="50">
        <v>7</v>
      </c>
      <c r="M193" s="50">
        <v>7</v>
      </c>
      <c r="N193" s="51">
        <v>7</v>
      </c>
      <c r="O193" s="51">
        <v>6.75</v>
      </c>
      <c r="P193" s="51">
        <v>7</v>
      </c>
      <c r="Q193" s="51">
        <v>7</v>
      </c>
      <c r="R193" s="51">
        <v>7</v>
      </c>
      <c r="U193" s="47">
        <f t="shared" si="23"/>
        <v>0.15000000000000002</v>
      </c>
      <c r="V193" s="47">
        <f t="shared" si="23"/>
        <v>0</v>
      </c>
      <c r="W193" s="47">
        <f t="shared" si="23"/>
        <v>0</v>
      </c>
      <c r="X193" s="47">
        <f t="shared" si="23"/>
        <v>0</v>
      </c>
      <c r="Y193" s="47">
        <f t="shared" si="23"/>
        <v>4.166666666666663E-2</v>
      </c>
      <c r="Z193" s="47">
        <f t="shared" si="22"/>
        <v>0</v>
      </c>
      <c r="AA193" s="47">
        <f t="shared" si="22"/>
        <v>0</v>
      </c>
      <c r="AB193" s="47">
        <f t="shared" si="22"/>
        <v>0</v>
      </c>
    </row>
    <row r="194" spans="1:28" x14ac:dyDescent="0.35">
      <c r="A194" s="50" t="s">
        <v>179</v>
      </c>
      <c r="B194" s="50" t="s">
        <v>416</v>
      </c>
      <c r="C194" s="47">
        <f t="shared" si="13"/>
        <v>1</v>
      </c>
      <c r="D194" s="47" t="str">
        <f t="shared" si="14"/>
        <v>..</v>
      </c>
      <c r="E194" s="47" t="str">
        <f t="shared" si="15"/>
        <v>..</v>
      </c>
      <c r="F194" s="50"/>
      <c r="G194" s="50"/>
      <c r="H194" s="47"/>
      <c r="J194" s="50"/>
      <c r="K194" s="50" t="s">
        <v>232</v>
      </c>
      <c r="L194" s="50">
        <v>1</v>
      </c>
      <c r="M194" s="50">
        <v>1</v>
      </c>
      <c r="N194" s="51" t="s">
        <v>227</v>
      </c>
      <c r="O194" s="51" t="s">
        <v>227</v>
      </c>
      <c r="P194" s="51" t="s">
        <v>227</v>
      </c>
      <c r="Q194" s="51" t="s">
        <v>227</v>
      </c>
      <c r="R194" s="51" t="s">
        <v>227</v>
      </c>
      <c r="U194" s="47" t="str">
        <f t="shared" si="23"/>
        <v>..</v>
      </c>
      <c r="V194" s="47">
        <f t="shared" si="23"/>
        <v>1</v>
      </c>
      <c r="W194" s="47">
        <f t="shared" si="23"/>
        <v>1</v>
      </c>
      <c r="X194" s="47" t="str">
        <f t="shared" si="23"/>
        <v>..</v>
      </c>
      <c r="Y194" s="47" t="str">
        <f t="shared" si="23"/>
        <v>..</v>
      </c>
      <c r="Z194" s="47" t="str">
        <f t="shared" si="22"/>
        <v>..</v>
      </c>
      <c r="AA194" s="47" t="str">
        <f t="shared" si="22"/>
        <v>..</v>
      </c>
      <c r="AB194" s="47" t="str">
        <f t="shared" si="22"/>
        <v>..</v>
      </c>
    </row>
    <row r="195" spans="1:28" x14ac:dyDescent="0.35">
      <c r="A195" s="50" t="s">
        <v>182</v>
      </c>
      <c r="B195" s="50" t="s">
        <v>417</v>
      </c>
      <c r="C195" s="47">
        <f t="shared" si="13"/>
        <v>0.53333333333333333</v>
      </c>
      <c r="D195" s="47" t="str">
        <f t="shared" si="14"/>
        <v>..</v>
      </c>
      <c r="E195" s="47" t="str">
        <f t="shared" si="15"/>
        <v>..</v>
      </c>
      <c r="F195" s="50"/>
      <c r="G195" s="50"/>
      <c r="H195" s="47"/>
      <c r="J195" s="50"/>
      <c r="K195" s="50">
        <v>40</v>
      </c>
      <c r="L195" s="50">
        <v>4</v>
      </c>
      <c r="M195" s="50">
        <v>4</v>
      </c>
      <c r="N195" s="51" t="s">
        <v>227</v>
      </c>
      <c r="O195" s="51" t="s">
        <v>227</v>
      </c>
      <c r="P195" s="51" t="s">
        <v>227</v>
      </c>
      <c r="Q195" s="51" t="s">
        <v>227</v>
      </c>
      <c r="R195" s="51" t="s">
        <v>227</v>
      </c>
      <c r="U195" s="47">
        <f t="shared" si="23"/>
        <v>0.6</v>
      </c>
      <c r="V195" s="47">
        <f t="shared" si="23"/>
        <v>0.5</v>
      </c>
      <c r="W195" s="47">
        <f t="shared" si="23"/>
        <v>0.5</v>
      </c>
      <c r="X195" s="47" t="str">
        <f t="shared" si="23"/>
        <v>..</v>
      </c>
      <c r="Y195" s="47" t="str">
        <f t="shared" si="23"/>
        <v>..</v>
      </c>
      <c r="Z195" s="47" t="str">
        <f t="shared" si="22"/>
        <v>..</v>
      </c>
      <c r="AA195" s="47" t="str">
        <f t="shared" si="22"/>
        <v>..</v>
      </c>
      <c r="AB195" s="47" t="str">
        <f t="shared" si="22"/>
        <v>..</v>
      </c>
    </row>
    <row r="196" spans="1:28" x14ac:dyDescent="0.35">
      <c r="A196" s="50" t="s">
        <v>183</v>
      </c>
      <c r="B196" s="50" t="s">
        <v>418</v>
      </c>
      <c r="C196" s="47">
        <f t="shared" si="13"/>
        <v>0.51388888888888895</v>
      </c>
      <c r="D196" s="47">
        <f t="shared" si="14"/>
        <v>0.5</v>
      </c>
      <c r="E196" s="47">
        <f t="shared" si="15"/>
        <v>0</v>
      </c>
      <c r="F196" s="50"/>
      <c r="G196" s="50"/>
      <c r="H196" s="47"/>
      <c r="J196" s="50"/>
      <c r="K196" s="50">
        <v>50</v>
      </c>
      <c r="L196" s="50">
        <v>3</v>
      </c>
      <c r="M196" s="50">
        <v>4</v>
      </c>
      <c r="N196" s="51">
        <v>7</v>
      </c>
      <c r="O196" s="51">
        <v>4</v>
      </c>
      <c r="P196" s="51">
        <v>4.75</v>
      </c>
      <c r="Q196" s="51">
        <v>4.25</v>
      </c>
      <c r="R196" s="51">
        <v>3.5</v>
      </c>
      <c r="U196" s="47">
        <f t="shared" si="23"/>
        <v>0.5</v>
      </c>
      <c r="V196" s="47">
        <f t="shared" si="23"/>
        <v>0.66666666666666674</v>
      </c>
      <c r="W196" s="47">
        <f t="shared" si="23"/>
        <v>0.5</v>
      </c>
      <c r="X196" s="47">
        <f t="shared" si="23"/>
        <v>0</v>
      </c>
      <c r="Y196" s="47">
        <f t="shared" si="23"/>
        <v>0.5</v>
      </c>
      <c r="Z196" s="47">
        <f t="shared" si="22"/>
        <v>0.375</v>
      </c>
      <c r="AA196" s="47">
        <f t="shared" si="22"/>
        <v>0.45833333333333337</v>
      </c>
      <c r="AB196" s="47">
        <f t="shared" si="22"/>
        <v>0.58333333333333326</v>
      </c>
    </row>
    <row r="197" spans="1:28" x14ac:dyDescent="0.35">
      <c r="A197" s="50" t="s">
        <v>4</v>
      </c>
      <c r="B197" s="50" t="s">
        <v>419</v>
      </c>
      <c r="C197" s="47">
        <f t="shared" si="13"/>
        <v>0.24666666666666667</v>
      </c>
      <c r="D197" s="47" t="str">
        <f t="shared" si="14"/>
        <v>..</v>
      </c>
      <c r="E197" s="47" t="str">
        <f t="shared" si="15"/>
        <v>..</v>
      </c>
      <c r="F197" s="50"/>
      <c r="G197" s="50"/>
      <c r="H197" s="47"/>
      <c r="J197" s="50"/>
      <c r="K197" s="50">
        <v>76</v>
      </c>
      <c r="L197" s="50">
        <v>6</v>
      </c>
      <c r="M197" s="50">
        <v>5</v>
      </c>
      <c r="N197" s="51" t="s">
        <v>227</v>
      </c>
      <c r="O197" s="51" t="s">
        <v>227</v>
      </c>
      <c r="P197" s="51" t="s">
        <v>227</v>
      </c>
      <c r="Q197" s="51" t="s">
        <v>227</v>
      </c>
      <c r="R197" s="51" t="s">
        <v>227</v>
      </c>
      <c r="U197" s="47">
        <f t="shared" si="23"/>
        <v>0.24</v>
      </c>
      <c r="V197" s="47">
        <f t="shared" si="23"/>
        <v>0.16666666666666663</v>
      </c>
      <c r="W197" s="47">
        <f t="shared" si="23"/>
        <v>0.33333333333333337</v>
      </c>
      <c r="X197" s="47" t="str">
        <f t="shared" si="23"/>
        <v>..</v>
      </c>
      <c r="Y197" s="47" t="str">
        <f t="shared" si="23"/>
        <v>..</v>
      </c>
      <c r="Z197" s="47" t="str">
        <f t="shared" si="22"/>
        <v>..</v>
      </c>
      <c r="AA197" s="47" t="str">
        <f t="shared" si="22"/>
        <v>..</v>
      </c>
      <c r="AB197" s="47" t="str">
        <f t="shared" si="22"/>
        <v>..</v>
      </c>
    </row>
    <row r="198" spans="1:28" x14ac:dyDescent="0.35">
      <c r="A198" s="50" t="s">
        <v>60</v>
      </c>
      <c r="B198" s="50" t="s">
        <v>420</v>
      </c>
      <c r="C198" s="47">
        <f t="shared" ref="C198:C200" si="24">IF(ISNUMBER(AVERAGE(U198:W198,Z198:AB198)),AVERAGE(U198:W198,Z198:AB198),"..")</f>
        <v>0.87777777777777777</v>
      </c>
      <c r="D198" s="47" t="str">
        <f t="shared" ref="D198:D200" si="25">+Y198</f>
        <v>..</v>
      </c>
      <c r="E198" s="47" t="str">
        <f t="shared" ref="E198:E200" si="26">+X198</f>
        <v>..</v>
      </c>
      <c r="F198" s="50"/>
      <c r="G198" s="50"/>
      <c r="H198" s="47"/>
      <c r="J198" s="50"/>
      <c r="K198" s="50">
        <v>20</v>
      </c>
      <c r="L198" s="50">
        <v>1</v>
      </c>
      <c r="M198" s="50">
        <v>2</v>
      </c>
      <c r="N198" s="51" t="s">
        <v>227</v>
      </c>
      <c r="O198" s="51" t="s">
        <v>227</v>
      </c>
      <c r="P198" s="51" t="s">
        <v>227</v>
      </c>
      <c r="Q198" s="51" t="s">
        <v>227</v>
      </c>
      <c r="R198" s="51" t="s">
        <v>227</v>
      </c>
      <c r="U198" s="47">
        <f t="shared" si="23"/>
        <v>0.8</v>
      </c>
      <c r="V198" s="47">
        <f t="shared" si="23"/>
        <v>1</v>
      </c>
      <c r="W198" s="47">
        <f t="shared" si="23"/>
        <v>0.83333333333333337</v>
      </c>
      <c r="X198" s="47" t="str">
        <f t="shared" si="23"/>
        <v>..</v>
      </c>
      <c r="Y198" s="47" t="str">
        <f t="shared" si="23"/>
        <v>..</v>
      </c>
      <c r="Z198" s="47" t="str">
        <f t="shared" si="22"/>
        <v>..</v>
      </c>
      <c r="AA198" s="47" t="str">
        <f t="shared" si="22"/>
        <v>..</v>
      </c>
      <c r="AB198" s="47" t="str">
        <f t="shared" si="22"/>
        <v>..</v>
      </c>
    </row>
    <row r="199" spans="1:28" x14ac:dyDescent="0.35">
      <c r="A199" s="50" t="s">
        <v>185</v>
      </c>
      <c r="B199" s="50" t="s">
        <v>421</v>
      </c>
      <c r="C199" s="47">
        <f t="shared" si="24"/>
        <v>0.95666666666666667</v>
      </c>
      <c r="D199" s="47" t="str">
        <f t="shared" si="25"/>
        <v>..</v>
      </c>
      <c r="E199" s="47" t="str">
        <f t="shared" si="26"/>
        <v>..</v>
      </c>
      <c r="F199" s="50"/>
      <c r="G199" s="50"/>
      <c r="H199" s="47"/>
      <c r="J199" s="50"/>
      <c r="K199" s="50">
        <v>13</v>
      </c>
      <c r="L199" s="50">
        <v>1</v>
      </c>
      <c r="M199" s="50">
        <v>1</v>
      </c>
      <c r="N199" s="51" t="s">
        <v>227</v>
      </c>
      <c r="O199" s="51" t="s">
        <v>227</v>
      </c>
      <c r="P199" s="51" t="s">
        <v>227</v>
      </c>
      <c r="Q199" s="51" t="s">
        <v>227</v>
      </c>
      <c r="R199" s="51" t="s">
        <v>227</v>
      </c>
      <c r="U199" s="47">
        <f t="shared" si="23"/>
        <v>0.87</v>
      </c>
      <c r="V199" s="47">
        <f t="shared" si="23"/>
        <v>1</v>
      </c>
      <c r="W199" s="47">
        <f t="shared" si="23"/>
        <v>1</v>
      </c>
      <c r="X199" s="47" t="str">
        <f t="shared" si="23"/>
        <v>..</v>
      </c>
      <c r="Y199" s="47" t="str">
        <f t="shared" si="23"/>
        <v>..</v>
      </c>
      <c r="Z199" s="47" t="str">
        <f t="shared" si="22"/>
        <v>..</v>
      </c>
      <c r="AA199" s="47" t="str">
        <f t="shared" si="22"/>
        <v>..</v>
      </c>
      <c r="AB199" s="47" t="str">
        <f t="shared" si="22"/>
        <v>..</v>
      </c>
    </row>
    <row r="200" spans="1:28" x14ac:dyDescent="0.35">
      <c r="A200" s="50" t="s">
        <v>184</v>
      </c>
      <c r="B200" s="50" t="s">
        <v>422</v>
      </c>
      <c r="C200" s="47">
        <f t="shared" si="24"/>
        <v>0.84444444444444444</v>
      </c>
      <c r="D200" s="47" t="str">
        <f t="shared" si="25"/>
        <v>..</v>
      </c>
      <c r="E200" s="47" t="str">
        <f t="shared" si="26"/>
        <v>..</v>
      </c>
      <c r="F200" s="50"/>
      <c r="G200" s="50"/>
      <c r="H200" s="47"/>
      <c r="J200" s="50"/>
      <c r="K200" s="50">
        <v>30</v>
      </c>
      <c r="L200" s="50">
        <v>1</v>
      </c>
      <c r="M200" s="50">
        <v>2</v>
      </c>
      <c r="N200" s="51" t="s">
        <v>227</v>
      </c>
      <c r="O200" s="51" t="s">
        <v>227</v>
      </c>
      <c r="P200" s="51" t="s">
        <v>227</v>
      </c>
      <c r="Q200" s="51" t="s">
        <v>227</v>
      </c>
      <c r="R200" s="51" t="s">
        <v>227</v>
      </c>
      <c r="U200" s="47">
        <f t="shared" si="23"/>
        <v>0.7</v>
      </c>
      <c r="V200" s="47">
        <f t="shared" si="23"/>
        <v>1</v>
      </c>
      <c r="W200" s="47">
        <f t="shared" si="23"/>
        <v>0.83333333333333337</v>
      </c>
      <c r="X200" s="47" t="str">
        <f t="shared" si="23"/>
        <v>..</v>
      </c>
      <c r="Y200" s="47" t="str">
        <f t="shared" si="23"/>
        <v>..</v>
      </c>
      <c r="Z200" s="47" t="str">
        <f t="shared" si="22"/>
        <v>..</v>
      </c>
      <c r="AA200" s="47" t="str">
        <f t="shared" si="22"/>
        <v>..</v>
      </c>
      <c r="AB200" s="47" t="str">
        <f t="shared" si="22"/>
        <v>..</v>
      </c>
    </row>
    <row r="201" spans="1:28" x14ac:dyDescent="0.35">
      <c r="A201" s="44" t="s">
        <v>186</v>
      </c>
      <c r="B201" s="44" t="s">
        <v>423</v>
      </c>
      <c r="C201" s="47">
        <f t="shared" ref="C201:C207" si="27">IF(ISNUMBER(AVERAGE(U201:W201,Z201:AB201)),AVERAGE(U201:W201,Z201:AB201),"..")</f>
        <v>0.10444444444444445</v>
      </c>
      <c r="D201" s="47">
        <f t="shared" ref="D201:D207" si="28">+Y201</f>
        <v>8.333333333333337E-2</v>
      </c>
      <c r="E201" s="47">
        <f t="shared" ref="E201:E207" si="29">+X201</f>
        <v>0</v>
      </c>
      <c r="H201" s="47"/>
      <c r="K201" s="44">
        <v>79</v>
      </c>
      <c r="L201" s="44">
        <v>7</v>
      </c>
      <c r="M201" s="44">
        <v>6</v>
      </c>
      <c r="N201" s="44">
        <v>7</v>
      </c>
      <c r="O201" s="44">
        <v>6.5</v>
      </c>
      <c r="P201" s="44">
        <v>6.5</v>
      </c>
      <c r="Q201" s="44">
        <v>6.5</v>
      </c>
      <c r="R201" s="44">
        <v>6.5</v>
      </c>
      <c r="U201" s="47">
        <f t="shared" ref="U201:U207" si="30">IF(ISNUMBER(K201)=TRUE,U$5*(K201-U$4)/(U$3-U$4)+(1-U$5)*(1-(K201-U$4)/(U$3-U$4)),"..")</f>
        <v>0.20999999999999996</v>
      </c>
      <c r="V201" s="47">
        <f t="shared" ref="V201:V207" si="31">IF(ISNUMBER(L201)=TRUE,V$5*(L201-V$4)/(V$3-V$4)+(1-V$5)*(1-(L201-V$4)/(V$3-V$4)),"..")</f>
        <v>0</v>
      </c>
      <c r="W201" s="47">
        <f t="shared" ref="W201:W207" si="32">IF(ISNUMBER(M201)=TRUE,W$5*(M201-W$4)/(W$3-W$4)+(1-W$5)*(1-(M201-W$4)/(W$3-W$4)),"..")</f>
        <v>0.16666666666666663</v>
      </c>
      <c r="X201" s="47">
        <f t="shared" ref="X201:X207" si="33">IF(ISNUMBER(N201)=TRUE,X$5*(N201-X$4)/(X$3-X$4)+(1-X$5)*(1-(N201-X$4)/(X$3-X$4)),"..")</f>
        <v>0</v>
      </c>
      <c r="Y201" s="47">
        <f t="shared" ref="Y201:Y207" si="34">IF(ISNUMBER(O201)=TRUE,Y$5*(O201-Y$4)/(Y$3-Y$4)+(1-Y$5)*(1-(O201-Y$4)/(Y$3-Y$4)),"..")</f>
        <v>8.333333333333337E-2</v>
      </c>
      <c r="Z201" s="47">
        <f t="shared" ref="Z201:Z207" si="35">IF(ISNUMBER(P201)=TRUE,Z$5*(P201-Z$4)/(Z$3-Z$4)+(1-Z$5)*(1-(P201-Z$4)/(Z$3-Z$4)),"..")</f>
        <v>8.333333333333337E-2</v>
      </c>
      <c r="AA201" s="47">
        <f t="shared" ref="AA201:AA207" si="36">IF(ISNUMBER(Q201)=TRUE,AA$5*(Q201-AA$4)/(AA$3-AA$4)+(1-AA$5)*(1-(Q201-AA$4)/(AA$3-AA$4)),"..")</f>
        <v>8.333333333333337E-2</v>
      </c>
      <c r="AB201" s="47">
        <f t="shared" ref="AB201:AB207" si="37">IF(ISNUMBER(R201)=TRUE,AB$5*(R201-AB$4)/(AB$3-AB$4)+(1-AB$5)*(1-(R201-AB$4)/(AB$3-AB$4)),"..")</f>
        <v>8.333333333333337E-2</v>
      </c>
    </row>
    <row r="202" spans="1:28" x14ac:dyDescent="0.35">
      <c r="A202" s="44" t="s">
        <v>190</v>
      </c>
      <c r="B202" s="44" t="s">
        <v>424</v>
      </c>
      <c r="C202" s="47">
        <f t="shared" si="27"/>
        <v>0.74888888888888905</v>
      </c>
      <c r="D202" s="47" t="str">
        <f t="shared" si="28"/>
        <v>..</v>
      </c>
      <c r="E202" s="47" t="str">
        <f t="shared" si="29"/>
        <v>..</v>
      </c>
      <c r="H202" s="47"/>
      <c r="K202" s="44">
        <v>42</v>
      </c>
      <c r="L202" s="44">
        <v>1</v>
      </c>
      <c r="M202" s="44">
        <v>3</v>
      </c>
      <c r="N202" s="44" t="s">
        <v>227</v>
      </c>
      <c r="O202" s="44" t="s">
        <v>227</v>
      </c>
      <c r="P202" s="44" t="s">
        <v>227</v>
      </c>
      <c r="Q202" s="44" t="s">
        <v>227</v>
      </c>
      <c r="R202" s="44" t="s">
        <v>227</v>
      </c>
      <c r="U202" s="47">
        <f t="shared" si="30"/>
        <v>0.58000000000000007</v>
      </c>
      <c r="V202" s="47">
        <f t="shared" si="31"/>
        <v>1</v>
      </c>
      <c r="W202" s="47">
        <f t="shared" si="32"/>
        <v>0.66666666666666674</v>
      </c>
      <c r="X202" s="47" t="str">
        <f t="shared" si="33"/>
        <v>..</v>
      </c>
      <c r="Y202" s="47" t="str">
        <f t="shared" si="34"/>
        <v>..</v>
      </c>
      <c r="Z202" s="47" t="str">
        <f t="shared" si="35"/>
        <v>..</v>
      </c>
      <c r="AA202" s="47" t="str">
        <f t="shared" si="36"/>
        <v>..</v>
      </c>
      <c r="AB202" s="47" t="str">
        <f t="shared" si="37"/>
        <v>..</v>
      </c>
    </row>
    <row r="203" spans="1:28" x14ac:dyDescent="0.35">
      <c r="A203" s="44" t="s">
        <v>188</v>
      </c>
      <c r="B203" s="44" t="s">
        <v>425</v>
      </c>
      <c r="C203" s="47">
        <f t="shared" si="27"/>
        <v>0.72333333333333327</v>
      </c>
      <c r="D203" s="47" t="str">
        <f t="shared" si="28"/>
        <v>..</v>
      </c>
      <c r="E203" s="47" t="str">
        <f t="shared" si="29"/>
        <v>..</v>
      </c>
      <c r="H203" s="47"/>
      <c r="K203" s="44">
        <v>33</v>
      </c>
      <c r="L203" s="44">
        <v>2</v>
      </c>
      <c r="M203" s="44">
        <v>3</v>
      </c>
      <c r="N203" s="44" t="s">
        <v>227</v>
      </c>
      <c r="O203" s="44" t="s">
        <v>227</v>
      </c>
      <c r="P203" s="44" t="s">
        <v>227</v>
      </c>
      <c r="Q203" s="44" t="s">
        <v>227</v>
      </c>
      <c r="R203" s="44" t="s">
        <v>227</v>
      </c>
      <c r="U203" s="47">
        <f t="shared" si="30"/>
        <v>0.66999999999999993</v>
      </c>
      <c r="V203" s="47">
        <f t="shared" si="31"/>
        <v>0.83333333333333337</v>
      </c>
      <c r="W203" s="47">
        <f t="shared" si="32"/>
        <v>0.66666666666666674</v>
      </c>
      <c r="X203" s="47" t="str">
        <f t="shared" si="33"/>
        <v>..</v>
      </c>
      <c r="Y203" s="47" t="str">
        <f t="shared" si="34"/>
        <v>..</v>
      </c>
      <c r="Z203" s="47" t="str">
        <f t="shared" si="35"/>
        <v>..</v>
      </c>
      <c r="AA203" s="47" t="str">
        <f t="shared" si="36"/>
        <v>..</v>
      </c>
      <c r="AB203" s="47" t="str">
        <f t="shared" si="37"/>
        <v>..</v>
      </c>
    </row>
    <row r="204" spans="1:28" x14ac:dyDescent="0.35">
      <c r="A204" s="44" t="s">
        <v>189</v>
      </c>
      <c r="B204" s="44" t="s">
        <v>426</v>
      </c>
      <c r="C204" s="47">
        <f t="shared" si="27"/>
        <v>9.6666666666666679E-2</v>
      </c>
      <c r="D204" s="47" t="str">
        <f t="shared" si="28"/>
        <v>..</v>
      </c>
      <c r="E204" s="47" t="str">
        <f t="shared" si="29"/>
        <v>..</v>
      </c>
      <c r="H204" s="47"/>
      <c r="K204" s="44">
        <v>71</v>
      </c>
      <c r="L204" s="44">
        <v>7</v>
      </c>
      <c r="M204" s="44">
        <v>7</v>
      </c>
      <c r="N204" s="44" t="s">
        <v>227</v>
      </c>
      <c r="O204" s="44" t="s">
        <v>227</v>
      </c>
      <c r="P204" s="44" t="s">
        <v>227</v>
      </c>
      <c r="Q204" s="44" t="s">
        <v>227</v>
      </c>
      <c r="R204" s="44" t="s">
        <v>227</v>
      </c>
      <c r="U204" s="47">
        <f t="shared" si="30"/>
        <v>0.29000000000000004</v>
      </c>
      <c r="V204" s="47">
        <f t="shared" si="31"/>
        <v>0</v>
      </c>
      <c r="W204" s="47">
        <f t="shared" si="32"/>
        <v>0</v>
      </c>
      <c r="X204" s="47" t="str">
        <f t="shared" si="33"/>
        <v>..</v>
      </c>
      <c r="Y204" s="47" t="str">
        <f t="shared" si="34"/>
        <v>..</v>
      </c>
      <c r="Z204" s="47" t="str">
        <f t="shared" si="35"/>
        <v>..</v>
      </c>
      <c r="AA204" s="47" t="str">
        <f t="shared" si="36"/>
        <v>..</v>
      </c>
      <c r="AB204" s="47" t="str">
        <f t="shared" si="37"/>
        <v>..</v>
      </c>
    </row>
    <row r="205" spans="1:28" x14ac:dyDescent="0.35">
      <c r="A205" s="44" t="s">
        <v>193</v>
      </c>
      <c r="B205" s="44" t="s">
        <v>427</v>
      </c>
      <c r="C205" s="47">
        <f t="shared" si="27"/>
        <v>0.27333333333333332</v>
      </c>
      <c r="D205" s="47" t="str">
        <f t="shared" si="28"/>
        <v>..</v>
      </c>
      <c r="E205" s="47" t="str">
        <f t="shared" si="29"/>
        <v>..</v>
      </c>
      <c r="H205" s="47"/>
      <c r="K205" s="44">
        <v>68</v>
      </c>
      <c r="L205" s="44">
        <v>5</v>
      </c>
      <c r="M205" s="44">
        <v>6</v>
      </c>
      <c r="N205" s="44" t="s">
        <v>227</v>
      </c>
      <c r="O205" s="44" t="s">
        <v>227</v>
      </c>
      <c r="P205" s="44" t="s">
        <v>227</v>
      </c>
      <c r="Q205" s="44" t="s">
        <v>227</v>
      </c>
      <c r="R205" s="44" t="s">
        <v>227</v>
      </c>
      <c r="U205" s="47">
        <f t="shared" si="30"/>
        <v>0.31999999999999995</v>
      </c>
      <c r="V205" s="47">
        <f t="shared" si="31"/>
        <v>0.33333333333333337</v>
      </c>
      <c r="W205" s="47">
        <f t="shared" si="32"/>
        <v>0.16666666666666663</v>
      </c>
      <c r="X205" s="47" t="str">
        <f t="shared" si="33"/>
        <v>..</v>
      </c>
      <c r="Y205" s="47" t="str">
        <f t="shared" si="34"/>
        <v>..</v>
      </c>
      <c r="Z205" s="47" t="str">
        <f t="shared" si="35"/>
        <v>..</v>
      </c>
      <c r="AA205" s="47" t="str">
        <f t="shared" si="36"/>
        <v>..</v>
      </c>
      <c r="AB205" s="47" t="str">
        <f t="shared" si="37"/>
        <v>..</v>
      </c>
    </row>
    <row r="206" spans="1:28" x14ac:dyDescent="0.35">
      <c r="A206" s="44" t="s">
        <v>196</v>
      </c>
      <c r="B206" s="44" t="s">
        <v>428</v>
      </c>
      <c r="C206" s="47">
        <f t="shared" si="27"/>
        <v>0.40444444444444444</v>
      </c>
      <c r="D206" s="47" t="str">
        <f t="shared" si="28"/>
        <v>..</v>
      </c>
      <c r="E206" s="47" t="str">
        <f t="shared" si="29"/>
        <v>..</v>
      </c>
      <c r="H206" s="47"/>
      <c r="K206" s="44">
        <v>62</v>
      </c>
      <c r="L206" s="44">
        <v>5</v>
      </c>
      <c r="M206" s="44">
        <v>4</v>
      </c>
      <c r="N206" s="44" t="s">
        <v>227</v>
      </c>
      <c r="O206" s="44" t="s">
        <v>227</v>
      </c>
      <c r="P206" s="44" t="s">
        <v>227</v>
      </c>
      <c r="Q206" s="44" t="s">
        <v>227</v>
      </c>
      <c r="R206" s="44" t="s">
        <v>227</v>
      </c>
      <c r="U206" s="47">
        <f t="shared" si="30"/>
        <v>0.38</v>
      </c>
      <c r="V206" s="47">
        <f t="shared" si="31"/>
        <v>0.33333333333333337</v>
      </c>
      <c r="W206" s="47">
        <f t="shared" si="32"/>
        <v>0.5</v>
      </c>
      <c r="X206" s="47" t="str">
        <f t="shared" si="33"/>
        <v>..</v>
      </c>
      <c r="Y206" s="47" t="str">
        <f t="shared" si="34"/>
        <v>..</v>
      </c>
      <c r="Z206" s="47" t="str">
        <f t="shared" si="35"/>
        <v>..</v>
      </c>
      <c r="AA206" s="47" t="str">
        <f t="shared" si="36"/>
        <v>..</v>
      </c>
      <c r="AB206" s="47" t="str">
        <f t="shared" si="37"/>
        <v>..</v>
      </c>
    </row>
    <row r="207" spans="1:28" x14ac:dyDescent="0.35">
      <c r="A207" s="44" t="s">
        <v>197</v>
      </c>
      <c r="B207" s="44" t="s">
        <v>429</v>
      </c>
      <c r="C207" s="47">
        <f t="shared" si="27"/>
        <v>0.34222222222222226</v>
      </c>
      <c r="D207" s="47" t="str">
        <f t="shared" si="28"/>
        <v>..</v>
      </c>
      <c r="E207" s="47" t="str">
        <f t="shared" si="29"/>
        <v>..</v>
      </c>
      <c r="H207" s="47"/>
      <c r="K207" s="44">
        <v>64</v>
      </c>
      <c r="L207" s="44">
        <v>5</v>
      </c>
      <c r="M207" s="44">
        <v>5</v>
      </c>
      <c r="N207" s="44" t="s">
        <v>227</v>
      </c>
      <c r="O207" s="44" t="s">
        <v>227</v>
      </c>
      <c r="P207" s="44" t="s">
        <v>227</v>
      </c>
      <c r="Q207" s="44" t="s">
        <v>227</v>
      </c>
      <c r="R207" s="44" t="s">
        <v>227</v>
      </c>
      <c r="U207" s="47">
        <f t="shared" si="30"/>
        <v>0.36</v>
      </c>
      <c r="V207" s="47">
        <f t="shared" si="31"/>
        <v>0.33333333333333337</v>
      </c>
      <c r="W207" s="47">
        <f t="shared" si="32"/>
        <v>0.33333333333333337</v>
      </c>
      <c r="X207" s="47" t="str">
        <f t="shared" si="33"/>
        <v>..</v>
      </c>
      <c r="Y207" s="47" t="str">
        <f t="shared" si="34"/>
        <v>..</v>
      </c>
      <c r="Z207" s="47" t="str">
        <f t="shared" si="35"/>
        <v>..</v>
      </c>
      <c r="AA207" s="47" t="str">
        <f t="shared" si="36"/>
        <v>..</v>
      </c>
      <c r="AB207" s="47" t="str">
        <f t="shared" si="37"/>
        <v>..</v>
      </c>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E206"/>
  <sheetViews>
    <sheetView workbookViewId="0">
      <selection activeCell="I10" sqref="I10"/>
    </sheetView>
  </sheetViews>
  <sheetFormatPr defaultColWidth="8.81640625" defaultRowHeight="14.5" x14ac:dyDescent="0.35"/>
  <cols>
    <col min="1" max="1" width="8.81640625" style="44"/>
    <col min="2" max="2" width="19.453125" style="44" customWidth="1"/>
    <col min="3" max="8" width="10.54296875" style="44" customWidth="1"/>
    <col min="9" max="9" width="4.453125" style="44" customWidth="1"/>
    <col min="10" max="11" width="8.81640625" style="44"/>
    <col min="12" max="13" width="10.54296875" style="44" customWidth="1"/>
    <col min="14" max="19" width="8.81640625" style="44"/>
    <col min="20" max="20" width="5.453125" style="44" customWidth="1"/>
    <col min="21" max="27" width="8.81640625" style="44"/>
    <col min="28" max="28" width="9" style="44" customWidth="1"/>
    <col min="29" max="16384" width="8.81640625" style="44"/>
  </cols>
  <sheetData>
    <row r="1" spans="1:31" s="45" customFormat="1" x14ac:dyDescent="0.35">
      <c r="C1" s="45" t="s">
        <v>238</v>
      </c>
      <c r="K1" s="45" t="s">
        <v>239</v>
      </c>
      <c r="U1" s="45" t="s">
        <v>240</v>
      </c>
    </row>
    <row r="2" spans="1:31" s="52" customFormat="1" ht="72.5" x14ac:dyDescent="0.35">
      <c r="C2" s="52" t="s">
        <v>456</v>
      </c>
      <c r="K2" s="52" t="s">
        <v>458</v>
      </c>
      <c r="L2" s="52" t="s">
        <v>430</v>
      </c>
      <c r="M2" s="52" t="s">
        <v>226</v>
      </c>
      <c r="N2" s="53" t="s">
        <v>459</v>
      </c>
      <c r="O2" s="53" t="s">
        <v>460</v>
      </c>
      <c r="P2" s="53" t="s">
        <v>461</v>
      </c>
      <c r="Q2" s="53" t="s">
        <v>462</v>
      </c>
      <c r="R2" s="53" t="s">
        <v>463</v>
      </c>
      <c r="U2" s="54" t="s">
        <v>458</v>
      </c>
      <c r="V2" s="54" t="s">
        <v>430</v>
      </c>
      <c r="W2" s="54" t="s">
        <v>226</v>
      </c>
      <c r="X2" s="53" t="s">
        <v>459</v>
      </c>
      <c r="Y2" s="53" t="s">
        <v>460</v>
      </c>
      <c r="Z2" s="53" t="s">
        <v>461</v>
      </c>
      <c r="AA2" s="53" t="s">
        <v>462</v>
      </c>
      <c r="AB2" s="53" t="s">
        <v>463</v>
      </c>
      <c r="AC2" s="54"/>
      <c r="AD2" s="54"/>
      <c r="AE2" s="54"/>
    </row>
    <row r="3" spans="1:31" x14ac:dyDescent="0.35">
      <c r="B3" s="44" t="s">
        <v>456</v>
      </c>
      <c r="J3" s="44" t="s">
        <v>241</v>
      </c>
      <c r="K3" s="44">
        <v>100</v>
      </c>
      <c r="L3" s="44">
        <v>7</v>
      </c>
      <c r="M3" s="44">
        <v>7</v>
      </c>
      <c r="N3" s="46">
        <v>7</v>
      </c>
      <c r="O3" s="46">
        <v>7</v>
      </c>
      <c r="P3" s="46">
        <v>7</v>
      </c>
      <c r="Q3" s="46">
        <v>7</v>
      </c>
      <c r="R3" s="46">
        <v>7</v>
      </c>
      <c r="S3" s="46"/>
      <c r="U3" s="46">
        <v>100</v>
      </c>
      <c r="V3" s="46">
        <v>7</v>
      </c>
      <c r="W3" s="46">
        <v>7</v>
      </c>
      <c r="X3" s="46">
        <v>7</v>
      </c>
      <c r="Y3" s="46">
        <v>7</v>
      </c>
      <c r="Z3" s="46">
        <v>7</v>
      </c>
      <c r="AA3" s="46">
        <v>7</v>
      </c>
      <c r="AB3" s="46">
        <v>7</v>
      </c>
      <c r="AC3" s="46"/>
      <c r="AD3" s="46"/>
      <c r="AE3" s="46"/>
    </row>
    <row r="4" spans="1:31" x14ac:dyDescent="0.35">
      <c r="J4" s="44" t="s">
        <v>242</v>
      </c>
      <c r="K4" s="44">
        <v>0</v>
      </c>
      <c r="L4" s="44">
        <v>1</v>
      </c>
      <c r="M4" s="44">
        <v>1</v>
      </c>
      <c r="N4" s="46">
        <v>1</v>
      </c>
      <c r="O4" s="46">
        <v>1</v>
      </c>
      <c r="P4" s="46">
        <v>1</v>
      </c>
      <c r="Q4" s="46">
        <v>1</v>
      </c>
      <c r="R4" s="46">
        <v>1</v>
      </c>
      <c r="S4" s="46"/>
      <c r="U4" s="46">
        <v>0</v>
      </c>
      <c r="V4" s="46">
        <v>1</v>
      </c>
      <c r="W4" s="46">
        <v>1</v>
      </c>
      <c r="X4" s="46">
        <v>1</v>
      </c>
      <c r="Y4" s="46">
        <v>1</v>
      </c>
      <c r="Z4" s="46">
        <v>1</v>
      </c>
      <c r="AA4" s="46">
        <v>1</v>
      </c>
      <c r="AB4" s="46">
        <v>1</v>
      </c>
      <c r="AC4" s="46"/>
      <c r="AD4" s="46"/>
      <c r="AE4" s="46"/>
    </row>
    <row r="5" spans="1:31" x14ac:dyDescent="0.35">
      <c r="J5" s="44" t="s">
        <v>243</v>
      </c>
      <c r="K5" s="44">
        <v>0</v>
      </c>
      <c r="L5" s="44">
        <v>0</v>
      </c>
      <c r="M5" s="44">
        <v>0</v>
      </c>
      <c r="N5" s="46">
        <v>0</v>
      </c>
      <c r="O5" s="46">
        <v>0</v>
      </c>
      <c r="P5" s="46">
        <v>0</v>
      </c>
      <c r="Q5" s="46">
        <v>0</v>
      </c>
      <c r="R5" s="46">
        <v>0</v>
      </c>
      <c r="S5" s="46"/>
      <c r="U5" s="46">
        <v>0</v>
      </c>
      <c r="V5" s="46">
        <v>0</v>
      </c>
      <c r="W5" s="46">
        <v>0</v>
      </c>
      <c r="X5" s="46">
        <v>0</v>
      </c>
      <c r="Y5" s="46">
        <v>0</v>
      </c>
      <c r="Z5" s="46">
        <v>0</v>
      </c>
      <c r="AA5" s="46">
        <v>0</v>
      </c>
      <c r="AB5" s="46">
        <v>0</v>
      </c>
      <c r="AC5" s="46"/>
      <c r="AD5" s="46"/>
      <c r="AE5" s="46"/>
    </row>
    <row r="6" spans="1:31" x14ac:dyDescent="0.35">
      <c r="J6" s="44" t="s">
        <v>244</v>
      </c>
      <c r="K6" s="44" t="s">
        <v>245</v>
      </c>
      <c r="L6" s="44" t="s">
        <v>245</v>
      </c>
      <c r="M6" s="44" t="s">
        <v>245</v>
      </c>
      <c r="N6" s="46" t="s">
        <v>247</v>
      </c>
      <c r="O6" s="46" t="s">
        <v>246</v>
      </c>
      <c r="P6" s="46" t="s">
        <v>245</v>
      </c>
      <c r="Q6" s="46" t="s">
        <v>245</v>
      </c>
      <c r="R6" s="46" t="s">
        <v>245</v>
      </c>
      <c r="S6" s="46"/>
      <c r="U6" s="46" t="s">
        <v>245</v>
      </c>
      <c r="V6" s="46" t="s">
        <v>245</v>
      </c>
      <c r="W6" s="46" t="s">
        <v>245</v>
      </c>
      <c r="X6" s="46" t="s">
        <v>247</v>
      </c>
      <c r="Y6" s="46" t="s">
        <v>246</v>
      </c>
      <c r="Z6" s="46" t="s">
        <v>245</v>
      </c>
      <c r="AA6" s="46" t="s">
        <v>245</v>
      </c>
      <c r="AB6" s="46" t="s">
        <v>245</v>
      </c>
      <c r="AC6" s="46"/>
      <c r="AD6" s="46"/>
      <c r="AE6" s="46"/>
    </row>
    <row r="7" spans="1:31" x14ac:dyDescent="0.35">
      <c r="A7" s="44" t="s">
        <v>600</v>
      </c>
      <c r="B7" s="44" t="s">
        <v>601</v>
      </c>
      <c r="C7" s="44" t="s">
        <v>497</v>
      </c>
      <c r="D7" s="44" t="s">
        <v>498</v>
      </c>
      <c r="E7" s="44" t="s">
        <v>499</v>
      </c>
    </row>
    <row r="8" spans="1:31" x14ac:dyDescent="0.35">
      <c r="A8" s="50" t="s">
        <v>1</v>
      </c>
      <c r="B8" s="50" t="s">
        <v>248</v>
      </c>
      <c r="C8" s="47">
        <f>IF(ISNUMBER(AVERAGE(U8:W8,Z8:AB8)),AVERAGE(U8:W8,Z8:AB8),"..")</f>
        <v>0</v>
      </c>
      <c r="D8" s="47" t="str">
        <f>+Y8</f>
        <v>..</v>
      </c>
      <c r="E8" s="47" t="str">
        <f>+X8</f>
        <v>..</v>
      </c>
      <c r="F8" s="50"/>
      <c r="G8" s="50"/>
      <c r="H8" s="47"/>
      <c r="J8" s="50"/>
      <c r="K8" s="50">
        <v>100</v>
      </c>
      <c r="L8" s="50">
        <v>7</v>
      </c>
      <c r="M8" s="50">
        <v>7</v>
      </c>
      <c r="N8" s="51" t="s">
        <v>227</v>
      </c>
      <c r="O8" s="51" t="s">
        <v>227</v>
      </c>
      <c r="P8" s="51" t="s">
        <v>227</v>
      </c>
      <c r="Q8" s="51" t="s">
        <v>227</v>
      </c>
      <c r="R8" s="51" t="s">
        <v>227</v>
      </c>
      <c r="U8" s="47">
        <f>IF(ISNUMBER(K8)=TRUE,U$5*(K8-U$4)/(U$3-U$4)+(1-U$5)*(1-(K8-U$4)/(U$3-U$4)),"..")</f>
        <v>0</v>
      </c>
      <c r="V8" s="47">
        <f t="shared" ref="V8:AB23" si="0">IF(ISNUMBER(L8)=TRUE,V$5*(L8-V$4)/(V$3-V$4)+(1-V$5)*(1-(L8-V$4)/(V$3-V$4)),"..")</f>
        <v>0</v>
      </c>
      <c r="W8" s="47">
        <f t="shared" si="0"/>
        <v>0</v>
      </c>
      <c r="X8" s="47" t="str">
        <f t="shared" si="0"/>
        <v>..</v>
      </c>
      <c r="Y8" s="47" t="str">
        <f t="shared" si="0"/>
        <v>..</v>
      </c>
      <c r="Z8" s="47" t="str">
        <f t="shared" si="0"/>
        <v>..</v>
      </c>
      <c r="AA8" s="47" t="str">
        <f t="shared" si="0"/>
        <v>..</v>
      </c>
      <c r="AB8" s="47" t="str">
        <f t="shared" si="0"/>
        <v>..</v>
      </c>
    </row>
    <row r="9" spans="1:31" x14ac:dyDescent="0.35">
      <c r="A9" s="50" t="s">
        <v>3</v>
      </c>
      <c r="B9" s="50" t="s">
        <v>249</v>
      </c>
      <c r="C9" s="47">
        <f t="shared" ref="C9:C70" si="1">IF(ISNUMBER(AVERAGE(U9:W9,Z9:AB9)),AVERAGE(U9:W9,Z9:AB9),"..")</f>
        <v>0.42361111111111116</v>
      </c>
      <c r="D9" s="47">
        <f t="shared" ref="D9:D70" si="2">+Y9</f>
        <v>0.375</v>
      </c>
      <c r="E9" s="47" t="str">
        <f t="shared" ref="E9:E70" si="3">+X9</f>
        <v>..</v>
      </c>
      <c r="F9" s="50"/>
      <c r="G9" s="50"/>
      <c r="H9" s="47"/>
      <c r="J9" s="50"/>
      <c r="K9" s="50">
        <v>75</v>
      </c>
      <c r="L9" s="50">
        <v>4</v>
      </c>
      <c r="M9" s="50">
        <v>4</v>
      </c>
      <c r="N9" s="51" t="s">
        <v>227</v>
      </c>
      <c r="O9" s="51">
        <v>4.75</v>
      </c>
      <c r="P9" s="51">
        <v>4.75</v>
      </c>
      <c r="Q9" s="51">
        <v>4.25</v>
      </c>
      <c r="R9" s="51">
        <v>4.25</v>
      </c>
      <c r="S9" s="44" t="s">
        <v>456</v>
      </c>
      <c r="U9" s="47">
        <f t="shared" ref="U9:AB53" si="4">IF(ISNUMBER(K9)=TRUE,U$5*(K9-U$4)/(U$3-U$4)+(1-U$5)*(1-(K9-U$4)/(U$3-U$4)),"..")</f>
        <v>0.25</v>
      </c>
      <c r="V9" s="47">
        <f t="shared" si="0"/>
        <v>0.5</v>
      </c>
      <c r="W9" s="47">
        <f t="shared" si="0"/>
        <v>0.5</v>
      </c>
      <c r="X9" s="47" t="str">
        <f t="shared" si="0"/>
        <v>..</v>
      </c>
      <c r="Y9" s="47">
        <f t="shared" si="0"/>
        <v>0.375</v>
      </c>
      <c r="Z9" s="47">
        <f t="shared" si="0"/>
        <v>0.375</v>
      </c>
      <c r="AA9" s="47">
        <f t="shared" si="0"/>
        <v>0.45833333333333337</v>
      </c>
      <c r="AB9" s="47">
        <f t="shared" si="0"/>
        <v>0.45833333333333337</v>
      </c>
    </row>
    <row r="10" spans="1:31" x14ac:dyDescent="0.35">
      <c r="A10" s="50" t="s">
        <v>48</v>
      </c>
      <c r="B10" s="50" t="s">
        <v>250</v>
      </c>
      <c r="C10" s="47">
        <f t="shared" si="1"/>
        <v>0.11444444444444442</v>
      </c>
      <c r="D10" s="47" t="str">
        <f t="shared" si="2"/>
        <v>..</v>
      </c>
      <c r="E10" s="47" t="str">
        <f t="shared" si="3"/>
        <v>..</v>
      </c>
      <c r="F10" s="50"/>
      <c r="G10" s="50"/>
      <c r="H10" s="47"/>
      <c r="J10" s="50"/>
      <c r="K10" s="50">
        <v>99</v>
      </c>
      <c r="L10" s="50">
        <v>6</v>
      </c>
      <c r="M10" s="50">
        <v>6</v>
      </c>
      <c r="N10" s="51" t="s">
        <v>227</v>
      </c>
      <c r="O10" s="51" t="s">
        <v>227</v>
      </c>
      <c r="P10" s="51" t="s">
        <v>227</v>
      </c>
      <c r="Q10" s="51" t="s">
        <v>227</v>
      </c>
      <c r="R10" s="51" t="s">
        <v>227</v>
      </c>
      <c r="U10" s="47">
        <f t="shared" si="4"/>
        <v>1.0000000000000009E-2</v>
      </c>
      <c r="V10" s="47">
        <f t="shared" si="0"/>
        <v>0.16666666666666663</v>
      </c>
      <c r="W10" s="47">
        <f t="shared" si="0"/>
        <v>0.16666666666666663</v>
      </c>
      <c r="X10" s="47" t="str">
        <f t="shared" si="0"/>
        <v>..</v>
      </c>
      <c r="Y10" s="47" t="str">
        <f t="shared" si="0"/>
        <v>..</v>
      </c>
      <c r="Z10" s="47" t="str">
        <f t="shared" si="0"/>
        <v>..</v>
      </c>
      <c r="AA10" s="47" t="str">
        <f t="shared" si="0"/>
        <v>..</v>
      </c>
      <c r="AB10" s="47" t="str">
        <f t="shared" si="0"/>
        <v>..</v>
      </c>
    </row>
    <row r="11" spans="1:31" x14ac:dyDescent="0.35">
      <c r="A11" s="50" t="s">
        <v>0</v>
      </c>
      <c r="B11" s="50" t="s">
        <v>251</v>
      </c>
      <c r="C11" s="47">
        <f t="shared" si="1"/>
        <v>1</v>
      </c>
      <c r="D11" s="47" t="str">
        <f t="shared" si="2"/>
        <v>..</v>
      </c>
      <c r="E11" s="47" t="str">
        <f t="shared" si="3"/>
        <v>..</v>
      </c>
      <c r="F11" s="50"/>
      <c r="G11" s="50"/>
      <c r="H11" s="47"/>
      <c r="J11" s="50"/>
      <c r="K11" s="50" t="s">
        <v>227</v>
      </c>
      <c r="L11" s="50">
        <v>1</v>
      </c>
      <c r="M11" s="50">
        <v>1</v>
      </c>
      <c r="N11" s="51" t="s">
        <v>227</v>
      </c>
      <c r="O11" s="51" t="s">
        <v>227</v>
      </c>
      <c r="P11" s="51" t="s">
        <v>227</v>
      </c>
      <c r="Q11" s="51" t="s">
        <v>227</v>
      </c>
      <c r="R11" s="51" t="s">
        <v>227</v>
      </c>
      <c r="U11" s="47" t="str">
        <f t="shared" si="4"/>
        <v>..</v>
      </c>
      <c r="V11" s="47">
        <f t="shared" si="0"/>
        <v>1</v>
      </c>
      <c r="W11" s="47">
        <f t="shared" si="0"/>
        <v>1</v>
      </c>
      <c r="X11" s="47" t="str">
        <f t="shared" si="0"/>
        <v>..</v>
      </c>
      <c r="Y11" s="47" t="str">
        <f t="shared" si="0"/>
        <v>..</v>
      </c>
      <c r="Z11" s="47" t="str">
        <f t="shared" si="0"/>
        <v>..</v>
      </c>
      <c r="AA11" s="47" t="str">
        <f t="shared" si="0"/>
        <v>..</v>
      </c>
      <c r="AB11" s="47" t="str">
        <f t="shared" si="0"/>
        <v>..</v>
      </c>
    </row>
    <row r="12" spans="1:31" x14ac:dyDescent="0.35">
      <c r="A12" s="50" t="s">
        <v>2</v>
      </c>
      <c r="B12" s="50" t="s">
        <v>252</v>
      </c>
      <c r="C12" s="47">
        <f t="shared" si="1"/>
        <v>0.19777777777777775</v>
      </c>
      <c r="D12" s="47" t="str">
        <f t="shared" si="2"/>
        <v>..</v>
      </c>
      <c r="E12" s="47" t="str">
        <f t="shared" si="3"/>
        <v>..</v>
      </c>
      <c r="F12" s="50"/>
      <c r="G12" s="50"/>
      <c r="H12" s="47"/>
      <c r="J12" s="50"/>
      <c r="K12" s="50">
        <v>74</v>
      </c>
      <c r="L12" s="50">
        <v>6</v>
      </c>
      <c r="M12" s="50">
        <v>6</v>
      </c>
      <c r="N12" s="51" t="s">
        <v>227</v>
      </c>
      <c r="O12" s="51" t="s">
        <v>227</v>
      </c>
      <c r="P12" s="51" t="s">
        <v>227</v>
      </c>
      <c r="Q12" s="51" t="s">
        <v>227</v>
      </c>
      <c r="R12" s="51" t="s">
        <v>227</v>
      </c>
      <c r="U12" s="47">
        <f t="shared" si="4"/>
        <v>0.26</v>
      </c>
      <c r="V12" s="47">
        <f t="shared" si="0"/>
        <v>0.16666666666666663</v>
      </c>
      <c r="W12" s="47">
        <f t="shared" si="0"/>
        <v>0.16666666666666663</v>
      </c>
      <c r="X12" s="47" t="str">
        <f t="shared" si="0"/>
        <v>..</v>
      </c>
      <c r="Y12" s="47" t="str">
        <f t="shared" si="0"/>
        <v>..</v>
      </c>
      <c r="Z12" s="47" t="str">
        <f t="shared" si="0"/>
        <v>..</v>
      </c>
      <c r="AA12" s="47" t="str">
        <f t="shared" si="0"/>
        <v>..</v>
      </c>
      <c r="AB12" s="47" t="str">
        <f t="shared" si="0"/>
        <v>..</v>
      </c>
    </row>
    <row r="13" spans="1:31" x14ac:dyDescent="0.35">
      <c r="A13" s="50" t="s">
        <v>7</v>
      </c>
      <c r="B13" s="50" t="s">
        <v>253</v>
      </c>
      <c r="C13" s="47">
        <f t="shared" si="1"/>
        <v>0.56888888888888889</v>
      </c>
      <c r="D13" s="47" t="str">
        <f t="shared" si="2"/>
        <v>..</v>
      </c>
      <c r="E13" s="47" t="str">
        <f t="shared" si="3"/>
        <v>..</v>
      </c>
      <c r="F13" s="50" t="s">
        <v>456</v>
      </c>
      <c r="G13" s="50"/>
      <c r="H13" s="48" t="s">
        <v>456</v>
      </c>
      <c r="J13" s="50"/>
      <c r="K13" s="50">
        <v>46</v>
      </c>
      <c r="L13" s="50">
        <v>4</v>
      </c>
      <c r="M13" s="50">
        <v>3</v>
      </c>
      <c r="N13" s="51" t="s">
        <v>227</v>
      </c>
      <c r="O13" s="51" t="s">
        <v>227</v>
      </c>
      <c r="P13" s="51" t="s">
        <v>227</v>
      </c>
      <c r="Q13" s="51" t="s">
        <v>227</v>
      </c>
      <c r="R13" s="51" t="s">
        <v>227</v>
      </c>
      <c r="U13" s="47">
        <f t="shared" si="4"/>
        <v>0.54</v>
      </c>
      <c r="V13" s="47">
        <f t="shared" si="0"/>
        <v>0.5</v>
      </c>
      <c r="W13" s="47">
        <f t="shared" si="0"/>
        <v>0.66666666666666674</v>
      </c>
      <c r="X13" s="47" t="str">
        <f t="shared" si="0"/>
        <v>..</v>
      </c>
      <c r="Y13" s="47" t="str">
        <f t="shared" si="0"/>
        <v>..</v>
      </c>
      <c r="Z13" s="47" t="str">
        <f t="shared" si="0"/>
        <v>..</v>
      </c>
      <c r="AA13" s="47" t="str">
        <f t="shared" si="0"/>
        <v>..</v>
      </c>
      <c r="AB13" s="47" t="str">
        <f t="shared" si="0"/>
        <v>..</v>
      </c>
    </row>
    <row r="14" spans="1:31" x14ac:dyDescent="0.35">
      <c r="A14" s="50" t="s">
        <v>5</v>
      </c>
      <c r="B14" s="50" t="s">
        <v>254</v>
      </c>
      <c r="C14" s="47">
        <f t="shared" si="1"/>
        <v>0.73000000000000009</v>
      </c>
      <c r="D14" s="47" t="str">
        <f t="shared" si="2"/>
        <v>..</v>
      </c>
      <c r="E14" s="47" t="str">
        <f t="shared" si="3"/>
        <v>..</v>
      </c>
      <c r="F14" s="50"/>
      <c r="G14" s="50"/>
      <c r="H14" s="47"/>
      <c r="J14" s="50"/>
      <c r="K14" s="50">
        <v>31</v>
      </c>
      <c r="L14" s="50">
        <v>2</v>
      </c>
      <c r="M14" s="50">
        <v>3</v>
      </c>
      <c r="N14" s="51" t="s">
        <v>227</v>
      </c>
      <c r="O14" s="51" t="s">
        <v>227</v>
      </c>
      <c r="P14" s="51" t="s">
        <v>227</v>
      </c>
      <c r="Q14" s="51" t="s">
        <v>227</v>
      </c>
      <c r="R14" s="51" t="s">
        <v>227</v>
      </c>
      <c r="U14" s="47">
        <f t="shared" si="4"/>
        <v>0.69</v>
      </c>
      <c r="V14" s="47">
        <f t="shared" si="0"/>
        <v>0.83333333333333337</v>
      </c>
      <c r="W14" s="47">
        <f t="shared" si="0"/>
        <v>0.66666666666666674</v>
      </c>
      <c r="X14" s="47" t="str">
        <f t="shared" si="0"/>
        <v>..</v>
      </c>
      <c r="Y14" s="47" t="str">
        <f t="shared" si="0"/>
        <v>..</v>
      </c>
      <c r="Z14" s="47" t="str">
        <f t="shared" si="0"/>
        <v>..</v>
      </c>
      <c r="AA14" s="47" t="str">
        <f t="shared" si="0"/>
        <v>..</v>
      </c>
      <c r="AB14" s="47" t="str">
        <f t="shared" si="0"/>
        <v>..</v>
      </c>
    </row>
    <row r="15" spans="1:31" x14ac:dyDescent="0.35">
      <c r="A15" s="50" t="s">
        <v>6</v>
      </c>
      <c r="B15" s="50" t="s">
        <v>255</v>
      </c>
      <c r="C15" s="47">
        <f t="shared" si="1"/>
        <v>0.39972222222222226</v>
      </c>
      <c r="D15" s="47">
        <f t="shared" si="2"/>
        <v>0.375</v>
      </c>
      <c r="E15" s="47" t="str">
        <f t="shared" si="3"/>
        <v>..</v>
      </c>
      <c r="F15" s="50"/>
      <c r="G15" s="50" t="s">
        <v>516</v>
      </c>
      <c r="H15" s="47"/>
      <c r="J15" s="50"/>
      <c r="K15" s="50">
        <v>56</v>
      </c>
      <c r="L15" s="50">
        <v>5</v>
      </c>
      <c r="M15" s="50">
        <v>4</v>
      </c>
      <c r="N15" s="51" t="s">
        <v>227</v>
      </c>
      <c r="O15" s="51">
        <v>4.75</v>
      </c>
      <c r="P15" s="51">
        <v>5.25</v>
      </c>
      <c r="Q15" s="51">
        <v>3.5</v>
      </c>
      <c r="R15" s="51">
        <v>5.5</v>
      </c>
      <c r="U15" s="47">
        <f t="shared" si="4"/>
        <v>0.43999999999999995</v>
      </c>
      <c r="V15" s="47">
        <f t="shared" si="0"/>
        <v>0.33333333333333337</v>
      </c>
      <c r="W15" s="47">
        <f t="shared" si="0"/>
        <v>0.5</v>
      </c>
      <c r="X15" s="47" t="str">
        <f t="shared" si="0"/>
        <v>..</v>
      </c>
      <c r="Y15" s="47">
        <f t="shared" si="0"/>
        <v>0.375</v>
      </c>
      <c r="Z15" s="47">
        <f t="shared" si="0"/>
        <v>0.29166666666666663</v>
      </c>
      <c r="AA15" s="47">
        <f t="shared" si="0"/>
        <v>0.58333333333333326</v>
      </c>
      <c r="AB15" s="47">
        <f t="shared" si="0"/>
        <v>0.25</v>
      </c>
    </row>
    <row r="16" spans="1:31" x14ac:dyDescent="0.35">
      <c r="A16" s="50" t="s">
        <v>8</v>
      </c>
      <c r="B16" s="50" t="s">
        <v>256</v>
      </c>
      <c r="C16" s="47">
        <f t="shared" si="1"/>
        <v>0.96666666666666667</v>
      </c>
      <c r="D16" s="47" t="str">
        <f t="shared" si="2"/>
        <v>..</v>
      </c>
      <c r="E16" s="47" t="str">
        <f t="shared" si="3"/>
        <v>..</v>
      </c>
      <c r="F16" s="50"/>
      <c r="G16" s="50"/>
      <c r="H16" s="47"/>
      <c r="J16" s="50"/>
      <c r="K16" s="50">
        <v>10</v>
      </c>
      <c r="L16" s="50">
        <v>1</v>
      </c>
      <c r="M16" s="50">
        <v>1</v>
      </c>
      <c r="N16" s="51" t="s">
        <v>227</v>
      </c>
      <c r="O16" s="51" t="s">
        <v>227</v>
      </c>
      <c r="P16" s="51" t="s">
        <v>227</v>
      </c>
      <c r="Q16" s="51" t="s">
        <v>227</v>
      </c>
      <c r="R16" s="51" t="s">
        <v>227</v>
      </c>
      <c r="U16" s="47">
        <f t="shared" si="4"/>
        <v>0.9</v>
      </c>
      <c r="V16" s="47">
        <f t="shared" si="0"/>
        <v>1</v>
      </c>
      <c r="W16" s="47">
        <f t="shared" si="0"/>
        <v>1</v>
      </c>
      <c r="X16" s="47" t="str">
        <f t="shared" si="0"/>
        <v>..</v>
      </c>
      <c r="Y16" s="47" t="str">
        <f t="shared" si="0"/>
        <v>..</v>
      </c>
      <c r="Z16" s="47" t="str">
        <f t="shared" si="0"/>
        <v>..</v>
      </c>
      <c r="AA16" s="47" t="str">
        <f t="shared" si="0"/>
        <v>..</v>
      </c>
      <c r="AB16" s="47" t="str">
        <f t="shared" si="0"/>
        <v>..</v>
      </c>
    </row>
    <row r="17" spans="1:28" x14ac:dyDescent="0.35">
      <c r="A17" s="50" t="s">
        <v>9</v>
      </c>
      <c r="B17" s="50" t="s">
        <v>257</v>
      </c>
      <c r="C17" s="47">
        <f t="shared" si="1"/>
        <v>0.96</v>
      </c>
      <c r="D17" s="47" t="str">
        <f t="shared" si="2"/>
        <v>..</v>
      </c>
      <c r="E17" s="47" t="str">
        <f t="shared" si="3"/>
        <v>..</v>
      </c>
      <c r="F17" s="50"/>
      <c r="G17" s="50"/>
      <c r="H17" s="47"/>
      <c r="J17" s="50"/>
      <c r="K17" s="50">
        <v>12</v>
      </c>
      <c r="L17" s="50">
        <v>1</v>
      </c>
      <c r="M17" s="50">
        <v>1</v>
      </c>
      <c r="N17" s="51" t="s">
        <v>227</v>
      </c>
      <c r="O17" s="51" t="s">
        <v>227</v>
      </c>
      <c r="P17" s="51" t="s">
        <v>227</v>
      </c>
      <c r="Q17" s="51" t="s">
        <v>227</v>
      </c>
      <c r="R17" s="51" t="s">
        <v>227</v>
      </c>
      <c r="U17" s="47">
        <f t="shared" si="4"/>
        <v>0.88</v>
      </c>
      <c r="V17" s="47">
        <f t="shared" si="0"/>
        <v>1</v>
      </c>
      <c r="W17" s="47">
        <f t="shared" si="0"/>
        <v>1</v>
      </c>
      <c r="X17" s="47" t="str">
        <f t="shared" si="0"/>
        <v>..</v>
      </c>
      <c r="Y17" s="47" t="str">
        <f t="shared" si="0"/>
        <v>..</v>
      </c>
      <c r="Z17" s="47" t="str">
        <f t="shared" si="0"/>
        <v>..</v>
      </c>
      <c r="AA17" s="47" t="str">
        <f t="shared" si="0"/>
        <v>..</v>
      </c>
      <c r="AB17" s="47" t="str">
        <f t="shared" si="0"/>
        <v>..</v>
      </c>
    </row>
    <row r="18" spans="1:28" x14ac:dyDescent="0.35">
      <c r="A18" s="50" t="s">
        <v>10</v>
      </c>
      <c r="B18" s="50" t="s">
        <v>258</v>
      </c>
      <c r="C18" s="47">
        <f t="shared" si="1"/>
        <v>0.25861111111111112</v>
      </c>
      <c r="D18" s="47">
        <f t="shared" si="2"/>
        <v>0.25</v>
      </c>
      <c r="E18" s="47" t="str">
        <f t="shared" si="3"/>
        <v>..</v>
      </c>
      <c r="F18" s="50"/>
      <c r="G18" s="50"/>
      <c r="H18" s="47"/>
      <c r="J18" s="50"/>
      <c r="K18" s="50">
        <v>74</v>
      </c>
      <c r="L18" s="50">
        <v>6</v>
      </c>
      <c r="M18" s="50">
        <v>5</v>
      </c>
      <c r="N18" s="51" t="s">
        <v>227</v>
      </c>
      <c r="O18" s="51">
        <v>5.5</v>
      </c>
      <c r="P18" s="51">
        <v>5.5</v>
      </c>
      <c r="Q18" s="51">
        <v>5</v>
      </c>
      <c r="R18" s="51">
        <v>5.75</v>
      </c>
      <c r="U18" s="47">
        <f t="shared" si="4"/>
        <v>0.26</v>
      </c>
      <c r="V18" s="47">
        <f t="shared" si="0"/>
        <v>0.16666666666666663</v>
      </c>
      <c r="W18" s="47">
        <f t="shared" si="0"/>
        <v>0.33333333333333337</v>
      </c>
      <c r="X18" s="47" t="str">
        <f t="shared" si="0"/>
        <v>..</v>
      </c>
      <c r="Y18" s="47">
        <f t="shared" si="0"/>
        <v>0.25</v>
      </c>
      <c r="Z18" s="47">
        <f t="shared" si="0"/>
        <v>0.25</v>
      </c>
      <c r="AA18" s="47">
        <f t="shared" si="0"/>
        <v>0.33333333333333337</v>
      </c>
      <c r="AB18" s="47">
        <f t="shared" si="0"/>
        <v>0.20833333333333337</v>
      </c>
    </row>
    <row r="19" spans="1:28" x14ac:dyDescent="0.35">
      <c r="A19" s="50" t="s">
        <v>18</v>
      </c>
      <c r="B19" s="50" t="s">
        <v>259</v>
      </c>
      <c r="C19" s="47">
        <f t="shared" si="1"/>
        <v>0.9211111111111111</v>
      </c>
      <c r="D19" s="47" t="str">
        <f t="shared" si="2"/>
        <v>..</v>
      </c>
      <c r="E19" s="47" t="str">
        <f t="shared" si="3"/>
        <v>..</v>
      </c>
      <c r="F19" s="50"/>
      <c r="G19" s="50"/>
      <c r="H19" s="47"/>
      <c r="J19" s="50"/>
      <c r="K19" s="50">
        <v>7</v>
      </c>
      <c r="L19" s="50">
        <v>1</v>
      </c>
      <c r="M19" s="50">
        <v>2</v>
      </c>
      <c r="N19" s="51" t="s">
        <v>227</v>
      </c>
      <c r="O19" s="51" t="s">
        <v>227</v>
      </c>
      <c r="P19" s="51" t="s">
        <v>227</v>
      </c>
      <c r="Q19" s="51" t="s">
        <v>227</v>
      </c>
      <c r="R19" s="51" t="s">
        <v>227</v>
      </c>
      <c r="U19" s="47">
        <f t="shared" si="4"/>
        <v>0.92999999999999994</v>
      </c>
      <c r="V19" s="47">
        <f t="shared" si="0"/>
        <v>1</v>
      </c>
      <c r="W19" s="47">
        <f t="shared" si="0"/>
        <v>0.83333333333333337</v>
      </c>
      <c r="X19" s="47" t="str">
        <f t="shared" si="0"/>
        <v>..</v>
      </c>
      <c r="Y19" s="47" t="str">
        <f t="shared" si="0"/>
        <v>..</v>
      </c>
      <c r="Z19" s="47" t="str">
        <f t="shared" si="0"/>
        <v>..</v>
      </c>
      <c r="AA19" s="47" t="str">
        <f t="shared" si="0"/>
        <v>..</v>
      </c>
      <c r="AB19" s="47" t="str">
        <f t="shared" si="0"/>
        <v>..</v>
      </c>
    </row>
    <row r="20" spans="1:28" x14ac:dyDescent="0.35">
      <c r="A20" s="50" t="s">
        <v>17</v>
      </c>
      <c r="B20" s="50" t="s">
        <v>260</v>
      </c>
      <c r="C20" s="47">
        <f t="shared" si="1"/>
        <v>0.16888888888888887</v>
      </c>
      <c r="D20" s="47" t="str">
        <f t="shared" si="2"/>
        <v>..</v>
      </c>
      <c r="E20" s="47" t="str">
        <f t="shared" si="3"/>
        <v>..</v>
      </c>
      <c r="F20" s="50"/>
      <c r="G20" s="50"/>
      <c r="H20" s="47"/>
      <c r="J20" s="50"/>
      <c r="K20" s="50">
        <v>66</v>
      </c>
      <c r="L20" s="50">
        <v>7</v>
      </c>
      <c r="M20" s="50">
        <v>6</v>
      </c>
      <c r="N20" s="51" t="s">
        <v>227</v>
      </c>
      <c r="O20" s="51" t="s">
        <v>227</v>
      </c>
      <c r="P20" s="51" t="s">
        <v>227</v>
      </c>
      <c r="Q20" s="51" t="s">
        <v>227</v>
      </c>
      <c r="R20" s="51" t="s">
        <v>227</v>
      </c>
      <c r="U20" s="47">
        <f t="shared" si="4"/>
        <v>0.33999999999999997</v>
      </c>
      <c r="V20" s="47">
        <f t="shared" si="0"/>
        <v>0</v>
      </c>
      <c r="W20" s="47">
        <f t="shared" si="0"/>
        <v>0.16666666666666663</v>
      </c>
      <c r="X20" s="47" t="str">
        <f t="shared" si="0"/>
        <v>..</v>
      </c>
      <c r="Y20" s="47" t="str">
        <f t="shared" si="0"/>
        <v>..</v>
      </c>
      <c r="Z20" s="47" t="str">
        <f t="shared" si="0"/>
        <v>..</v>
      </c>
      <c r="AA20" s="47" t="str">
        <f t="shared" si="0"/>
        <v>..</v>
      </c>
      <c r="AB20" s="47" t="str">
        <f t="shared" si="0"/>
        <v>..</v>
      </c>
    </row>
    <row r="21" spans="1:28" x14ac:dyDescent="0.35">
      <c r="A21" s="50" t="s">
        <v>15</v>
      </c>
      <c r="B21" s="50" t="s">
        <v>261</v>
      </c>
      <c r="C21" s="47">
        <f t="shared" si="1"/>
        <v>0.58777777777777784</v>
      </c>
      <c r="D21" s="47" t="str">
        <f t="shared" si="2"/>
        <v>..</v>
      </c>
      <c r="E21" s="47" t="str">
        <f t="shared" si="3"/>
        <v>..</v>
      </c>
      <c r="F21" s="50"/>
      <c r="G21" s="50"/>
      <c r="H21" s="47"/>
      <c r="J21" s="50"/>
      <c r="K21" s="50">
        <v>57</v>
      </c>
      <c r="L21" s="50">
        <v>2</v>
      </c>
      <c r="M21" s="50">
        <v>4</v>
      </c>
      <c r="N21" s="51" t="s">
        <v>227</v>
      </c>
      <c r="O21" s="51" t="s">
        <v>227</v>
      </c>
      <c r="P21" s="51" t="s">
        <v>227</v>
      </c>
      <c r="Q21" s="51" t="s">
        <v>227</v>
      </c>
      <c r="R21" s="51" t="s">
        <v>227</v>
      </c>
      <c r="U21" s="47">
        <f t="shared" si="4"/>
        <v>0.43000000000000005</v>
      </c>
      <c r="V21" s="47">
        <f t="shared" si="0"/>
        <v>0.83333333333333337</v>
      </c>
      <c r="W21" s="47">
        <f t="shared" si="0"/>
        <v>0.5</v>
      </c>
      <c r="X21" s="47" t="str">
        <f t="shared" si="0"/>
        <v>..</v>
      </c>
      <c r="Y21" s="47" t="str">
        <f t="shared" si="0"/>
        <v>..</v>
      </c>
      <c r="Z21" s="47" t="str">
        <f t="shared" si="0"/>
        <v>..</v>
      </c>
      <c r="AA21" s="47" t="str">
        <f t="shared" si="0"/>
        <v>..</v>
      </c>
      <c r="AB21" s="47" t="str">
        <f t="shared" si="0"/>
        <v>..</v>
      </c>
    </row>
    <row r="22" spans="1:28" x14ac:dyDescent="0.35">
      <c r="A22" s="50" t="s">
        <v>24</v>
      </c>
      <c r="B22" s="50" t="s">
        <v>262</v>
      </c>
      <c r="C22" s="47">
        <f t="shared" si="1"/>
        <v>0.94666666666666666</v>
      </c>
      <c r="D22" s="47" t="str">
        <f t="shared" si="2"/>
        <v>..</v>
      </c>
      <c r="E22" s="47" t="str">
        <f t="shared" si="3"/>
        <v>..</v>
      </c>
      <c r="F22" s="50"/>
      <c r="G22" s="50"/>
      <c r="H22" s="47"/>
      <c r="J22" s="50"/>
      <c r="K22" s="50">
        <v>16</v>
      </c>
      <c r="L22" s="50">
        <v>1</v>
      </c>
      <c r="M22" s="50">
        <v>1</v>
      </c>
      <c r="N22" s="51" t="s">
        <v>227</v>
      </c>
      <c r="O22" s="51" t="s">
        <v>227</v>
      </c>
      <c r="P22" s="51" t="s">
        <v>227</v>
      </c>
      <c r="Q22" s="51" t="s">
        <v>227</v>
      </c>
      <c r="R22" s="51" t="s">
        <v>227</v>
      </c>
      <c r="U22" s="47">
        <f t="shared" si="4"/>
        <v>0.84</v>
      </c>
      <c r="V22" s="47">
        <f t="shared" si="0"/>
        <v>1</v>
      </c>
      <c r="W22" s="47">
        <f t="shared" si="0"/>
        <v>1</v>
      </c>
      <c r="X22" s="47" t="str">
        <f t="shared" si="0"/>
        <v>..</v>
      </c>
      <c r="Y22" s="47" t="str">
        <f t="shared" si="0"/>
        <v>..</v>
      </c>
      <c r="Z22" s="47" t="str">
        <f t="shared" si="0"/>
        <v>..</v>
      </c>
      <c r="AA22" s="47" t="str">
        <f t="shared" si="0"/>
        <v>..</v>
      </c>
      <c r="AB22" s="47" t="str">
        <f t="shared" si="0"/>
        <v>..</v>
      </c>
    </row>
    <row r="23" spans="1:28" x14ac:dyDescent="0.35">
      <c r="A23" s="50" t="s">
        <v>20</v>
      </c>
      <c r="B23" s="50" t="s">
        <v>263</v>
      </c>
      <c r="C23" s="47">
        <f t="shared" si="1"/>
        <v>0.17777777777777773</v>
      </c>
      <c r="D23" s="47">
        <f t="shared" si="2"/>
        <v>0.16666666666666663</v>
      </c>
      <c r="E23" s="47" t="str">
        <f t="shared" si="3"/>
        <v>..</v>
      </c>
      <c r="F23" s="50"/>
      <c r="G23" s="50"/>
      <c r="H23" s="47"/>
      <c r="J23" s="50"/>
      <c r="K23" s="50">
        <v>85</v>
      </c>
      <c r="L23" s="50">
        <v>6</v>
      </c>
      <c r="M23" s="50">
        <v>6</v>
      </c>
      <c r="N23" s="51" t="s">
        <v>227</v>
      </c>
      <c r="O23" s="51">
        <v>6</v>
      </c>
      <c r="P23" s="51">
        <v>6.25</v>
      </c>
      <c r="Q23" s="51">
        <v>5.25</v>
      </c>
      <c r="R23" s="51">
        <v>6</v>
      </c>
      <c r="U23" s="47">
        <f t="shared" si="4"/>
        <v>0.15000000000000002</v>
      </c>
      <c r="V23" s="47">
        <f t="shared" si="0"/>
        <v>0.16666666666666663</v>
      </c>
      <c r="W23" s="47">
        <f t="shared" si="0"/>
        <v>0.16666666666666663</v>
      </c>
      <c r="X23" s="47" t="str">
        <f t="shared" si="0"/>
        <v>..</v>
      </c>
      <c r="Y23" s="47">
        <f t="shared" si="0"/>
        <v>0.16666666666666663</v>
      </c>
      <c r="Z23" s="47">
        <f t="shared" si="0"/>
        <v>0.125</v>
      </c>
      <c r="AA23" s="47">
        <f t="shared" si="0"/>
        <v>0.29166666666666663</v>
      </c>
      <c r="AB23" s="47">
        <f t="shared" si="0"/>
        <v>0.16666666666666663</v>
      </c>
    </row>
    <row r="24" spans="1:28" x14ac:dyDescent="0.35">
      <c r="A24" s="50" t="s">
        <v>12</v>
      </c>
      <c r="B24" s="50" t="s">
        <v>264</v>
      </c>
      <c r="C24" s="47">
        <f t="shared" si="1"/>
        <v>0.91111111111111109</v>
      </c>
      <c r="D24" s="47" t="str">
        <f t="shared" si="2"/>
        <v>..</v>
      </c>
      <c r="E24" s="47" t="str">
        <f t="shared" si="3"/>
        <v>..</v>
      </c>
      <c r="F24" s="50"/>
      <c r="G24" s="50"/>
      <c r="H24" s="47"/>
      <c r="J24" s="50"/>
      <c r="K24" s="50">
        <v>10</v>
      </c>
      <c r="L24" s="50">
        <v>1</v>
      </c>
      <c r="M24" s="50">
        <v>2</v>
      </c>
      <c r="N24" s="51" t="s">
        <v>227</v>
      </c>
      <c r="O24" s="51" t="s">
        <v>227</v>
      </c>
      <c r="P24" s="51" t="s">
        <v>227</v>
      </c>
      <c r="Q24" s="51" t="s">
        <v>227</v>
      </c>
      <c r="R24" s="51" t="s">
        <v>227</v>
      </c>
      <c r="U24" s="47">
        <f t="shared" si="4"/>
        <v>0.9</v>
      </c>
      <c r="V24" s="47">
        <f t="shared" si="4"/>
        <v>1</v>
      </c>
      <c r="W24" s="47">
        <f t="shared" si="4"/>
        <v>0.83333333333333337</v>
      </c>
      <c r="X24" s="47" t="str">
        <f t="shared" si="4"/>
        <v>..</v>
      </c>
      <c r="Y24" s="47" t="str">
        <f t="shared" si="4"/>
        <v>..</v>
      </c>
      <c r="Z24" s="47" t="str">
        <f t="shared" si="4"/>
        <v>..</v>
      </c>
      <c r="AA24" s="47" t="str">
        <f t="shared" si="4"/>
        <v>..</v>
      </c>
      <c r="AB24" s="47" t="str">
        <f t="shared" si="4"/>
        <v>..</v>
      </c>
    </row>
    <row r="25" spans="1:28" x14ac:dyDescent="0.35">
      <c r="A25" s="50" t="s">
        <v>21</v>
      </c>
      <c r="B25" s="50" t="s">
        <v>265</v>
      </c>
      <c r="C25" s="47">
        <f t="shared" si="1"/>
        <v>0.91666666666666663</v>
      </c>
      <c r="D25" s="47" t="str">
        <f t="shared" si="2"/>
        <v>..</v>
      </c>
      <c r="E25" s="47" t="str">
        <f t="shared" si="3"/>
        <v>..</v>
      </c>
      <c r="F25" s="50"/>
      <c r="G25" s="50"/>
      <c r="H25" s="47"/>
      <c r="J25" s="50"/>
      <c r="K25" s="50">
        <v>25</v>
      </c>
      <c r="L25" s="50">
        <v>1</v>
      </c>
      <c r="M25" s="50">
        <v>1</v>
      </c>
      <c r="N25" s="51" t="s">
        <v>227</v>
      </c>
      <c r="O25" s="51" t="s">
        <v>227</v>
      </c>
      <c r="P25" s="51" t="s">
        <v>227</v>
      </c>
      <c r="Q25" s="51" t="s">
        <v>227</v>
      </c>
      <c r="R25" s="51" t="s">
        <v>227</v>
      </c>
      <c r="U25" s="47">
        <f t="shared" si="4"/>
        <v>0.75</v>
      </c>
      <c r="V25" s="47">
        <f t="shared" si="4"/>
        <v>1</v>
      </c>
      <c r="W25" s="47">
        <f t="shared" si="4"/>
        <v>1</v>
      </c>
      <c r="X25" s="47" t="str">
        <f t="shared" si="4"/>
        <v>..</v>
      </c>
      <c r="Y25" s="47" t="str">
        <f t="shared" si="4"/>
        <v>..</v>
      </c>
      <c r="Z25" s="47" t="str">
        <f t="shared" si="4"/>
        <v>..</v>
      </c>
      <c r="AA25" s="47" t="str">
        <f t="shared" si="4"/>
        <v>..</v>
      </c>
      <c r="AB25" s="47" t="str">
        <f t="shared" si="4"/>
        <v>..</v>
      </c>
    </row>
    <row r="26" spans="1:28" x14ac:dyDescent="0.35">
      <c r="A26" s="50" t="s">
        <v>13</v>
      </c>
      <c r="B26" s="50" t="s">
        <v>266</v>
      </c>
      <c r="C26" s="47">
        <f t="shared" si="1"/>
        <v>0.78888888888888886</v>
      </c>
      <c r="D26" s="47" t="str">
        <f t="shared" si="2"/>
        <v>..</v>
      </c>
      <c r="E26" s="47" t="str">
        <f t="shared" si="3"/>
        <v>..</v>
      </c>
      <c r="F26" s="50"/>
      <c r="G26" s="50"/>
      <c r="H26" s="47"/>
      <c r="J26" s="50"/>
      <c r="K26" s="50">
        <v>30</v>
      </c>
      <c r="L26" s="50">
        <v>2</v>
      </c>
      <c r="M26" s="50">
        <v>2</v>
      </c>
      <c r="N26" s="51" t="s">
        <v>227</v>
      </c>
      <c r="O26" s="51" t="s">
        <v>227</v>
      </c>
      <c r="P26" s="51" t="s">
        <v>227</v>
      </c>
      <c r="Q26" s="51" t="s">
        <v>227</v>
      </c>
      <c r="R26" s="51" t="s">
        <v>227</v>
      </c>
      <c r="U26" s="47">
        <f t="shared" si="4"/>
        <v>0.7</v>
      </c>
      <c r="V26" s="47">
        <f t="shared" si="4"/>
        <v>0.83333333333333337</v>
      </c>
      <c r="W26" s="47">
        <f t="shared" si="4"/>
        <v>0.83333333333333337</v>
      </c>
      <c r="X26" s="47" t="str">
        <f t="shared" si="4"/>
        <v>..</v>
      </c>
      <c r="Y26" s="47" t="str">
        <f t="shared" si="4"/>
        <v>..</v>
      </c>
      <c r="Z26" s="47" t="str">
        <f t="shared" si="4"/>
        <v>..</v>
      </c>
      <c r="AA26" s="47" t="str">
        <f t="shared" si="4"/>
        <v>..</v>
      </c>
      <c r="AB26" s="47" t="str">
        <f t="shared" si="4"/>
        <v>..</v>
      </c>
    </row>
    <row r="27" spans="1:28" x14ac:dyDescent="0.35">
      <c r="A27" s="50" t="s">
        <v>26</v>
      </c>
      <c r="B27" s="50" t="s">
        <v>267</v>
      </c>
      <c r="C27" s="47">
        <f t="shared" si="1"/>
        <v>0.11666666666666665</v>
      </c>
      <c r="D27" s="47" t="str">
        <f t="shared" si="2"/>
        <v>..</v>
      </c>
      <c r="E27" s="47" t="str">
        <f t="shared" si="3"/>
        <v>..</v>
      </c>
      <c r="F27" s="50"/>
      <c r="G27" s="50"/>
      <c r="H27" s="47"/>
      <c r="J27" s="50"/>
      <c r="K27" s="50">
        <v>65</v>
      </c>
      <c r="L27" s="50">
        <v>7</v>
      </c>
      <c r="M27" s="50">
        <v>7</v>
      </c>
      <c r="N27" s="51" t="s">
        <v>227</v>
      </c>
      <c r="O27" s="51" t="s">
        <v>227</v>
      </c>
      <c r="P27" s="51" t="s">
        <v>227</v>
      </c>
      <c r="Q27" s="51" t="s">
        <v>227</v>
      </c>
      <c r="R27" s="51" t="s">
        <v>227</v>
      </c>
      <c r="U27" s="47">
        <f t="shared" si="4"/>
        <v>0.35</v>
      </c>
      <c r="V27" s="47">
        <f t="shared" si="4"/>
        <v>0</v>
      </c>
      <c r="W27" s="47">
        <f t="shared" si="4"/>
        <v>0</v>
      </c>
      <c r="X27" s="47" t="str">
        <f t="shared" si="4"/>
        <v>..</v>
      </c>
      <c r="Y27" s="47" t="str">
        <f t="shared" si="4"/>
        <v>..</v>
      </c>
      <c r="Z27" s="47" t="str">
        <f t="shared" si="4"/>
        <v>..</v>
      </c>
      <c r="AA27" s="47" t="str">
        <f t="shared" si="4"/>
        <v>..</v>
      </c>
      <c r="AB27" s="47" t="str">
        <f t="shared" si="4"/>
        <v>..</v>
      </c>
    </row>
    <row r="28" spans="1:28" x14ac:dyDescent="0.35">
      <c r="A28" s="50" t="s">
        <v>22</v>
      </c>
      <c r="B28" s="50" t="s">
        <v>268</v>
      </c>
      <c r="C28" s="47">
        <f t="shared" si="1"/>
        <v>0.76666666666666661</v>
      </c>
      <c r="D28" s="47" t="str">
        <f t="shared" si="2"/>
        <v>..</v>
      </c>
      <c r="E28" s="47" t="str">
        <f t="shared" si="3"/>
        <v>..</v>
      </c>
      <c r="F28" s="50"/>
      <c r="G28" s="50"/>
      <c r="H28" s="47"/>
      <c r="J28" s="50"/>
      <c r="K28" s="50">
        <v>20</v>
      </c>
      <c r="L28" s="50">
        <v>2</v>
      </c>
      <c r="M28" s="50">
        <v>3</v>
      </c>
      <c r="N28" s="51" t="s">
        <v>227</v>
      </c>
      <c r="O28" s="51" t="s">
        <v>227</v>
      </c>
      <c r="P28" s="51" t="s">
        <v>227</v>
      </c>
      <c r="Q28" s="51" t="s">
        <v>227</v>
      </c>
      <c r="R28" s="51" t="s">
        <v>227</v>
      </c>
      <c r="U28" s="47">
        <f t="shared" si="4"/>
        <v>0.8</v>
      </c>
      <c r="V28" s="47">
        <f t="shared" si="4"/>
        <v>0.83333333333333337</v>
      </c>
      <c r="W28" s="47">
        <f t="shared" si="4"/>
        <v>0.66666666666666674</v>
      </c>
      <c r="X28" s="47" t="str">
        <f t="shared" si="4"/>
        <v>..</v>
      </c>
      <c r="Y28" s="47" t="str">
        <f t="shared" si="4"/>
        <v>..</v>
      </c>
      <c r="Z28" s="47" t="str">
        <f t="shared" si="4"/>
        <v>..</v>
      </c>
      <c r="AA28" s="47" t="str">
        <f t="shared" si="4"/>
        <v>..</v>
      </c>
      <c r="AB28" s="47" t="str">
        <f t="shared" si="4"/>
        <v>..</v>
      </c>
    </row>
    <row r="29" spans="1:28" x14ac:dyDescent="0.35">
      <c r="A29" s="50" t="s">
        <v>19</v>
      </c>
      <c r="B29" s="50" t="s">
        <v>437</v>
      </c>
      <c r="C29" s="47">
        <f t="shared" si="1"/>
        <v>0.31888888888888894</v>
      </c>
      <c r="D29" s="47" t="str">
        <f t="shared" si="2"/>
        <v>..</v>
      </c>
      <c r="E29" s="47" t="str">
        <f t="shared" si="3"/>
        <v>..</v>
      </c>
      <c r="F29" s="50"/>
      <c r="G29" s="50"/>
      <c r="H29" s="47"/>
      <c r="J29" s="50"/>
      <c r="K29" s="50">
        <v>71</v>
      </c>
      <c r="L29" s="50">
        <v>5</v>
      </c>
      <c r="M29" s="50">
        <v>5</v>
      </c>
      <c r="N29" s="51" t="s">
        <v>227</v>
      </c>
      <c r="O29" s="51" t="s">
        <v>227</v>
      </c>
      <c r="P29" s="51" t="s">
        <v>227</v>
      </c>
      <c r="Q29" s="51" t="s">
        <v>227</v>
      </c>
      <c r="R29" s="51" t="s">
        <v>227</v>
      </c>
      <c r="U29" s="47">
        <f t="shared" si="4"/>
        <v>0.29000000000000004</v>
      </c>
      <c r="V29" s="47">
        <f t="shared" si="4"/>
        <v>0.33333333333333337</v>
      </c>
      <c r="W29" s="47">
        <f t="shared" si="4"/>
        <v>0.33333333333333337</v>
      </c>
      <c r="X29" s="47" t="str">
        <f t="shared" si="4"/>
        <v>..</v>
      </c>
      <c r="Y29" s="47" t="str">
        <f t="shared" si="4"/>
        <v>..</v>
      </c>
      <c r="Z29" s="47" t="str">
        <f t="shared" si="4"/>
        <v>..</v>
      </c>
      <c r="AA29" s="47" t="str">
        <f t="shared" si="4"/>
        <v>..</v>
      </c>
      <c r="AB29" s="47" t="str">
        <f t="shared" si="4"/>
        <v>..</v>
      </c>
    </row>
    <row r="30" spans="1:28" x14ac:dyDescent="0.35">
      <c r="A30" s="50" t="s">
        <v>27</v>
      </c>
      <c r="B30" s="50" t="s">
        <v>269</v>
      </c>
      <c r="C30" s="47">
        <f t="shared" si="1"/>
        <v>0.78888888888888886</v>
      </c>
      <c r="D30" s="47" t="str">
        <f t="shared" si="2"/>
        <v>..</v>
      </c>
      <c r="E30" s="47" t="str">
        <f t="shared" si="3"/>
        <v>..</v>
      </c>
      <c r="F30" s="50"/>
      <c r="G30" s="50"/>
      <c r="H30" s="47"/>
      <c r="J30" s="50"/>
      <c r="K30" s="50">
        <v>30</v>
      </c>
      <c r="L30" s="50">
        <v>2</v>
      </c>
      <c r="M30" s="50">
        <v>2</v>
      </c>
      <c r="N30" s="51" t="s">
        <v>227</v>
      </c>
      <c r="O30" s="51" t="s">
        <v>227</v>
      </c>
      <c r="P30" s="51" t="s">
        <v>227</v>
      </c>
      <c r="Q30" s="51" t="s">
        <v>227</v>
      </c>
      <c r="R30" s="51" t="s">
        <v>227</v>
      </c>
      <c r="U30" s="47">
        <f t="shared" si="4"/>
        <v>0.7</v>
      </c>
      <c r="V30" s="47">
        <f t="shared" si="4"/>
        <v>0.83333333333333337</v>
      </c>
      <c r="W30" s="47">
        <f t="shared" si="4"/>
        <v>0.83333333333333337</v>
      </c>
      <c r="X30" s="47" t="str">
        <f t="shared" si="4"/>
        <v>..</v>
      </c>
      <c r="Y30" s="47" t="str">
        <f t="shared" si="4"/>
        <v>..</v>
      </c>
      <c r="Z30" s="47" t="str">
        <f t="shared" si="4"/>
        <v>..</v>
      </c>
      <c r="AA30" s="47" t="str">
        <f t="shared" si="4"/>
        <v>..</v>
      </c>
      <c r="AB30" s="47" t="str">
        <f t="shared" si="4"/>
        <v>..</v>
      </c>
    </row>
    <row r="31" spans="1:28" x14ac:dyDescent="0.35">
      <c r="A31" s="50" t="s">
        <v>23</v>
      </c>
      <c r="B31" s="50" t="s">
        <v>270</v>
      </c>
      <c r="C31" s="47">
        <f t="shared" si="1"/>
        <v>0.6777777777777777</v>
      </c>
      <c r="D31" s="47" t="str">
        <f t="shared" si="2"/>
        <v>..</v>
      </c>
      <c r="E31" s="47" t="str">
        <f t="shared" si="3"/>
        <v>..</v>
      </c>
      <c r="F31" s="50"/>
      <c r="G31" s="50"/>
      <c r="H31" s="47"/>
      <c r="J31" s="50"/>
      <c r="K31" s="50">
        <v>30</v>
      </c>
      <c r="L31" s="50">
        <v>2</v>
      </c>
      <c r="M31" s="50">
        <v>4</v>
      </c>
      <c r="N31" s="51" t="s">
        <v>227</v>
      </c>
      <c r="O31" s="51" t="s">
        <v>227</v>
      </c>
      <c r="P31" s="51" t="s">
        <v>227</v>
      </c>
      <c r="Q31" s="51" t="s">
        <v>227</v>
      </c>
      <c r="R31" s="51" t="s">
        <v>227</v>
      </c>
      <c r="U31" s="47">
        <f t="shared" si="4"/>
        <v>0.7</v>
      </c>
      <c r="V31" s="47">
        <f t="shared" si="4"/>
        <v>0.83333333333333337</v>
      </c>
      <c r="W31" s="47">
        <f t="shared" si="4"/>
        <v>0.5</v>
      </c>
      <c r="X31" s="47" t="str">
        <f t="shared" si="4"/>
        <v>..</v>
      </c>
      <c r="Y31" s="47" t="str">
        <f t="shared" si="4"/>
        <v>..</v>
      </c>
      <c r="Z31" s="47" t="str">
        <f t="shared" si="4"/>
        <v>..</v>
      </c>
      <c r="AA31" s="47" t="str">
        <f t="shared" si="4"/>
        <v>..</v>
      </c>
      <c r="AB31" s="47" t="str">
        <f t="shared" si="4"/>
        <v>..</v>
      </c>
    </row>
    <row r="32" spans="1:28" x14ac:dyDescent="0.35">
      <c r="A32" s="50" t="s">
        <v>25</v>
      </c>
      <c r="B32" s="50" t="s">
        <v>271</v>
      </c>
      <c r="C32" s="47">
        <f t="shared" si="1"/>
        <v>0.1977777777777778</v>
      </c>
      <c r="D32" s="47" t="str">
        <f t="shared" si="2"/>
        <v>..</v>
      </c>
      <c r="E32" s="47" t="str">
        <f t="shared" si="3"/>
        <v>..</v>
      </c>
      <c r="F32" s="50"/>
      <c r="G32" s="50"/>
      <c r="H32" s="47"/>
      <c r="J32" s="50"/>
      <c r="K32" s="50">
        <v>74</v>
      </c>
      <c r="L32" s="50">
        <v>7</v>
      </c>
      <c r="M32" s="50">
        <v>5</v>
      </c>
      <c r="N32" s="51" t="s">
        <v>227</v>
      </c>
      <c r="O32" s="51" t="s">
        <v>227</v>
      </c>
      <c r="P32" s="51" t="s">
        <v>227</v>
      </c>
      <c r="Q32" s="51" t="s">
        <v>227</v>
      </c>
      <c r="R32" s="51" t="s">
        <v>227</v>
      </c>
      <c r="U32" s="47">
        <f t="shared" si="4"/>
        <v>0.26</v>
      </c>
      <c r="V32" s="47">
        <f t="shared" si="4"/>
        <v>0</v>
      </c>
      <c r="W32" s="47">
        <f t="shared" si="4"/>
        <v>0.33333333333333337</v>
      </c>
      <c r="X32" s="47" t="str">
        <f t="shared" si="4"/>
        <v>..</v>
      </c>
      <c r="Y32" s="47" t="str">
        <f t="shared" si="4"/>
        <v>..</v>
      </c>
      <c r="Z32" s="47" t="str">
        <f t="shared" si="4"/>
        <v>..</v>
      </c>
      <c r="AA32" s="47" t="str">
        <f t="shared" si="4"/>
        <v>..</v>
      </c>
      <c r="AB32" s="47" t="str">
        <f t="shared" si="4"/>
        <v>..</v>
      </c>
    </row>
    <row r="33" spans="1:28" x14ac:dyDescent="0.35">
      <c r="A33" s="50" t="s">
        <v>16</v>
      </c>
      <c r="B33" s="50" t="s">
        <v>272</v>
      </c>
      <c r="C33" s="47">
        <f t="shared" si="1"/>
        <v>0.62111111111111128</v>
      </c>
      <c r="D33" s="47">
        <f t="shared" si="2"/>
        <v>0.45833333333333337</v>
      </c>
      <c r="E33" s="47" t="str">
        <f t="shared" si="3"/>
        <v>..</v>
      </c>
      <c r="F33" s="50"/>
      <c r="G33" s="50"/>
      <c r="H33" s="47"/>
      <c r="J33" s="50"/>
      <c r="K33" s="50">
        <v>44</v>
      </c>
      <c r="L33" s="50">
        <v>2</v>
      </c>
      <c r="M33" s="50">
        <v>3</v>
      </c>
      <c r="N33" s="51" t="s">
        <v>227</v>
      </c>
      <c r="O33" s="51">
        <v>4.25</v>
      </c>
      <c r="P33" s="51">
        <v>3.75</v>
      </c>
      <c r="Q33" s="51">
        <v>4</v>
      </c>
      <c r="R33" s="51">
        <v>3.25</v>
      </c>
      <c r="U33" s="47">
        <f t="shared" si="4"/>
        <v>0.56000000000000005</v>
      </c>
      <c r="V33" s="47">
        <f t="shared" si="4"/>
        <v>0.83333333333333337</v>
      </c>
      <c r="W33" s="47">
        <f t="shared" si="4"/>
        <v>0.66666666666666674</v>
      </c>
      <c r="X33" s="47" t="str">
        <f t="shared" si="4"/>
        <v>..</v>
      </c>
      <c r="Y33" s="47">
        <f t="shared" si="4"/>
        <v>0.45833333333333337</v>
      </c>
      <c r="Z33" s="47">
        <f t="shared" si="4"/>
        <v>0.54166666666666674</v>
      </c>
      <c r="AA33" s="47">
        <f t="shared" si="4"/>
        <v>0.5</v>
      </c>
      <c r="AB33" s="47">
        <f t="shared" si="4"/>
        <v>0.625</v>
      </c>
    </row>
    <row r="34" spans="1:28" x14ac:dyDescent="0.35">
      <c r="A34" s="50" t="s">
        <v>14</v>
      </c>
      <c r="B34" s="50" t="s">
        <v>273</v>
      </c>
      <c r="C34" s="47">
        <f t="shared" si="1"/>
        <v>0.48777777777777781</v>
      </c>
      <c r="D34" s="47" t="str">
        <f t="shared" si="2"/>
        <v>..</v>
      </c>
      <c r="E34" s="47" t="str">
        <f t="shared" si="3"/>
        <v>..</v>
      </c>
      <c r="F34" s="50"/>
      <c r="G34" s="50"/>
      <c r="H34" s="47"/>
      <c r="J34" s="50"/>
      <c r="K34" s="50">
        <v>37</v>
      </c>
      <c r="L34" s="50">
        <v>5</v>
      </c>
      <c r="M34" s="50">
        <v>4</v>
      </c>
      <c r="N34" s="51" t="s">
        <v>227</v>
      </c>
      <c r="O34" s="51" t="s">
        <v>227</v>
      </c>
      <c r="P34" s="51" t="s">
        <v>227</v>
      </c>
      <c r="Q34" s="51" t="s">
        <v>227</v>
      </c>
      <c r="R34" s="51" t="s">
        <v>227</v>
      </c>
      <c r="U34" s="47">
        <f t="shared" si="4"/>
        <v>0.63</v>
      </c>
      <c r="V34" s="47">
        <f t="shared" si="4"/>
        <v>0.33333333333333337</v>
      </c>
      <c r="W34" s="47">
        <f t="shared" si="4"/>
        <v>0.5</v>
      </c>
      <c r="X34" s="47" t="str">
        <f t="shared" si="4"/>
        <v>..</v>
      </c>
      <c r="Y34" s="47" t="str">
        <f t="shared" si="4"/>
        <v>..</v>
      </c>
      <c r="Z34" s="47" t="str">
        <f t="shared" si="4"/>
        <v>..</v>
      </c>
      <c r="AA34" s="47" t="str">
        <f t="shared" si="4"/>
        <v>..</v>
      </c>
      <c r="AB34" s="47" t="str">
        <f t="shared" si="4"/>
        <v>..</v>
      </c>
    </row>
    <row r="35" spans="1:28" x14ac:dyDescent="0.35">
      <c r="A35" s="50" t="s">
        <v>118</v>
      </c>
      <c r="B35" s="50" t="s">
        <v>505</v>
      </c>
      <c r="C35" s="47">
        <f t="shared" si="1"/>
        <v>3.3333333333333361E-3</v>
      </c>
      <c r="D35" s="47" t="str">
        <f t="shared" si="2"/>
        <v>..</v>
      </c>
      <c r="E35" s="47" t="str">
        <f t="shared" si="3"/>
        <v>..</v>
      </c>
      <c r="F35" s="50"/>
      <c r="G35" s="50"/>
      <c r="H35" s="47"/>
      <c r="J35" s="50"/>
      <c r="K35" s="50">
        <v>99</v>
      </c>
      <c r="L35" s="50">
        <v>7</v>
      </c>
      <c r="M35" s="50">
        <v>7</v>
      </c>
      <c r="N35" s="51" t="s">
        <v>227</v>
      </c>
      <c r="O35" s="51" t="s">
        <v>227</v>
      </c>
      <c r="P35" s="51" t="s">
        <v>227</v>
      </c>
      <c r="Q35" s="51" t="s">
        <v>227</v>
      </c>
      <c r="R35" s="51" t="s">
        <v>227</v>
      </c>
      <c r="U35" s="47">
        <f t="shared" si="4"/>
        <v>1.0000000000000009E-2</v>
      </c>
      <c r="V35" s="47">
        <f t="shared" si="4"/>
        <v>0</v>
      </c>
      <c r="W35" s="47">
        <f t="shared" si="4"/>
        <v>0</v>
      </c>
      <c r="X35" s="47" t="str">
        <f t="shared" si="4"/>
        <v>..</v>
      </c>
      <c r="Y35" s="47" t="str">
        <f t="shared" si="4"/>
        <v>..</v>
      </c>
      <c r="Z35" s="47" t="str">
        <f t="shared" si="4"/>
        <v>..</v>
      </c>
      <c r="AA35" s="47" t="str">
        <f t="shared" si="4"/>
        <v>..</v>
      </c>
      <c r="AB35" s="47" t="str">
        <f t="shared" si="4"/>
        <v>..</v>
      </c>
    </row>
    <row r="36" spans="1:28" x14ac:dyDescent="0.35">
      <c r="A36" s="50" t="s">
        <v>11</v>
      </c>
      <c r="B36" s="50" t="s">
        <v>274</v>
      </c>
      <c r="C36" s="47">
        <f t="shared" si="1"/>
        <v>5.000000000000001E-2</v>
      </c>
      <c r="D36" s="47" t="str">
        <f t="shared" si="2"/>
        <v>..</v>
      </c>
      <c r="E36" s="47" t="str">
        <f t="shared" si="3"/>
        <v>..</v>
      </c>
      <c r="F36" s="50"/>
      <c r="G36" s="50"/>
      <c r="H36" s="47"/>
      <c r="J36" s="50"/>
      <c r="K36" s="50">
        <v>85</v>
      </c>
      <c r="L36" s="50">
        <v>7</v>
      </c>
      <c r="M36" s="50">
        <v>7</v>
      </c>
      <c r="N36" s="51" t="s">
        <v>227</v>
      </c>
      <c r="O36" s="51" t="s">
        <v>227</v>
      </c>
      <c r="P36" s="51" t="s">
        <v>227</v>
      </c>
      <c r="Q36" s="51" t="s">
        <v>227</v>
      </c>
      <c r="R36" s="51" t="s">
        <v>227</v>
      </c>
      <c r="U36" s="47">
        <f t="shared" si="4"/>
        <v>0.15000000000000002</v>
      </c>
      <c r="V36" s="47">
        <f t="shared" si="4"/>
        <v>0</v>
      </c>
      <c r="W36" s="47">
        <f t="shared" si="4"/>
        <v>0</v>
      </c>
      <c r="X36" s="47" t="str">
        <f t="shared" si="4"/>
        <v>..</v>
      </c>
      <c r="Y36" s="47" t="str">
        <f t="shared" si="4"/>
        <v>..</v>
      </c>
      <c r="Z36" s="47" t="str">
        <f t="shared" si="4"/>
        <v>..</v>
      </c>
      <c r="AA36" s="47" t="str">
        <f t="shared" si="4"/>
        <v>..</v>
      </c>
      <c r="AB36" s="47" t="str">
        <f t="shared" si="4"/>
        <v>..</v>
      </c>
    </row>
    <row r="37" spans="1:28" x14ac:dyDescent="0.35">
      <c r="A37" s="50" t="s">
        <v>90</v>
      </c>
      <c r="B37" s="50" t="s">
        <v>275</v>
      </c>
      <c r="C37" s="47">
        <f t="shared" si="1"/>
        <v>0.22777777777777775</v>
      </c>
      <c r="D37" s="47" t="str">
        <f t="shared" si="2"/>
        <v>..</v>
      </c>
      <c r="E37" s="47" t="str">
        <f t="shared" si="3"/>
        <v>..</v>
      </c>
      <c r="F37" s="50"/>
      <c r="G37" s="50"/>
      <c r="H37" s="47"/>
      <c r="J37" s="50"/>
      <c r="K37" s="50">
        <v>65</v>
      </c>
      <c r="L37" s="50">
        <v>6</v>
      </c>
      <c r="M37" s="50">
        <v>6</v>
      </c>
      <c r="N37" s="51" t="s">
        <v>227</v>
      </c>
      <c r="O37" s="51" t="s">
        <v>227</v>
      </c>
      <c r="P37" s="51" t="s">
        <v>227</v>
      </c>
      <c r="Q37" s="51" t="s">
        <v>227</v>
      </c>
      <c r="R37" s="51" t="s">
        <v>227</v>
      </c>
      <c r="U37" s="47">
        <f t="shared" si="4"/>
        <v>0.35</v>
      </c>
      <c r="V37" s="47">
        <f t="shared" si="4"/>
        <v>0.16666666666666663</v>
      </c>
      <c r="W37" s="47">
        <f t="shared" si="4"/>
        <v>0.16666666666666663</v>
      </c>
      <c r="X37" s="47" t="str">
        <f t="shared" si="4"/>
        <v>..</v>
      </c>
      <c r="Y37" s="47" t="str">
        <f t="shared" si="4"/>
        <v>..</v>
      </c>
      <c r="Z37" s="47" t="str">
        <f t="shared" si="4"/>
        <v>..</v>
      </c>
      <c r="AA37" s="47" t="str">
        <f t="shared" si="4"/>
        <v>..</v>
      </c>
      <c r="AB37" s="47" t="str">
        <f t="shared" si="4"/>
        <v>..</v>
      </c>
    </row>
    <row r="38" spans="1:28" x14ac:dyDescent="0.35">
      <c r="A38" s="50" t="s">
        <v>34</v>
      </c>
      <c r="B38" s="50" t="s">
        <v>276</v>
      </c>
      <c r="C38" s="47">
        <f t="shared" si="1"/>
        <v>0.20444444444444446</v>
      </c>
      <c r="D38" s="47" t="str">
        <f t="shared" si="2"/>
        <v>..</v>
      </c>
      <c r="E38" s="47" t="str">
        <f t="shared" si="3"/>
        <v>..</v>
      </c>
      <c r="F38" s="50"/>
      <c r="G38" s="50"/>
      <c r="H38" s="47"/>
      <c r="J38" s="50"/>
      <c r="K38" s="50">
        <v>72</v>
      </c>
      <c r="L38" s="50">
        <v>7</v>
      </c>
      <c r="M38" s="50">
        <v>5</v>
      </c>
      <c r="N38" s="51" t="s">
        <v>227</v>
      </c>
      <c r="O38" s="51" t="s">
        <v>227</v>
      </c>
      <c r="P38" s="51" t="s">
        <v>227</v>
      </c>
      <c r="Q38" s="51" t="s">
        <v>227</v>
      </c>
      <c r="R38" s="51" t="s">
        <v>227</v>
      </c>
      <c r="U38" s="47">
        <f t="shared" si="4"/>
        <v>0.28000000000000003</v>
      </c>
      <c r="V38" s="47">
        <f t="shared" si="4"/>
        <v>0</v>
      </c>
      <c r="W38" s="47">
        <f t="shared" si="4"/>
        <v>0.33333333333333337</v>
      </c>
      <c r="X38" s="47" t="str">
        <f t="shared" si="4"/>
        <v>..</v>
      </c>
      <c r="Y38" s="47" t="str">
        <f t="shared" si="4"/>
        <v>..</v>
      </c>
      <c r="Z38" s="47" t="str">
        <f t="shared" si="4"/>
        <v>..</v>
      </c>
      <c r="AA38" s="47" t="str">
        <f t="shared" si="4"/>
        <v>..</v>
      </c>
      <c r="AB38" s="47" t="str">
        <f t="shared" si="4"/>
        <v>..</v>
      </c>
    </row>
    <row r="39" spans="1:28" x14ac:dyDescent="0.35">
      <c r="A39" s="50" t="s">
        <v>29</v>
      </c>
      <c r="B39" s="50" t="s">
        <v>277</v>
      </c>
      <c r="C39" s="47">
        <f t="shared" si="1"/>
        <v>0.96333333333333337</v>
      </c>
      <c r="D39" s="47" t="str">
        <f t="shared" si="2"/>
        <v>..</v>
      </c>
      <c r="E39" s="47" t="str">
        <f t="shared" si="3"/>
        <v>..</v>
      </c>
      <c r="F39" s="50"/>
      <c r="G39" s="50"/>
      <c r="H39" s="47"/>
      <c r="J39" s="50"/>
      <c r="K39" s="50">
        <v>11</v>
      </c>
      <c r="L39" s="50">
        <v>1</v>
      </c>
      <c r="M39" s="50">
        <v>1</v>
      </c>
      <c r="N39" s="51" t="s">
        <v>227</v>
      </c>
      <c r="O39" s="51" t="s">
        <v>227</v>
      </c>
      <c r="P39" s="51" t="s">
        <v>227</v>
      </c>
      <c r="Q39" s="51" t="s">
        <v>227</v>
      </c>
      <c r="R39" s="51" t="s">
        <v>227</v>
      </c>
      <c r="U39" s="47">
        <f t="shared" si="4"/>
        <v>0.89</v>
      </c>
      <c r="V39" s="47">
        <f t="shared" si="4"/>
        <v>1</v>
      </c>
      <c r="W39" s="47">
        <f t="shared" si="4"/>
        <v>1</v>
      </c>
      <c r="X39" s="47" t="str">
        <f t="shared" si="4"/>
        <v>..</v>
      </c>
      <c r="Y39" s="47" t="str">
        <f t="shared" si="4"/>
        <v>..</v>
      </c>
      <c r="Z39" s="47" t="str">
        <f t="shared" si="4"/>
        <v>..</v>
      </c>
      <c r="AA39" s="47" t="str">
        <f t="shared" si="4"/>
        <v>..</v>
      </c>
      <c r="AB39" s="47" t="str">
        <f t="shared" si="4"/>
        <v>..</v>
      </c>
    </row>
    <row r="40" spans="1:28" x14ac:dyDescent="0.35">
      <c r="A40" s="50" t="s">
        <v>38</v>
      </c>
      <c r="B40" s="50" t="s">
        <v>278</v>
      </c>
      <c r="C40" s="47">
        <f t="shared" si="1"/>
        <v>0.83777777777777773</v>
      </c>
      <c r="D40" s="47" t="str">
        <f t="shared" si="2"/>
        <v>..</v>
      </c>
      <c r="E40" s="47" t="str">
        <f t="shared" si="3"/>
        <v>..</v>
      </c>
      <c r="F40" s="50"/>
      <c r="G40" s="50"/>
      <c r="H40" s="47"/>
      <c r="J40" s="50"/>
      <c r="K40" s="50">
        <v>32</v>
      </c>
      <c r="L40" s="50">
        <v>1</v>
      </c>
      <c r="M40" s="50">
        <v>2</v>
      </c>
      <c r="N40" s="51" t="s">
        <v>227</v>
      </c>
      <c r="O40" s="51" t="s">
        <v>227</v>
      </c>
      <c r="P40" s="51" t="s">
        <v>227</v>
      </c>
      <c r="Q40" s="51" t="s">
        <v>227</v>
      </c>
      <c r="R40" s="51" t="s">
        <v>227</v>
      </c>
      <c r="U40" s="47">
        <f t="shared" si="4"/>
        <v>0.67999999999999994</v>
      </c>
      <c r="V40" s="47">
        <f t="shared" si="4"/>
        <v>1</v>
      </c>
      <c r="W40" s="47">
        <f t="shared" si="4"/>
        <v>0.83333333333333337</v>
      </c>
      <c r="X40" s="47" t="str">
        <f t="shared" si="4"/>
        <v>..</v>
      </c>
      <c r="Y40" s="47" t="str">
        <f t="shared" si="4"/>
        <v>..</v>
      </c>
      <c r="Z40" s="47" t="str">
        <f t="shared" si="4"/>
        <v>..</v>
      </c>
      <c r="AA40" s="47" t="str">
        <f t="shared" si="4"/>
        <v>..</v>
      </c>
      <c r="AB40" s="47" t="str">
        <f t="shared" si="4"/>
        <v>..</v>
      </c>
    </row>
    <row r="41" spans="1:28" x14ac:dyDescent="0.35">
      <c r="A41" s="50" t="s">
        <v>28</v>
      </c>
      <c r="B41" s="50" t="s">
        <v>279</v>
      </c>
      <c r="C41" s="47">
        <f t="shared" si="1"/>
        <v>0.45</v>
      </c>
      <c r="D41" s="47" t="str">
        <f t="shared" si="2"/>
        <v>..</v>
      </c>
      <c r="E41" s="47" t="str">
        <f t="shared" si="3"/>
        <v>..</v>
      </c>
      <c r="F41" s="50"/>
      <c r="G41" s="50"/>
      <c r="H41" s="47"/>
      <c r="J41" s="50"/>
      <c r="K41" s="50">
        <v>65</v>
      </c>
      <c r="L41" s="50">
        <v>3</v>
      </c>
      <c r="M41" s="50">
        <v>5</v>
      </c>
      <c r="N41" s="51" t="s">
        <v>227</v>
      </c>
      <c r="O41" s="51" t="s">
        <v>227</v>
      </c>
      <c r="P41" s="51" t="s">
        <v>227</v>
      </c>
      <c r="Q41" s="51" t="s">
        <v>227</v>
      </c>
      <c r="R41" s="51" t="s">
        <v>227</v>
      </c>
      <c r="U41" s="47">
        <f t="shared" si="4"/>
        <v>0.35</v>
      </c>
      <c r="V41" s="47">
        <f t="shared" si="4"/>
        <v>0.66666666666666674</v>
      </c>
      <c r="W41" s="47">
        <f t="shared" si="4"/>
        <v>0.33333333333333337</v>
      </c>
      <c r="X41" s="47" t="str">
        <f t="shared" si="4"/>
        <v>..</v>
      </c>
      <c r="Y41" s="47" t="str">
        <f t="shared" si="4"/>
        <v>..</v>
      </c>
      <c r="Z41" s="47" t="str">
        <f t="shared" si="4"/>
        <v>..</v>
      </c>
      <c r="AA41" s="47" t="str">
        <f t="shared" si="4"/>
        <v>..</v>
      </c>
      <c r="AB41" s="47" t="str">
        <f t="shared" si="4"/>
        <v>..</v>
      </c>
    </row>
    <row r="42" spans="1:28" x14ac:dyDescent="0.35">
      <c r="A42" s="50" t="s">
        <v>169</v>
      </c>
      <c r="B42" s="50" t="s">
        <v>280</v>
      </c>
      <c r="C42" s="47">
        <f t="shared" si="1"/>
        <v>0.26</v>
      </c>
      <c r="D42" s="47" t="str">
        <f t="shared" si="2"/>
        <v>..</v>
      </c>
      <c r="E42" s="47" t="str">
        <f t="shared" si="3"/>
        <v>..</v>
      </c>
      <c r="F42" s="50"/>
      <c r="G42" s="50"/>
      <c r="H42" s="47"/>
      <c r="J42" s="50"/>
      <c r="K42" s="50">
        <v>72</v>
      </c>
      <c r="L42" s="50">
        <v>6</v>
      </c>
      <c r="M42" s="50">
        <v>5</v>
      </c>
      <c r="N42" s="51" t="s">
        <v>227</v>
      </c>
      <c r="O42" s="51" t="s">
        <v>227</v>
      </c>
      <c r="P42" s="51" t="s">
        <v>227</v>
      </c>
      <c r="Q42" s="51" t="s">
        <v>227</v>
      </c>
      <c r="R42" s="51" t="s">
        <v>227</v>
      </c>
      <c r="U42" s="47">
        <f t="shared" si="4"/>
        <v>0.28000000000000003</v>
      </c>
      <c r="V42" s="47">
        <f t="shared" si="4"/>
        <v>0.16666666666666663</v>
      </c>
      <c r="W42" s="47">
        <f t="shared" si="4"/>
        <v>0.33333333333333337</v>
      </c>
      <c r="X42" s="47" t="str">
        <f t="shared" si="4"/>
        <v>..</v>
      </c>
      <c r="Y42" s="47" t="str">
        <f t="shared" si="4"/>
        <v>..</v>
      </c>
      <c r="Z42" s="47" t="str">
        <f t="shared" si="4"/>
        <v>..</v>
      </c>
      <c r="AA42" s="47" t="str">
        <f t="shared" si="4"/>
        <v>..</v>
      </c>
      <c r="AB42" s="47" t="str">
        <f t="shared" si="4"/>
        <v>..</v>
      </c>
    </row>
    <row r="43" spans="1:28" x14ac:dyDescent="0.35">
      <c r="A43" s="50" t="s">
        <v>31</v>
      </c>
      <c r="B43" s="50" t="s">
        <v>281</v>
      </c>
      <c r="C43" s="47">
        <f t="shared" si="1"/>
        <v>0.78888888888888886</v>
      </c>
      <c r="D43" s="47" t="str">
        <f t="shared" si="2"/>
        <v>..</v>
      </c>
      <c r="E43" s="47" t="str">
        <f t="shared" si="3"/>
        <v>..</v>
      </c>
      <c r="F43" s="50"/>
      <c r="G43" s="50"/>
      <c r="H43" s="47"/>
      <c r="J43" s="50"/>
      <c r="K43" s="50">
        <v>30</v>
      </c>
      <c r="L43" s="50">
        <v>2</v>
      </c>
      <c r="M43" s="50">
        <v>2</v>
      </c>
      <c r="N43" s="51" t="s">
        <v>227</v>
      </c>
      <c r="O43" s="51" t="s">
        <v>227</v>
      </c>
      <c r="P43" s="51" t="s">
        <v>227</v>
      </c>
      <c r="Q43" s="51" t="s">
        <v>227</v>
      </c>
      <c r="R43" s="51" t="s">
        <v>227</v>
      </c>
      <c r="U43" s="47">
        <f t="shared" si="4"/>
        <v>0.7</v>
      </c>
      <c r="V43" s="47">
        <f t="shared" si="4"/>
        <v>0.83333333333333337</v>
      </c>
      <c r="W43" s="47">
        <f t="shared" si="4"/>
        <v>0.83333333333333337</v>
      </c>
      <c r="X43" s="47" t="str">
        <f t="shared" si="4"/>
        <v>..</v>
      </c>
      <c r="Y43" s="47" t="str">
        <f t="shared" si="4"/>
        <v>..</v>
      </c>
      <c r="Z43" s="47" t="str">
        <f t="shared" si="4"/>
        <v>..</v>
      </c>
      <c r="AA43" s="47" t="str">
        <f t="shared" si="4"/>
        <v>..</v>
      </c>
      <c r="AB43" s="47" t="str">
        <f t="shared" si="4"/>
        <v>..</v>
      </c>
    </row>
    <row r="44" spans="1:28" x14ac:dyDescent="0.35">
      <c r="A44" s="50" t="s">
        <v>32</v>
      </c>
      <c r="B44" s="50" t="s">
        <v>282</v>
      </c>
      <c r="C44" s="47">
        <f t="shared" si="1"/>
        <v>5.6666666666666678E-2</v>
      </c>
      <c r="D44" s="47" t="str">
        <f t="shared" si="2"/>
        <v>..</v>
      </c>
      <c r="E44" s="47" t="str">
        <f t="shared" si="3"/>
        <v>..</v>
      </c>
      <c r="F44" s="50"/>
      <c r="G44" s="50"/>
      <c r="H44" s="47"/>
      <c r="J44" s="50"/>
      <c r="K44" s="50">
        <v>83</v>
      </c>
      <c r="L44" s="50">
        <v>7</v>
      </c>
      <c r="M44" s="50">
        <v>7</v>
      </c>
      <c r="N44" s="51" t="s">
        <v>227</v>
      </c>
      <c r="O44" s="51" t="s">
        <v>227</v>
      </c>
      <c r="P44" s="51" t="s">
        <v>227</v>
      </c>
      <c r="Q44" s="51" t="s">
        <v>227</v>
      </c>
      <c r="R44" s="51" t="s">
        <v>227</v>
      </c>
      <c r="U44" s="47">
        <f t="shared" si="4"/>
        <v>0.17000000000000004</v>
      </c>
      <c r="V44" s="47">
        <f t="shared" si="4"/>
        <v>0</v>
      </c>
      <c r="W44" s="47">
        <f t="shared" si="4"/>
        <v>0</v>
      </c>
      <c r="X44" s="47" t="str">
        <f t="shared" si="4"/>
        <v>..</v>
      </c>
      <c r="Y44" s="47" t="str">
        <f t="shared" si="4"/>
        <v>..</v>
      </c>
      <c r="Z44" s="47" t="str">
        <f t="shared" si="4"/>
        <v>..</v>
      </c>
      <c r="AA44" s="47" t="str">
        <f t="shared" si="4"/>
        <v>..</v>
      </c>
      <c r="AB44" s="47" t="str">
        <f t="shared" si="4"/>
        <v>..</v>
      </c>
    </row>
    <row r="45" spans="1:28" x14ac:dyDescent="0.35">
      <c r="A45" s="50" t="s">
        <v>36</v>
      </c>
      <c r="B45" s="50" t="s">
        <v>283</v>
      </c>
      <c r="C45" s="47">
        <f t="shared" si="1"/>
        <v>0.48333333333333334</v>
      </c>
      <c r="D45" s="47" t="str">
        <f t="shared" si="2"/>
        <v>..</v>
      </c>
      <c r="E45" s="47" t="str">
        <f t="shared" si="3"/>
        <v>..</v>
      </c>
      <c r="F45" s="50"/>
      <c r="G45" s="50"/>
      <c r="H45" s="47"/>
      <c r="J45" s="50"/>
      <c r="K45" s="50">
        <v>55</v>
      </c>
      <c r="L45" s="50">
        <v>4</v>
      </c>
      <c r="M45" s="50">
        <v>4</v>
      </c>
      <c r="N45" s="51" t="s">
        <v>227</v>
      </c>
      <c r="O45" s="51" t="s">
        <v>227</v>
      </c>
      <c r="P45" s="51" t="s">
        <v>227</v>
      </c>
      <c r="Q45" s="51" t="s">
        <v>227</v>
      </c>
      <c r="R45" s="51" t="s">
        <v>227</v>
      </c>
      <c r="U45" s="47">
        <f t="shared" si="4"/>
        <v>0.44999999999999996</v>
      </c>
      <c r="V45" s="47">
        <f t="shared" si="4"/>
        <v>0.5</v>
      </c>
      <c r="W45" s="47">
        <f t="shared" si="4"/>
        <v>0.5</v>
      </c>
      <c r="X45" s="47" t="str">
        <f t="shared" si="4"/>
        <v>..</v>
      </c>
      <c r="Y45" s="47" t="str">
        <f t="shared" si="4"/>
        <v>..</v>
      </c>
      <c r="Z45" s="47" t="str">
        <f t="shared" si="4"/>
        <v>..</v>
      </c>
      <c r="AA45" s="47" t="str">
        <f t="shared" si="4"/>
        <v>..</v>
      </c>
      <c r="AB45" s="47" t="str">
        <f t="shared" si="4"/>
        <v>..</v>
      </c>
    </row>
    <row r="46" spans="1:28" x14ac:dyDescent="0.35">
      <c r="A46" s="50" t="s">
        <v>37</v>
      </c>
      <c r="B46" s="50" t="s">
        <v>284</v>
      </c>
      <c r="C46" s="47">
        <f t="shared" si="1"/>
        <v>0.54</v>
      </c>
      <c r="D46" s="47" t="str">
        <f t="shared" si="2"/>
        <v>..</v>
      </c>
      <c r="E46" s="47" t="str">
        <f t="shared" si="3"/>
        <v>..</v>
      </c>
      <c r="F46" s="50"/>
      <c r="G46" s="50"/>
      <c r="H46" s="47"/>
      <c r="J46" s="50"/>
      <c r="K46" s="50">
        <v>38</v>
      </c>
      <c r="L46" s="50">
        <v>4</v>
      </c>
      <c r="M46" s="50">
        <v>4</v>
      </c>
      <c r="N46" s="51" t="s">
        <v>227</v>
      </c>
      <c r="O46" s="51" t="s">
        <v>227</v>
      </c>
      <c r="P46" s="51" t="s">
        <v>227</v>
      </c>
      <c r="Q46" s="51" t="s">
        <v>227</v>
      </c>
      <c r="R46" s="51" t="s">
        <v>227</v>
      </c>
      <c r="U46" s="47">
        <f t="shared" si="4"/>
        <v>0.62</v>
      </c>
      <c r="V46" s="47">
        <f t="shared" si="4"/>
        <v>0.5</v>
      </c>
      <c r="W46" s="47">
        <f t="shared" si="4"/>
        <v>0.5</v>
      </c>
      <c r="X46" s="47" t="str">
        <f t="shared" si="4"/>
        <v>..</v>
      </c>
      <c r="Y46" s="47" t="str">
        <f t="shared" si="4"/>
        <v>..</v>
      </c>
      <c r="Z46" s="47" t="str">
        <f t="shared" si="4"/>
        <v>..</v>
      </c>
      <c r="AA46" s="47" t="str">
        <f t="shared" si="4"/>
        <v>..</v>
      </c>
      <c r="AB46" s="47" t="str">
        <f t="shared" si="4"/>
        <v>..</v>
      </c>
    </row>
    <row r="47" spans="1:28" x14ac:dyDescent="0.35">
      <c r="A47" s="50" t="s">
        <v>291</v>
      </c>
      <c r="B47" s="50" t="s">
        <v>506</v>
      </c>
      <c r="C47" s="47">
        <f t="shared" si="1"/>
        <v>0.10888888888888888</v>
      </c>
      <c r="D47" s="47" t="str">
        <f t="shared" si="2"/>
        <v>..</v>
      </c>
      <c r="E47" s="47" t="str">
        <f t="shared" si="3"/>
        <v>..</v>
      </c>
      <c r="F47" s="50"/>
      <c r="G47" s="50"/>
      <c r="H47" s="47"/>
      <c r="J47" s="50"/>
      <c r="K47" s="50">
        <v>84</v>
      </c>
      <c r="L47" s="50">
        <v>7</v>
      </c>
      <c r="M47" s="50">
        <v>6</v>
      </c>
      <c r="N47" s="51" t="s">
        <v>227</v>
      </c>
      <c r="O47" s="51" t="s">
        <v>227</v>
      </c>
      <c r="P47" s="51" t="s">
        <v>227</v>
      </c>
      <c r="Q47" s="51" t="s">
        <v>227</v>
      </c>
      <c r="R47" s="51" t="s">
        <v>227</v>
      </c>
      <c r="U47" s="47">
        <f t="shared" si="4"/>
        <v>0.16000000000000003</v>
      </c>
      <c r="V47" s="47">
        <f t="shared" si="4"/>
        <v>0</v>
      </c>
      <c r="W47" s="47">
        <f t="shared" si="4"/>
        <v>0.16666666666666663</v>
      </c>
      <c r="X47" s="47" t="str">
        <f t="shared" si="4"/>
        <v>..</v>
      </c>
      <c r="Y47" s="47" t="str">
        <f t="shared" si="4"/>
        <v>..</v>
      </c>
      <c r="Z47" s="47" t="str">
        <f t="shared" si="4"/>
        <v>..</v>
      </c>
      <c r="AA47" s="47" t="str">
        <f t="shared" si="4"/>
        <v>..</v>
      </c>
      <c r="AB47" s="47" t="str">
        <f t="shared" si="4"/>
        <v>..</v>
      </c>
    </row>
    <row r="48" spans="1:28" x14ac:dyDescent="0.35">
      <c r="A48" s="50" t="s">
        <v>35</v>
      </c>
      <c r="B48" s="50" t="s">
        <v>507</v>
      </c>
      <c r="C48" s="47">
        <f t="shared" si="1"/>
        <v>0.51666666666666672</v>
      </c>
      <c r="D48" s="47" t="str">
        <f t="shared" si="2"/>
        <v>..</v>
      </c>
      <c r="E48" s="47" t="str">
        <f t="shared" si="3"/>
        <v>..</v>
      </c>
      <c r="F48" s="50"/>
      <c r="G48" s="50"/>
      <c r="H48" s="47"/>
      <c r="J48" s="50"/>
      <c r="K48" s="50">
        <v>45</v>
      </c>
      <c r="L48" s="50">
        <v>4</v>
      </c>
      <c r="M48" s="50">
        <v>4</v>
      </c>
      <c r="N48" s="51" t="s">
        <v>227</v>
      </c>
      <c r="O48" s="51" t="s">
        <v>227</v>
      </c>
      <c r="P48" s="51" t="s">
        <v>227</v>
      </c>
      <c r="Q48" s="51" t="s">
        <v>227</v>
      </c>
      <c r="R48" s="51" t="s">
        <v>227</v>
      </c>
      <c r="U48" s="47">
        <f t="shared" si="4"/>
        <v>0.55000000000000004</v>
      </c>
      <c r="V48" s="47">
        <f t="shared" si="4"/>
        <v>0.5</v>
      </c>
      <c r="W48" s="47">
        <f t="shared" si="4"/>
        <v>0.5</v>
      </c>
      <c r="X48" s="47" t="str">
        <f t="shared" si="4"/>
        <v>..</v>
      </c>
      <c r="Y48" s="47" t="str">
        <f t="shared" si="4"/>
        <v>..</v>
      </c>
      <c r="Z48" s="47" t="str">
        <f t="shared" si="4"/>
        <v>..</v>
      </c>
      <c r="AA48" s="47" t="str">
        <f t="shared" si="4"/>
        <v>..</v>
      </c>
      <c r="AB48" s="47" t="str">
        <f t="shared" si="4"/>
        <v>..</v>
      </c>
    </row>
    <row r="49" spans="1:28" x14ac:dyDescent="0.35">
      <c r="A49" s="50" t="s">
        <v>39</v>
      </c>
      <c r="B49" s="50" t="s">
        <v>286</v>
      </c>
      <c r="C49" s="47">
        <f t="shared" si="1"/>
        <v>0.89111111111111108</v>
      </c>
      <c r="D49" s="47" t="str">
        <f t="shared" si="2"/>
        <v>..</v>
      </c>
      <c r="E49" s="47" t="str">
        <f t="shared" si="3"/>
        <v>..</v>
      </c>
      <c r="F49" s="50"/>
      <c r="G49" s="50"/>
      <c r="H49" s="47"/>
      <c r="J49" s="50"/>
      <c r="K49" s="50">
        <v>16</v>
      </c>
      <c r="L49" s="50">
        <v>1</v>
      </c>
      <c r="M49" s="50">
        <v>2</v>
      </c>
      <c r="N49" s="51" t="s">
        <v>227</v>
      </c>
      <c r="O49" s="51" t="s">
        <v>227</v>
      </c>
      <c r="P49" s="51" t="s">
        <v>227</v>
      </c>
      <c r="Q49" s="51" t="s">
        <v>227</v>
      </c>
      <c r="R49" s="51" t="s">
        <v>227</v>
      </c>
      <c r="U49" s="47">
        <f t="shared" si="4"/>
        <v>0.84</v>
      </c>
      <c r="V49" s="47">
        <f t="shared" si="4"/>
        <v>1</v>
      </c>
      <c r="W49" s="47">
        <f t="shared" si="4"/>
        <v>0.83333333333333337</v>
      </c>
      <c r="X49" s="47" t="str">
        <f t="shared" si="4"/>
        <v>..</v>
      </c>
      <c r="Y49" s="47" t="str">
        <f t="shared" si="4"/>
        <v>..</v>
      </c>
      <c r="Z49" s="47" t="str">
        <f t="shared" si="4"/>
        <v>..</v>
      </c>
      <c r="AA49" s="47" t="str">
        <f t="shared" si="4"/>
        <v>..</v>
      </c>
      <c r="AB49" s="47" t="str">
        <f t="shared" si="4"/>
        <v>..</v>
      </c>
    </row>
    <row r="50" spans="1:28" x14ac:dyDescent="0.35">
      <c r="A50" s="50" t="s">
        <v>33</v>
      </c>
      <c r="B50" s="50" t="s">
        <v>508</v>
      </c>
      <c r="C50" s="47">
        <f t="shared" si="1"/>
        <v>0.25333333333333335</v>
      </c>
      <c r="D50" s="47" t="str">
        <f t="shared" si="2"/>
        <v>..</v>
      </c>
      <c r="E50" s="47" t="str">
        <f t="shared" si="3"/>
        <v>..</v>
      </c>
      <c r="F50" s="50"/>
      <c r="G50" s="50"/>
      <c r="H50" s="47"/>
      <c r="J50" s="50"/>
      <c r="K50" s="50">
        <v>74</v>
      </c>
      <c r="L50" s="50">
        <v>6</v>
      </c>
      <c r="M50" s="50">
        <v>5</v>
      </c>
      <c r="N50" s="51" t="s">
        <v>227</v>
      </c>
      <c r="O50" s="51" t="s">
        <v>227</v>
      </c>
      <c r="P50" s="51" t="s">
        <v>227</v>
      </c>
      <c r="Q50" s="51" t="s">
        <v>227</v>
      </c>
      <c r="R50" s="51" t="s">
        <v>227</v>
      </c>
      <c r="U50" s="47">
        <f t="shared" si="4"/>
        <v>0.26</v>
      </c>
      <c r="V50" s="47">
        <f t="shared" si="4"/>
        <v>0.16666666666666663</v>
      </c>
      <c r="W50" s="47">
        <f t="shared" si="4"/>
        <v>0.33333333333333337</v>
      </c>
      <c r="X50" s="47" t="str">
        <f t="shared" si="4"/>
        <v>..</v>
      </c>
      <c r="Y50" s="47" t="str">
        <f t="shared" si="4"/>
        <v>..</v>
      </c>
      <c r="Z50" s="47" t="str">
        <f t="shared" si="4"/>
        <v>..</v>
      </c>
      <c r="AA50" s="47" t="str">
        <f t="shared" si="4"/>
        <v>..</v>
      </c>
      <c r="AB50" s="47" t="str">
        <f t="shared" si="4"/>
        <v>..</v>
      </c>
    </row>
    <row r="51" spans="1:28" x14ac:dyDescent="0.35">
      <c r="A51" s="50" t="s">
        <v>73</v>
      </c>
      <c r="B51" s="50" t="s">
        <v>287</v>
      </c>
      <c r="C51" s="47">
        <f t="shared" si="1"/>
        <v>0.47138888888888886</v>
      </c>
      <c r="D51" s="47">
        <f t="shared" si="2"/>
        <v>0.375</v>
      </c>
      <c r="E51" s="47" t="str">
        <f t="shared" si="3"/>
        <v>..</v>
      </c>
      <c r="F51" s="50"/>
      <c r="G51" s="50"/>
      <c r="H51" s="47"/>
      <c r="J51" s="50"/>
      <c r="K51" s="50">
        <v>63</v>
      </c>
      <c r="L51" s="50">
        <v>4</v>
      </c>
      <c r="M51" s="50">
        <v>4</v>
      </c>
      <c r="N51" s="51" t="s">
        <v>227</v>
      </c>
      <c r="O51" s="51">
        <v>4.75</v>
      </c>
      <c r="P51" s="51">
        <v>4.75</v>
      </c>
      <c r="Q51" s="51">
        <v>3.5</v>
      </c>
      <c r="R51" s="51">
        <v>4</v>
      </c>
      <c r="U51" s="47">
        <f t="shared" si="4"/>
        <v>0.37</v>
      </c>
      <c r="V51" s="47">
        <f t="shared" si="4"/>
        <v>0.5</v>
      </c>
      <c r="W51" s="47">
        <f t="shared" si="4"/>
        <v>0.5</v>
      </c>
      <c r="X51" s="47" t="str">
        <f t="shared" si="4"/>
        <v>..</v>
      </c>
      <c r="Y51" s="47">
        <f t="shared" si="4"/>
        <v>0.375</v>
      </c>
      <c r="Z51" s="47">
        <f t="shared" si="4"/>
        <v>0.375</v>
      </c>
      <c r="AA51" s="47">
        <f t="shared" si="4"/>
        <v>0.58333333333333326</v>
      </c>
      <c r="AB51" s="47">
        <f t="shared" si="4"/>
        <v>0.5</v>
      </c>
    </row>
    <row r="52" spans="1:28" x14ac:dyDescent="0.35">
      <c r="A52" s="50" t="s">
        <v>40</v>
      </c>
      <c r="B52" s="50" t="s">
        <v>288</v>
      </c>
      <c r="C52" s="47">
        <f t="shared" si="1"/>
        <v>1.666666666666668E-2</v>
      </c>
      <c r="D52" s="47" t="str">
        <f t="shared" si="2"/>
        <v>..</v>
      </c>
      <c r="E52" s="47" t="str">
        <f t="shared" si="3"/>
        <v>..</v>
      </c>
      <c r="F52" s="50"/>
      <c r="G52" s="50"/>
      <c r="H52" s="47"/>
      <c r="J52" s="50"/>
      <c r="K52" s="50">
        <v>95</v>
      </c>
      <c r="L52" s="50">
        <v>7</v>
      </c>
      <c r="M52" s="50">
        <v>7</v>
      </c>
      <c r="N52" s="51" t="s">
        <v>227</v>
      </c>
      <c r="O52" s="51" t="s">
        <v>227</v>
      </c>
      <c r="P52" s="51" t="s">
        <v>227</v>
      </c>
      <c r="Q52" s="51" t="s">
        <v>227</v>
      </c>
      <c r="R52" s="51" t="s">
        <v>227</v>
      </c>
      <c r="U52" s="47">
        <f t="shared" si="4"/>
        <v>5.0000000000000044E-2</v>
      </c>
      <c r="V52" s="47">
        <f t="shared" si="4"/>
        <v>0</v>
      </c>
      <c r="W52" s="47">
        <f t="shared" si="4"/>
        <v>0</v>
      </c>
      <c r="X52" s="47" t="str">
        <f t="shared" si="4"/>
        <v>..</v>
      </c>
      <c r="Y52" s="47" t="str">
        <f t="shared" si="4"/>
        <v>..</v>
      </c>
      <c r="Z52" s="47" t="str">
        <f t="shared" si="4"/>
        <v>..</v>
      </c>
      <c r="AA52" s="47" t="str">
        <f t="shared" si="4"/>
        <v>..</v>
      </c>
      <c r="AB52" s="47" t="str">
        <f t="shared" si="4"/>
        <v>..</v>
      </c>
    </row>
    <row r="53" spans="1:28" x14ac:dyDescent="0.35">
      <c r="A53" s="50" t="s">
        <v>41</v>
      </c>
      <c r="B53" s="50" t="s">
        <v>509</v>
      </c>
      <c r="C53" s="47">
        <f t="shared" si="1"/>
        <v>0.82000000000000006</v>
      </c>
      <c r="D53" s="47" t="str">
        <f t="shared" si="2"/>
        <v>..</v>
      </c>
      <c r="E53" s="47" t="str">
        <f t="shared" si="3"/>
        <v>..</v>
      </c>
      <c r="F53" s="50"/>
      <c r="G53" s="50"/>
      <c r="H53" s="47"/>
      <c r="J53" s="50"/>
      <c r="K53" s="50">
        <v>18</v>
      </c>
      <c r="L53" s="50" t="s">
        <v>227</v>
      </c>
      <c r="M53" s="50" t="s">
        <v>227</v>
      </c>
      <c r="N53" s="51" t="s">
        <v>227</v>
      </c>
      <c r="O53" s="51" t="s">
        <v>227</v>
      </c>
      <c r="P53" s="51" t="s">
        <v>227</v>
      </c>
      <c r="Q53" s="51" t="s">
        <v>227</v>
      </c>
      <c r="R53" s="51" t="s">
        <v>227</v>
      </c>
      <c r="U53" s="47">
        <f t="shared" si="4"/>
        <v>0.82000000000000006</v>
      </c>
      <c r="V53" s="47" t="str">
        <f t="shared" si="4"/>
        <v>..</v>
      </c>
      <c r="W53" s="47" t="str">
        <f t="shared" si="4"/>
        <v>..</v>
      </c>
      <c r="X53" s="47" t="str">
        <f t="shared" si="4"/>
        <v>..</v>
      </c>
      <c r="Y53" s="47" t="str">
        <f t="shared" si="4"/>
        <v>..</v>
      </c>
      <c r="Z53" s="47" t="str">
        <f t="shared" si="4"/>
        <v>..</v>
      </c>
      <c r="AA53" s="47" t="str">
        <f t="shared" si="4"/>
        <v>..</v>
      </c>
      <c r="AB53" s="47" t="str">
        <f t="shared" si="4"/>
        <v>..</v>
      </c>
    </row>
    <row r="54" spans="1:28" x14ac:dyDescent="0.35">
      <c r="A54" s="50" t="s">
        <v>42</v>
      </c>
      <c r="B54" s="50" t="s">
        <v>290</v>
      </c>
      <c r="C54" s="47">
        <f t="shared" si="1"/>
        <v>0.9127777777777778</v>
      </c>
      <c r="D54" s="47">
        <f t="shared" si="2"/>
        <v>0.91666666666666663</v>
      </c>
      <c r="E54" s="47" t="str">
        <f t="shared" si="3"/>
        <v>..</v>
      </c>
      <c r="F54" s="50"/>
      <c r="G54" s="50"/>
      <c r="H54" s="47"/>
      <c r="J54" s="50"/>
      <c r="K54" s="50">
        <v>19</v>
      </c>
      <c r="L54" s="50">
        <v>1</v>
      </c>
      <c r="M54" s="50">
        <v>2</v>
      </c>
      <c r="N54" s="51" t="s">
        <v>227</v>
      </c>
      <c r="O54" s="51">
        <v>1.5</v>
      </c>
      <c r="P54" s="51">
        <v>1.25</v>
      </c>
      <c r="Q54" s="51">
        <v>1.5</v>
      </c>
      <c r="R54" s="51">
        <v>1.25</v>
      </c>
      <c r="U54" s="47">
        <f t="shared" ref="U54:AB81" si="5">IF(ISNUMBER(K54)=TRUE,U$5*(K54-U$4)/(U$3-U$4)+(1-U$5)*(1-(K54-U$4)/(U$3-U$4)),"..")</f>
        <v>0.81</v>
      </c>
      <c r="V54" s="47">
        <f t="shared" si="5"/>
        <v>1</v>
      </c>
      <c r="W54" s="47">
        <f t="shared" si="5"/>
        <v>0.83333333333333337</v>
      </c>
      <c r="X54" s="47" t="str">
        <f t="shared" si="5"/>
        <v>..</v>
      </c>
      <c r="Y54" s="47">
        <f t="shared" si="5"/>
        <v>0.91666666666666663</v>
      </c>
      <c r="Z54" s="47">
        <f t="shared" si="5"/>
        <v>0.95833333333333337</v>
      </c>
      <c r="AA54" s="47">
        <f t="shared" si="5"/>
        <v>0.91666666666666663</v>
      </c>
      <c r="AB54" s="47">
        <f t="shared" si="5"/>
        <v>0.95833333333333337</v>
      </c>
    </row>
    <row r="55" spans="1:28" x14ac:dyDescent="0.35">
      <c r="A55" s="50" t="s">
        <v>46</v>
      </c>
      <c r="B55" s="50" t="s">
        <v>292</v>
      </c>
      <c r="C55" s="47">
        <f t="shared" si="1"/>
        <v>0.97000000000000008</v>
      </c>
      <c r="D55" s="47" t="str">
        <f t="shared" si="2"/>
        <v>..</v>
      </c>
      <c r="E55" s="47" t="str">
        <f t="shared" si="3"/>
        <v>..</v>
      </c>
      <c r="F55" s="50"/>
      <c r="G55" s="50"/>
      <c r="H55" s="47"/>
      <c r="J55" s="50"/>
      <c r="K55" s="50">
        <v>9</v>
      </c>
      <c r="L55" s="50">
        <v>1</v>
      </c>
      <c r="M55" s="50">
        <v>1</v>
      </c>
      <c r="N55" s="51" t="s">
        <v>227</v>
      </c>
      <c r="O55" s="51" t="s">
        <v>227</v>
      </c>
      <c r="P55" s="51" t="s">
        <v>227</v>
      </c>
      <c r="Q55" s="51" t="s">
        <v>227</v>
      </c>
      <c r="R55" s="51" t="s">
        <v>227</v>
      </c>
      <c r="U55" s="47">
        <f t="shared" si="5"/>
        <v>0.91</v>
      </c>
      <c r="V55" s="47">
        <f t="shared" si="5"/>
        <v>1</v>
      </c>
      <c r="W55" s="47">
        <f t="shared" si="5"/>
        <v>1</v>
      </c>
      <c r="X55" s="47" t="str">
        <f t="shared" si="5"/>
        <v>..</v>
      </c>
      <c r="Y55" s="47" t="str">
        <f t="shared" si="5"/>
        <v>..</v>
      </c>
      <c r="Z55" s="47" t="str">
        <f t="shared" si="5"/>
        <v>..</v>
      </c>
      <c r="AA55" s="47" t="str">
        <f t="shared" si="5"/>
        <v>..</v>
      </c>
      <c r="AB55" s="47" t="str">
        <f t="shared" si="5"/>
        <v>..</v>
      </c>
    </row>
    <row r="56" spans="1:28" x14ac:dyDescent="0.35">
      <c r="A56" s="50" t="s">
        <v>44</v>
      </c>
      <c r="B56" s="50" t="s">
        <v>293</v>
      </c>
      <c r="C56" s="47">
        <f t="shared" si="1"/>
        <v>0.32666666666666666</v>
      </c>
      <c r="D56" s="47" t="str">
        <f t="shared" si="2"/>
        <v>..</v>
      </c>
      <c r="E56" s="47" t="str">
        <f t="shared" si="3"/>
        <v>..</v>
      </c>
      <c r="F56" s="50"/>
      <c r="G56" s="50"/>
      <c r="H56" s="47"/>
      <c r="J56" s="50"/>
      <c r="K56" s="50">
        <v>52</v>
      </c>
      <c r="L56" s="50">
        <v>5</v>
      </c>
      <c r="M56" s="50">
        <v>6</v>
      </c>
      <c r="N56" s="51" t="s">
        <v>227</v>
      </c>
      <c r="O56" s="51" t="s">
        <v>227</v>
      </c>
      <c r="P56" s="51" t="s">
        <v>227</v>
      </c>
      <c r="Q56" s="51" t="s">
        <v>227</v>
      </c>
      <c r="R56" s="51" t="s">
        <v>227</v>
      </c>
      <c r="U56" s="47">
        <f t="shared" si="5"/>
        <v>0.48</v>
      </c>
      <c r="V56" s="47">
        <f t="shared" si="5"/>
        <v>0.33333333333333337</v>
      </c>
      <c r="W56" s="47">
        <f t="shared" si="5"/>
        <v>0.16666666666666663</v>
      </c>
      <c r="X56" s="47" t="str">
        <f t="shared" si="5"/>
        <v>..</v>
      </c>
      <c r="Y56" s="47" t="str">
        <f t="shared" si="5"/>
        <v>..</v>
      </c>
      <c r="Z56" s="47" t="str">
        <f t="shared" si="5"/>
        <v>..</v>
      </c>
      <c r="AA56" s="47" t="str">
        <f t="shared" si="5"/>
        <v>..</v>
      </c>
      <c r="AB56" s="47" t="str">
        <f t="shared" si="5"/>
        <v>..</v>
      </c>
    </row>
    <row r="57" spans="1:28" x14ac:dyDescent="0.35">
      <c r="A57" s="50" t="s">
        <v>45</v>
      </c>
      <c r="B57" s="50" t="s">
        <v>294</v>
      </c>
      <c r="C57" s="47">
        <f t="shared" si="1"/>
        <v>0.94666666666666666</v>
      </c>
      <c r="D57" s="47" t="str">
        <f t="shared" si="2"/>
        <v>..</v>
      </c>
      <c r="E57" s="47" t="str">
        <f t="shared" si="3"/>
        <v>..</v>
      </c>
      <c r="F57" s="50"/>
      <c r="G57" s="50"/>
      <c r="H57" s="47"/>
      <c r="J57" s="50"/>
      <c r="K57" s="50">
        <v>16</v>
      </c>
      <c r="L57" s="50">
        <v>1</v>
      </c>
      <c r="M57" s="50">
        <v>1</v>
      </c>
      <c r="N57" s="51" t="s">
        <v>227</v>
      </c>
      <c r="O57" s="51" t="s">
        <v>227</v>
      </c>
      <c r="P57" s="51" t="s">
        <v>227</v>
      </c>
      <c r="Q57" s="51" t="s">
        <v>227</v>
      </c>
      <c r="R57" s="51" t="s">
        <v>227</v>
      </c>
      <c r="U57" s="47">
        <f t="shared" si="5"/>
        <v>0.84</v>
      </c>
      <c r="V57" s="47">
        <f t="shared" si="5"/>
        <v>1</v>
      </c>
      <c r="W57" s="47">
        <f t="shared" si="5"/>
        <v>1</v>
      </c>
      <c r="X57" s="47" t="str">
        <f t="shared" si="5"/>
        <v>..</v>
      </c>
      <c r="Y57" s="47" t="str">
        <f t="shared" si="5"/>
        <v>..</v>
      </c>
      <c r="Z57" s="47" t="str">
        <f t="shared" si="5"/>
        <v>..</v>
      </c>
      <c r="AA57" s="47" t="str">
        <f t="shared" si="5"/>
        <v>..</v>
      </c>
      <c r="AB57" s="47" t="str">
        <f t="shared" si="5"/>
        <v>..</v>
      </c>
    </row>
    <row r="58" spans="1:28" x14ac:dyDescent="0.35">
      <c r="A58" s="50" t="s">
        <v>47</v>
      </c>
      <c r="B58" s="50" t="s">
        <v>295</v>
      </c>
      <c r="C58" s="47">
        <f t="shared" si="1"/>
        <v>0.67111111111111121</v>
      </c>
      <c r="D58" s="47" t="str">
        <f t="shared" si="2"/>
        <v>..</v>
      </c>
      <c r="E58" s="47" t="str">
        <f t="shared" si="3"/>
        <v>..</v>
      </c>
      <c r="F58" s="50"/>
      <c r="G58" s="50"/>
      <c r="H58" s="47"/>
      <c r="J58" s="50"/>
      <c r="K58" s="50">
        <v>32</v>
      </c>
      <c r="L58" s="50">
        <v>3</v>
      </c>
      <c r="M58" s="50">
        <v>3</v>
      </c>
      <c r="N58" s="51" t="s">
        <v>227</v>
      </c>
      <c r="O58" s="51" t="s">
        <v>227</v>
      </c>
      <c r="P58" s="51" t="s">
        <v>227</v>
      </c>
      <c r="Q58" s="51" t="s">
        <v>227</v>
      </c>
      <c r="R58" s="51" t="s">
        <v>227</v>
      </c>
      <c r="U58" s="47">
        <f t="shared" si="5"/>
        <v>0.67999999999999994</v>
      </c>
      <c r="V58" s="47">
        <f t="shared" si="5"/>
        <v>0.66666666666666674</v>
      </c>
      <c r="W58" s="47">
        <f t="shared" si="5"/>
        <v>0.66666666666666674</v>
      </c>
      <c r="X58" s="47" t="str">
        <f t="shared" si="5"/>
        <v>..</v>
      </c>
      <c r="Y58" s="47" t="str">
        <f t="shared" si="5"/>
        <v>..</v>
      </c>
      <c r="Z58" s="47" t="str">
        <f t="shared" si="5"/>
        <v>..</v>
      </c>
      <c r="AA58" s="47" t="str">
        <f t="shared" si="5"/>
        <v>..</v>
      </c>
      <c r="AB58" s="47" t="str">
        <f t="shared" si="5"/>
        <v>..</v>
      </c>
    </row>
    <row r="59" spans="1:28" x14ac:dyDescent="0.35">
      <c r="A59" s="50" t="s">
        <v>174</v>
      </c>
      <c r="B59" s="50" t="s">
        <v>296</v>
      </c>
      <c r="C59" s="47" t="str">
        <f t="shared" si="1"/>
        <v>..</v>
      </c>
      <c r="D59" s="47" t="str">
        <f t="shared" si="2"/>
        <v>..</v>
      </c>
      <c r="E59" s="47" t="str">
        <f t="shared" si="3"/>
        <v>..</v>
      </c>
      <c r="F59" s="50"/>
      <c r="G59" s="50"/>
      <c r="H59" s="47"/>
      <c r="J59" s="50"/>
      <c r="K59" s="50" t="s">
        <v>227</v>
      </c>
      <c r="L59" s="50" t="s">
        <v>227</v>
      </c>
      <c r="M59" s="50" t="s">
        <v>227</v>
      </c>
      <c r="N59" s="51" t="s">
        <v>227</v>
      </c>
      <c r="O59" s="51" t="s">
        <v>227</v>
      </c>
      <c r="P59" s="51" t="s">
        <v>227</v>
      </c>
      <c r="Q59" s="51" t="s">
        <v>227</v>
      </c>
      <c r="R59" s="51" t="s">
        <v>227</v>
      </c>
      <c r="U59" s="47" t="str">
        <f t="shared" si="5"/>
        <v>..</v>
      </c>
      <c r="V59" s="47" t="str">
        <f t="shared" si="5"/>
        <v>..</v>
      </c>
      <c r="W59" s="47" t="str">
        <f t="shared" si="5"/>
        <v>..</v>
      </c>
      <c r="X59" s="47" t="str">
        <f t="shared" si="5"/>
        <v>..</v>
      </c>
      <c r="Y59" s="47" t="str">
        <f t="shared" si="5"/>
        <v>..</v>
      </c>
      <c r="Z59" s="47" t="str">
        <f t="shared" si="5"/>
        <v>..</v>
      </c>
      <c r="AA59" s="47" t="str">
        <f t="shared" si="5"/>
        <v>..</v>
      </c>
      <c r="AB59" s="47" t="str">
        <f t="shared" si="5"/>
        <v>..</v>
      </c>
    </row>
    <row r="60" spans="1:28" x14ac:dyDescent="0.35">
      <c r="A60" s="50" t="s">
        <v>49</v>
      </c>
      <c r="B60" s="50" t="s">
        <v>297</v>
      </c>
      <c r="C60" s="47">
        <f t="shared" si="1"/>
        <v>0.64444444444444449</v>
      </c>
      <c r="D60" s="47" t="str">
        <f t="shared" si="2"/>
        <v>..</v>
      </c>
      <c r="E60" s="47" t="str">
        <f t="shared" si="3"/>
        <v>..</v>
      </c>
      <c r="F60" s="50"/>
      <c r="G60" s="50"/>
      <c r="H60" s="47"/>
      <c r="J60" s="50"/>
      <c r="K60" s="50">
        <v>40</v>
      </c>
      <c r="L60" s="50">
        <v>2</v>
      </c>
      <c r="M60" s="50">
        <v>4</v>
      </c>
      <c r="N60" s="51" t="s">
        <v>227</v>
      </c>
      <c r="O60" s="51" t="s">
        <v>227</v>
      </c>
      <c r="P60" s="51" t="s">
        <v>227</v>
      </c>
      <c r="Q60" s="51" t="s">
        <v>227</v>
      </c>
      <c r="R60" s="51" t="s">
        <v>227</v>
      </c>
      <c r="U60" s="47">
        <f t="shared" si="5"/>
        <v>0.6</v>
      </c>
      <c r="V60" s="47">
        <f t="shared" si="5"/>
        <v>0.83333333333333337</v>
      </c>
      <c r="W60" s="47">
        <f t="shared" si="5"/>
        <v>0.5</v>
      </c>
      <c r="X60" s="47" t="str">
        <f t="shared" si="5"/>
        <v>..</v>
      </c>
      <c r="Y60" s="47" t="str">
        <f t="shared" si="5"/>
        <v>..</v>
      </c>
      <c r="Z60" s="47" t="str">
        <f t="shared" si="5"/>
        <v>..</v>
      </c>
      <c r="AA60" s="47" t="str">
        <f t="shared" si="5"/>
        <v>..</v>
      </c>
      <c r="AB60" s="47" t="str">
        <f t="shared" si="5"/>
        <v>..</v>
      </c>
    </row>
    <row r="61" spans="1:28" x14ac:dyDescent="0.35">
      <c r="A61" s="50" t="s">
        <v>50</v>
      </c>
      <c r="B61" s="50" t="s">
        <v>298</v>
      </c>
      <c r="C61" s="47">
        <f t="shared" si="1"/>
        <v>0.21111111111111111</v>
      </c>
      <c r="D61" s="47" t="str">
        <f t="shared" si="2"/>
        <v>..</v>
      </c>
      <c r="E61" s="47" t="str">
        <f t="shared" si="3"/>
        <v>..</v>
      </c>
      <c r="F61" s="50"/>
      <c r="G61" s="50"/>
      <c r="H61" s="47"/>
      <c r="J61" s="50"/>
      <c r="K61" s="50">
        <v>70</v>
      </c>
      <c r="L61" s="50">
        <v>6</v>
      </c>
      <c r="M61" s="50">
        <v>6</v>
      </c>
      <c r="N61" s="51" t="s">
        <v>227</v>
      </c>
      <c r="O61" s="51" t="s">
        <v>227</v>
      </c>
      <c r="P61" s="51" t="s">
        <v>227</v>
      </c>
      <c r="Q61" s="51" t="s">
        <v>227</v>
      </c>
      <c r="R61" s="51" t="s">
        <v>227</v>
      </c>
      <c r="U61" s="47">
        <f t="shared" si="5"/>
        <v>0.30000000000000004</v>
      </c>
      <c r="V61" s="47">
        <f t="shared" si="5"/>
        <v>0.16666666666666663</v>
      </c>
      <c r="W61" s="47">
        <f t="shared" si="5"/>
        <v>0.16666666666666663</v>
      </c>
      <c r="X61" s="47" t="str">
        <f t="shared" si="5"/>
        <v>..</v>
      </c>
      <c r="Y61" s="47" t="str">
        <f t="shared" si="5"/>
        <v>..</v>
      </c>
      <c r="Z61" s="47" t="str">
        <f t="shared" si="5"/>
        <v>..</v>
      </c>
      <c r="AA61" s="47" t="str">
        <f t="shared" si="5"/>
        <v>..</v>
      </c>
      <c r="AB61" s="47" t="str">
        <f t="shared" si="5"/>
        <v>..</v>
      </c>
    </row>
    <row r="62" spans="1:28" x14ac:dyDescent="0.35">
      <c r="A62" s="50" t="s">
        <v>157</v>
      </c>
      <c r="B62" s="50" t="s">
        <v>299</v>
      </c>
      <c r="C62" s="47">
        <f t="shared" si="1"/>
        <v>0.60111111111111115</v>
      </c>
      <c r="D62" s="47" t="str">
        <f t="shared" si="2"/>
        <v>..</v>
      </c>
      <c r="E62" s="47" t="str">
        <f t="shared" si="3"/>
        <v>..</v>
      </c>
      <c r="F62" s="50"/>
      <c r="G62" s="50"/>
      <c r="H62" s="47"/>
      <c r="J62" s="50"/>
      <c r="K62" s="50">
        <v>53</v>
      </c>
      <c r="L62" s="50">
        <v>3</v>
      </c>
      <c r="M62" s="50">
        <v>3</v>
      </c>
      <c r="N62" s="51" t="s">
        <v>227</v>
      </c>
      <c r="O62" s="51" t="s">
        <v>227</v>
      </c>
      <c r="P62" s="51" t="s">
        <v>227</v>
      </c>
      <c r="Q62" s="51" t="s">
        <v>227</v>
      </c>
      <c r="R62" s="51" t="s">
        <v>227</v>
      </c>
      <c r="U62" s="47">
        <f t="shared" si="5"/>
        <v>0.47</v>
      </c>
      <c r="V62" s="47">
        <f t="shared" si="5"/>
        <v>0.66666666666666674</v>
      </c>
      <c r="W62" s="47">
        <f t="shared" si="5"/>
        <v>0.66666666666666674</v>
      </c>
      <c r="X62" s="47" t="str">
        <f t="shared" si="5"/>
        <v>..</v>
      </c>
      <c r="Y62" s="47" t="str">
        <f t="shared" si="5"/>
        <v>..</v>
      </c>
      <c r="Z62" s="47" t="str">
        <f t="shared" si="5"/>
        <v>..</v>
      </c>
      <c r="AA62" s="47" t="str">
        <f t="shared" si="5"/>
        <v>..</v>
      </c>
      <c r="AB62" s="47" t="str">
        <f t="shared" si="5"/>
        <v>..</v>
      </c>
    </row>
    <row r="63" spans="1:28" x14ac:dyDescent="0.35">
      <c r="A63" s="50" t="s">
        <v>66</v>
      </c>
      <c r="B63" s="50" t="s">
        <v>300</v>
      </c>
      <c r="C63" s="47">
        <f t="shared" si="1"/>
        <v>7.333333333333332E-2</v>
      </c>
      <c r="D63" s="47" t="str">
        <f t="shared" si="2"/>
        <v>..</v>
      </c>
      <c r="E63" s="47" t="str">
        <f t="shared" si="3"/>
        <v>..</v>
      </c>
      <c r="F63" s="50"/>
      <c r="G63" s="50"/>
      <c r="H63" s="47"/>
      <c r="J63" s="50"/>
      <c r="K63" s="50">
        <v>78</v>
      </c>
      <c r="L63" s="50">
        <v>7</v>
      </c>
      <c r="M63" s="50">
        <v>7</v>
      </c>
      <c r="N63" s="51" t="s">
        <v>227</v>
      </c>
      <c r="O63" s="51" t="s">
        <v>227</v>
      </c>
      <c r="P63" s="51" t="s">
        <v>227</v>
      </c>
      <c r="Q63" s="51" t="s">
        <v>227</v>
      </c>
      <c r="R63" s="51" t="s">
        <v>227</v>
      </c>
      <c r="U63" s="47">
        <f t="shared" si="5"/>
        <v>0.21999999999999997</v>
      </c>
      <c r="V63" s="47">
        <f t="shared" si="5"/>
        <v>0</v>
      </c>
      <c r="W63" s="47">
        <f t="shared" si="5"/>
        <v>0</v>
      </c>
      <c r="X63" s="47" t="str">
        <f t="shared" si="5"/>
        <v>..</v>
      </c>
      <c r="Y63" s="47" t="str">
        <f t="shared" si="5"/>
        <v>..</v>
      </c>
      <c r="Z63" s="47" t="str">
        <f t="shared" si="5"/>
        <v>..</v>
      </c>
      <c r="AA63" s="47" t="str">
        <f t="shared" si="5"/>
        <v>..</v>
      </c>
      <c r="AB63" s="47" t="str">
        <f t="shared" si="5"/>
        <v>..</v>
      </c>
    </row>
    <row r="64" spans="1:28" x14ac:dyDescent="0.35">
      <c r="A64" s="50" t="s">
        <v>51</v>
      </c>
      <c r="B64" s="50" t="s">
        <v>301</v>
      </c>
      <c r="C64" s="47">
        <f t="shared" si="1"/>
        <v>0.32888888888888884</v>
      </c>
      <c r="D64" s="47" t="str">
        <f t="shared" si="2"/>
        <v>..</v>
      </c>
      <c r="E64" s="47" t="str">
        <f t="shared" si="3"/>
        <v>..</v>
      </c>
      <c r="F64" s="50"/>
      <c r="G64" s="50"/>
      <c r="H64" s="47"/>
      <c r="J64" s="50"/>
      <c r="K64" s="50">
        <v>68</v>
      </c>
      <c r="L64" s="50">
        <v>6</v>
      </c>
      <c r="M64" s="50">
        <v>4</v>
      </c>
      <c r="N64" s="51" t="s">
        <v>227</v>
      </c>
      <c r="O64" s="51" t="s">
        <v>227</v>
      </c>
      <c r="P64" s="51" t="s">
        <v>227</v>
      </c>
      <c r="Q64" s="51" t="s">
        <v>227</v>
      </c>
      <c r="R64" s="51" t="s">
        <v>227</v>
      </c>
      <c r="U64" s="47">
        <f t="shared" si="5"/>
        <v>0.31999999999999995</v>
      </c>
      <c r="V64" s="47">
        <f t="shared" si="5"/>
        <v>0.16666666666666663</v>
      </c>
      <c r="W64" s="47">
        <f t="shared" si="5"/>
        <v>0.5</v>
      </c>
      <c r="X64" s="47" t="str">
        <f t="shared" si="5"/>
        <v>..</v>
      </c>
      <c r="Y64" s="47" t="str">
        <f t="shared" si="5"/>
        <v>..</v>
      </c>
      <c r="Z64" s="47" t="str">
        <f t="shared" si="5"/>
        <v>..</v>
      </c>
      <c r="AA64" s="47" t="str">
        <f t="shared" si="5"/>
        <v>..</v>
      </c>
      <c r="AB64" s="47" t="str">
        <f t="shared" si="5"/>
        <v>..</v>
      </c>
    </row>
    <row r="65" spans="1:28" x14ac:dyDescent="0.35">
      <c r="A65" s="50" t="s">
        <v>53</v>
      </c>
      <c r="B65" s="50" t="s">
        <v>302</v>
      </c>
      <c r="C65" s="47">
        <f t="shared" si="1"/>
        <v>0.85222222222222221</v>
      </c>
      <c r="D65" s="47">
        <f t="shared" si="2"/>
        <v>0.79166666666666663</v>
      </c>
      <c r="E65" s="47" t="str">
        <f t="shared" si="3"/>
        <v>..</v>
      </c>
      <c r="F65" s="50"/>
      <c r="G65" s="50"/>
      <c r="H65" s="47"/>
      <c r="J65" s="50"/>
      <c r="K65" s="50">
        <v>22</v>
      </c>
      <c r="L65" s="50">
        <v>1</v>
      </c>
      <c r="M65" s="50">
        <v>2</v>
      </c>
      <c r="N65" s="51" t="s">
        <v>227</v>
      </c>
      <c r="O65" s="51">
        <v>2.25</v>
      </c>
      <c r="P65" s="51">
        <v>1.75</v>
      </c>
      <c r="Q65" s="51">
        <v>2.25</v>
      </c>
      <c r="R65" s="51">
        <v>2</v>
      </c>
      <c r="U65" s="47">
        <f t="shared" si="5"/>
        <v>0.78</v>
      </c>
      <c r="V65" s="47">
        <f t="shared" si="5"/>
        <v>1</v>
      </c>
      <c r="W65" s="47">
        <f t="shared" si="5"/>
        <v>0.83333333333333337</v>
      </c>
      <c r="X65" s="47" t="str">
        <f t="shared" si="5"/>
        <v>..</v>
      </c>
      <c r="Y65" s="47">
        <f t="shared" si="5"/>
        <v>0.79166666666666663</v>
      </c>
      <c r="Z65" s="47">
        <f t="shared" si="5"/>
        <v>0.875</v>
      </c>
      <c r="AA65" s="47">
        <f t="shared" si="5"/>
        <v>0.79166666666666663</v>
      </c>
      <c r="AB65" s="47">
        <f t="shared" si="5"/>
        <v>0.83333333333333337</v>
      </c>
    </row>
    <row r="66" spans="1:28" x14ac:dyDescent="0.35">
      <c r="A66" s="50" t="s">
        <v>54</v>
      </c>
      <c r="B66" s="50" t="s">
        <v>303</v>
      </c>
      <c r="C66" s="47">
        <f t="shared" si="1"/>
        <v>0.40444444444444444</v>
      </c>
      <c r="D66" s="47" t="str">
        <f t="shared" si="2"/>
        <v>..</v>
      </c>
      <c r="E66" s="47" t="str">
        <f t="shared" si="3"/>
        <v>..</v>
      </c>
      <c r="F66" s="50"/>
      <c r="G66" s="50"/>
      <c r="H66" s="47"/>
      <c r="J66" s="50"/>
      <c r="K66" s="50">
        <v>62</v>
      </c>
      <c r="L66" s="50">
        <v>4</v>
      </c>
      <c r="M66" s="50">
        <v>5</v>
      </c>
      <c r="N66" s="51" t="s">
        <v>227</v>
      </c>
      <c r="O66" s="51" t="s">
        <v>227</v>
      </c>
      <c r="P66" s="51" t="s">
        <v>227</v>
      </c>
      <c r="Q66" s="51" t="s">
        <v>227</v>
      </c>
      <c r="R66" s="51" t="s">
        <v>227</v>
      </c>
      <c r="U66" s="47">
        <f t="shared" si="5"/>
        <v>0.38</v>
      </c>
      <c r="V66" s="47">
        <f t="shared" si="5"/>
        <v>0.5</v>
      </c>
      <c r="W66" s="47">
        <f t="shared" si="5"/>
        <v>0.33333333333333337</v>
      </c>
      <c r="X66" s="47" t="str">
        <f t="shared" si="5"/>
        <v>..</v>
      </c>
      <c r="Y66" s="47" t="str">
        <f t="shared" si="5"/>
        <v>..</v>
      </c>
      <c r="Z66" s="47" t="str">
        <f t="shared" si="5"/>
        <v>..</v>
      </c>
      <c r="AA66" s="47" t="str">
        <f t="shared" si="5"/>
        <v>..</v>
      </c>
      <c r="AB66" s="47" t="str">
        <f t="shared" si="5"/>
        <v>..</v>
      </c>
    </row>
    <row r="67" spans="1:28" x14ac:dyDescent="0.35">
      <c r="A67" s="50" t="s">
        <v>56</v>
      </c>
      <c r="B67" s="50" t="s">
        <v>304</v>
      </c>
      <c r="C67" s="47">
        <f t="shared" si="1"/>
        <v>0.52222222222222225</v>
      </c>
      <c r="D67" s="47" t="str">
        <f t="shared" si="2"/>
        <v>..</v>
      </c>
      <c r="E67" s="47" t="str">
        <f t="shared" si="3"/>
        <v>..</v>
      </c>
      <c r="F67" s="50"/>
      <c r="G67" s="50"/>
      <c r="H67" s="47"/>
      <c r="J67" s="50"/>
      <c r="K67" s="50">
        <v>60</v>
      </c>
      <c r="L67" s="50">
        <v>4</v>
      </c>
      <c r="M67" s="50">
        <v>3</v>
      </c>
      <c r="N67" s="51" t="s">
        <v>227</v>
      </c>
      <c r="O67" s="51" t="s">
        <v>227</v>
      </c>
      <c r="P67" s="51" t="s">
        <v>227</v>
      </c>
      <c r="Q67" s="51" t="s">
        <v>227</v>
      </c>
      <c r="R67" s="51" t="s">
        <v>227</v>
      </c>
      <c r="U67" s="47">
        <f t="shared" si="5"/>
        <v>0.4</v>
      </c>
      <c r="V67" s="47">
        <f t="shared" si="5"/>
        <v>0.5</v>
      </c>
      <c r="W67" s="47">
        <f t="shared" si="5"/>
        <v>0.66666666666666674</v>
      </c>
      <c r="X67" s="47" t="str">
        <f t="shared" si="5"/>
        <v>..</v>
      </c>
      <c r="Y67" s="47" t="str">
        <f t="shared" si="5"/>
        <v>..</v>
      </c>
      <c r="Z67" s="47" t="str">
        <f t="shared" si="5"/>
        <v>..</v>
      </c>
      <c r="AA67" s="47" t="str">
        <f t="shared" si="5"/>
        <v>..</v>
      </c>
      <c r="AB67" s="47" t="str">
        <f t="shared" si="5"/>
        <v>..</v>
      </c>
    </row>
    <row r="68" spans="1:28" x14ac:dyDescent="0.35">
      <c r="A68" s="50" t="s">
        <v>55</v>
      </c>
      <c r="B68" s="50" t="s">
        <v>305</v>
      </c>
      <c r="C68" s="47">
        <f t="shared" si="1"/>
        <v>0.95000000000000007</v>
      </c>
      <c r="D68" s="47" t="str">
        <f t="shared" si="2"/>
        <v>..</v>
      </c>
      <c r="E68" s="47" t="str">
        <f t="shared" si="3"/>
        <v>..</v>
      </c>
      <c r="F68" s="50"/>
      <c r="G68" s="50"/>
      <c r="H68" s="47"/>
      <c r="J68" s="50"/>
      <c r="K68" s="50">
        <v>15</v>
      </c>
      <c r="L68" s="50">
        <v>1</v>
      </c>
      <c r="M68" s="50">
        <v>1</v>
      </c>
      <c r="N68" s="51" t="s">
        <v>227</v>
      </c>
      <c r="O68" s="51" t="s">
        <v>227</v>
      </c>
      <c r="P68" s="51" t="s">
        <v>227</v>
      </c>
      <c r="Q68" s="51" t="s">
        <v>227</v>
      </c>
      <c r="R68" s="51" t="s">
        <v>227</v>
      </c>
      <c r="U68" s="47">
        <f t="shared" si="5"/>
        <v>0.85</v>
      </c>
      <c r="V68" s="47">
        <f t="shared" si="5"/>
        <v>1</v>
      </c>
      <c r="W68" s="47">
        <f t="shared" si="5"/>
        <v>1</v>
      </c>
      <c r="X68" s="47" t="str">
        <f t="shared" si="5"/>
        <v>..</v>
      </c>
      <c r="Y68" s="47" t="str">
        <f t="shared" si="5"/>
        <v>..</v>
      </c>
      <c r="Z68" s="47" t="str">
        <f t="shared" si="5"/>
        <v>..</v>
      </c>
      <c r="AA68" s="47" t="str">
        <f t="shared" si="5"/>
        <v>..</v>
      </c>
      <c r="AB68" s="47" t="str">
        <f t="shared" si="5"/>
        <v>..</v>
      </c>
    </row>
    <row r="69" spans="1:28" x14ac:dyDescent="0.35">
      <c r="A69" s="50" t="s">
        <v>57</v>
      </c>
      <c r="B69" s="50" t="s">
        <v>306</v>
      </c>
      <c r="C69" s="47">
        <f t="shared" si="1"/>
        <v>0.85777777777777775</v>
      </c>
      <c r="D69" s="47" t="str">
        <f t="shared" si="2"/>
        <v>..</v>
      </c>
      <c r="E69" s="47" t="str">
        <f t="shared" si="3"/>
        <v>..</v>
      </c>
      <c r="F69" s="50"/>
      <c r="G69" s="50"/>
      <c r="H69" s="47"/>
      <c r="J69" s="50"/>
      <c r="K69" s="50">
        <v>26</v>
      </c>
      <c r="L69" s="50">
        <v>1</v>
      </c>
      <c r="M69" s="50">
        <v>2</v>
      </c>
      <c r="N69" s="51" t="s">
        <v>227</v>
      </c>
      <c r="O69" s="51" t="s">
        <v>227</v>
      </c>
      <c r="P69" s="51" t="s">
        <v>227</v>
      </c>
      <c r="Q69" s="51" t="s">
        <v>227</v>
      </c>
      <c r="R69" s="51" t="s">
        <v>227</v>
      </c>
      <c r="U69" s="47">
        <f t="shared" si="5"/>
        <v>0.74</v>
      </c>
      <c r="V69" s="47">
        <f t="shared" si="5"/>
        <v>1</v>
      </c>
      <c r="W69" s="47">
        <f t="shared" si="5"/>
        <v>0.83333333333333337</v>
      </c>
      <c r="X69" s="47" t="str">
        <f t="shared" si="5"/>
        <v>..</v>
      </c>
      <c r="Y69" s="47" t="str">
        <f t="shared" si="5"/>
        <v>..</v>
      </c>
      <c r="Z69" s="47" t="str">
        <f t="shared" si="5"/>
        <v>..</v>
      </c>
      <c r="AA69" s="47" t="str">
        <f t="shared" si="5"/>
        <v>..</v>
      </c>
      <c r="AB69" s="47" t="str">
        <f t="shared" si="5"/>
        <v>..</v>
      </c>
    </row>
    <row r="70" spans="1:28" x14ac:dyDescent="0.35">
      <c r="A70" s="50" t="s">
        <v>59</v>
      </c>
      <c r="B70" s="50" t="s">
        <v>307</v>
      </c>
      <c r="C70" s="47">
        <f t="shared" si="1"/>
        <v>0.44444444444444448</v>
      </c>
      <c r="D70" s="47" t="str">
        <f t="shared" si="2"/>
        <v>..</v>
      </c>
      <c r="E70" s="47" t="str">
        <f t="shared" si="3"/>
        <v>..</v>
      </c>
      <c r="F70" s="50"/>
      <c r="G70" s="50"/>
      <c r="H70" s="47"/>
      <c r="J70" s="50"/>
      <c r="K70" s="50">
        <v>50</v>
      </c>
      <c r="L70" s="50">
        <v>5</v>
      </c>
      <c r="M70" s="50">
        <v>4</v>
      </c>
      <c r="N70" s="51" t="s">
        <v>227</v>
      </c>
      <c r="O70" s="51" t="s">
        <v>227</v>
      </c>
      <c r="P70" s="51" t="s">
        <v>227</v>
      </c>
      <c r="Q70" s="51" t="s">
        <v>227</v>
      </c>
      <c r="R70" s="51" t="s">
        <v>227</v>
      </c>
      <c r="U70" s="47">
        <f t="shared" si="5"/>
        <v>0.5</v>
      </c>
      <c r="V70" s="47">
        <f t="shared" si="5"/>
        <v>0.33333333333333337</v>
      </c>
      <c r="W70" s="47">
        <f t="shared" si="5"/>
        <v>0.5</v>
      </c>
      <c r="X70" s="47" t="str">
        <f t="shared" si="5"/>
        <v>..</v>
      </c>
      <c r="Y70" s="47" t="str">
        <f t="shared" si="5"/>
        <v>..</v>
      </c>
      <c r="Z70" s="47" t="str">
        <f t="shared" si="5"/>
        <v>..</v>
      </c>
      <c r="AA70" s="47" t="str">
        <f t="shared" si="5"/>
        <v>..</v>
      </c>
      <c r="AB70" s="47" t="str">
        <f t="shared" si="5"/>
        <v>..</v>
      </c>
    </row>
    <row r="71" spans="1:28" x14ac:dyDescent="0.35">
      <c r="A71" s="50" t="s">
        <v>64</v>
      </c>
      <c r="B71" s="50" t="s">
        <v>500</v>
      </c>
      <c r="C71" s="47">
        <f t="shared" ref="C71:C132" si="6">IF(ISNUMBER(AVERAGE(U71:W71,Z71:AB71)),AVERAGE(U71:W71,Z71:AB71),"..")</f>
        <v>0.17222222222222219</v>
      </c>
      <c r="D71" s="47" t="str">
        <f t="shared" ref="D71:D132" si="7">+Y71</f>
        <v>..</v>
      </c>
      <c r="E71" s="47" t="str">
        <f t="shared" ref="E71:E132" si="8">+X71</f>
        <v>..</v>
      </c>
      <c r="F71" s="50"/>
      <c r="G71" s="50"/>
      <c r="H71" s="47"/>
      <c r="J71" s="50"/>
      <c r="K71" s="50">
        <v>65</v>
      </c>
      <c r="L71" s="50">
        <v>7</v>
      </c>
      <c r="M71" s="50">
        <v>6</v>
      </c>
      <c r="N71" s="51" t="s">
        <v>227</v>
      </c>
      <c r="O71" s="51" t="s">
        <v>227</v>
      </c>
      <c r="P71" s="51" t="s">
        <v>227</v>
      </c>
      <c r="Q71" s="51" t="s">
        <v>227</v>
      </c>
      <c r="R71" s="51" t="s">
        <v>227</v>
      </c>
      <c r="U71" s="47">
        <f t="shared" si="5"/>
        <v>0.35</v>
      </c>
      <c r="V71" s="47">
        <f t="shared" si="5"/>
        <v>0</v>
      </c>
      <c r="W71" s="47">
        <f t="shared" si="5"/>
        <v>0.16666666666666663</v>
      </c>
      <c r="X71" s="47" t="str">
        <f t="shared" si="5"/>
        <v>..</v>
      </c>
      <c r="Y71" s="47" t="str">
        <f t="shared" si="5"/>
        <v>..</v>
      </c>
      <c r="Z71" s="47" t="str">
        <f t="shared" si="5"/>
        <v>..</v>
      </c>
      <c r="AA71" s="47" t="str">
        <f t="shared" si="5"/>
        <v>..</v>
      </c>
      <c r="AB71" s="47" t="str">
        <f t="shared" si="5"/>
        <v>..</v>
      </c>
    </row>
    <row r="72" spans="1:28" x14ac:dyDescent="0.35">
      <c r="A72" s="50" t="s">
        <v>61</v>
      </c>
      <c r="B72" s="50" t="s">
        <v>309</v>
      </c>
      <c r="C72" s="47">
        <f t="shared" si="6"/>
        <v>0.43611111111111112</v>
      </c>
      <c r="D72" s="47">
        <f t="shared" si="7"/>
        <v>0.33333333333333337</v>
      </c>
      <c r="E72" s="47" t="str">
        <f t="shared" si="8"/>
        <v>..</v>
      </c>
      <c r="F72" s="50"/>
      <c r="G72" s="50"/>
      <c r="H72" s="47"/>
      <c r="J72" s="50"/>
      <c r="K72" s="50">
        <v>55</v>
      </c>
      <c r="L72" s="50">
        <v>4</v>
      </c>
      <c r="M72" s="50">
        <v>4</v>
      </c>
      <c r="N72" s="51" t="s">
        <v>227</v>
      </c>
      <c r="O72" s="51">
        <v>5</v>
      </c>
      <c r="P72" s="51">
        <v>4.5</v>
      </c>
      <c r="Q72" s="51">
        <v>4.5</v>
      </c>
      <c r="R72" s="51">
        <v>5</v>
      </c>
      <c r="U72" s="47">
        <f t="shared" si="5"/>
        <v>0.44999999999999996</v>
      </c>
      <c r="V72" s="47">
        <f t="shared" si="5"/>
        <v>0.5</v>
      </c>
      <c r="W72" s="47">
        <f t="shared" si="5"/>
        <v>0.5</v>
      </c>
      <c r="X72" s="47" t="str">
        <f t="shared" si="5"/>
        <v>..</v>
      </c>
      <c r="Y72" s="47">
        <f t="shared" si="5"/>
        <v>0.33333333333333337</v>
      </c>
      <c r="Z72" s="47">
        <f t="shared" si="5"/>
        <v>0.41666666666666663</v>
      </c>
      <c r="AA72" s="47">
        <f t="shared" si="5"/>
        <v>0.41666666666666663</v>
      </c>
      <c r="AB72" s="47">
        <f t="shared" si="5"/>
        <v>0.33333333333333337</v>
      </c>
    </row>
    <row r="73" spans="1:28" x14ac:dyDescent="0.35">
      <c r="A73" s="50" t="s">
        <v>43</v>
      </c>
      <c r="B73" s="50" t="s">
        <v>310</v>
      </c>
      <c r="C73" s="47">
        <f t="shared" si="6"/>
        <v>0.90777777777777791</v>
      </c>
      <c r="D73" s="47" t="str">
        <f t="shared" si="7"/>
        <v>..</v>
      </c>
      <c r="E73" s="47" t="str">
        <f t="shared" si="8"/>
        <v>..</v>
      </c>
      <c r="F73" s="50"/>
      <c r="G73" s="50"/>
      <c r="H73" s="47"/>
      <c r="J73" s="50"/>
      <c r="K73" s="50">
        <v>11</v>
      </c>
      <c r="L73" s="50">
        <v>1</v>
      </c>
      <c r="M73" s="50">
        <v>2</v>
      </c>
      <c r="N73" s="51" t="s">
        <v>227</v>
      </c>
      <c r="O73" s="51" t="s">
        <v>227</v>
      </c>
      <c r="P73" s="51" t="s">
        <v>227</v>
      </c>
      <c r="Q73" s="51" t="s">
        <v>227</v>
      </c>
      <c r="R73" s="51" t="s">
        <v>227</v>
      </c>
      <c r="U73" s="47">
        <f t="shared" si="5"/>
        <v>0.89</v>
      </c>
      <c r="V73" s="47">
        <f t="shared" si="5"/>
        <v>1</v>
      </c>
      <c r="W73" s="47">
        <f t="shared" si="5"/>
        <v>0.83333333333333337</v>
      </c>
      <c r="X73" s="47" t="str">
        <f t="shared" si="5"/>
        <v>..</v>
      </c>
      <c r="Y73" s="47" t="str">
        <f t="shared" si="5"/>
        <v>..</v>
      </c>
      <c r="Z73" s="47" t="str">
        <f t="shared" si="5"/>
        <v>..</v>
      </c>
      <c r="AA73" s="47" t="str">
        <f t="shared" si="5"/>
        <v>..</v>
      </c>
      <c r="AB73" s="47" t="str">
        <f t="shared" si="5"/>
        <v>..</v>
      </c>
    </row>
    <row r="74" spans="1:28" x14ac:dyDescent="0.35">
      <c r="A74" s="50" t="s">
        <v>62</v>
      </c>
      <c r="B74" s="50" t="s">
        <v>311</v>
      </c>
      <c r="C74" s="47">
        <f t="shared" si="6"/>
        <v>0.52555555555555555</v>
      </c>
      <c r="D74" s="47" t="str">
        <f t="shared" si="7"/>
        <v>..</v>
      </c>
      <c r="E74" s="47" t="str">
        <f t="shared" si="8"/>
        <v>..</v>
      </c>
      <c r="F74" s="50"/>
      <c r="G74" s="50"/>
      <c r="H74" s="47"/>
      <c r="J74" s="50"/>
      <c r="K74" s="50">
        <v>59</v>
      </c>
      <c r="L74" s="50">
        <v>3</v>
      </c>
      <c r="M74" s="50">
        <v>4</v>
      </c>
      <c r="N74" s="51" t="s">
        <v>227</v>
      </c>
      <c r="O74" s="51" t="s">
        <v>227</v>
      </c>
      <c r="P74" s="51" t="s">
        <v>227</v>
      </c>
      <c r="Q74" s="51" t="s">
        <v>227</v>
      </c>
      <c r="R74" s="51" t="s">
        <v>227</v>
      </c>
      <c r="U74" s="47">
        <f t="shared" si="5"/>
        <v>0.41000000000000003</v>
      </c>
      <c r="V74" s="47">
        <f t="shared" si="5"/>
        <v>0.66666666666666674</v>
      </c>
      <c r="W74" s="47">
        <f t="shared" si="5"/>
        <v>0.5</v>
      </c>
      <c r="X74" s="47" t="str">
        <f t="shared" si="5"/>
        <v>..</v>
      </c>
      <c r="Y74" s="47" t="str">
        <f t="shared" si="5"/>
        <v>..</v>
      </c>
      <c r="Z74" s="47" t="str">
        <f t="shared" si="5"/>
        <v>..</v>
      </c>
      <c r="AA74" s="47" t="str">
        <f t="shared" si="5"/>
        <v>..</v>
      </c>
      <c r="AB74" s="47" t="str">
        <f t="shared" si="5"/>
        <v>..</v>
      </c>
    </row>
    <row r="75" spans="1:28" x14ac:dyDescent="0.35">
      <c r="A75" s="50" t="s">
        <v>67</v>
      </c>
      <c r="B75" s="50" t="s">
        <v>312</v>
      </c>
      <c r="C75" s="47">
        <f t="shared" si="6"/>
        <v>0.79888888888888887</v>
      </c>
      <c r="D75" s="47" t="str">
        <f t="shared" si="7"/>
        <v>..</v>
      </c>
      <c r="E75" s="47" t="str">
        <f t="shared" si="8"/>
        <v>..</v>
      </c>
      <c r="F75" s="50"/>
      <c r="G75" s="50"/>
      <c r="H75" s="47"/>
      <c r="J75" s="50"/>
      <c r="K75" s="50">
        <v>27</v>
      </c>
      <c r="L75" s="50">
        <v>1</v>
      </c>
      <c r="M75" s="50">
        <v>3</v>
      </c>
      <c r="N75" s="51" t="s">
        <v>227</v>
      </c>
      <c r="O75" s="51" t="s">
        <v>227</v>
      </c>
      <c r="P75" s="51" t="s">
        <v>227</v>
      </c>
      <c r="Q75" s="51" t="s">
        <v>227</v>
      </c>
      <c r="R75" s="51" t="s">
        <v>227</v>
      </c>
      <c r="U75" s="47">
        <f t="shared" si="5"/>
        <v>0.73</v>
      </c>
      <c r="V75" s="47">
        <f t="shared" si="5"/>
        <v>1</v>
      </c>
      <c r="W75" s="47">
        <f t="shared" si="5"/>
        <v>0.66666666666666674</v>
      </c>
      <c r="X75" s="47" t="str">
        <f t="shared" si="5"/>
        <v>..</v>
      </c>
      <c r="Y75" s="47" t="str">
        <f t="shared" si="5"/>
        <v>..</v>
      </c>
      <c r="Z75" s="47" t="str">
        <f t="shared" si="5"/>
        <v>..</v>
      </c>
      <c r="AA75" s="47" t="str">
        <f t="shared" si="5"/>
        <v>..</v>
      </c>
      <c r="AB75" s="47" t="str">
        <f t="shared" si="5"/>
        <v>..</v>
      </c>
    </row>
    <row r="76" spans="1:28" x14ac:dyDescent="0.35">
      <c r="A76" s="50" t="s">
        <v>68</v>
      </c>
      <c r="B76" s="50" t="s">
        <v>313</v>
      </c>
      <c r="C76" s="47">
        <f t="shared" si="6"/>
        <v>0.87777777777777777</v>
      </c>
      <c r="D76" s="47" t="str">
        <f t="shared" si="7"/>
        <v>..</v>
      </c>
      <c r="E76" s="47" t="str">
        <f t="shared" si="8"/>
        <v>..</v>
      </c>
      <c r="F76" s="50"/>
      <c r="G76" s="50"/>
      <c r="H76" s="47"/>
      <c r="J76" s="50"/>
      <c r="K76" s="50">
        <v>20</v>
      </c>
      <c r="L76" s="50">
        <v>1</v>
      </c>
      <c r="M76" s="50">
        <v>2</v>
      </c>
      <c r="N76" s="51" t="s">
        <v>227</v>
      </c>
      <c r="O76" s="51" t="s">
        <v>227</v>
      </c>
      <c r="P76" s="51" t="s">
        <v>227</v>
      </c>
      <c r="Q76" s="51" t="s">
        <v>227</v>
      </c>
      <c r="R76" s="51" t="s">
        <v>227</v>
      </c>
      <c r="U76" s="47">
        <f t="shared" si="5"/>
        <v>0.8</v>
      </c>
      <c r="V76" s="47">
        <f t="shared" si="5"/>
        <v>1</v>
      </c>
      <c r="W76" s="47">
        <f t="shared" si="5"/>
        <v>0.83333333333333337</v>
      </c>
      <c r="X76" s="47" t="str">
        <f t="shared" si="5"/>
        <v>..</v>
      </c>
      <c r="Y76" s="47" t="str">
        <f t="shared" si="5"/>
        <v>..</v>
      </c>
      <c r="Z76" s="47" t="str">
        <f t="shared" si="5"/>
        <v>..</v>
      </c>
      <c r="AA76" s="47" t="str">
        <f t="shared" si="5"/>
        <v>..</v>
      </c>
      <c r="AB76" s="47" t="str">
        <f t="shared" si="5"/>
        <v>..</v>
      </c>
    </row>
    <row r="77" spans="1:28" x14ac:dyDescent="0.35">
      <c r="A77" s="50" t="s">
        <v>69</v>
      </c>
      <c r="B77" s="50" t="s">
        <v>314</v>
      </c>
      <c r="C77" s="47">
        <f t="shared" si="6"/>
        <v>0.53555555555555556</v>
      </c>
      <c r="D77" s="47" t="str">
        <f t="shared" si="7"/>
        <v>..</v>
      </c>
      <c r="E77" s="47" t="str">
        <f t="shared" si="8"/>
        <v>..</v>
      </c>
      <c r="F77" s="50"/>
      <c r="G77" s="50"/>
      <c r="H77" s="47"/>
      <c r="J77" s="50"/>
      <c r="K77" s="50">
        <v>56</v>
      </c>
      <c r="L77" s="50">
        <v>3</v>
      </c>
      <c r="M77" s="50">
        <v>4</v>
      </c>
      <c r="N77" s="51" t="s">
        <v>227</v>
      </c>
      <c r="O77" s="51" t="s">
        <v>227</v>
      </c>
      <c r="P77" s="51" t="s">
        <v>227</v>
      </c>
      <c r="Q77" s="51" t="s">
        <v>227</v>
      </c>
      <c r="R77" s="51" t="s">
        <v>227</v>
      </c>
      <c r="U77" s="47">
        <f t="shared" si="5"/>
        <v>0.43999999999999995</v>
      </c>
      <c r="V77" s="47">
        <f t="shared" si="5"/>
        <v>0.66666666666666674</v>
      </c>
      <c r="W77" s="47">
        <f t="shared" si="5"/>
        <v>0.5</v>
      </c>
      <c r="X77" s="47" t="str">
        <f t="shared" si="5"/>
        <v>..</v>
      </c>
      <c r="Y77" s="47" t="str">
        <f t="shared" si="5"/>
        <v>..</v>
      </c>
      <c r="Z77" s="47" t="str">
        <f t="shared" si="5"/>
        <v>..</v>
      </c>
      <c r="AA77" s="47" t="str">
        <f t="shared" si="5"/>
        <v>..</v>
      </c>
      <c r="AB77" s="47" t="str">
        <f t="shared" si="5"/>
        <v>..</v>
      </c>
    </row>
    <row r="78" spans="1:28" x14ac:dyDescent="0.35">
      <c r="A78" s="50" t="s">
        <v>63</v>
      </c>
      <c r="B78" s="50" t="s">
        <v>315</v>
      </c>
      <c r="C78" s="47">
        <f t="shared" si="6"/>
        <v>0.28999999999999998</v>
      </c>
      <c r="D78" s="47" t="str">
        <f t="shared" si="7"/>
        <v>..</v>
      </c>
      <c r="E78" s="47" t="str">
        <f t="shared" si="8"/>
        <v>..</v>
      </c>
      <c r="F78" s="50"/>
      <c r="G78" s="50"/>
      <c r="H78" s="47"/>
      <c r="J78" s="50"/>
      <c r="K78" s="50">
        <v>63</v>
      </c>
      <c r="L78" s="50">
        <v>6</v>
      </c>
      <c r="M78" s="50">
        <v>5</v>
      </c>
      <c r="N78" s="51" t="s">
        <v>227</v>
      </c>
      <c r="O78" s="51" t="s">
        <v>227</v>
      </c>
      <c r="P78" s="51" t="s">
        <v>227</v>
      </c>
      <c r="Q78" s="51" t="s">
        <v>227</v>
      </c>
      <c r="R78" s="51" t="s">
        <v>227</v>
      </c>
      <c r="U78" s="47">
        <f t="shared" si="5"/>
        <v>0.37</v>
      </c>
      <c r="V78" s="47">
        <f t="shared" si="5"/>
        <v>0.16666666666666663</v>
      </c>
      <c r="W78" s="47">
        <f t="shared" si="5"/>
        <v>0.33333333333333337</v>
      </c>
      <c r="X78" s="47" t="str">
        <f t="shared" si="5"/>
        <v>..</v>
      </c>
      <c r="Y78" s="47" t="str">
        <f t="shared" si="5"/>
        <v>..</v>
      </c>
      <c r="Z78" s="47" t="str">
        <f t="shared" si="5"/>
        <v>..</v>
      </c>
      <c r="AA78" s="47" t="str">
        <f t="shared" si="5"/>
        <v>..</v>
      </c>
      <c r="AB78" s="47" t="str">
        <f t="shared" si="5"/>
        <v>..</v>
      </c>
    </row>
    <row r="79" spans="1:28" x14ac:dyDescent="0.35">
      <c r="A79" s="50" t="s">
        <v>65</v>
      </c>
      <c r="B79" s="50" t="s">
        <v>316</v>
      </c>
      <c r="C79" s="47">
        <f t="shared" si="6"/>
        <v>0.53222222222222226</v>
      </c>
      <c r="D79" s="47" t="str">
        <f t="shared" si="7"/>
        <v>..</v>
      </c>
      <c r="E79" s="47" t="str">
        <f t="shared" si="8"/>
        <v>..</v>
      </c>
      <c r="F79" s="50"/>
      <c r="G79" s="50"/>
      <c r="H79" s="47"/>
      <c r="J79" s="50"/>
      <c r="K79" s="50">
        <v>57</v>
      </c>
      <c r="L79" s="50">
        <v>3</v>
      </c>
      <c r="M79" s="50">
        <v>4</v>
      </c>
      <c r="N79" s="51" t="s">
        <v>227</v>
      </c>
      <c r="O79" s="51" t="s">
        <v>227</v>
      </c>
      <c r="P79" s="51" t="s">
        <v>227</v>
      </c>
      <c r="Q79" s="51" t="s">
        <v>227</v>
      </c>
      <c r="R79" s="51" t="s">
        <v>227</v>
      </c>
      <c r="U79" s="47">
        <f t="shared" si="5"/>
        <v>0.43000000000000005</v>
      </c>
      <c r="V79" s="47">
        <f t="shared" si="5"/>
        <v>0.66666666666666674</v>
      </c>
      <c r="W79" s="47">
        <f t="shared" si="5"/>
        <v>0.5</v>
      </c>
      <c r="X79" s="47" t="str">
        <f t="shared" si="5"/>
        <v>..</v>
      </c>
      <c r="Y79" s="47" t="str">
        <f t="shared" si="5"/>
        <v>..</v>
      </c>
      <c r="Z79" s="47" t="str">
        <f t="shared" si="5"/>
        <v>..</v>
      </c>
      <c r="AA79" s="47" t="str">
        <f t="shared" si="5"/>
        <v>..</v>
      </c>
      <c r="AB79" s="47" t="str">
        <f t="shared" si="5"/>
        <v>..</v>
      </c>
    </row>
    <row r="80" spans="1:28" x14ac:dyDescent="0.35">
      <c r="A80" s="50" t="s">
        <v>70</v>
      </c>
      <c r="B80" s="50" t="s">
        <v>317</v>
      </c>
      <c r="C80" s="47">
        <f t="shared" si="6"/>
        <v>0.80222222222222228</v>
      </c>
      <c r="D80" s="47" t="str">
        <f t="shared" si="7"/>
        <v>..</v>
      </c>
      <c r="E80" s="47" t="str">
        <f t="shared" si="8"/>
        <v>..</v>
      </c>
      <c r="F80" s="50"/>
      <c r="G80" s="50"/>
      <c r="H80" s="47"/>
      <c r="J80" s="50"/>
      <c r="K80" s="50">
        <v>26</v>
      </c>
      <c r="L80" s="50">
        <v>2</v>
      </c>
      <c r="M80" s="50">
        <v>2</v>
      </c>
      <c r="N80" s="51" t="s">
        <v>227</v>
      </c>
      <c r="O80" s="51" t="s">
        <v>227</v>
      </c>
      <c r="P80" s="51" t="s">
        <v>227</v>
      </c>
      <c r="Q80" s="51" t="s">
        <v>227</v>
      </c>
      <c r="R80" s="51" t="s">
        <v>227</v>
      </c>
      <c r="U80" s="47">
        <f t="shared" si="5"/>
        <v>0.74</v>
      </c>
      <c r="V80" s="47">
        <f t="shared" si="5"/>
        <v>0.83333333333333337</v>
      </c>
      <c r="W80" s="47">
        <f t="shared" si="5"/>
        <v>0.83333333333333337</v>
      </c>
      <c r="X80" s="47" t="str">
        <f t="shared" si="5"/>
        <v>..</v>
      </c>
      <c r="Y80" s="47" t="str">
        <f t="shared" si="5"/>
        <v>..</v>
      </c>
      <c r="Z80" s="47" t="str">
        <f t="shared" si="5"/>
        <v>..</v>
      </c>
      <c r="AA80" s="47" t="str">
        <f t="shared" si="5"/>
        <v>..</v>
      </c>
      <c r="AB80" s="47" t="str">
        <f t="shared" si="5"/>
        <v>..</v>
      </c>
    </row>
    <row r="81" spans="1:28" x14ac:dyDescent="0.35">
      <c r="A81" s="50" t="s">
        <v>74</v>
      </c>
      <c r="B81" s="50" t="s">
        <v>318</v>
      </c>
      <c r="C81" s="47">
        <f t="shared" si="6"/>
        <v>0.41444444444444445</v>
      </c>
      <c r="D81" s="47" t="str">
        <f t="shared" si="7"/>
        <v>..</v>
      </c>
      <c r="E81" s="47" t="str">
        <f t="shared" si="8"/>
        <v>..</v>
      </c>
      <c r="F81" s="50"/>
      <c r="G81" s="50"/>
      <c r="H81" s="47"/>
      <c r="J81" s="50"/>
      <c r="K81" s="50">
        <v>59</v>
      </c>
      <c r="L81" s="50">
        <v>4</v>
      </c>
      <c r="M81" s="50">
        <v>5</v>
      </c>
      <c r="N81" s="51" t="s">
        <v>227</v>
      </c>
      <c r="O81" s="51" t="s">
        <v>227</v>
      </c>
      <c r="P81" s="51" t="s">
        <v>227</v>
      </c>
      <c r="Q81" s="51" t="s">
        <v>227</v>
      </c>
      <c r="R81" s="51" t="s">
        <v>227</v>
      </c>
      <c r="U81" s="47">
        <f t="shared" si="5"/>
        <v>0.41000000000000003</v>
      </c>
      <c r="V81" s="47">
        <f t="shared" si="5"/>
        <v>0.5</v>
      </c>
      <c r="W81" s="47">
        <f t="shared" si="5"/>
        <v>0.33333333333333337</v>
      </c>
      <c r="X81" s="47" t="str">
        <f t="shared" si="5"/>
        <v>..</v>
      </c>
      <c r="Y81" s="47" t="str">
        <f t="shared" si="5"/>
        <v>..</v>
      </c>
      <c r="Z81" s="47" t="str">
        <f t="shared" si="5"/>
        <v>..</v>
      </c>
      <c r="AA81" s="47" t="str">
        <f t="shared" si="5"/>
        <v>..</v>
      </c>
      <c r="AB81" s="47" t="str">
        <f t="shared" ref="AB81:AB144" si="9">IF(ISNUMBER(R81)=TRUE,AB$5*(R81-AB$4)/(AB$3-AB$4)+(1-AB$5)*(1-(R81-AB$4)/(AB$3-AB$4)),"..")</f>
        <v>..</v>
      </c>
    </row>
    <row r="82" spans="1:28" x14ac:dyDescent="0.35">
      <c r="A82" s="50" t="s">
        <v>72</v>
      </c>
      <c r="B82" s="50" t="s">
        <v>319</v>
      </c>
      <c r="C82" s="47">
        <f t="shared" si="6"/>
        <v>0.62111111111111117</v>
      </c>
      <c r="D82" s="47" t="str">
        <f t="shared" si="7"/>
        <v>..</v>
      </c>
      <c r="E82" s="47" t="str">
        <f t="shared" si="8"/>
        <v>..</v>
      </c>
      <c r="F82" s="50"/>
      <c r="G82" s="50"/>
      <c r="H82" s="47"/>
      <c r="J82" s="50"/>
      <c r="K82" s="50">
        <v>47</v>
      </c>
      <c r="L82" s="50">
        <v>3</v>
      </c>
      <c r="M82" s="50">
        <v>3</v>
      </c>
      <c r="N82" s="51" t="s">
        <v>227</v>
      </c>
      <c r="O82" s="51" t="s">
        <v>227</v>
      </c>
      <c r="P82" s="51" t="s">
        <v>227</v>
      </c>
      <c r="Q82" s="51" t="s">
        <v>227</v>
      </c>
      <c r="R82" s="51" t="s">
        <v>227</v>
      </c>
      <c r="U82" s="47">
        <f t="shared" ref="U82:AA118" si="10">IF(ISNUMBER(K82)=TRUE,U$5*(K82-U$4)/(U$3-U$4)+(1-U$5)*(1-(K82-U$4)/(U$3-U$4)),"..")</f>
        <v>0.53</v>
      </c>
      <c r="V82" s="47">
        <f t="shared" si="10"/>
        <v>0.66666666666666674</v>
      </c>
      <c r="W82" s="47">
        <f t="shared" si="10"/>
        <v>0.66666666666666674</v>
      </c>
      <c r="X82" s="47" t="str">
        <f t="shared" si="10"/>
        <v>..</v>
      </c>
      <c r="Y82" s="47" t="str">
        <f t="shared" si="10"/>
        <v>..</v>
      </c>
      <c r="Z82" s="47" t="str">
        <f t="shared" si="10"/>
        <v>..</v>
      </c>
      <c r="AA82" s="47" t="str">
        <f t="shared" si="10"/>
        <v>..</v>
      </c>
      <c r="AB82" s="47" t="str">
        <f t="shared" si="9"/>
        <v>..</v>
      </c>
    </row>
    <row r="83" spans="1:28" x14ac:dyDescent="0.35">
      <c r="A83" s="50" t="s">
        <v>71</v>
      </c>
      <c r="B83" s="50" t="s">
        <v>320</v>
      </c>
      <c r="C83" s="47">
        <f t="shared" si="6"/>
        <v>0.64111111111111108</v>
      </c>
      <c r="D83" s="47" t="str">
        <f t="shared" si="7"/>
        <v>..</v>
      </c>
      <c r="E83" s="47" t="str">
        <f t="shared" si="8"/>
        <v>..</v>
      </c>
      <c r="F83" s="50"/>
      <c r="G83" s="50"/>
      <c r="H83" s="47"/>
      <c r="J83" s="50"/>
      <c r="K83" s="50">
        <v>41</v>
      </c>
      <c r="L83" s="50">
        <v>4</v>
      </c>
      <c r="M83" s="50">
        <v>2</v>
      </c>
      <c r="N83" s="51" t="s">
        <v>227</v>
      </c>
      <c r="O83" s="51" t="s">
        <v>227</v>
      </c>
      <c r="P83" s="51" t="s">
        <v>227</v>
      </c>
      <c r="Q83" s="51" t="s">
        <v>227</v>
      </c>
      <c r="R83" s="51" t="s">
        <v>227</v>
      </c>
      <c r="U83" s="47">
        <f t="shared" si="10"/>
        <v>0.59000000000000008</v>
      </c>
      <c r="V83" s="47">
        <f t="shared" si="10"/>
        <v>0.5</v>
      </c>
      <c r="W83" s="47">
        <f t="shared" si="10"/>
        <v>0.83333333333333337</v>
      </c>
      <c r="X83" s="47" t="str">
        <f t="shared" si="10"/>
        <v>..</v>
      </c>
      <c r="Y83" s="47" t="str">
        <f t="shared" si="10"/>
        <v>..</v>
      </c>
      <c r="Z83" s="47" t="str">
        <f t="shared" si="10"/>
        <v>..</v>
      </c>
      <c r="AA83" s="47" t="str">
        <f t="shared" si="10"/>
        <v>..</v>
      </c>
      <c r="AB83" s="47" t="str">
        <f t="shared" si="9"/>
        <v>..</v>
      </c>
    </row>
    <row r="84" spans="1:28" x14ac:dyDescent="0.35">
      <c r="A84" s="50" t="s">
        <v>75</v>
      </c>
      <c r="B84" s="50" t="s">
        <v>321</v>
      </c>
      <c r="C84" s="47">
        <f t="shared" si="6"/>
        <v>0.89277777777777778</v>
      </c>
      <c r="D84" s="47">
        <f t="shared" si="7"/>
        <v>0.875</v>
      </c>
      <c r="E84" s="47" t="str">
        <f t="shared" si="8"/>
        <v>..</v>
      </c>
      <c r="F84" s="50"/>
      <c r="G84" s="50"/>
      <c r="H84" s="47"/>
      <c r="J84" s="50"/>
      <c r="K84" s="50">
        <v>31</v>
      </c>
      <c r="L84" s="50">
        <v>1</v>
      </c>
      <c r="M84" s="50">
        <v>2</v>
      </c>
      <c r="N84" s="51" t="s">
        <v>227</v>
      </c>
      <c r="O84" s="51">
        <v>1.75</v>
      </c>
      <c r="P84" s="51">
        <v>1.5</v>
      </c>
      <c r="Q84" s="51">
        <v>1.25</v>
      </c>
      <c r="R84" s="51">
        <v>1.25</v>
      </c>
      <c r="U84" s="47">
        <f t="shared" si="10"/>
        <v>0.69</v>
      </c>
      <c r="V84" s="47">
        <f t="shared" si="10"/>
        <v>1</v>
      </c>
      <c r="W84" s="47">
        <f t="shared" si="10"/>
        <v>0.83333333333333337</v>
      </c>
      <c r="X84" s="47" t="str">
        <f t="shared" si="10"/>
        <v>..</v>
      </c>
      <c r="Y84" s="47">
        <f t="shared" si="10"/>
        <v>0.875</v>
      </c>
      <c r="Z84" s="47">
        <f t="shared" si="10"/>
        <v>0.91666666666666663</v>
      </c>
      <c r="AA84" s="47">
        <f t="shared" si="10"/>
        <v>0.95833333333333337</v>
      </c>
      <c r="AB84" s="47">
        <f t="shared" si="9"/>
        <v>0.95833333333333337</v>
      </c>
    </row>
    <row r="85" spans="1:28" x14ac:dyDescent="0.35">
      <c r="A85" s="50" t="s">
        <v>81</v>
      </c>
      <c r="B85" s="50" t="s">
        <v>322</v>
      </c>
      <c r="C85" s="47">
        <f t="shared" si="6"/>
        <v>0.96</v>
      </c>
      <c r="D85" s="47" t="str">
        <f t="shared" si="7"/>
        <v>..</v>
      </c>
      <c r="E85" s="47" t="str">
        <f t="shared" si="8"/>
        <v>..</v>
      </c>
      <c r="F85" s="50"/>
      <c r="G85" s="50"/>
      <c r="H85" s="47"/>
      <c r="J85" s="50"/>
      <c r="K85" s="50">
        <v>12</v>
      </c>
      <c r="L85" s="50">
        <v>1</v>
      </c>
      <c r="M85" s="50">
        <v>1</v>
      </c>
      <c r="N85" s="51" t="s">
        <v>227</v>
      </c>
      <c r="O85" s="51" t="s">
        <v>227</v>
      </c>
      <c r="P85" s="51" t="s">
        <v>227</v>
      </c>
      <c r="Q85" s="51" t="s">
        <v>227</v>
      </c>
      <c r="R85" s="51" t="s">
        <v>227</v>
      </c>
      <c r="U85" s="47">
        <f t="shared" si="10"/>
        <v>0.88</v>
      </c>
      <c r="V85" s="47">
        <f t="shared" si="10"/>
        <v>1</v>
      </c>
      <c r="W85" s="47">
        <f t="shared" si="10"/>
        <v>1</v>
      </c>
      <c r="X85" s="47" t="str">
        <f t="shared" si="10"/>
        <v>..</v>
      </c>
      <c r="Y85" s="47" t="str">
        <f t="shared" si="10"/>
        <v>..</v>
      </c>
      <c r="Z85" s="47" t="str">
        <f t="shared" si="10"/>
        <v>..</v>
      </c>
      <c r="AA85" s="47" t="str">
        <f t="shared" si="10"/>
        <v>..</v>
      </c>
      <c r="AB85" s="47" t="str">
        <f t="shared" si="9"/>
        <v>..</v>
      </c>
    </row>
    <row r="86" spans="1:28" x14ac:dyDescent="0.35">
      <c r="A86" s="50" t="s">
        <v>77</v>
      </c>
      <c r="B86" s="50" t="s">
        <v>323</v>
      </c>
      <c r="C86" s="47">
        <f t="shared" si="6"/>
        <v>0.64444444444444449</v>
      </c>
      <c r="D86" s="47" t="str">
        <f t="shared" si="7"/>
        <v>..</v>
      </c>
      <c r="E86" s="47" t="str">
        <f t="shared" si="8"/>
        <v>..</v>
      </c>
      <c r="F86" s="50"/>
      <c r="G86" s="50"/>
      <c r="H86" s="47"/>
      <c r="J86" s="50"/>
      <c r="K86" s="50">
        <v>40</v>
      </c>
      <c r="L86" s="50">
        <v>2</v>
      </c>
      <c r="M86" s="50">
        <v>4</v>
      </c>
      <c r="N86" s="51" t="s">
        <v>227</v>
      </c>
      <c r="O86" s="51" t="s">
        <v>227</v>
      </c>
      <c r="P86" s="51" t="s">
        <v>227</v>
      </c>
      <c r="Q86" s="51" t="s">
        <v>227</v>
      </c>
      <c r="R86" s="51" t="s">
        <v>227</v>
      </c>
      <c r="U86" s="47">
        <f t="shared" si="10"/>
        <v>0.6</v>
      </c>
      <c r="V86" s="47">
        <f t="shared" si="10"/>
        <v>0.83333333333333337</v>
      </c>
      <c r="W86" s="47">
        <f t="shared" si="10"/>
        <v>0.5</v>
      </c>
      <c r="X86" s="47" t="str">
        <f t="shared" si="10"/>
        <v>..</v>
      </c>
      <c r="Y86" s="47" t="str">
        <f t="shared" si="10"/>
        <v>..</v>
      </c>
      <c r="Z86" s="47" t="str">
        <f t="shared" si="10"/>
        <v>..</v>
      </c>
      <c r="AA86" s="47" t="str">
        <f t="shared" si="10"/>
        <v>..</v>
      </c>
      <c r="AB86" s="47" t="str">
        <f t="shared" si="9"/>
        <v>..</v>
      </c>
    </row>
    <row r="87" spans="1:28" x14ac:dyDescent="0.35">
      <c r="A87" s="50" t="s">
        <v>76</v>
      </c>
      <c r="B87" s="50" t="s">
        <v>324</v>
      </c>
      <c r="C87" s="47">
        <f t="shared" si="6"/>
        <v>0.18777777777777779</v>
      </c>
      <c r="D87" s="47" t="str">
        <f t="shared" si="7"/>
        <v>..</v>
      </c>
      <c r="E87" s="47" t="str">
        <f t="shared" si="8"/>
        <v>..</v>
      </c>
      <c r="F87" s="50"/>
      <c r="G87" s="50"/>
      <c r="H87" s="47"/>
      <c r="J87" s="50"/>
      <c r="K87" s="50">
        <v>77</v>
      </c>
      <c r="L87" s="50">
        <v>7</v>
      </c>
      <c r="M87" s="50">
        <v>5</v>
      </c>
      <c r="N87" s="51" t="s">
        <v>227</v>
      </c>
      <c r="O87" s="51" t="s">
        <v>227</v>
      </c>
      <c r="P87" s="51" t="s">
        <v>227</v>
      </c>
      <c r="Q87" s="51" t="s">
        <v>227</v>
      </c>
      <c r="R87" s="51" t="s">
        <v>227</v>
      </c>
      <c r="U87" s="47">
        <f t="shared" si="10"/>
        <v>0.22999999999999998</v>
      </c>
      <c r="V87" s="47">
        <f t="shared" si="10"/>
        <v>0</v>
      </c>
      <c r="W87" s="47">
        <f t="shared" si="10"/>
        <v>0.33333333333333337</v>
      </c>
      <c r="X87" s="47" t="str">
        <f t="shared" si="10"/>
        <v>..</v>
      </c>
      <c r="Y87" s="47" t="str">
        <f t="shared" si="10"/>
        <v>..</v>
      </c>
      <c r="Z87" s="47" t="str">
        <f t="shared" si="10"/>
        <v>..</v>
      </c>
      <c r="AA87" s="47" t="str">
        <f t="shared" si="10"/>
        <v>..</v>
      </c>
      <c r="AB87" s="47" t="str">
        <f t="shared" si="9"/>
        <v>..</v>
      </c>
    </row>
    <row r="88" spans="1:28" x14ac:dyDescent="0.35">
      <c r="A88" s="50" t="s">
        <v>79</v>
      </c>
      <c r="B88" s="50" t="s">
        <v>325</v>
      </c>
      <c r="C88" s="47">
        <f t="shared" si="6"/>
        <v>0.12222222222222219</v>
      </c>
      <c r="D88" s="47" t="str">
        <f t="shared" si="7"/>
        <v>..</v>
      </c>
      <c r="E88" s="47" t="str">
        <f t="shared" si="8"/>
        <v>..</v>
      </c>
      <c r="F88" s="50"/>
      <c r="G88" s="50"/>
      <c r="H88" s="47"/>
      <c r="J88" s="50"/>
      <c r="K88" s="50">
        <v>80</v>
      </c>
      <c r="L88" s="50">
        <v>6</v>
      </c>
      <c r="M88" s="50">
        <v>7</v>
      </c>
      <c r="N88" s="51" t="s">
        <v>227</v>
      </c>
      <c r="O88" s="51" t="s">
        <v>227</v>
      </c>
      <c r="P88" s="51" t="s">
        <v>227</v>
      </c>
      <c r="Q88" s="51" t="s">
        <v>227</v>
      </c>
      <c r="R88" s="51" t="s">
        <v>227</v>
      </c>
      <c r="U88" s="47">
        <f t="shared" si="10"/>
        <v>0.19999999999999996</v>
      </c>
      <c r="V88" s="47">
        <f t="shared" si="10"/>
        <v>0.16666666666666663</v>
      </c>
      <c r="W88" s="47">
        <f t="shared" si="10"/>
        <v>0</v>
      </c>
      <c r="X88" s="47" t="str">
        <f t="shared" si="10"/>
        <v>..</v>
      </c>
      <c r="Y88" s="47" t="str">
        <f t="shared" si="10"/>
        <v>..</v>
      </c>
      <c r="Z88" s="47" t="str">
        <f t="shared" si="10"/>
        <v>..</v>
      </c>
      <c r="AA88" s="47" t="str">
        <f t="shared" si="10"/>
        <v>..</v>
      </c>
      <c r="AB88" s="47" t="str">
        <f t="shared" si="9"/>
        <v>..</v>
      </c>
    </row>
    <row r="89" spans="1:28" x14ac:dyDescent="0.35">
      <c r="A89" s="50" t="s">
        <v>80</v>
      </c>
      <c r="B89" s="50" t="s">
        <v>326</v>
      </c>
      <c r="C89" s="47">
        <f t="shared" si="6"/>
        <v>0</v>
      </c>
      <c r="D89" s="47" t="str">
        <f t="shared" si="7"/>
        <v>..</v>
      </c>
      <c r="E89" s="47" t="str">
        <f t="shared" si="8"/>
        <v>..</v>
      </c>
      <c r="F89" s="50"/>
      <c r="G89" s="50"/>
      <c r="H89" s="47"/>
      <c r="J89" s="50"/>
      <c r="K89" s="50">
        <v>100</v>
      </c>
      <c r="L89" s="50">
        <v>7</v>
      </c>
      <c r="M89" s="50">
        <v>7</v>
      </c>
      <c r="N89" s="51" t="s">
        <v>227</v>
      </c>
      <c r="O89" s="51" t="s">
        <v>227</v>
      </c>
      <c r="P89" s="51" t="s">
        <v>227</v>
      </c>
      <c r="Q89" s="51" t="s">
        <v>227</v>
      </c>
      <c r="R89" s="51" t="s">
        <v>227</v>
      </c>
      <c r="U89" s="47">
        <f t="shared" si="10"/>
        <v>0</v>
      </c>
      <c r="V89" s="47">
        <f t="shared" si="10"/>
        <v>0</v>
      </c>
      <c r="W89" s="47">
        <f t="shared" si="10"/>
        <v>0</v>
      </c>
      <c r="X89" s="47" t="str">
        <f t="shared" si="10"/>
        <v>..</v>
      </c>
      <c r="Y89" s="47" t="str">
        <f t="shared" si="10"/>
        <v>..</v>
      </c>
      <c r="Z89" s="47" t="str">
        <f t="shared" si="10"/>
        <v>..</v>
      </c>
      <c r="AA89" s="47" t="str">
        <f t="shared" si="10"/>
        <v>..</v>
      </c>
      <c r="AB89" s="47" t="str">
        <f t="shared" si="9"/>
        <v>..</v>
      </c>
    </row>
    <row r="90" spans="1:28" x14ac:dyDescent="0.35">
      <c r="A90" s="50" t="s">
        <v>78</v>
      </c>
      <c r="B90" s="50" t="s">
        <v>327</v>
      </c>
      <c r="C90" s="47">
        <f t="shared" si="6"/>
        <v>0.93666666666666665</v>
      </c>
      <c r="D90" s="47" t="str">
        <f t="shared" si="7"/>
        <v>..</v>
      </c>
      <c r="E90" s="47" t="str">
        <f t="shared" si="8"/>
        <v>..</v>
      </c>
      <c r="F90" s="50"/>
      <c r="G90" s="50"/>
      <c r="H90" s="47"/>
      <c r="J90" s="50"/>
      <c r="K90" s="50">
        <v>19</v>
      </c>
      <c r="L90" s="50">
        <v>1</v>
      </c>
      <c r="M90" s="50">
        <v>1</v>
      </c>
      <c r="N90" s="51" t="s">
        <v>227</v>
      </c>
      <c r="O90" s="51" t="s">
        <v>227</v>
      </c>
      <c r="P90" s="51" t="s">
        <v>227</v>
      </c>
      <c r="Q90" s="51" t="s">
        <v>227</v>
      </c>
      <c r="R90" s="51" t="s">
        <v>227</v>
      </c>
      <c r="U90" s="47">
        <f t="shared" si="10"/>
        <v>0.81</v>
      </c>
      <c r="V90" s="47">
        <f t="shared" si="10"/>
        <v>1</v>
      </c>
      <c r="W90" s="47">
        <f t="shared" si="10"/>
        <v>1</v>
      </c>
      <c r="X90" s="47" t="str">
        <f t="shared" si="10"/>
        <v>..</v>
      </c>
      <c r="Y90" s="47" t="str">
        <f t="shared" si="10"/>
        <v>..</v>
      </c>
      <c r="Z90" s="47" t="str">
        <f t="shared" si="10"/>
        <v>..</v>
      </c>
      <c r="AA90" s="47" t="str">
        <f t="shared" si="10"/>
        <v>..</v>
      </c>
      <c r="AB90" s="47" t="str">
        <f t="shared" si="9"/>
        <v>..</v>
      </c>
    </row>
    <row r="91" spans="1:28" x14ac:dyDescent="0.35">
      <c r="A91" s="50" t="s">
        <v>82</v>
      </c>
      <c r="B91" s="50" t="s">
        <v>328</v>
      </c>
      <c r="C91" s="47">
        <f t="shared" si="6"/>
        <v>0.79555555555555557</v>
      </c>
      <c r="D91" s="47" t="str">
        <f t="shared" si="7"/>
        <v>..</v>
      </c>
      <c r="E91" s="47" t="str">
        <f t="shared" si="8"/>
        <v>..</v>
      </c>
      <c r="F91" s="50"/>
      <c r="G91" s="50"/>
      <c r="H91" s="47"/>
      <c r="J91" s="50"/>
      <c r="K91" s="50">
        <v>28</v>
      </c>
      <c r="L91" s="50">
        <v>1</v>
      </c>
      <c r="M91" s="50">
        <v>3</v>
      </c>
      <c r="N91" s="51" t="s">
        <v>227</v>
      </c>
      <c r="O91" s="51" t="s">
        <v>227</v>
      </c>
      <c r="P91" s="51" t="s">
        <v>227</v>
      </c>
      <c r="Q91" s="51" t="s">
        <v>227</v>
      </c>
      <c r="R91" s="51" t="s">
        <v>227</v>
      </c>
      <c r="U91" s="47">
        <f t="shared" si="10"/>
        <v>0.72</v>
      </c>
      <c r="V91" s="47">
        <f t="shared" si="10"/>
        <v>1</v>
      </c>
      <c r="W91" s="47">
        <f t="shared" si="10"/>
        <v>0.66666666666666674</v>
      </c>
      <c r="X91" s="47" t="str">
        <f t="shared" si="10"/>
        <v>..</v>
      </c>
      <c r="Y91" s="47" t="str">
        <f t="shared" si="10"/>
        <v>..</v>
      </c>
      <c r="Z91" s="47" t="str">
        <f t="shared" si="10"/>
        <v>..</v>
      </c>
      <c r="AA91" s="47" t="str">
        <f t="shared" si="10"/>
        <v>..</v>
      </c>
      <c r="AB91" s="47" t="str">
        <f t="shared" si="9"/>
        <v>..</v>
      </c>
    </row>
    <row r="92" spans="1:28" x14ac:dyDescent="0.35">
      <c r="A92" s="50" t="s">
        <v>191</v>
      </c>
      <c r="B92" s="50" t="s">
        <v>510</v>
      </c>
      <c r="C92" s="47">
        <f t="shared" si="6"/>
        <v>0.28999999999999998</v>
      </c>
      <c r="D92" s="47" t="str">
        <f t="shared" si="7"/>
        <v>..</v>
      </c>
      <c r="E92" s="47" t="str">
        <f t="shared" si="8"/>
        <v>..</v>
      </c>
      <c r="F92" s="50"/>
      <c r="G92" s="50"/>
      <c r="H92" s="47"/>
      <c r="J92" s="50"/>
      <c r="K92" s="50">
        <v>63</v>
      </c>
      <c r="L92" s="50">
        <v>5</v>
      </c>
      <c r="M92" s="50">
        <v>6</v>
      </c>
      <c r="N92" s="51" t="s">
        <v>227</v>
      </c>
      <c r="O92" s="51" t="s">
        <v>227</v>
      </c>
      <c r="P92" s="51" t="s">
        <v>227</v>
      </c>
      <c r="Q92" s="51" t="s">
        <v>227</v>
      </c>
      <c r="R92" s="51" t="s">
        <v>227</v>
      </c>
      <c r="U92" s="47">
        <f t="shared" si="10"/>
        <v>0.37</v>
      </c>
      <c r="V92" s="47">
        <f t="shared" si="10"/>
        <v>0.33333333333333337</v>
      </c>
      <c r="W92" s="47">
        <f t="shared" si="10"/>
        <v>0.16666666666666663</v>
      </c>
      <c r="X92" s="47" t="str">
        <f t="shared" si="10"/>
        <v>..</v>
      </c>
      <c r="Y92" s="47" t="str">
        <f t="shared" si="10"/>
        <v>..</v>
      </c>
      <c r="Z92" s="47" t="str">
        <f t="shared" si="10"/>
        <v>..</v>
      </c>
      <c r="AA92" s="47" t="str">
        <f t="shared" si="10"/>
        <v>..</v>
      </c>
      <c r="AB92" s="47" t="str">
        <f t="shared" si="9"/>
        <v>..</v>
      </c>
    </row>
    <row r="93" spans="1:28" x14ac:dyDescent="0.35">
      <c r="A93" s="50" t="s">
        <v>83</v>
      </c>
      <c r="B93" s="50" t="s">
        <v>329</v>
      </c>
      <c r="C93" s="47">
        <f t="shared" si="6"/>
        <v>0.85444444444444445</v>
      </c>
      <c r="D93" s="47" t="str">
        <f t="shared" si="7"/>
        <v>..</v>
      </c>
      <c r="E93" s="47" t="str">
        <f t="shared" si="8"/>
        <v>..</v>
      </c>
      <c r="F93" s="50"/>
      <c r="G93" s="50"/>
      <c r="H93" s="47"/>
      <c r="J93" s="50"/>
      <c r="K93" s="50">
        <v>27</v>
      </c>
      <c r="L93" s="50">
        <v>1</v>
      </c>
      <c r="M93" s="50">
        <v>2</v>
      </c>
      <c r="N93" s="51" t="s">
        <v>227</v>
      </c>
      <c r="O93" s="51" t="s">
        <v>227</v>
      </c>
      <c r="P93" s="51" t="s">
        <v>227</v>
      </c>
      <c r="Q93" s="51" t="s">
        <v>227</v>
      </c>
      <c r="R93" s="51" t="s">
        <v>227</v>
      </c>
      <c r="U93" s="47">
        <f t="shared" si="10"/>
        <v>0.73</v>
      </c>
      <c r="V93" s="47">
        <f t="shared" si="10"/>
        <v>1</v>
      </c>
      <c r="W93" s="47">
        <f t="shared" si="10"/>
        <v>0.83333333333333337</v>
      </c>
      <c r="X93" s="47" t="str">
        <f t="shared" si="10"/>
        <v>..</v>
      </c>
      <c r="Y93" s="47" t="str">
        <f t="shared" si="10"/>
        <v>..</v>
      </c>
      <c r="Z93" s="47" t="str">
        <f t="shared" si="10"/>
        <v>..</v>
      </c>
      <c r="AA93" s="47" t="str">
        <f t="shared" si="10"/>
        <v>..</v>
      </c>
      <c r="AB93" s="47" t="str">
        <f t="shared" si="9"/>
        <v>..</v>
      </c>
    </row>
    <row r="94" spans="1:28" x14ac:dyDescent="0.35">
      <c r="A94" s="50" t="s">
        <v>84</v>
      </c>
      <c r="B94" s="50" t="s">
        <v>330</v>
      </c>
      <c r="C94" s="47">
        <f t="shared" si="6"/>
        <v>0.79666666666666675</v>
      </c>
      <c r="D94" s="47" t="str">
        <f t="shared" si="7"/>
        <v>..</v>
      </c>
      <c r="E94" s="47" t="str">
        <f t="shared" si="8"/>
        <v>..</v>
      </c>
      <c r="F94" s="50"/>
      <c r="G94" s="50"/>
      <c r="H94" s="47"/>
      <c r="J94" s="50"/>
      <c r="K94" s="50">
        <v>11</v>
      </c>
      <c r="L94" s="50">
        <v>2</v>
      </c>
      <c r="M94" s="50">
        <v>3</v>
      </c>
      <c r="N94" s="51" t="s">
        <v>227</v>
      </c>
      <c r="O94" s="51" t="s">
        <v>227</v>
      </c>
      <c r="P94" s="51" t="s">
        <v>227</v>
      </c>
      <c r="Q94" s="51" t="s">
        <v>227</v>
      </c>
      <c r="R94" s="51" t="s">
        <v>227</v>
      </c>
      <c r="U94" s="47">
        <f t="shared" si="10"/>
        <v>0.89</v>
      </c>
      <c r="V94" s="47">
        <f t="shared" si="10"/>
        <v>0.83333333333333337</v>
      </c>
      <c r="W94" s="47">
        <f t="shared" si="10"/>
        <v>0.66666666666666674</v>
      </c>
      <c r="X94" s="47" t="str">
        <f t="shared" si="10"/>
        <v>..</v>
      </c>
      <c r="Y94" s="47" t="str">
        <f t="shared" si="10"/>
        <v>..</v>
      </c>
      <c r="Z94" s="47" t="str">
        <f t="shared" si="10"/>
        <v>..</v>
      </c>
      <c r="AA94" s="47" t="str">
        <f t="shared" si="10"/>
        <v>..</v>
      </c>
      <c r="AB94" s="47" t="str">
        <f t="shared" si="9"/>
        <v>..</v>
      </c>
    </row>
    <row r="95" spans="1:28" x14ac:dyDescent="0.35">
      <c r="A95" s="50" t="s">
        <v>86</v>
      </c>
      <c r="B95" s="50" t="s">
        <v>331</v>
      </c>
      <c r="C95" s="47">
        <f t="shared" si="6"/>
        <v>0.87777777777777777</v>
      </c>
      <c r="D95" s="47" t="str">
        <f t="shared" si="7"/>
        <v>..</v>
      </c>
      <c r="E95" s="47" t="str">
        <f t="shared" si="8"/>
        <v>..</v>
      </c>
      <c r="F95" s="50"/>
      <c r="G95" s="50"/>
      <c r="H95" s="47"/>
      <c r="J95" s="50"/>
      <c r="K95" s="50">
        <v>20</v>
      </c>
      <c r="L95" s="50">
        <v>1</v>
      </c>
      <c r="M95" s="50">
        <v>2</v>
      </c>
      <c r="N95" s="51" t="s">
        <v>227</v>
      </c>
      <c r="O95" s="51" t="s">
        <v>227</v>
      </c>
      <c r="P95" s="51" t="s">
        <v>227</v>
      </c>
      <c r="Q95" s="51" t="s">
        <v>227</v>
      </c>
      <c r="R95" s="51" t="s">
        <v>227</v>
      </c>
      <c r="U95" s="47">
        <f t="shared" si="10"/>
        <v>0.8</v>
      </c>
      <c r="V95" s="47">
        <f t="shared" si="10"/>
        <v>1</v>
      </c>
      <c r="W95" s="47">
        <f t="shared" si="10"/>
        <v>0.83333333333333337</v>
      </c>
      <c r="X95" s="47" t="str">
        <f t="shared" si="10"/>
        <v>..</v>
      </c>
      <c r="Y95" s="47" t="str">
        <f t="shared" si="10"/>
        <v>..</v>
      </c>
      <c r="Z95" s="47" t="str">
        <f t="shared" si="10"/>
        <v>..</v>
      </c>
      <c r="AA95" s="47" t="str">
        <f t="shared" si="10"/>
        <v>..</v>
      </c>
      <c r="AB95" s="47" t="str">
        <f t="shared" si="9"/>
        <v>..</v>
      </c>
    </row>
    <row r="96" spans="1:28" x14ac:dyDescent="0.35">
      <c r="A96" s="50" t="s">
        <v>85</v>
      </c>
      <c r="B96" s="50" t="s">
        <v>332</v>
      </c>
      <c r="C96" s="47">
        <f t="shared" si="6"/>
        <v>0.50666666666666671</v>
      </c>
      <c r="D96" s="47" t="str">
        <f t="shared" si="7"/>
        <v>..</v>
      </c>
      <c r="E96" s="47" t="str">
        <f t="shared" si="8"/>
        <v>..</v>
      </c>
      <c r="F96" s="50"/>
      <c r="G96" s="50"/>
      <c r="H96" s="47"/>
      <c r="J96" s="50"/>
      <c r="K96" s="50">
        <v>48</v>
      </c>
      <c r="L96" s="50">
        <v>4</v>
      </c>
      <c r="M96" s="50">
        <v>4</v>
      </c>
      <c r="N96" s="51" t="s">
        <v>227</v>
      </c>
      <c r="O96" s="51" t="s">
        <v>227</v>
      </c>
      <c r="P96" s="51" t="s">
        <v>227</v>
      </c>
      <c r="Q96" s="51" t="s">
        <v>227</v>
      </c>
      <c r="R96" s="51" t="s">
        <v>227</v>
      </c>
      <c r="U96" s="47">
        <f t="shared" si="10"/>
        <v>0.52</v>
      </c>
      <c r="V96" s="47">
        <f t="shared" si="10"/>
        <v>0.5</v>
      </c>
      <c r="W96" s="47">
        <f t="shared" si="10"/>
        <v>0.5</v>
      </c>
      <c r="X96" s="47" t="str">
        <f t="shared" si="10"/>
        <v>..</v>
      </c>
      <c r="Y96" s="47" t="str">
        <f t="shared" si="10"/>
        <v>..</v>
      </c>
      <c r="Z96" s="47" t="str">
        <f t="shared" si="10"/>
        <v>..</v>
      </c>
      <c r="AA96" s="47" t="str">
        <f t="shared" si="10"/>
        <v>..</v>
      </c>
      <c r="AB96" s="47" t="str">
        <f t="shared" si="9"/>
        <v>..</v>
      </c>
    </row>
    <row r="97" spans="1:28" x14ac:dyDescent="0.35">
      <c r="A97" s="50" t="s">
        <v>87</v>
      </c>
      <c r="B97" s="50" t="s">
        <v>333</v>
      </c>
      <c r="C97" s="47">
        <f t="shared" si="6"/>
        <v>0.28222222222222221</v>
      </c>
      <c r="D97" s="47">
        <f t="shared" si="7"/>
        <v>0.33333333333333337</v>
      </c>
      <c r="E97" s="47" t="str">
        <f t="shared" si="8"/>
        <v>..</v>
      </c>
      <c r="F97" s="50"/>
      <c r="G97" s="50"/>
      <c r="H97" s="47"/>
      <c r="J97" s="50"/>
      <c r="K97" s="50">
        <v>64</v>
      </c>
      <c r="L97" s="50">
        <v>6</v>
      </c>
      <c r="M97" s="50">
        <v>5</v>
      </c>
      <c r="N97" s="51" t="s">
        <v>227</v>
      </c>
      <c r="O97" s="51">
        <v>5</v>
      </c>
      <c r="P97" s="51">
        <v>5.25</v>
      </c>
      <c r="Q97" s="51">
        <v>5.25</v>
      </c>
      <c r="R97" s="51">
        <v>5.5</v>
      </c>
      <c r="U97" s="47">
        <f t="shared" si="10"/>
        <v>0.36</v>
      </c>
      <c r="V97" s="47">
        <f t="shared" si="10"/>
        <v>0.16666666666666663</v>
      </c>
      <c r="W97" s="47">
        <f t="shared" si="10"/>
        <v>0.33333333333333337</v>
      </c>
      <c r="X97" s="47" t="str">
        <f t="shared" si="10"/>
        <v>..</v>
      </c>
      <c r="Y97" s="47">
        <f t="shared" si="10"/>
        <v>0.33333333333333337</v>
      </c>
      <c r="Z97" s="47">
        <f t="shared" si="10"/>
        <v>0.29166666666666663</v>
      </c>
      <c r="AA97" s="47">
        <f t="shared" si="10"/>
        <v>0.29166666666666663</v>
      </c>
      <c r="AB97" s="47">
        <f t="shared" si="9"/>
        <v>0.25</v>
      </c>
    </row>
    <row r="98" spans="1:28" x14ac:dyDescent="0.35">
      <c r="A98" s="50" t="s">
        <v>88</v>
      </c>
      <c r="B98" s="50" t="s">
        <v>334</v>
      </c>
      <c r="C98" s="47">
        <f t="shared" si="6"/>
        <v>0.19222222222222221</v>
      </c>
      <c r="D98" s="47" t="str">
        <f t="shared" si="7"/>
        <v>..</v>
      </c>
      <c r="E98" s="47" t="str">
        <f t="shared" si="8"/>
        <v>..</v>
      </c>
      <c r="F98" s="50"/>
      <c r="G98" s="50"/>
      <c r="H98" s="47"/>
      <c r="J98" s="50"/>
      <c r="K98" s="50">
        <v>59</v>
      </c>
      <c r="L98" s="50">
        <v>7</v>
      </c>
      <c r="M98" s="50">
        <v>6</v>
      </c>
      <c r="N98" s="51" t="s">
        <v>227</v>
      </c>
      <c r="O98" s="51" t="s">
        <v>227</v>
      </c>
      <c r="P98" s="51" t="s">
        <v>227</v>
      </c>
      <c r="Q98" s="51" t="s">
        <v>227</v>
      </c>
      <c r="R98" s="51" t="s">
        <v>227</v>
      </c>
      <c r="U98" s="47">
        <f t="shared" si="10"/>
        <v>0.41000000000000003</v>
      </c>
      <c r="V98" s="47">
        <f t="shared" si="10"/>
        <v>0</v>
      </c>
      <c r="W98" s="47">
        <f t="shared" si="10"/>
        <v>0.16666666666666663</v>
      </c>
      <c r="X98" s="47" t="str">
        <f t="shared" si="10"/>
        <v>..</v>
      </c>
      <c r="Y98" s="47" t="str">
        <f t="shared" si="10"/>
        <v>..</v>
      </c>
      <c r="Z98" s="47" t="str">
        <f t="shared" si="10"/>
        <v>..</v>
      </c>
      <c r="AA98" s="47" t="str">
        <f t="shared" si="10"/>
        <v>..</v>
      </c>
      <c r="AB98" s="47" t="str">
        <f t="shared" si="9"/>
        <v>..</v>
      </c>
    </row>
    <row r="99" spans="1:28" x14ac:dyDescent="0.35">
      <c r="A99" s="50" t="s">
        <v>91</v>
      </c>
      <c r="B99" s="50" t="s">
        <v>335</v>
      </c>
      <c r="C99" s="47">
        <f t="shared" si="6"/>
        <v>0.94000000000000006</v>
      </c>
      <c r="D99" s="47" t="str">
        <f t="shared" si="7"/>
        <v>..</v>
      </c>
      <c r="E99" s="47" t="str">
        <f t="shared" si="8"/>
        <v>..</v>
      </c>
      <c r="F99" s="50"/>
      <c r="G99" s="50"/>
      <c r="H99" s="47"/>
      <c r="J99" s="50"/>
      <c r="K99" s="50">
        <v>18</v>
      </c>
      <c r="L99" s="50">
        <v>1</v>
      </c>
      <c r="M99" s="50">
        <v>1</v>
      </c>
      <c r="N99" s="51" t="s">
        <v>227</v>
      </c>
      <c r="O99" s="51" t="s">
        <v>227</v>
      </c>
      <c r="P99" s="51" t="s">
        <v>227</v>
      </c>
      <c r="Q99" s="51" t="s">
        <v>227</v>
      </c>
      <c r="R99" s="51" t="s">
        <v>227</v>
      </c>
      <c r="U99" s="47">
        <f t="shared" si="10"/>
        <v>0.82000000000000006</v>
      </c>
      <c r="V99" s="47">
        <f t="shared" si="10"/>
        <v>1</v>
      </c>
      <c r="W99" s="47">
        <f t="shared" si="10"/>
        <v>1</v>
      </c>
      <c r="X99" s="47" t="str">
        <f t="shared" si="10"/>
        <v>..</v>
      </c>
      <c r="Y99" s="47" t="str">
        <f t="shared" si="10"/>
        <v>..</v>
      </c>
      <c r="Z99" s="47" t="str">
        <f t="shared" si="10"/>
        <v>..</v>
      </c>
      <c r="AA99" s="47" t="str">
        <f t="shared" si="10"/>
        <v>..</v>
      </c>
      <c r="AB99" s="47" t="str">
        <f t="shared" si="9"/>
        <v>..</v>
      </c>
    </row>
    <row r="100" spans="1:28" x14ac:dyDescent="0.35">
      <c r="A100" s="50" t="s">
        <v>106</v>
      </c>
      <c r="B100" s="50" t="s">
        <v>436</v>
      </c>
      <c r="C100" s="47">
        <f t="shared" si="6"/>
        <v>0</v>
      </c>
      <c r="D100" s="47" t="str">
        <f t="shared" si="7"/>
        <v>..</v>
      </c>
      <c r="E100" s="47" t="str">
        <f t="shared" si="8"/>
        <v>..</v>
      </c>
      <c r="F100" s="50"/>
      <c r="G100" s="50"/>
      <c r="H100" s="47"/>
      <c r="J100" s="50"/>
      <c r="K100" s="50" t="s">
        <v>227</v>
      </c>
      <c r="L100" s="50">
        <v>7</v>
      </c>
      <c r="M100" s="50">
        <v>7</v>
      </c>
      <c r="N100" s="51" t="s">
        <v>227</v>
      </c>
      <c r="O100" s="51" t="s">
        <v>227</v>
      </c>
      <c r="P100" s="51" t="s">
        <v>227</v>
      </c>
      <c r="Q100" s="51" t="s">
        <v>227</v>
      </c>
      <c r="R100" s="51" t="s">
        <v>227</v>
      </c>
      <c r="U100" s="47" t="str">
        <f t="shared" si="10"/>
        <v>..</v>
      </c>
      <c r="V100" s="47">
        <f t="shared" si="10"/>
        <v>0</v>
      </c>
      <c r="W100" s="47">
        <f t="shared" si="10"/>
        <v>0</v>
      </c>
      <c r="X100" s="47" t="str">
        <f t="shared" si="10"/>
        <v>..</v>
      </c>
      <c r="Y100" s="47" t="str">
        <f t="shared" si="10"/>
        <v>..</v>
      </c>
      <c r="Z100" s="47" t="str">
        <f t="shared" si="10"/>
        <v>..</v>
      </c>
      <c r="AA100" s="47" t="str">
        <f t="shared" si="10"/>
        <v>..</v>
      </c>
      <c r="AB100" s="47" t="str">
        <f t="shared" si="9"/>
        <v>..</v>
      </c>
    </row>
    <row r="101" spans="1:28" x14ac:dyDescent="0.35">
      <c r="A101" s="50" t="s">
        <v>94</v>
      </c>
      <c r="B101" s="50" t="s">
        <v>336</v>
      </c>
      <c r="C101" s="47">
        <f t="shared" si="6"/>
        <v>0.40888888888888891</v>
      </c>
      <c r="D101" s="47" t="str">
        <f t="shared" si="7"/>
        <v>..</v>
      </c>
      <c r="E101" s="47" t="str">
        <f t="shared" si="8"/>
        <v>..</v>
      </c>
      <c r="F101" s="50"/>
      <c r="G101" s="50"/>
      <c r="H101" s="47"/>
      <c r="J101" s="50"/>
      <c r="K101" s="50">
        <v>44</v>
      </c>
      <c r="L101" s="50">
        <v>5</v>
      </c>
      <c r="M101" s="50">
        <v>5</v>
      </c>
      <c r="N101" s="51" t="s">
        <v>227</v>
      </c>
      <c r="O101" s="51" t="s">
        <v>227</v>
      </c>
      <c r="P101" s="51" t="s">
        <v>227</v>
      </c>
      <c r="Q101" s="51" t="s">
        <v>227</v>
      </c>
      <c r="R101" s="51" t="s">
        <v>227</v>
      </c>
      <c r="U101" s="47">
        <f t="shared" si="10"/>
        <v>0.56000000000000005</v>
      </c>
      <c r="V101" s="47">
        <f t="shared" si="10"/>
        <v>0.33333333333333337</v>
      </c>
      <c r="W101" s="47">
        <f t="shared" si="10"/>
        <v>0.33333333333333337</v>
      </c>
      <c r="X101" s="47" t="str">
        <f t="shared" si="10"/>
        <v>..</v>
      </c>
      <c r="Y101" s="47" t="str">
        <f t="shared" si="10"/>
        <v>..</v>
      </c>
      <c r="Z101" s="47" t="str">
        <f t="shared" si="10"/>
        <v>..</v>
      </c>
      <c r="AA101" s="47" t="str">
        <f t="shared" si="10"/>
        <v>..</v>
      </c>
      <c r="AB101" s="47" t="str">
        <f t="shared" si="9"/>
        <v>..</v>
      </c>
    </row>
    <row r="102" spans="1:28" x14ac:dyDescent="0.35">
      <c r="A102" s="50" t="s">
        <v>89</v>
      </c>
      <c r="B102" s="50" t="s">
        <v>337</v>
      </c>
      <c r="C102" s="47">
        <f t="shared" si="6"/>
        <v>0.41222222222222227</v>
      </c>
      <c r="D102" s="47">
        <f t="shared" si="7"/>
        <v>0.41666666666666663</v>
      </c>
      <c r="E102" s="47" t="str">
        <f t="shared" si="8"/>
        <v>..</v>
      </c>
      <c r="F102" s="50"/>
      <c r="G102" s="50"/>
      <c r="H102" s="47"/>
      <c r="J102" s="50"/>
      <c r="K102" s="50">
        <v>61</v>
      </c>
      <c r="L102" s="50">
        <v>4</v>
      </c>
      <c r="M102" s="50">
        <v>4</v>
      </c>
      <c r="N102" s="51" t="s">
        <v>227</v>
      </c>
      <c r="O102" s="51">
        <v>4.5</v>
      </c>
      <c r="P102" s="51">
        <v>5</v>
      </c>
      <c r="Q102" s="51">
        <v>4.5</v>
      </c>
      <c r="R102" s="51">
        <v>5</v>
      </c>
      <c r="U102" s="47">
        <f t="shared" si="10"/>
        <v>0.39</v>
      </c>
      <c r="V102" s="47">
        <f t="shared" si="10"/>
        <v>0.5</v>
      </c>
      <c r="W102" s="47">
        <f t="shared" si="10"/>
        <v>0.5</v>
      </c>
      <c r="X102" s="47" t="str">
        <f t="shared" si="10"/>
        <v>..</v>
      </c>
      <c r="Y102" s="47">
        <f t="shared" si="10"/>
        <v>0.41666666666666663</v>
      </c>
      <c r="Z102" s="47">
        <f t="shared" si="10"/>
        <v>0.33333333333333337</v>
      </c>
      <c r="AA102" s="47">
        <f t="shared" si="10"/>
        <v>0.41666666666666663</v>
      </c>
      <c r="AB102" s="47">
        <f t="shared" si="9"/>
        <v>0.33333333333333337</v>
      </c>
    </row>
    <row r="103" spans="1:28" x14ac:dyDescent="0.35">
      <c r="A103" s="50" t="s">
        <v>95</v>
      </c>
      <c r="B103" s="50" t="s">
        <v>338</v>
      </c>
      <c r="C103" s="47">
        <f t="shared" si="6"/>
        <v>0.1822222222222222</v>
      </c>
      <c r="D103" s="47" t="str">
        <f t="shared" si="7"/>
        <v>..</v>
      </c>
      <c r="E103" s="47" t="str">
        <f t="shared" si="8"/>
        <v>..</v>
      </c>
      <c r="F103" s="50"/>
      <c r="G103" s="50"/>
      <c r="H103" s="47"/>
      <c r="J103" s="50"/>
      <c r="K103" s="50">
        <v>62</v>
      </c>
      <c r="L103" s="50">
        <v>7</v>
      </c>
      <c r="M103" s="50">
        <v>6</v>
      </c>
      <c r="N103" s="51" t="s">
        <v>227</v>
      </c>
      <c r="O103" s="51" t="s">
        <v>227</v>
      </c>
      <c r="P103" s="51" t="s">
        <v>227</v>
      </c>
      <c r="Q103" s="51" t="s">
        <v>227</v>
      </c>
      <c r="R103" s="51" t="s">
        <v>227</v>
      </c>
      <c r="U103" s="47">
        <f t="shared" si="10"/>
        <v>0.38</v>
      </c>
      <c r="V103" s="47">
        <f t="shared" si="10"/>
        <v>0</v>
      </c>
      <c r="W103" s="47">
        <f t="shared" si="10"/>
        <v>0.16666666666666663</v>
      </c>
      <c r="X103" s="47" t="str">
        <f t="shared" si="10"/>
        <v>..</v>
      </c>
      <c r="Y103" s="47" t="str">
        <f t="shared" si="10"/>
        <v>..</v>
      </c>
      <c r="Z103" s="47" t="str">
        <f t="shared" si="10"/>
        <v>..</v>
      </c>
      <c r="AA103" s="47" t="str">
        <f t="shared" si="10"/>
        <v>..</v>
      </c>
      <c r="AB103" s="47" t="str">
        <f t="shared" si="9"/>
        <v>..</v>
      </c>
    </row>
    <row r="104" spans="1:28" x14ac:dyDescent="0.35">
      <c r="A104" s="50" t="s">
        <v>105</v>
      </c>
      <c r="B104" s="50" t="s">
        <v>339</v>
      </c>
      <c r="C104" s="47">
        <f t="shared" si="6"/>
        <v>0.82611111111111113</v>
      </c>
      <c r="D104" s="47">
        <f t="shared" si="7"/>
        <v>0.79166666666666663</v>
      </c>
      <c r="E104" s="47" t="str">
        <f t="shared" si="8"/>
        <v>..</v>
      </c>
      <c r="F104" s="50"/>
      <c r="G104" s="50"/>
      <c r="H104" s="47"/>
      <c r="J104" s="50"/>
      <c r="K104" s="50">
        <v>21</v>
      </c>
      <c r="L104" s="50">
        <v>2</v>
      </c>
      <c r="M104" s="50">
        <v>2</v>
      </c>
      <c r="N104" s="51" t="s">
        <v>227</v>
      </c>
      <c r="O104" s="51">
        <v>2.25</v>
      </c>
      <c r="P104" s="51">
        <v>1.75</v>
      </c>
      <c r="Q104" s="51">
        <v>2.25</v>
      </c>
      <c r="R104" s="51">
        <v>2</v>
      </c>
      <c r="U104" s="47">
        <f t="shared" si="10"/>
        <v>0.79</v>
      </c>
      <c r="V104" s="47">
        <f t="shared" si="10"/>
        <v>0.83333333333333337</v>
      </c>
      <c r="W104" s="47">
        <f t="shared" si="10"/>
        <v>0.83333333333333337</v>
      </c>
      <c r="X104" s="47" t="str">
        <f t="shared" si="10"/>
        <v>..</v>
      </c>
      <c r="Y104" s="47">
        <f t="shared" si="10"/>
        <v>0.79166666666666663</v>
      </c>
      <c r="Z104" s="47">
        <f t="shared" si="10"/>
        <v>0.875</v>
      </c>
      <c r="AA104" s="47">
        <f t="shared" si="10"/>
        <v>0.79166666666666663</v>
      </c>
      <c r="AB104" s="47">
        <f t="shared" si="9"/>
        <v>0.83333333333333337</v>
      </c>
    </row>
    <row r="105" spans="1:28" x14ac:dyDescent="0.35">
      <c r="A105" s="50" t="s">
        <v>96</v>
      </c>
      <c r="B105" s="50" t="s">
        <v>340</v>
      </c>
      <c r="C105" s="47">
        <f t="shared" si="6"/>
        <v>0.34666666666666668</v>
      </c>
      <c r="D105" s="47" t="str">
        <f t="shared" si="7"/>
        <v>..</v>
      </c>
      <c r="E105" s="47" t="str">
        <f t="shared" si="8"/>
        <v>..</v>
      </c>
      <c r="F105" s="50"/>
      <c r="G105" s="50"/>
      <c r="H105" s="47"/>
      <c r="J105" s="50"/>
      <c r="K105" s="50">
        <v>46</v>
      </c>
      <c r="L105" s="50">
        <v>6</v>
      </c>
      <c r="M105" s="50">
        <v>5</v>
      </c>
      <c r="N105" s="51" t="s">
        <v>227</v>
      </c>
      <c r="O105" s="51" t="s">
        <v>227</v>
      </c>
      <c r="P105" s="51" t="s">
        <v>227</v>
      </c>
      <c r="Q105" s="51" t="s">
        <v>227</v>
      </c>
      <c r="R105" s="51" t="s">
        <v>227</v>
      </c>
      <c r="U105" s="47">
        <f t="shared" si="10"/>
        <v>0.54</v>
      </c>
      <c r="V105" s="47">
        <f t="shared" si="10"/>
        <v>0.16666666666666663</v>
      </c>
      <c r="W105" s="47">
        <f t="shared" si="10"/>
        <v>0.33333333333333337</v>
      </c>
      <c r="X105" s="47" t="str">
        <f t="shared" si="10"/>
        <v>..</v>
      </c>
      <c r="Y105" s="47" t="str">
        <f t="shared" si="10"/>
        <v>..</v>
      </c>
      <c r="Z105" s="47" t="str">
        <f t="shared" si="10"/>
        <v>..</v>
      </c>
      <c r="AA105" s="47" t="str">
        <f t="shared" si="10"/>
        <v>..</v>
      </c>
      <c r="AB105" s="47" t="str">
        <f t="shared" si="9"/>
        <v>..</v>
      </c>
    </row>
    <row r="106" spans="1:28" x14ac:dyDescent="0.35">
      <c r="A106" s="50" t="s">
        <v>102</v>
      </c>
      <c r="B106" s="50" t="s">
        <v>341</v>
      </c>
      <c r="C106" s="47">
        <f t="shared" si="6"/>
        <v>0.47333333333333333</v>
      </c>
      <c r="D106" s="47" t="str">
        <f t="shared" si="7"/>
        <v>..</v>
      </c>
      <c r="E106" s="47" t="str">
        <f t="shared" si="8"/>
        <v>..</v>
      </c>
      <c r="F106" s="50"/>
      <c r="G106" s="50"/>
      <c r="H106" s="47"/>
      <c r="J106" s="50"/>
      <c r="K106" s="50">
        <v>58</v>
      </c>
      <c r="L106" s="50">
        <v>4</v>
      </c>
      <c r="M106" s="50">
        <v>4</v>
      </c>
      <c r="N106" s="51" t="s">
        <v>227</v>
      </c>
      <c r="O106" s="51" t="s">
        <v>227</v>
      </c>
      <c r="P106" s="51" t="s">
        <v>227</v>
      </c>
      <c r="Q106" s="51" t="s">
        <v>227</v>
      </c>
      <c r="R106" s="51" t="s">
        <v>227</v>
      </c>
      <c r="U106" s="47">
        <f t="shared" si="10"/>
        <v>0.42000000000000004</v>
      </c>
      <c r="V106" s="47">
        <f t="shared" si="10"/>
        <v>0.5</v>
      </c>
      <c r="W106" s="47">
        <f t="shared" si="10"/>
        <v>0.5</v>
      </c>
      <c r="X106" s="47" t="str">
        <f t="shared" si="10"/>
        <v>..</v>
      </c>
      <c r="Y106" s="47" t="str">
        <f t="shared" si="10"/>
        <v>..</v>
      </c>
      <c r="Z106" s="47" t="str">
        <f t="shared" si="10"/>
        <v>..</v>
      </c>
      <c r="AA106" s="47" t="str">
        <f t="shared" si="10"/>
        <v>..</v>
      </c>
      <c r="AB106" s="47" t="str">
        <f t="shared" si="9"/>
        <v>..</v>
      </c>
    </row>
    <row r="107" spans="1:28" x14ac:dyDescent="0.35">
      <c r="A107" s="50" t="s">
        <v>97</v>
      </c>
      <c r="B107" s="50" t="s">
        <v>342</v>
      </c>
      <c r="C107" s="47">
        <f t="shared" si="6"/>
        <v>0.15555555555555556</v>
      </c>
      <c r="D107" s="47" t="str">
        <f t="shared" si="7"/>
        <v>..</v>
      </c>
      <c r="E107" s="47" t="str">
        <f t="shared" si="8"/>
        <v>..</v>
      </c>
      <c r="F107" s="50"/>
      <c r="G107" s="50"/>
      <c r="H107" s="47"/>
      <c r="J107" s="50"/>
      <c r="K107" s="50">
        <v>70</v>
      </c>
      <c r="L107" s="50">
        <v>7</v>
      </c>
      <c r="M107" s="50">
        <v>6</v>
      </c>
      <c r="N107" s="51" t="s">
        <v>227</v>
      </c>
      <c r="O107" s="51" t="s">
        <v>227</v>
      </c>
      <c r="P107" s="51" t="s">
        <v>227</v>
      </c>
      <c r="Q107" s="51" t="s">
        <v>227</v>
      </c>
      <c r="R107" s="51" t="s">
        <v>227</v>
      </c>
      <c r="U107" s="47">
        <f t="shared" si="10"/>
        <v>0.30000000000000004</v>
      </c>
      <c r="V107" s="47">
        <f t="shared" si="10"/>
        <v>0</v>
      </c>
      <c r="W107" s="47">
        <f t="shared" si="10"/>
        <v>0.16666666666666663</v>
      </c>
      <c r="X107" s="47" t="str">
        <f t="shared" si="10"/>
        <v>..</v>
      </c>
      <c r="Y107" s="47" t="str">
        <f t="shared" si="10"/>
        <v>..</v>
      </c>
      <c r="Z107" s="47" t="str">
        <f t="shared" si="10"/>
        <v>..</v>
      </c>
      <c r="AA107" s="47" t="str">
        <f t="shared" si="10"/>
        <v>..</v>
      </c>
      <c r="AB107" s="47" t="str">
        <f t="shared" si="9"/>
        <v>..</v>
      </c>
    </row>
    <row r="108" spans="1:28" x14ac:dyDescent="0.35">
      <c r="A108" s="50" t="s">
        <v>98</v>
      </c>
      <c r="B108" s="50" t="s">
        <v>343</v>
      </c>
      <c r="C108" s="47">
        <f t="shared" si="6"/>
        <v>3.3333333333333326E-2</v>
      </c>
      <c r="D108" s="47" t="str">
        <f t="shared" si="7"/>
        <v>..</v>
      </c>
      <c r="E108" s="47" t="str">
        <f t="shared" si="8"/>
        <v>..</v>
      </c>
      <c r="F108" s="50"/>
      <c r="G108" s="50"/>
      <c r="H108" s="47"/>
      <c r="J108" s="50"/>
      <c r="K108" s="50">
        <v>90</v>
      </c>
      <c r="L108" s="50">
        <v>7</v>
      </c>
      <c r="M108" s="50">
        <v>7</v>
      </c>
      <c r="N108" s="51" t="s">
        <v>227</v>
      </c>
      <c r="O108" s="51" t="s">
        <v>227</v>
      </c>
      <c r="P108" s="51" t="s">
        <v>227</v>
      </c>
      <c r="Q108" s="51" t="s">
        <v>227</v>
      </c>
      <c r="R108" s="51" t="s">
        <v>227</v>
      </c>
      <c r="U108" s="47">
        <f t="shared" si="10"/>
        <v>9.9999999999999978E-2</v>
      </c>
      <c r="V108" s="47">
        <f t="shared" si="10"/>
        <v>0</v>
      </c>
      <c r="W108" s="47">
        <f t="shared" si="10"/>
        <v>0</v>
      </c>
      <c r="X108" s="47" t="str">
        <f t="shared" si="10"/>
        <v>..</v>
      </c>
      <c r="Y108" s="47" t="str">
        <f t="shared" si="10"/>
        <v>..</v>
      </c>
      <c r="Z108" s="47" t="str">
        <f t="shared" si="10"/>
        <v>..</v>
      </c>
      <c r="AA108" s="47" t="str">
        <f t="shared" si="10"/>
        <v>..</v>
      </c>
      <c r="AB108" s="47" t="str">
        <f t="shared" si="9"/>
        <v>..</v>
      </c>
    </row>
    <row r="109" spans="1:28" x14ac:dyDescent="0.35">
      <c r="A109" s="50" t="s">
        <v>100</v>
      </c>
      <c r="B109" s="50" t="s">
        <v>344</v>
      </c>
      <c r="C109" s="47">
        <f t="shared" si="6"/>
        <v>1</v>
      </c>
      <c r="D109" s="47" t="str">
        <f t="shared" si="7"/>
        <v>..</v>
      </c>
      <c r="E109" s="47" t="str">
        <f t="shared" si="8"/>
        <v>..</v>
      </c>
      <c r="F109" s="50"/>
      <c r="G109" s="50"/>
      <c r="H109" s="47"/>
      <c r="J109" s="50"/>
      <c r="K109" s="50" t="s">
        <v>227</v>
      </c>
      <c r="L109" s="50">
        <v>1</v>
      </c>
      <c r="M109" s="50">
        <v>1</v>
      </c>
      <c r="N109" s="51" t="s">
        <v>227</v>
      </c>
      <c r="O109" s="51" t="s">
        <v>227</v>
      </c>
      <c r="P109" s="51" t="s">
        <v>227</v>
      </c>
      <c r="Q109" s="51" t="s">
        <v>227</v>
      </c>
      <c r="R109" s="51" t="s">
        <v>227</v>
      </c>
      <c r="U109" s="47" t="str">
        <f t="shared" si="10"/>
        <v>..</v>
      </c>
      <c r="V109" s="47">
        <f t="shared" si="10"/>
        <v>1</v>
      </c>
      <c r="W109" s="47">
        <f t="shared" si="10"/>
        <v>1</v>
      </c>
      <c r="X109" s="47" t="str">
        <f t="shared" si="10"/>
        <v>..</v>
      </c>
      <c r="Y109" s="47" t="str">
        <f t="shared" si="10"/>
        <v>..</v>
      </c>
      <c r="Z109" s="47" t="str">
        <f t="shared" si="10"/>
        <v>..</v>
      </c>
      <c r="AA109" s="47" t="str">
        <f t="shared" si="10"/>
        <v>..</v>
      </c>
      <c r="AB109" s="47" t="str">
        <f t="shared" si="9"/>
        <v>..</v>
      </c>
    </row>
    <row r="110" spans="1:28" x14ac:dyDescent="0.35">
      <c r="A110" s="50" t="s">
        <v>103</v>
      </c>
      <c r="B110" s="50" t="s">
        <v>345</v>
      </c>
      <c r="C110" s="47">
        <f t="shared" si="6"/>
        <v>0.85555555555555551</v>
      </c>
      <c r="D110" s="47">
        <f t="shared" si="7"/>
        <v>0.79166666666666663</v>
      </c>
      <c r="E110" s="47" t="str">
        <f t="shared" si="8"/>
        <v>..</v>
      </c>
      <c r="F110" s="50"/>
      <c r="G110" s="50"/>
      <c r="H110" s="47"/>
      <c r="J110" s="50"/>
      <c r="K110" s="50">
        <v>20</v>
      </c>
      <c r="L110" s="50">
        <v>1</v>
      </c>
      <c r="M110" s="50">
        <v>2</v>
      </c>
      <c r="N110" s="51" t="s">
        <v>227</v>
      </c>
      <c r="O110" s="51">
        <v>2.25</v>
      </c>
      <c r="P110" s="51">
        <v>1.75</v>
      </c>
      <c r="Q110" s="51">
        <v>2.25</v>
      </c>
      <c r="R110" s="51">
        <v>2</v>
      </c>
      <c r="U110" s="47">
        <f t="shared" si="10"/>
        <v>0.8</v>
      </c>
      <c r="V110" s="47">
        <f t="shared" si="10"/>
        <v>1</v>
      </c>
      <c r="W110" s="47">
        <f t="shared" si="10"/>
        <v>0.83333333333333337</v>
      </c>
      <c r="X110" s="47" t="str">
        <f t="shared" si="10"/>
        <v>..</v>
      </c>
      <c r="Y110" s="47">
        <f t="shared" si="10"/>
        <v>0.79166666666666663</v>
      </c>
      <c r="Z110" s="47">
        <f t="shared" si="10"/>
        <v>0.875</v>
      </c>
      <c r="AA110" s="47">
        <f t="shared" si="10"/>
        <v>0.79166666666666663</v>
      </c>
      <c r="AB110" s="47">
        <f t="shared" si="9"/>
        <v>0.83333333333333337</v>
      </c>
    </row>
    <row r="111" spans="1:28" x14ac:dyDescent="0.35">
      <c r="A111" s="50" t="s">
        <v>104</v>
      </c>
      <c r="B111" s="50" t="s">
        <v>346</v>
      </c>
      <c r="C111" s="47">
        <f t="shared" si="6"/>
        <v>0.96666666666666667</v>
      </c>
      <c r="D111" s="47" t="str">
        <f t="shared" si="7"/>
        <v>..</v>
      </c>
      <c r="E111" s="47" t="str">
        <f t="shared" si="8"/>
        <v>..</v>
      </c>
      <c r="F111" s="50"/>
      <c r="G111" s="50"/>
      <c r="H111" s="47"/>
      <c r="J111" s="50"/>
      <c r="K111" s="50">
        <v>10</v>
      </c>
      <c r="L111" s="50">
        <v>1</v>
      </c>
      <c r="M111" s="50">
        <v>1</v>
      </c>
      <c r="N111" s="51" t="s">
        <v>227</v>
      </c>
      <c r="O111" s="51" t="s">
        <v>227</v>
      </c>
      <c r="P111" s="51" t="s">
        <v>227</v>
      </c>
      <c r="Q111" s="51" t="s">
        <v>227</v>
      </c>
      <c r="R111" s="51" t="s">
        <v>227</v>
      </c>
      <c r="U111" s="47">
        <f t="shared" si="10"/>
        <v>0.9</v>
      </c>
      <c r="V111" s="47">
        <f t="shared" si="10"/>
        <v>1</v>
      </c>
      <c r="W111" s="47">
        <f t="shared" si="10"/>
        <v>1</v>
      </c>
      <c r="X111" s="47" t="str">
        <f t="shared" si="10"/>
        <v>..</v>
      </c>
      <c r="Y111" s="47" t="str">
        <f t="shared" si="10"/>
        <v>..</v>
      </c>
      <c r="Z111" s="47" t="str">
        <f t="shared" si="10"/>
        <v>..</v>
      </c>
      <c r="AA111" s="47" t="str">
        <f t="shared" si="10"/>
        <v>..</v>
      </c>
      <c r="AB111" s="47" t="str">
        <f t="shared" si="9"/>
        <v>..</v>
      </c>
    </row>
    <row r="112" spans="1:28" x14ac:dyDescent="0.35">
      <c r="A112" s="50" t="s">
        <v>115</v>
      </c>
      <c r="B112" s="50" t="s">
        <v>347</v>
      </c>
      <c r="C112" s="47">
        <f t="shared" si="6"/>
        <v>0.57694444444444448</v>
      </c>
      <c r="D112" s="47">
        <f t="shared" si="7"/>
        <v>0.45833333333333337</v>
      </c>
      <c r="E112" s="47" t="str">
        <f t="shared" si="8"/>
        <v>..</v>
      </c>
      <c r="F112" s="50"/>
      <c r="G112" s="50"/>
      <c r="H112" s="47"/>
      <c r="J112" s="50"/>
      <c r="K112" s="50">
        <v>33</v>
      </c>
      <c r="L112" s="50">
        <v>4</v>
      </c>
      <c r="M112" s="50">
        <v>3</v>
      </c>
      <c r="N112" s="51" t="s">
        <v>227</v>
      </c>
      <c r="O112" s="51">
        <v>4.25</v>
      </c>
      <c r="P112" s="51">
        <v>4</v>
      </c>
      <c r="Q112" s="51">
        <v>3.75</v>
      </c>
      <c r="R112" s="51">
        <v>3.5</v>
      </c>
      <c r="U112" s="47">
        <f t="shared" si="10"/>
        <v>0.66999999999999993</v>
      </c>
      <c r="V112" s="47">
        <f t="shared" si="10"/>
        <v>0.5</v>
      </c>
      <c r="W112" s="47">
        <f t="shared" si="10"/>
        <v>0.66666666666666674</v>
      </c>
      <c r="X112" s="47" t="str">
        <f t="shared" si="10"/>
        <v>..</v>
      </c>
      <c r="Y112" s="47">
        <f t="shared" si="10"/>
        <v>0.45833333333333337</v>
      </c>
      <c r="Z112" s="47">
        <f t="shared" si="10"/>
        <v>0.5</v>
      </c>
      <c r="AA112" s="47">
        <f t="shared" si="10"/>
        <v>0.54166666666666674</v>
      </c>
      <c r="AB112" s="47">
        <f t="shared" si="9"/>
        <v>0.58333333333333326</v>
      </c>
    </row>
    <row r="113" spans="1:28" x14ac:dyDescent="0.35">
      <c r="A113" s="50" t="s">
        <v>111</v>
      </c>
      <c r="B113" s="50" t="s">
        <v>348</v>
      </c>
      <c r="C113" s="47">
        <f t="shared" si="6"/>
        <v>0.6711111111111111</v>
      </c>
      <c r="D113" s="47" t="str">
        <f t="shared" si="7"/>
        <v>..</v>
      </c>
      <c r="E113" s="47" t="str">
        <f t="shared" si="8"/>
        <v>..</v>
      </c>
      <c r="F113" s="50"/>
      <c r="G113" s="50"/>
      <c r="H113" s="47"/>
      <c r="J113" s="50"/>
      <c r="K113" s="50">
        <v>32</v>
      </c>
      <c r="L113" s="50">
        <v>2</v>
      </c>
      <c r="M113" s="50">
        <v>4</v>
      </c>
      <c r="N113" s="51" t="s">
        <v>227</v>
      </c>
      <c r="O113" s="51" t="s">
        <v>227</v>
      </c>
      <c r="P113" s="51" t="s">
        <v>227</v>
      </c>
      <c r="Q113" s="51" t="s">
        <v>227</v>
      </c>
      <c r="R113" s="51" t="s">
        <v>227</v>
      </c>
      <c r="U113" s="47">
        <f t="shared" si="10"/>
        <v>0.67999999999999994</v>
      </c>
      <c r="V113" s="47">
        <f t="shared" si="10"/>
        <v>0.83333333333333337</v>
      </c>
      <c r="W113" s="47">
        <f t="shared" si="10"/>
        <v>0.5</v>
      </c>
      <c r="X113" s="47" t="str">
        <f t="shared" si="10"/>
        <v>..</v>
      </c>
      <c r="Y113" s="47" t="str">
        <f t="shared" si="10"/>
        <v>..</v>
      </c>
      <c r="Z113" s="47" t="str">
        <f t="shared" si="10"/>
        <v>..</v>
      </c>
      <c r="AA113" s="47" t="str">
        <f t="shared" si="10"/>
        <v>..</v>
      </c>
      <c r="AB113" s="47" t="str">
        <f t="shared" si="9"/>
        <v>..</v>
      </c>
    </row>
    <row r="114" spans="1:28" x14ac:dyDescent="0.35">
      <c r="A114" s="50" t="s">
        <v>124</v>
      </c>
      <c r="B114" s="50" t="s">
        <v>349</v>
      </c>
      <c r="C114" s="47">
        <f t="shared" si="6"/>
        <v>0.70666666666666667</v>
      </c>
      <c r="D114" s="47" t="str">
        <f t="shared" si="7"/>
        <v>..</v>
      </c>
      <c r="E114" s="47" t="str">
        <f t="shared" si="8"/>
        <v>..</v>
      </c>
      <c r="F114" s="50"/>
      <c r="G114" s="50"/>
      <c r="H114" s="47"/>
      <c r="J114" s="50"/>
      <c r="K114" s="50">
        <v>38</v>
      </c>
      <c r="L114" s="50">
        <v>2</v>
      </c>
      <c r="M114" s="50">
        <v>3</v>
      </c>
      <c r="N114" s="51" t="s">
        <v>227</v>
      </c>
      <c r="O114" s="51" t="s">
        <v>227</v>
      </c>
      <c r="P114" s="51" t="s">
        <v>227</v>
      </c>
      <c r="Q114" s="51" t="s">
        <v>227</v>
      </c>
      <c r="R114" s="51" t="s">
        <v>227</v>
      </c>
      <c r="U114" s="47">
        <f t="shared" si="10"/>
        <v>0.62</v>
      </c>
      <c r="V114" s="47">
        <f t="shared" si="10"/>
        <v>0.83333333333333337</v>
      </c>
      <c r="W114" s="47">
        <f t="shared" si="10"/>
        <v>0.66666666666666674</v>
      </c>
      <c r="X114" s="47" t="str">
        <f t="shared" si="10"/>
        <v>..</v>
      </c>
      <c r="Y114" s="47" t="str">
        <f t="shared" si="10"/>
        <v>..</v>
      </c>
      <c r="Z114" s="47" t="str">
        <f t="shared" si="10"/>
        <v>..</v>
      </c>
      <c r="AA114" s="47" t="str">
        <f t="shared" si="10"/>
        <v>..</v>
      </c>
      <c r="AB114" s="47" t="str">
        <f t="shared" si="9"/>
        <v>..</v>
      </c>
    </row>
    <row r="115" spans="1:28" x14ac:dyDescent="0.35">
      <c r="A115" s="50" t="s">
        <v>125</v>
      </c>
      <c r="B115" s="50" t="s">
        <v>350</v>
      </c>
      <c r="C115" s="47">
        <f t="shared" si="6"/>
        <v>0.40777777777777779</v>
      </c>
      <c r="D115" s="47" t="str">
        <f t="shared" si="7"/>
        <v>..</v>
      </c>
      <c r="E115" s="47" t="str">
        <f t="shared" si="8"/>
        <v>..</v>
      </c>
      <c r="F115" s="50"/>
      <c r="G115" s="50"/>
      <c r="H115" s="47"/>
      <c r="J115" s="50"/>
      <c r="K115" s="50">
        <v>61</v>
      </c>
      <c r="L115" s="50">
        <v>4</v>
      </c>
      <c r="M115" s="50">
        <v>5</v>
      </c>
      <c r="N115" s="51" t="s">
        <v>227</v>
      </c>
      <c r="O115" s="51" t="s">
        <v>227</v>
      </c>
      <c r="P115" s="51" t="s">
        <v>227</v>
      </c>
      <c r="Q115" s="51" t="s">
        <v>227</v>
      </c>
      <c r="R115" s="51" t="s">
        <v>227</v>
      </c>
      <c r="U115" s="47">
        <f t="shared" si="10"/>
        <v>0.39</v>
      </c>
      <c r="V115" s="47">
        <f t="shared" si="10"/>
        <v>0.5</v>
      </c>
      <c r="W115" s="47">
        <f t="shared" si="10"/>
        <v>0.33333333333333337</v>
      </c>
      <c r="X115" s="47" t="str">
        <f t="shared" si="10"/>
        <v>..</v>
      </c>
      <c r="Y115" s="47" t="str">
        <f t="shared" si="10"/>
        <v>..</v>
      </c>
      <c r="Z115" s="47" t="str">
        <f t="shared" si="10"/>
        <v>..</v>
      </c>
      <c r="AA115" s="47" t="str">
        <f t="shared" si="10"/>
        <v>..</v>
      </c>
      <c r="AB115" s="47" t="str">
        <f t="shared" si="9"/>
        <v>..</v>
      </c>
    </row>
    <row r="116" spans="1:28" x14ac:dyDescent="0.35">
      <c r="A116" s="50" t="s">
        <v>112</v>
      </c>
      <c r="B116" s="50" t="s">
        <v>351</v>
      </c>
      <c r="C116" s="47">
        <f t="shared" si="6"/>
        <v>0.22777777777777775</v>
      </c>
      <c r="D116" s="47" t="str">
        <f t="shared" si="7"/>
        <v>..</v>
      </c>
      <c r="E116" s="47" t="str">
        <f t="shared" si="8"/>
        <v>..</v>
      </c>
      <c r="F116" s="50"/>
      <c r="G116" s="50"/>
      <c r="H116" s="47"/>
      <c r="J116" s="50"/>
      <c r="K116" s="50">
        <v>65</v>
      </c>
      <c r="L116" s="50">
        <v>6</v>
      </c>
      <c r="M116" s="50">
        <v>6</v>
      </c>
      <c r="N116" s="51" t="s">
        <v>227</v>
      </c>
      <c r="O116" s="51" t="s">
        <v>227</v>
      </c>
      <c r="P116" s="51" t="s">
        <v>227</v>
      </c>
      <c r="Q116" s="51" t="s">
        <v>227</v>
      </c>
      <c r="R116" s="51" t="s">
        <v>227</v>
      </c>
      <c r="U116" s="47">
        <f t="shared" si="10"/>
        <v>0.35</v>
      </c>
      <c r="V116" s="47">
        <f t="shared" si="10"/>
        <v>0.16666666666666663</v>
      </c>
      <c r="W116" s="47">
        <f t="shared" si="10"/>
        <v>0.16666666666666663</v>
      </c>
      <c r="X116" s="47" t="str">
        <f t="shared" si="10"/>
        <v>..</v>
      </c>
      <c r="Y116" s="47" t="str">
        <f t="shared" si="10"/>
        <v>..</v>
      </c>
      <c r="Z116" s="47" t="str">
        <f t="shared" si="10"/>
        <v>..</v>
      </c>
      <c r="AA116" s="47" t="str">
        <f t="shared" si="10"/>
        <v>..</v>
      </c>
      <c r="AB116" s="47" t="str">
        <f t="shared" si="9"/>
        <v>..</v>
      </c>
    </row>
    <row r="117" spans="1:28" x14ac:dyDescent="0.35">
      <c r="A117" s="50" t="s">
        <v>116</v>
      </c>
      <c r="B117" s="50" t="s">
        <v>352</v>
      </c>
      <c r="C117" s="47">
        <f t="shared" si="6"/>
        <v>0.80888888888888888</v>
      </c>
      <c r="D117" s="47" t="str">
        <f t="shared" si="7"/>
        <v>..</v>
      </c>
      <c r="E117" s="47" t="str">
        <f t="shared" si="8"/>
        <v>..</v>
      </c>
      <c r="F117" s="50"/>
      <c r="G117" s="50"/>
      <c r="H117" s="47"/>
      <c r="J117" s="50"/>
      <c r="K117" s="50">
        <v>24</v>
      </c>
      <c r="L117" s="50">
        <v>2</v>
      </c>
      <c r="M117" s="50">
        <v>2</v>
      </c>
      <c r="N117" s="51" t="s">
        <v>227</v>
      </c>
      <c r="O117" s="51" t="s">
        <v>227</v>
      </c>
      <c r="P117" s="51" t="s">
        <v>227</v>
      </c>
      <c r="Q117" s="51" t="s">
        <v>227</v>
      </c>
      <c r="R117" s="51" t="s">
        <v>227</v>
      </c>
      <c r="U117" s="47">
        <f t="shared" si="10"/>
        <v>0.76</v>
      </c>
      <c r="V117" s="47">
        <f t="shared" si="10"/>
        <v>0.83333333333333337</v>
      </c>
      <c r="W117" s="47">
        <f t="shared" si="10"/>
        <v>0.83333333333333337</v>
      </c>
      <c r="X117" s="47" t="str">
        <f t="shared" si="10"/>
        <v>..</v>
      </c>
      <c r="Y117" s="47" t="str">
        <f t="shared" si="10"/>
        <v>..</v>
      </c>
      <c r="Z117" s="47" t="str">
        <f t="shared" si="10"/>
        <v>..</v>
      </c>
      <c r="AA117" s="47" t="str">
        <f t="shared" si="10"/>
        <v>..</v>
      </c>
      <c r="AB117" s="47" t="str">
        <f t="shared" si="9"/>
        <v>..</v>
      </c>
    </row>
    <row r="118" spans="1:28" x14ac:dyDescent="0.35">
      <c r="A118" s="50" t="s">
        <v>117</v>
      </c>
      <c r="B118" s="50" t="s">
        <v>353</v>
      </c>
      <c r="C118" s="47">
        <f t="shared" si="6"/>
        <v>0.94333333333333336</v>
      </c>
      <c r="D118" s="47" t="str">
        <f t="shared" si="7"/>
        <v>..</v>
      </c>
      <c r="E118" s="47" t="str">
        <f t="shared" si="8"/>
        <v>..</v>
      </c>
      <c r="F118" s="50"/>
      <c r="G118" s="50"/>
      <c r="H118" s="47"/>
      <c r="J118" s="50"/>
      <c r="K118" s="50">
        <v>17</v>
      </c>
      <c r="L118" s="50">
        <v>1</v>
      </c>
      <c r="M118" s="50">
        <v>1</v>
      </c>
      <c r="N118" s="51" t="s">
        <v>227</v>
      </c>
      <c r="O118" s="51" t="s">
        <v>227</v>
      </c>
      <c r="P118" s="51" t="s">
        <v>227</v>
      </c>
      <c r="Q118" s="51" t="s">
        <v>227</v>
      </c>
      <c r="R118" s="51" t="s">
        <v>227</v>
      </c>
      <c r="U118" s="47">
        <f t="shared" si="10"/>
        <v>0.83</v>
      </c>
      <c r="V118" s="47">
        <f t="shared" si="10"/>
        <v>1</v>
      </c>
      <c r="W118" s="47">
        <f t="shared" si="10"/>
        <v>1</v>
      </c>
      <c r="X118" s="47" t="str">
        <f t="shared" ref="X118:AB175" si="11">IF(ISNUMBER(N118)=TRUE,X$5*(N118-X$4)/(X$3-X$4)+(1-X$5)*(1-(N118-X$4)/(X$3-X$4)),"..")</f>
        <v>..</v>
      </c>
      <c r="Y118" s="47" t="str">
        <f t="shared" si="11"/>
        <v>..</v>
      </c>
      <c r="Z118" s="47" t="str">
        <f t="shared" si="11"/>
        <v>..</v>
      </c>
      <c r="AA118" s="47" t="str">
        <f t="shared" si="11"/>
        <v>..</v>
      </c>
      <c r="AB118" s="47" t="str">
        <f t="shared" si="9"/>
        <v>..</v>
      </c>
    </row>
    <row r="119" spans="1:28" x14ac:dyDescent="0.35">
      <c r="A119" s="50" t="s">
        <v>114</v>
      </c>
      <c r="B119" s="50" t="s">
        <v>440</v>
      </c>
      <c r="C119" s="47">
        <f t="shared" si="6"/>
        <v>0.97333333333333327</v>
      </c>
      <c r="D119" s="47" t="str">
        <f t="shared" si="7"/>
        <v>..</v>
      </c>
      <c r="E119" s="47" t="str">
        <f t="shared" si="8"/>
        <v>..</v>
      </c>
      <c r="F119" s="50"/>
      <c r="G119" s="50"/>
      <c r="H119" s="47"/>
      <c r="J119" s="50"/>
      <c r="K119" s="50">
        <v>8</v>
      </c>
      <c r="L119" s="50">
        <v>1</v>
      </c>
      <c r="M119" s="50">
        <v>1</v>
      </c>
      <c r="N119" s="51" t="s">
        <v>227</v>
      </c>
      <c r="O119" s="51" t="s">
        <v>227</v>
      </c>
      <c r="P119" s="51" t="s">
        <v>227</v>
      </c>
      <c r="Q119" s="51" t="s">
        <v>227</v>
      </c>
      <c r="R119" s="51" t="s">
        <v>227</v>
      </c>
      <c r="U119" s="47">
        <f t="shared" ref="U119:Y183" si="12">IF(ISNUMBER(K119)=TRUE,U$5*(K119-U$4)/(U$3-U$4)+(1-U$5)*(1-(K119-U$4)/(U$3-U$4)),"..")</f>
        <v>0.92</v>
      </c>
      <c r="V119" s="47">
        <f t="shared" si="12"/>
        <v>1</v>
      </c>
      <c r="W119" s="47">
        <f t="shared" si="12"/>
        <v>1</v>
      </c>
      <c r="X119" s="47" t="str">
        <f t="shared" si="11"/>
        <v>..</v>
      </c>
      <c r="Y119" s="47" t="str">
        <f t="shared" si="11"/>
        <v>..</v>
      </c>
      <c r="Z119" s="47" t="str">
        <f t="shared" si="11"/>
        <v>..</v>
      </c>
      <c r="AA119" s="47" t="str">
        <f t="shared" si="11"/>
        <v>..</v>
      </c>
      <c r="AB119" s="47" t="str">
        <f t="shared" si="9"/>
        <v>..</v>
      </c>
    </row>
    <row r="120" spans="1:28" x14ac:dyDescent="0.35">
      <c r="A120" s="50" t="s">
        <v>122</v>
      </c>
      <c r="B120" s="50" t="s">
        <v>354</v>
      </c>
      <c r="C120" s="47">
        <f t="shared" si="6"/>
        <v>0.20777777777777776</v>
      </c>
      <c r="D120" s="47" t="str">
        <f t="shared" si="7"/>
        <v>..</v>
      </c>
      <c r="E120" s="47" t="str">
        <f t="shared" si="8"/>
        <v>..</v>
      </c>
      <c r="F120" s="50"/>
      <c r="G120" s="50"/>
      <c r="H120" s="47"/>
      <c r="J120" s="50"/>
      <c r="K120" s="50">
        <v>71</v>
      </c>
      <c r="L120" s="50">
        <v>6</v>
      </c>
      <c r="M120" s="50">
        <v>6</v>
      </c>
      <c r="N120" s="51" t="s">
        <v>227</v>
      </c>
      <c r="O120" s="51" t="s">
        <v>227</v>
      </c>
      <c r="P120" s="51" t="s">
        <v>227</v>
      </c>
      <c r="Q120" s="51" t="s">
        <v>227</v>
      </c>
      <c r="R120" s="51" t="s">
        <v>227</v>
      </c>
      <c r="U120" s="47">
        <f t="shared" si="12"/>
        <v>0.29000000000000004</v>
      </c>
      <c r="V120" s="47">
        <f t="shared" si="12"/>
        <v>0.16666666666666663</v>
      </c>
      <c r="W120" s="47">
        <f t="shared" si="12"/>
        <v>0.16666666666666663</v>
      </c>
      <c r="X120" s="47" t="str">
        <f t="shared" si="11"/>
        <v>..</v>
      </c>
      <c r="Y120" s="47" t="str">
        <f t="shared" si="11"/>
        <v>..</v>
      </c>
      <c r="Z120" s="47" t="str">
        <f t="shared" si="11"/>
        <v>..</v>
      </c>
      <c r="AA120" s="47" t="str">
        <f t="shared" si="11"/>
        <v>..</v>
      </c>
      <c r="AB120" s="47" t="str">
        <f t="shared" si="9"/>
        <v>..</v>
      </c>
    </row>
    <row r="121" spans="1:28" x14ac:dyDescent="0.35">
      <c r="A121" s="50" t="s">
        <v>123</v>
      </c>
      <c r="B121" s="50" t="s">
        <v>355</v>
      </c>
      <c r="C121" s="47">
        <f t="shared" si="6"/>
        <v>0.86111111111111116</v>
      </c>
      <c r="D121" s="47" t="str">
        <f t="shared" si="7"/>
        <v>..</v>
      </c>
      <c r="E121" s="47" t="str">
        <f t="shared" si="8"/>
        <v>..</v>
      </c>
      <c r="F121" s="50"/>
      <c r="G121" s="50"/>
      <c r="H121" s="47"/>
      <c r="J121" s="50"/>
      <c r="K121" s="50">
        <v>25</v>
      </c>
      <c r="L121" s="50">
        <v>1</v>
      </c>
      <c r="M121" s="50">
        <v>2</v>
      </c>
      <c r="N121" s="51" t="s">
        <v>227</v>
      </c>
      <c r="O121" s="51" t="s">
        <v>227</v>
      </c>
      <c r="P121" s="51" t="s">
        <v>227</v>
      </c>
      <c r="Q121" s="51" t="s">
        <v>227</v>
      </c>
      <c r="R121" s="51" t="s">
        <v>227</v>
      </c>
      <c r="U121" s="47">
        <f t="shared" si="12"/>
        <v>0.75</v>
      </c>
      <c r="V121" s="47">
        <f t="shared" si="12"/>
        <v>1</v>
      </c>
      <c r="W121" s="47">
        <f t="shared" si="12"/>
        <v>0.83333333333333337</v>
      </c>
      <c r="X121" s="47" t="str">
        <f t="shared" si="11"/>
        <v>..</v>
      </c>
      <c r="Y121" s="47" t="str">
        <f t="shared" si="11"/>
        <v>..</v>
      </c>
      <c r="Z121" s="47" t="str">
        <f t="shared" si="11"/>
        <v>..</v>
      </c>
      <c r="AA121" s="47" t="str">
        <f t="shared" si="11"/>
        <v>..</v>
      </c>
      <c r="AB121" s="47" t="str">
        <f t="shared" si="9"/>
        <v>..</v>
      </c>
    </row>
    <row r="122" spans="1:28" x14ac:dyDescent="0.35">
      <c r="A122" s="50" t="s">
        <v>113</v>
      </c>
      <c r="B122" s="50" t="s">
        <v>356</v>
      </c>
      <c r="C122" s="47">
        <f t="shared" si="6"/>
        <v>0.54888888888888887</v>
      </c>
      <c r="D122" s="47" t="str">
        <f t="shared" si="7"/>
        <v>..</v>
      </c>
      <c r="E122" s="47" t="str">
        <f t="shared" si="8"/>
        <v>..</v>
      </c>
      <c r="F122" s="50"/>
      <c r="G122" s="50"/>
      <c r="H122" s="47"/>
      <c r="J122" s="50"/>
      <c r="K122" s="50">
        <v>52</v>
      </c>
      <c r="L122" s="50">
        <v>4</v>
      </c>
      <c r="M122" s="50">
        <v>3</v>
      </c>
      <c r="N122" s="51" t="s">
        <v>227</v>
      </c>
      <c r="O122" s="51" t="s">
        <v>227</v>
      </c>
      <c r="P122" s="51" t="s">
        <v>227</v>
      </c>
      <c r="Q122" s="51" t="s">
        <v>227</v>
      </c>
      <c r="R122" s="51" t="s">
        <v>227</v>
      </c>
      <c r="U122" s="47">
        <f t="shared" si="12"/>
        <v>0.48</v>
      </c>
      <c r="V122" s="47">
        <f t="shared" si="12"/>
        <v>0.5</v>
      </c>
      <c r="W122" s="47">
        <f t="shared" si="12"/>
        <v>0.66666666666666674</v>
      </c>
      <c r="X122" s="47" t="str">
        <f t="shared" si="11"/>
        <v>..</v>
      </c>
      <c r="Y122" s="47" t="str">
        <f t="shared" si="11"/>
        <v>..</v>
      </c>
      <c r="Z122" s="47" t="str">
        <f t="shared" si="11"/>
        <v>..</v>
      </c>
      <c r="AA122" s="47" t="str">
        <f t="shared" si="11"/>
        <v>..</v>
      </c>
      <c r="AB122" s="47" t="str">
        <f t="shared" si="9"/>
        <v>..</v>
      </c>
    </row>
    <row r="123" spans="1:28" x14ac:dyDescent="0.35">
      <c r="A123" s="50" t="s">
        <v>58</v>
      </c>
      <c r="B123" s="50" t="s">
        <v>357</v>
      </c>
      <c r="C123" s="47">
        <f t="shared" si="6"/>
        <v>0.92333333333333334</v>
      </c>
      <c r="D123" s="47" t="str">
        <f t="shared" si="7"/>
        <v>..</v>
      </c>
      <c r="E123" s="47" t="str">
        <f t="shared" si="8"/>
        <v>..</v>
      </c>
      <c r="F123" s="50"/>
      <c r="G123" s="50"/>
      <c r="H123" s="47"/>
      <c r="J123" s="50"/>
      <c r="K123" s="50">
        <v>23</v>
      </c>
      <c r="L123" s="50">
        <v>1</v>
      </c>
      <c r="M123" s="50">
        <v>1</v>
      </c>
      <c r="N123" s="51" t="s">
        <v>227</v>
      </c>
      <c r="O123" s="51" t="s">
        <v>227</v>
      </c>
      <c r="P123" s="51" t="s">
        <v>227</v>
      </c>
      <c r="Q123" s="51" t="s">
        <v>227</v>
      </c>
      <c r="R123" s="51" t="s">
        <v>227</v>
      </c>
      <c r="U123" s="47">
        <f t="shared" si="12"/>
        <v>0.77</v>
      </c>
      <c r="V123" s="47">
        <f t="shared" si="12"/>
        <v>1</v>
      </c>
      <c r="W123" s="47">
        <f t="shared" si="12"/>
        <v>1</v>
      </c>
      <c r="X123" s="47" t="str">
        <f t="shared" si="11"/>
        <v>..</v>
      </c>
      <c r="Y123" s="47" t="str">
        <f t="shared" si="11"/>
        <v>..</v>
      </c>
      <c r="Z123" s="47" t="str">
        <f t="shared" si="11"/>
        <v>..</v>
      </c>
      <c r="AA123" s="47" t="str">
        <f t="shared" si="11"/>
        <v>..</v>
      </c>
      <c r="AB123" s="47" t="str">
        <f t="shared" si="9"/>
        <v>..</v>
      </c>
    </row>
    <row r="124" spans="1:28" x14ac:dyDescent="0.35">
      <c r="A124" s="50" t="s">
        <v>110</v>
      </c>
      <c r="B124" s="50" t="s">
        <v>358</v>
      </c>
      <c r="C124" s="47">
        <f t="shared" si="6"/>
        <v>0.54388888888888898</v>
      </c>
      <c r="D124" s="47">
        <f t="shared" si="7"/>
        <v>0.45833333333333337</v>
      </c>
      <c r="E124" s="47" t="str">
        <f t="shared" si="8"/>
        <v>..</v>
      </c>
      <c r="F124" s="50"/>
      <c r="G124" s="50"/>
      <c r="H124" s="47"/>
      <c r="J124" s="50"/>
      <c r="K124" s="50">
        <v>57</v>
      </c>
      <c r="L124" s="50">
        <v>3</v>
      </c>
      <c r="M124" s="50">
        <v>4</v>
      </c>
      <c r="N124" s="51" t="s">
        <v>227</v>
      </c>
      <c r="O124" s="51">
        <v>4.25</v>
      </c>
      <c r="P124" s="51">
        <v>4</v>
      </c>
      <c r="Q124" s="51">
        <v>3.75</v>
      </c>
      <c r="R124" s="51">
        <v>3.25</v>
      </c>
      <c r="U124" s="47">
        <f t="shared" si="12"/>
        <v>0.43000000000000005</v>
      </c>
      <c r="V124" s="47">
        <f t="shared" si="12"/>
        <v>0.66666666666666674</v>
      </c>
      <c r="W124" s="47">
        <f t="shared" si="12"/>
        <v>0.5</v>
      </c>
      <c r="X124" s="47" t="str">
        <f t="shared" si="11"/>
        <v>..</v>
      </c>
      <c r="Y124" s="47">
        <f t="shared" si="11"/>
        <v>0.45833333333333337</v>
      </c>
      <c r="Z124" s="47">
        <f t="shared" si="11"/>
        <v>0.5</v>
      </c>
      <c r="AA124" s="47">
        <f t="shared" si="11"/>
        <v>0.54166666666666674</v>
      </c>
      <c r="AB124" s="47">
        <f t="shared" si="9"/>
        <v>0.625</v>
      </c>
    </row>
    <row r="125" spans="1:28" x14ac:dyDescent="0.35">
      <c r="A125" s="50" t="s">
        <v>109</v>
      </c>
      <c r="B125" s="50" t="s">
        <v>501</v>
      </c>
      <c r="C125" s="47">
        <f t="shared" si="6"/>
        <v>0.91666666666666674</v>
      </c>
      <c r="D125" s="47" t="str">
        <f t="shared" si="7"/>
        <v>..</v>
      </c>
      <c r="E125" s="47" t="str">
        <f t="shared" si="8"/>
        <v>..</v>
      </c>
      <c r="F125" s="50"/>
      <c r="G125" s="50"/>
      <c r="H125" s="47"/>
      <c r="J125" s="50"/>
      <c r="K125" s="50" t="s">
        <v>227</v>
      </c>
      <c r="L125" s="50">
        <v>2</v>
      </c>
      <c r="M125" s="50">
        <v>1</v>
      </c>
      <c r="N125" s="51" t="s">
        <v>227</v>
      </c>
      <c r="O125" s="51" t="s">
        <v>227</v>
      </c>
      <c r="P125" s="51" t="s">
        <v>227</v>
      </c>
      <c r="Q125" s="51" t="s">
        <v>227</v>
      </c>
      <c r="R125" s="51" t="s">
        <v>227</v>
      </c>
      <c r="U125" s="47" t="str">
        <f t="shared" si="12"/>
        <v>..</v>
      </c>
      <c r="V125" s="47">
        <f t="shared" si="12"/>
        <v>0.83333333333333337</v>
      </c>
      <c r="W125" s="47">
        <f t="shared" si="12"/>
        <v>1</v>
      </c>
      <c r="X125" s="47" t="str">
        <f t="shared" si="11"/>
        <v>..</v>
      </c>
      <c r="Y125" s="47" t="str">
        <f t="shared" si="11"/>
        <v>..</v>
      </c>
      <c r="Z125" s="47" t="str">
        <f t="shared" si="11"/>
        <v>..</v>
      </c>
      <c r="AA125" s="47" t="str">
        <f t="shared" si="11"/>
        <v>..</v>
      </c>
      <c r="AB125" s="47" t="str">
        <f t="shared" si="9"/>
        <v>..</v>
      </c>
    </row>
    <row r="126" spans="1:28" x14ac:dyDescent="0.35">
      <c r="A126" s="50" t="s">
        <v>119</v>
      </c>
      <c r="B126" s="50" t="s">
        <v>359</v>
      </c>
      <c r="C126" s="47">
        <f t="shared" si="6"/>
        <v>0.72000000000000008</v>
      </c>
      <c r="D126" s="47" t="str">
        <f t="shared" si="7"/>
        <v>..</v>
      </c>
      <c r="E126" s="47" t="str">
        <f t="shared" si="8"/>
        <v>..</v>
      </c>
      <c r="F126" s="50"/>
      <c r="G126" s="50"/>
      <c r="H126" s="47"/>
      <c r="J126" s="50"/>
      <c r="K126" s="50">
        <v>34</v>
      </c>
      <c r="L126" s="50">
        <v>2</v>
      </c>
      <c r="M126" s="50">
        <v>3</v>
      </c>
      <c r="N126" s="51" t="s">
        <v>227</v>
      </c>
      <c r="O126" s="51" t="s">
        <v>227</v>
      </c>
      <c r="P126" s="51" t="s">
        <v>227</v>
      </c>
      <c r="Q126" s="51" t="s">
        <v>227</v>
      </c>
      <c r="R126" s="51" t="s">
        <v>227</v>
      </c>
      <c r="U126" s="47">
        <f t="shared" si="12"/>
        <v>0.65999999999999992</v>
      </c>
      <c r="V126" s="47">
        <f t="shared" si="12"/>
        <v>0.83333333333333337</v>
      </c>
      <c r="W126" s="47">
        <f t="shared" si="12"/>
        <v>0.66666666666666674</v>
      </c>
      <c r="X126" s="47" t="str">
        <f t="shared" si="11"/>
        <v>..</v>
      </c>
      <c r="Y126" s="47" t="str">
        <f t="shared" si="11"/>
        <v>..</v>
      </c>
      <c r="Z126" s="47" t="str">
        <f t="shared" si="11"/>
        <v>..</v>
      </c>
      <c r="AA126" s="47" t="str">
        <f t="shared" si="11"/>
        <v>..</v>
      </c>
      <c r="AB126" s="47" t="str">
        <f t="shared" si="9"/>
        <v>..</v>
      </c>
    </row>
    <row r="127" spans="1:28" x14ac:dyDescent="0.35">
      <c r="A127" s="50" t="s">
        <v>120</v>
      </c>
      <c r="B127" s="50" t="s">
        <v>360</v>
      </c>
      <c r="C127" s="47" t="str">
        <f t="shared" si="6"/>
        <v>..</v>
      </c>
      <c r="D127" s="47" t="str">
        <f t="shared" si="7"/>
        <v>..</v>
      </c>
      <c r="E127" s="47" t="str">
        <f t="shared" si="8"/>
        <v>..</v>
      </c>
      <c r="F127" s="50"/>
      <c r="G127" s="50"/>
      <c r="H127" s="47"/>
      <c r="J127" s="50"/>
      <c r="K127" s="50" t="s">
        <v>227</v>
      </c>
      <c r="L127" s="50" t="s">
        <v>227</v>
      </c>
      <c r="M127" s="50" t="s">
        <v>227</v>
      </c>
      <c r="N127" s="51" t="s">
        <v>227</v>
      </c>
      <c r="O127" s="51" t="s">
        <v>227</v>
      </c>
      <c r="P127" s="51" t="s">
        <v>227</v>
      </c>
      <c r="Q127" s="51" t="s">
        <v>227</v>
      </c>
      <c r="R127" s="51" t="s">
        <v>227</v>
      </c>
      <c r="U127" s="47" t="str">
        <f t="shared" si="12"/>
        <v>..</v>
      </c>
      <c r="V127" s="47" t="str">
        <f t="shared" si="12"/>
        <v>..</v>
      </c>
      <c r="W127" s="47" t="str">
        <f t="shared" si="12"/>
        <v>..</v>
      </c>
      <c r="X127" s="47" t="str">
        <f t="shared" si="11"/>
        <v>..</v>
      </c>
      <c r="Y127" s="47" t="str">
        <f t="shared" si="11"/>
        <v>..</v>
      </c>
      <c r="Z127" s="47" t="str">
        <f t="shared" si="11"/>
        <v>..</v>
      </c>
      <c r="AA127" s="47" t="str">
        <f t="shared" si="11"/>
        <v>..</v>
      </c>
      <c r="AB127" s="47" t="str">
        <f t="shared" si="9"/>
        <v>..</v>
      </c>
    </row>
    <row r="128" spans="1:28" x14ac:dyDescent="0.35">
      <c r="A128" s="50" t="s">
        <v>108</v>
      </c>
      <c r="B128" s="50" t="s">
        <v>361</v>
      </c>
      <c r="C128" s="47">
        <f t="shared" si="6"/>
        <v>0.3855555555555556</v>
      </c>
      <c r="D128" s="47" t="str">
        <f t="shared" si="7"/>
        <v>..</v>
      </c>
      <c r="E128" s="47" t="str">
        <f t="shared" si="8"/>
        <v>..</v>
      </c>
      <c r="F128" s="50"/>
      <c r="G128" s="50"/>
      <c r="H128" s="47"/>
      <c r="J128" s="50"/>
      <c r="K128" s="50">
        <v>51</v>
      </c>
      <c r="L128" s="50">
        <v>5</v>
      </c>
      <c r="M128" s="50">
        <v>5</v>
      </c>
      <c r="N128" s="51" t="s">
        <v>227</v>
      </c>
      <c r="O128" s="51" t="s">
        <v>227</v>
      </c>
      <c r="P128" s="51" t="s">
        <v>227</v>
      </c>
      <c r="Q128" s="51" t="s">
        <v>227</v>
      </c>
      <c r="R128" s="51" t="s">
        <v>227</v>
      </c>
      <c r="U128" s="47">
        <f t="shared" si="12"/>
        <v>0.49</v>
      </c>
      <c r="V128" s="47">
        <f t="shared" si="12"/>
        <v>0.33333333333333337</v>
      </c>
      <c r="W128" s="47">
        <f t="shared" si="12"/>
        <v>0.33333333333333337</v>
      </c>
      <c r="X128" s="47" t="str">
        <f t="shared" si="11"/>
        <v>..</v>
      </c>
      <c r="Y128" s="47" t="str">
        <f t="shared" si="11"/>
        <v>..</v>
      </c>
      <c r="Z128" s="47" t="str">
        <f t="shared" si="11"/>
        <v>..</v>
      </c>
      <c r="AA128" s="47" t="str">
        <f t="shared" si="11"/>
        <v>..</v>
      </c>
      <c r="AB128" s="47" t="str">
        <f t="shared" si="9"/>
        <v>..</v>
      </c>
    </row>
    <row r="129" spans="1:28" x14ac:dyDescent="0.35">
      <c r="A129" s="50" t="s">
        <v>121</v>
      </c>
      <c r="B129" s="50" t="s">
        <v>362</v>
      </c>
      <c r="C129" s="47">
        <f t="shared" si="6"/>
        <v>0.55555555555555558</v>
      </c>
      <c r="D129" s="47" t="str">
        <f t="shared" si="7"/>
        <v>..</v>
      </c>
      <c r="E129" s="47" t="str">
        <f t="shared" si="8"/>
        <v>..</v>
      </c>
      <c r="F129" s="50"/>
      <c r="G129" s="50"/>
      <c r="H129" s="47"/>
      <c r="J129" s="50"/>
      <c r="K129" s="50">
        <v>50</v>
      </c>
      <c r="L129" s="50">
        <v>3</v>
      </c>
      <c r="M129" s="50">
        <v>4</v>
      </c>
      <c r="N129" s="51" t="s">
        <v>227</v>
      </c>
      <c r="O129" s="51" t="s">
        <v>227</v>
      </c>
      <c r="P129" s="51" t="s">
        <v>227</v>
      </c>
      <c r="Q129" s="51" t="s">
        <v>227</v>
      </c>
      <c r="R129" s="51" t="s">
        <v>227</v>
      </c>
      <c r="U129" s="47">
        <f t="shared" si="12"/>
        <v>0.5</v>
      </c>
      <c r="V129" s="47">
        <f t="shared" si="12"/>
        <v>0.66666666666666674</v>
      </c>
      <c r="W129" s="47">
        <f t="shared" si="12"/>
        <v>0.5</v>
      </c>
      <c r="X129" s="47" t="str">
        <f t="shared" si="11"/>
        <v>..</v>
      </c>
      <c r="Y129" s="47" t="str">
        <f t="shared" si="11"/>
        <v>..</v>
      </c>
      <c r="Z129" s="47" t="str">
        <f t="shared" si="11"/>
        <v>..</v>
      </c>
      <c r="AA129" s="47" t="str">
        <f t="shared" si="11"/>
        <v>..</v>
      </c>
      <c r="AB129" s="47" t="str">
        <f t="shared" si="9"/>
        <v>..</v>
      </c>
    </row>
    <row r="130" spans="1:28" x14ac:dyDescent="0.35">
      <c r="A130" s="50" t="s">
        <v>126</v>
      </c>
      <c r="B130" s="50" t="s">
        <v>364</v>
      </c>
      <c r="C130" s="47">
        <f t="shared" si="6"/>
        <v>0.73333333333333339</v>
      </c>
      <c r="D130" s="47" t="str">
        <f t="shared" si="7"/>
        <v>..</v>
      </c>
      <c r="E130" s="47" t="str">
        <f t="shared" si="8"/>
        <v>..</v>
      </c>
      <c r="F130" s="50"/>
      <c r="G130" s="50"/>
      <c r="H130" s="47"/>
      <c r="J130" s="50"/>
      <c r="K130" s="50">
        <v>30</v>
      </c>
      <c r="L130" s="50">
        <v>2</v>
      </c>
      <c r="M130" s="50">
        <v>3</v>
      </c>
      <c r="N130" s="51" t="s">
        <v>227</v>
      </c>
      <c r="O130" s="51" t="s">
        <v>227</v>
      </c>
      <c r="P130" s="51" t="s">
        <v>227</v>
      </c>
      <c r="Q130" s="51" t="s">
        <v>227</v>
      </c>
      <c r="R130" s="51" t="s">
        <v>227</v>
      </c>
      <c r="U130" s="47">
        <f t="shared" si="12"/>
        <v>0.7</v>
      </c>
      <c r="V130" s="47">
        <f t="shared" si="12"/>
        <v>0.83333333333333337</v>
      </c>
      <c r="W130" s="47">
        <f t="shared" si="12"/>
        <v>0.66666666666666674</v>
      </c>
      <c r="X130" s="47" t="str">
        <f t="shared" si="11"/>
        <v>..</v>
      </c>
      <c r="Y130" s="47" t="str">
        <f t="shared" si="11"/>
        <v>..</v>
      </c>
      <c r="Z130" s="47" t="str">
        <f t="shared" si="11"/>
        <v>..</v>
      </c>
      <c r="AA130" s="47" t="str">
        <f t="shared" si="11"/>
        <v>..</v>
      </c>
      <c r="AB130" s="47" t="str">
        <f t="shared" si="9"/>
        <v>..</v>
      </c>
    </row>
    <row r="131" spans="1:28" x14ac:dyDescent="0.35">
      <c r="A131" s="50" t="s">
        <v>133</v>
      </c>
      <c r="B131" s="50" t="s">
        <v>442</v>
      </c>
      <c r="C131" s="47">
        <f t="shared" si="6"/>
        <v>0.86888888888888882</v>
      </c>
      <c r="D131" s="47" t="str">
        <f t="shared" si="7"/>
        <v>..</v>
      </c>
      <c r="E131" s="47" t="str">
        <f t="shared" si="8"/>
        <v>..</v>
      </c>
      <c r="F131" s="50"/>
      <c r="G131" s="50"/>
      <c r="H131" s="47"/>
      <c r="J131" s="50"/>
      <c r="K131" s="50">
        <v>6</v>
      </c>
      <c r="L131" s="50">
        <v>1</v>
      </c>
      <c r="M131" s="50">
        <v>3</v>
      </c>
      <c r="N131" s="51" t="s">
        <v>227</v>
      </c>
      <c r="O131" s="51" t="s">
        <v>227</v>
      </c>
      <c r="P131" s="51" t="s">
        <v>227</v>
      </c>
      <c r="Q131" s="51" t="s">
        <v>227</v>
      </c>
      <c r="R131" s="51" t="s">
        <v>227</v>
      </c>
      <c r="U131" s="47">
        <f t="shared" si="12"/>
        <v>0.94</v>
      </c>
      <c r="V131" s="47">
        <f t="shared" si="12"/>
        <v>1</v>
      </c>
      <c r="W131" s="47">
        <f t="shared" si="12"/>
        <v>0.66666666666666674</v>
      </c>
      <c r="X131" s="47" t="str">
        <f t="shared" si="11"/>
        <v>..</v>
      </c>
      <c r="Y131" s="47" t="str">
        <f t="shared" si="11"/>
        <v>..</v>
      </c>
      <c r="Z131" s="47" t="str">
        <f t="shared" si="11"/>
        <v>..</v>
      </c>
      <c r="AA131" s="47" t="str">
        <f t="shared" si="11"/>
        <v>..</v>
      </c>
      <c r="AB131" s="47" t="str">
        <f t="shared" si="9"/>
        <v>..</v>
      </c>
    </row>
    <row r="132" spans="1:28" x14ac:dyDescent="0.35">
      <c r="A132" s="50" t="s">
        <v>132</v>
      </c>
      <c r="B132" s="50" t="s">
        <v>365</v>
      </c>
      <c r="C132" s="47">
        <f t="shared" si="6"/>
        <v>0.53555555555555556</v>
      </c>
      <c r="D132" s="47" t="str">
        <f t="shared" si="7"/>
        <v>..</v>
      </c>
      <c r="E132" s="47" t="str">
        <f t="shared" si="8"/>
        <v>..</v>
      </c>
      <c r="F132" s="50"/>
      <c r="G132" s="50"/>
      <c r="H132" s="47"/>
      <c r="J132" s="50"/>
      <c r="K132" s="50">
        <v>56</v>
      </c>
      <c r="L132" s="50">
        <v>3</v>
      </c>
      <c r="M132" s="50">
        <v>4</v>
      </c>
      <c r="N132" s="51" t="s">
        <v>227</v>
      </c>
      <c r="O132" s="51" t="s">
        <v>227</v>
      </c>
      <c r="P132" s="51" t="s">
        <v>227</v>
      </c>
      <c r="Q132" s="51" t="s">
        <v>227</v>
      </c>
      <c r="R132" s="51" t="s">
        <v>227</v>
      </c>
      <c r="U132" s="47">
        <f t="shared" si="12"/>
        <v>0.43999999999999995</v>
      </c>
      <c r="V132" s="47">
        <f t="shared" si="12"/>
        <v>0.66666666666666674</v>
      </c>
      <c r="W132" s="47">
        <f t="shared" si="12"/>
        <v>0.5</v>
      </c>
      <c r="X132" s="47" t="str">
        <f t="shared" si="11"/>
        <v>..</v>
      </c>
      <c r="Y132" s="47" t="str">
        <f t="shared" si="11"/>
        <v>..</v>
      </c>
      <c r="Z132" s="47" t="str">
        <f t="shared" si="11"/>
        <v>..</v>
      </c>
      <c r="AA132" s="47" t="str">
        <f t="shared" si="11"/>
        <v>..</v>
      </c>
      <c r="AB132" s="47" t="str">
        <f t="shared" si="9"/>
        <v>..</v>
      </c>
    </row>
    <row r="133" spans="1:28" x14ac:dyDescent="0.35">
      <c r="A133" s="50" t="s">
        <v>130</v>
      </c>
      <c r="B133" s="50" t="s">
        <v>366</v>
      </c>
      <c r="C133" s="47">
        <f t="shared" ref="C133:C196" si="13">IF(ISNUMBER(AVERAGE(U133:W133,Z133:AB133)),AVERAGE(U133:W133,Z133:AB133),"..")</f>
        <v>0.95333333333333325</v>
      </c>
      <c r="D133" s="47" t="str">
        <f t="shared" ref="D133:D196" si="14">+Y133</f>
        <v>..</v>
      </c>
      <c r="E133" s="47" t="str">
        <f t="shared" ref="E133:E196" si="15">+X133</f>
        <v>..</v>
      </c>
      <c r="F133" s="50"/>
      <c r="G133" s="50"/>
      <c r="H133" s="47"/>
      <c r="J133" s="50"/>
      <c r="K133" s="50">
        <v>14</v>
      </c>
      <c r="L133" s="50">
        <v>1</v>
      </c>
      <c r="M133" s="50">
        <v>1</v>
      </c>
      <c r="N133" s="51" t="s">
        <v>227</v>
      </c>
      <c r="O133" s="51" t="s">
        <v>227</v>
      </c>
      <c r="P133" s="51" t="s">
        <v>227</v>
      </c>
      <c r="Q133" s="51" t="s">
        <v>227</v>
      </c>
      <c r="R133" s="51" t="s">
        <v>227</v>
      </c>
      <c r="U133" s="47">
        <f t="shared" si="12"/>
        <v>0.86</v>
      </c>
      <c r="V133" s="47">
        <f t="shared" si="12"/>
        <v>1</v>
      </c>
      <c r="W133" s="47">
        <f t="shared" si="12"/>
        <v>1</v>
      </c>
      <c r="X133" s="47" t="str">
        <f t="shared" si="11"/>
        <v>..</v>
      </c>
      <c r="Y133" s="47" t="str">
        <f t="shared" si="11"/>
        <v>..</v>
      </c>
      <c r="Z133" s="47" t="str">
        <f t="shared" si="11"/>
        <v>..</v>
      </c>
      <c r="AA133" s="47" t="str">
        <f t="shared" si="11"/>
        <v>..</v>
      </c>
      <c r="AB133" s="47" t="str">
        <f t="shared" si="9"/>
        <v>..</v>
      </c>
    </row>
    <row r="134" spans="1:28" x14ac:dyDescent="0.35">
      <c r="A134" s="50" t="s">
        <v>134</v>
      </c>
      <c r="B134" s="50" t="s">
        <v>367</v>
      </c>
      <c r="C134" s="47">
        <f t="shared" si="13"/>
        <v>0.98</v>
      </c>
      <c r="D134" s="47" t="str">
        <f t="shared" si="14"/>
        <v>..</v>
      </c>
      <c r="E134" s="47" t="str">
        <f t="shared" si="15"/>
        <v>..</v>
      </c>
      <c r="F134" s="50"/>
      <c r="G134" s="50"/>
      <c r="H134" s="47"/>
      <c r="J134" s="50"/>
      <c r="K134" s="50">
        <v>6</v>
      </c>
      <c r="L134" s="50">
        <v>1</v>
      </c>
      <c r="M134" s="50">
        <v>1</v>
      </c>
      <c r="N134" s="51" t="s">
        <v>227</v>
      </c>
      <c r="O134" s="51" t="s">
        <v>227</v>
      </c>
      <c r="P134" s="51" t="s">
        <v>227</v>
      </c>
      <c r="Q134" s="51" t="s">
        <v>227</v>
      </c>
      <c r="R134" s="51" t="s">
        <v>227</v>
      </c>
      <c r="U134" s="47">
        <f t="shared" si="12"/>
        <v>0.94</v>
      </c>
      <c r="V134" s="47">
        <f t="shared" si="12"/>
        <v>1</v>
      </c>
      <c r="W134" s="47">
        <f t="shared" si="12"/>
        <v>1</v>
      </c>
      <c r="X134" s="47" t="str">
        <f t="shared" si="11"/>
        <v>..</v>
      </c>
      <c r="Y134" s="47" t="str">
        <f t="shared" si="11"/>
        <v>..</v>
      </c>
      <c r="Z134" s="47" t="str">
        <f t="shared" si="11"/>
        <v>..</v>
      </c>
      <c r="AA134" s="47" t="str">
        <f t="shared" si="11"/>
        <v>..</v>
      </c>
      <c r="AB134" s="47" t="str">
        <f t="shared" si="9"/>
        <v>..</v>
      </c>
    </row>
    <row r="135" spans="1:28" x14ac:dyDescent="0.35">
      <c r="A135" s="50" t="s">
        <v>129</v>
      </c>
      <c r="B135" s="50" t="s">
        <v>368</v>
      </c>
      <c r="C135" s="47">
        <f t="shared" si="13"/>
        <v>0.63111111111111118</v>
      </c>
      <c r="D135" s="47" t="str">
        <f t="shared" si="14"/>
        <v>..</v>
      </c>
      <c r="E135" s="47" t="str">
        <f t="shared" si="15"/>
        <v>..</v>
      </c>
      <c r="F135" s="50"/>
      <c r="G135" s="50"/>
      <c r="H135" s="47"/>
      <c r="J135" s="50"/>
      <c r="K135" s="50">
        <v>44</v>
      </c>
      <c r="L135" s="50">
        <v>3</v>
      </c>
      <c r="M135" s="50">
        <v>3</v>
      </c>
      <c r="N135" s="51" t="s">
        <v>227</v>
      </c>
      <c r="O135" s="51" t="s">
        <v>227</v>
      </c>
      <c r="P135" s="51" t="s">
        <v>227</v>
      </c>
      <c r="Q135" s="51" t="s">
        <v>227</v>
      </c>
      <c r="R135" s="51" t="s">
        <v>227</v>
      </c>
      <c r="U135" s="47">
        <f t="shared" si="12"/>
        <v>0.56000000000000005</v>
      </c>
      <c r="V135" s="47">
        <f t="shared" si="12"/>
        <v>0.66666666666666674</v>
      </c>
      <c r="W135" s="47">
        <f t="shared" si="12"/>
        <v>0.66666666666666674</v>
      </c>
      <c r="X135" s="47" t="str">
        <f t="shared" si="11"/>
        <v>..</v>
      </c>
      <c r="Y135" s="47" t="str">
        <f t="shared" si="11"/>
        <v>..</v>
      </c>
      <c r="Z135" s="47" t="str">
        <f t="shared" si="11"/>
        <v>..</v>
      </c>
      <c r="AA135" s="47" t="str">
        <f t="shared" si="11"/>
        <v>..</v>
      </c>
      <c r="AB135" s="47" t="str">
        <f t="shared" si="9"/>
        <v>..</v>
      </c>
    </row>
    <row r="136" spans="1:28" x14ac:dyDescent="0.35">
      <c r="A136" s="50" t="s">
        <v>127</v>
      </c>
      <c r="B136" s="50" t="s">
        <v>369</v>
      </c>
      <c r="C136" s="47">
        <f t="shared" si="13"/>
        <v>0.23444444444444446</v>
      </c>
      <c r="D136" s="47" t="str">
        <f t="shared" si="14"/>
        <v>..</v>
      </c>
      <c r="E136" s="47" t="str">
        <f t="shared" si="15"/>
        <v>..</v>
      </c>
      <c r="F136" s="50"/>
      <c r="G136" s="50"/>
      <c r="H136" s="47"/>
      <c r="J136" s="50"/>
      <c r="K136" s="50">
        <v>63</v>
      </c>
      <c r="L136" s="50">
        <v>7</v>
      </c>
      <c r="M136" s="50">
        <v>5</v>
      </c>
      <c r="N136" s="51" t="s">
        <v>227</v>
      </c>
      <c r="O136" s="51" t="s">
        <v>227</v>
      </c>
      <c r="P136" s="51" t="s">
        <v>227</v>
      </c>
      <c r="Q136" s="51" t="s">
        <v>227</v>
      </c>
      <c r="R136" s="51" t="s">
        <v>227</v>
      </c>
      <c r="U136" s="47">
        <f t="shared" si="12"/>
        <v>0.37</v>
      </c>
      <c r="V136" s="47">
        <f t="shared" si="12"/>
        <v>0</v>
      </c>
      <c r="W136" s="47">
        <f t="shared" si="12"/>
        <v>0.33333333333333337</v>
      </c>
      <c r="X136" s="47" t="str">
        <f t="shared" si="11"/>
        <v>..</v>
      </c>
      <c r="Y136" s="47" t="str">
        <f t="shared" si="11"/>
        <v>..</v>
      </c>
      <c r="Z136" s="47" t="str">
        <f t="shared" si="11"/>
        <v>..</v>
      </c>
      <c r="AA136" s="47" t="str">
        <f t="shared" si="11"/>
        <v>..</v>
      </c>
      <c r="AB136" s="47" t="str">
        <f t="shared" si="9"/>
        <v>..</v>
      </c>
    </row>
    <row r="137" spans="1:28" x14ac:dyDescent="0.35">
      <c r="A137" s="50" t="s">
        <v>128</v>
      </c>
      <c r="B137" s="50" t="s">
        <v>370</v>
      </c>
      <c r="C137" s="47">
        <f t="shared" si="13"/>
        <v>7.8888888888888856E-2</v>
      </c>
      <c r="D137" s="47" t="str">
        <f t="shared" si="14"/>
        <v>..</v>
      </c>
      <c r="E137" s="47" t="str">
        <f t="shared" si="15"/>
        <v>..</v>
      </c>
      <c r="F137" s="50"/>
      <c r="G137" s="50"/>
      <c r="H137" s="47"/>
      <c r="J137" s="50"/>
      <c r="K137" s="50">
        <v>93</v>
      </c>
      <c r="L137" s="50">
        <v>7</v>
      </c>
      <c r="M137" s="50">
        <v>6</v>
      </c>
      <c r="N137" s="51" t="s">
        <v>227</v>
      </c>
      <c r="O137" s="51" t="s">
        <v>227</v>
      </c>
      <c r="P137" s="51" t="s">
        <v>227</v>
      </c>
      <c r="Q137" s="51" t="s">
        <v>227</v>
      </c>
      <c r="R137" s="51" t="s">
        <v>227</v>
      </c>
      <c r="U137" s="47">
        <f t="shared" si="12"/>
        <v>6.9999999999999951E-2</v>
      </c>
      <c r="V137" s="47">
        <f t="shared" si="12"/>
        <v>0</v>
      </c>
      <c r="W137" s="47">
        <f t="shared" si="12"/>
        <v>0.16666666666666663</v>
      </c>
      <c r="X137" s="47" t="str">
        <f t="shared" si="11"/>
        <v>..</v>
      </c>
      <c r="Y137" s="47" t="str">
        <f t="shared" si="11"/>
        <v>..</v>
      </c>
      <c r="Z137" s="47" t="str">
        <f t="shared" si="11"/>
        <v>..</v>
      </c>
      <c r="AA137" s="47" t="str">
        <f t="shared" si="11"/>
        <v>..</v>
      </c>
      <c r="AB137" s="47" t="str">
        <f t="shared" si="9"/>
        <v>..</v>
      </c>
    </row>
    <row r="138" spans="1:28" x14ac:dyDescent="0.35">
      <c r="A138" s="50" t="s">
        <v>144</v>
      </c>
      <c r="B138" s="50" t="s">
        <v>502</v>
      </c>
      <c r="C138" s="47">
        <f t="shared" si="13"/>
        <v>0</v>
      </c>
      <c r="D138" s="47" t="str">
        <f t="shared" si="14"/>
        <v>..</v>
      </c>
      <c r="E138" s="47" t="str">
        <f t="shared" si="15"/>
        <v>..</v>
      </c>
      <c r="F138" s="50"/>
      <c r="G138" s="50"/>
      <c r="H138" s="47"/>
      <c r="J138" s="50"/>
      <c r="K138" s="50">
        <v>100</v>
      </c>
      <c r="L138" s="50">
        <v>7</v>
      </c>
      <c r="M138" s="50">
        <v>7</v>
      </c>
      <c r="N138" s="51" t="s">
        <v>227</v>
      </c>
      <c r="O138" s="51" t="s">
        <v>227</v>
      </c>
      <c r="P138" s="51" t="s">
        <v>227</v>
      </c>
      <c r="Q138" s="51" t="s">
        <v>227</v>
      </c>
      <c r="R138" s="51" t="s">
        <v>227</v>
      </c>
      <c r="U138" s="47">
        <f t="shared" si="12"/>
        <v>0</v>
      </c>
      <c r="V138" s="47">
        <f t="shared" si="12"/>
        <v>0</v>
      </c>
      <c r="W138" s="47">
        <f t="shared" si="12"/>
        <v>0</v>
      </c>
      <c r="X138" s="47" t="str">
        <f t="shared" si="11"/>
        <v>..</v>
      </c>
      <c r="Y138" s="47" t="str">
        <f t="shared" si="11"/>
        <v>..</v>
      </c>
      <c r="Z138" s="47" t="str">
        <f t="shared" si="11"/>
        <v>..</v>
      </c>
      <c r="AA138" s="47" t="str">
        <f t="shared" si="11"/>
        <v>..</v>
      </c>
      <c r="AB138" s="47" t="str">
        <f t="shared" si="9"/>
        <v>..</v>
      </c>
    </row>
    <row r="139" spans="1:28" x14ac:dyDescent="0.35">
      <c r="A139" s="50" t="s">
        <v>131</v>
      </c>
      <c r="B139" s="50" t="s">
        <v>371</v>
      </c>
      <c r="C139" s="47">
        <f t="shared" si="13"/>
        <v>0.98333333333333339</v>
      </c>
      <c r="D139" s="47" t="str">
        <f t="shared" si="14"/>
        <v>..</v>
      </c>
      <c r="E139" s="47" t="str">
        <f t="shared" si="15"/>
        <v>..</v>
      </c>
      <c r="F139" s="50"/>
      <c r="G139" s="50"/>
      <c r="H139" s="47"/>
      <c r="J139" s="50"/>
      <c r="K139" s="50">
        <v>5</v>
      </c>
      <c r="L139" s="50">
        <v>1</v>
      </c>
      <c r="M139" s="50">
        <v>1</v>
      </c>
      <c r="N139" s="51" t="s">
        <v>227</v>
      </c>
      <c r="O139" s="51" t="s">
        <v>227</v>
      </c>
      <c r="P139" s="51" t="s">
        <v>227</v>
      </c>
      <c r="Q139" s="51" t="s">
        <v>227</v>
      </c>
      <c r="R139" s="51" t="s">
        <v>227</v>
      </c>
      <c r="U139" s="47">
        <f t="shared" si="12"/>
        <v>0.95</v>
      </c>
      <c r="V139" s="47">
        <f t="shared" si="12"/>
        <v>1</v>
      </c>
      <c r="W139" s="47">
        <f t="shared" si="12"/>
        <v>1</v>
      </c>
      <c r="X139" s="47" t="str">
        <f t="shared" si="11"/>
        <v>..</v>
      </c>
      <c r="Y139" s="47" t="str">
        <f t="shared" si="11"/>
        <v>..</v>
      </c>
      <c r="Z139" s="47" t="str">
        <f t="shared" si="11"/>
        <v>..</v>
      </c>
      <c r="AA139" s="47" t="str">
        <f t="shared" si="11"/>
        <v>..</v>
      </c>
      <c r="AB139" s="47" t="str">
        <f t="shared" si="9"/>
        <v>..</v>
      </c>
    </row>
    <row r="140" spans="1:28" x14ac:dyDescent="0.35">
      <c r="A140" s="50" t="s">
        <v>135</v>
      </c>
      <c r="B140" s="50" t="s">
        <v>372</v>
      </c>
      <c r="C140" s="47">
        <f t="shared" si="13"/>
        <v>0.22111111111111106</v>
      </c>
      <c r="D140" s="47" t="str">
        <f t="shared" si="14"/>
        <v>..</v>
      </c>
      <c r="E140" s="47" t="str">
        <f t="shared" si="15"/>
        <v>..</v>
      </c>
      <c r="F140" s="50"/>
      <c r="G140" s="50"/>
      <c r="H140" s="47"/>
      <c r="J140" s="50"/>
      <c r="K140" s="50">
        <v>67</v>
      </c>
      <c r="L140" s="50">
        <v>6</v>
      </c>
      <c r="M140" s="50">
        <v>6</v>
      </c>
      <c r="N140" s="51" t="s">
        <v>227</v>
      </c>
      <c r="O140" s="51" t="s">
        <v>227</v>
      </c>
      <c r="P140" s="51" t="s">
        <v>227</v>
      </c>
      <c r="Q140" s="51" t="s">
        <v>227</v>
      </c>
      <c r="R140" s="51" t="s">
        <v>227</v>
      </c>
      <c r="U140" s="47">
        <f t="shared" si="12"/>
        <v>0.32999999999999996</v>
      </c>
      <c r="V140" s="47">
        <f t="shared" si="12"/>
        <v>0.16666666666666663</v>
      </c>
      <c r="W140" s="47">
        <f t="shared" si="12"/>
        <v>0.16666666666666663</v>
      </c>
      <c r="X140" s="47" t="str">
        <f t="shared" si="11"/>
        <v>..</v>
      </c>
      <c r="Y140" s="47" t="str">
        <f t="shared" si="11"/>
        <v>..</v>
      </c>
      <c r="Z140" s="47" t="str">
        <f t="shared" si="11"/>
        <v>..</v>
      </c>
      <c r="AA140" s="47" t="str">
        <f t="shared" si="11"/>
        <v>..</v>
      </c>
      <c r="AB140" s="47" t="str">
        <f t="shared" si="9"/>
        <v>..</v>
      </c>
    </row>
    <row r="141" spans="1:28" x14ac:dyDescent="0.35">
      <c r="A141" s="50" t="s">
        <v>136</v>
      </c>
      <c r="B141" s="50" t="s">
        <v>373</v>
      </c>
      <c r="C141" s="47">
        <f t="shared" si="13"/>
        <v>0.43111111111111117</v>
      </c>
      <c r="D141" s="47" t="str">
        <f t="shared" si="14"/>
        <v>..</v>
      </c>
      <c r="E141" s="47" t="str">
        <f t="shared" si="15"/>
        <v>..</v>
      </c>
      <c r="F141" s="50"/>
      <c r="G141" s="50"/>
      <c r="H141" s="47"/>
      <c r="J141" s="50"/>
      <c r="K141" s="50">
        <v>54</v>
      </c>
      <c r="L141" s="50">
        <v>4</v>
      </c>
      <c r="M141" s="50">
        <v>5</v>
      </c>
      <c r="N141" s="51" t="s">
        <v>227</v>
      </c>
      <c r="O141" s="51" t="s">
        <v>227</v>
      </c>
      <c r="P141" s="51" t="s">
        <v>227</v>
      </c>
      <c r="Q141" s="51" t="s">
        <v>227</v>
      </c>
      <c r="R141" s="51" t="s">
        <v>227</v>
      </c>
      <c r="U141" s="47">
        <f t="shared" si="12"/>
        <v>0.45999999999999996</v>
      </c>
      <c r="V141" s="47">
        <f t="shared" si="12"/>
        <v>0.5</v>
      </c>
      <c r="W141" s="47">
        <f t="shared" si="12"/>
        <v>0.33333333333333337</v>
      </c>
      <c r="X141" s="47" t="str">
        <f t="shared" si="11"/>
        <v>..</v>
      </c>
      <c r="Y141" s="47" t="str">
        <f t="shared" si="11"/>
        <v>..</v>
      </c>
      <c r="Z141" s="47" t="str">
        <f t="shared" si="11"/>
        <v>..</v>
      </c>
      <c r="AA141" s="47" t="str">
        <f t="shared" si="11"/>
        <v>..</v>
      </c>
      <c r="AB141" s="47" t="str">
        <f t="shared" si="9"/>
        <v>..</v>
      </c>
    </row>
    <row r="142" spans="1:28" x14ac:dyDescent="0.35">
      <c r="A142" s="50" t="s">
        <v>138</v>
      </c>
      <c r="B142" s="50" t="s">
        <v>443</v>
      </c>
      <c r="C142" s="47">
        <f t="shared" si="13"/>
        <v>0.91666666666666674</v>
      </c>
      <c r="D142" s="47" t="str">
        <f t="shared" si="14"/>
        <v>..</v>
      </c>
      <c r="E142" s="47" t="str">
        <f t="shared" si="15"/>
        <v>..</v>
      </c>
      <c r="F142" s="50"/>
      <c r="G142" s="50"/>
      <c r="H142" s="47"/>
      <c r="J142" s="50"/>
      <c r="K142" s="50" t="s">
        <v>227</v>
      </c>
      <c r="L142" s="50">
        <v>1</v>
      </c>
      <c r="M142" s="50">
        <v>2</v>
      </c>
      <c r="N142" s="51" t="s">
        <v>227</v>
      </c>
      <c r="O142" s="51" t="s">
        <v>227</v>
      </c>
      <c r="P142" s="51" t="s">
        <v>227</v>
      </c>
      <c r="Q142" s="51" t="s">
        <v>227</v>
      </c>
      <c r="R142" s="51" t="s">
        <v>227</v>
      </c>
      <c r="U142" s="47" t="str">
        <f t="shared" si="12"/>
        <v>..</v>
      </c>
      <c r="V142" s="47">
        <f t="shared" si="12"/>
        <v>1</v>
      </c>
      <c r="W142" s="47">
        <f t="shared" si="12"/>
        <v>0.83333333333333337</v>
      </c>
      <c r="X142" s="47" t="str">
        <f t="shared" si="11"/>
        <v>..</v>
      </c>
      <c r="Y142" s="47" t="str">
        <f t="shared" si="11"/>
        <v>..</v>
      </c>
      <c r="Z142" s="47" t="str">
        <f t="shared" si="11"/>
        <v>..</v>
      </c>
      <c r="AA142" s="47" t="str">
        <f t="shared" si="11"/>
        <v>..</v>
      </c>
      <c r="AB142" s="47" t="str">
        <f t="shared" si="9"/>
        <v>..</v>
      </c>
    </row>
    <row r="143" spans="1:28" x14ac:dyDescent="0.35">
      <c r="A143" s="50" t="s">
        <v>137</v>
      </c>
      <c r="B143" s="50" t="s">
        <v>374</v>
      </c>
      <c r="C143" s="47">
        <f t="shared" si="13"/>
        <v>0.73333333333333339</v>
      </c>
      <c r="D143" s="47" t="str">
        <f t="shared" si="14"/>
        <v>..</v>
      </c>
      <c r="E143" s="47" t="str">
        <f t="shared" si="15"/>
        <v>..</v>
      </c>
      <c r="F143" s="50"/>
      <c r="G143" s="50"/>
      <c r="H143" s="47"/>
      <c r="J143" s="50"/>
      <c r="K143" s="50">
        <v>30</v>
      </c>
      <c r="L143" s="50">
        <v>2</v>
      </c>
      <c r="M143" s="50">
        <v>3</v>
      </c>
      <c r="N143" s="51" t="s">
        <v>227</v>
      </c>
      <c r="O143" s="51" t="s">
        <v>227</v>
      </c>
      <c r="P143" s="51" t="s">
        <v>227</v>
      </c>
      <c r="Q143" s="51" t="s">
        <v>227</v>
      </c>
      <c r="R143" s="51" t="s">
        <v>227</v>
      </c>
      <c r="U143" s="47">
        <f t="shared" si="12"/>
        <v>0.7</v>
      </c>
      <c r="V143" s="47">
        <f t="shared" si="12"/>
        <v>0.83333333333333337</v>
      </c>
      <c r="W143" s="47">
        <f t="shared" si="12"/>
        <v>0.66666666666666674</v>
      </c>
      <c r="X143" s="47" t="str">
        <f t="shared" si="11"/>
        <v>..</v>
      </c>
      <c r="Y143" s="47" t="str">
        <f t="shared" si="11"/>
        <v>..</v>
      </c>
      <c r="Z143" s="47" t="str">
        <f t="shared" si="11"/>
        <v>..</v>
      </c>
      <c r="AA143" s="47" t="str">
        <f t="shared" si="11"/>
        <v>..</v>
      </c>
      <c r="AB143" s="47" t="str">
        <f t="shared" si="9"/>
        <v>..</v>
      </c>
    </row>
    <row r="144" spans="1:28" x14ac:dyDescent="0.35">
      <c r="A144" s="50" t="s">
        <v>141</v>
      </c>
      <c r="B144" s="50" t="s">
        <v>375</v>
      </c>
      <c r="C144" s="47">
        <f t="shared" si="13"/>
        <v>0.6777777777777777</v>
      </c>
      <c r="D144" s="47" t="str">
        <f t="shared" si="14"/>
        <v>..</v>
      </c>
      <c r="E144" s="47" t="str">
        <f t="shared" si="15"/>
        <v>..</v>
      </c>
      <c r="F144" s="50"/>
      <c r="G144" s="50"/>
      <c r="H144" s="47"/>
      <c r="J144" s="50"/>
      <c r="K144" s="50">
        <v>30</v>
      </c>
      <c r="L144" s="50">
        <v>2</v>
      </c>
      <c r="M144" s="50">
        <v>4</v>
      </c>
      <c r="N144" s="51" t="s">
        <v>227</v>
      </c>
      <c r="O144" s="51" t="s">
        <v>227</v>
      </c>
      <c r="P144" s="51" t="s">
        <v>227</v>
      </c>
      <c r="Q144" s="51" t="s">
        <v>227</v>
      </c>
      <c r="R144" s="51" t="s">
        <v>227</v>
      </c>
      <c r="U144" s="47">
        <f t="shared" si="12"/>
        <v>0.7</v>
      </c>
      <c r="V144" s="47">
        <f t="shared" si="12"/>
        <v>0.83333333333333337</v>
      </c>
      <c r="W144" s="47">
        <f t="shared" si="12"/>
        <v>0.5</v>
      </c>
      <c r="X144" s="47" t="str">
        <f t="shared" si="11"/>
        <v>..</v>
      </c>
      <c r="Y144" s="47" t="str">
        <f t="shared" si="11"/>
        <v>..</v>
      </c>
      <c r="Z144" s="47" t="str">
        <f t="shared" si="11"/>
        <v>..</v>
      </c>
      <c r="AA144" s="47" t="str">
        <f t="shared" si="11"/>
        <v>..</v>
      </c>
      <c r="AB144" s="47" t="str">
        <f t="shared" si="9"/>
        <v>..</v>
      </c>
    </row>
    <row r="145" spans="1:28" x14ac:dyDescent="0.35">
      <c r="A145" s="50" t="s">
        <v>146</v>
      </c>
      <c r="B145" s="50" t="s">
        <v>376</v>
      </c>
      <c r="C145" s="47">
        <f t="shared" si="13"/>
        <v>0.54888888888888887</v>
      </c>
      <c r="D145" s="47" t="str">
        <f t="shared" si="14"/>
        <v>..</v>
      </c>
      <c r="E145" s="47" t="str">
        <f t="shared" si="15"/>
        <v>..</v>
      </c>
      <c r="F145" s="50"/>
      <c r="G145" s="50"/>
      <c r="H145" s="47"/>
      <c r="J145" s="50"/>
      <c r="K145" s="50">
        <v>52</v>
      </c>
      <c r="L145" s="50">
        <v>4</v>
      </c>
      <c r="M145" s="50">
        <v>3</v>
      </c>
      <c r="N145" s="51" t="s">
        <v>227</v>
      </c>
      <c r="O145" s="51" t="s">
        <v>227</v>
      </c>
      <c r="P145" s="51" t="s">
        <v>227</v>
      </c>
      <c r="Q145" s="51" t="s">
        <v>227</v>
      </c>
      <c r="R145" s="51" t="s">
        <v>227</v>
      </c>
      <c r="U145" s="47">
        <f t="shared" si="12"/>
        <v>0.48</v>
      </c>
      <c r="V145" s="47">
        <f t="shared" si="12"/>
        <v>0.5</v>
      </c>
      <c r="W145" s="47">
        <f t="shared" si="12"/>
        <v>0.66666666666666674</v>
      </c>
      <c r="X145" s="47" t="str">
        <f t="shared" si="11"/>
        <v>..</v>
      </c>
      <c r="Y145" s="47" t="str">
        <f t="shared" si="11"/>
        <v>..</v>
      </c>
      <c r="Z145" s="47" t="str">
        <f t="shared" si="11"/>
        <v>..</v>
      </c>
      <c r="AA145" s="47" t="str">
        <f t="shared" si="11"/>
        <v>..</v>
      </c>
      <c r="AB145" s="47" t="str">
        <f t="shared" si="11"/>
        <v>..</v>
      </c>
    </row>
    <row r="146" spans="1:28" x14ac:dyDescent="0.35">
      <c r="A146" s="50" t="s">
        <v>139</v>
      </c>
      <c r="B146" s="50" t="s">
        <v>377</v>
      </c>
      <c r="C146" s="47">
        <f t="shared" si="13"/>
        <v>0.53555555555555556</v>
      </c>
      <c r="D146" s="47" t="str">
        <f t="shared" si="14"/>
        <v>..</v>
      </c>
      <c r="E146" s="47" t="str">
        <f t="shared" si="15"/>
        <v>..</v>
      </c>
      <c r="F146" s="50"/>
      <c r="G146" s="50"/>
      <c r="H146" s="47"/>
      <c r="J146" s="50"/>
      <c r="K146" s="50">
        <v>56</v>
      </c>
      <c r="L146" s="50">
        <v>4</v>
      </c>
      <c r="M146" s="50">
        <v>3</v>
      </c>
      <c r="N146" s="51" t="s">
        <v>227</v>
      </c>
      <c r="O146" s="51" t="s">
        <v>227</v>
      </c>
      <c r="P146" s="51" t="s">
        <v>227</v>
      </c>
      <c r="Q146" s="51" t="s">
        <v>227</v>
      </c>
      <c r="R146" s="51" t="s">
        <v>227</v>
      </c>
      <c r="U146" s="47">
        <f t="shared" si="12"/>
        <v>0.43999999999999995</v>
      </c>
      <c r="V146" s="47">
        <f t="shared" si="12"/>
        <v>0.5</v>
      </c>
      <c r="W146" s="47">
        <f t="shared" si="12"/>
        <v>0.66666666666666674</v>
      </c>
      <c r="X146" s="47" t="str">
        <f t="shared" si="11"/>
        <v>..</v>
      </c>
      <c r="Y146" s="47" t="str">
        <f t="shared" si="11"/>
        <v>..</v>
      </c>
      <c r="Z146" s="47" t="str">
        <f t="shared" si="11"/>
        <v>..</v>
      </c>
      <c r="AA146" s="47" t="str">
        <f t="shared" si="11"/>
        <v>..</v>
      </c>
      <c r="AB146" s="47" t="str">
        <f t="shared" si="11"/>
        <v>..</v>
      </c>
    </row>
    <row r="147" spans="1:28" x14ac:dyDescent="0.35">
      <c r="A147" s="50" t="s">
        <v>140</v>
      </c>
      <c r="B147" s="50" t="s">
        <v>378</v>
      </c>
      <c r="C147" s="47">
        <f t="shared" si="13"/>
        <v>0.68</v>
      </c>
      <c r="D147" s="47" t="str">
        <f t="shared" si="14"/>
        <v>..</v>
      </c>
      <c r="E147" s="47" t="str">
        <f t="shared" si="15"/>
        <v>..</v>
      </c>
      <c r="F147" s="50"/>
      <c r="G147" s="50"/>
      <c r="H147" s="47"/>
      <c r="J147" s="50"/>
      <c r="K147" s="50">
        <v>46</v>
      </c>
      <c r="L147" s="50">
        <v>2</v>
      </c>
      <c r="M147" s="50">
        <v>3</v>
      </c>
      <c r="N147" s="51" t="s">
        <v>227</v>
      </c>
      <c r="O147" s="51" t="s">
        <v>227</v>
      </c>
      <c r="P147" s="51" t="s">
        <v>227</v>
      </c>
      <c r="Q147" s="51" t="s">
        <v>227</v>
      </c>
      <c r="R147" s="51" t="s">
        <v>227</v>
      </c>
      <c r="U147" s="47">
        <f t="shared" si="12"/>
        <v>0.54</v>
      </c>
      <c r="V147" s="47">
        <f t="shared" si="12"/>
        <v>0.83333333333333337</v>
      </c>
      <c r="W147" s="47">
        <f t="shared" si="12"/>
        <v>0.66666666666666674</v>
      </c>
      <c r="X147" s="47" t="str">
        <f t="shared" si="11"/>
        <v>..</v>
      </c>
      <c r="Y147" s="47" t="str">
        <f t="shared" si="11"/>
        <v>..</v>
      </c>
      <c r="Z147" s="47" t="str">
        <f t="shared" si="11"/>
        <v>..</v>
      </c>
      <c r="AA147" s="47" t="str">
        <f t="shared" si="11"/>
        <v>..</v>
      </c>
      <c r="AB147" s="47" t="str">
        <f t="shared" si="11"/>
        <v>..</v>
      </c>
    </row>
    <row r="148" spans="1:28" x14ac:dyDescent="0.35">
      <c r="A148" s="50" t="s">
        <v>142</v>
      </c>
      <c r="B148" s="50" t="s">
        <v>379</v>
      </c>
      <c r="C148" s="47">
        <f t="shared" si="13"/>
        <v>0.89250000000000007</v>
      </c>
      <c r="D148" s="47">
        <f t="shared" si="14"/>
        <v>0.91666666666666663</v>
      </c>
      <c r="E148" s="47" t="str">
        <f t="shared" si="15"/>
        <v>..</v>
      </c>
      <c r="F148" s="50"/>
      <c r="G148" s="50"/>
      <c r="H148" s="47"/>
      <c r="J148" s="50"/>
      <c r="K148" s="50">
        <v>27</v>
      </c>
      <c r="L148" s="50">
        <v>1</v>
      </c>
      <c r="M148" s="50">
        <v>2</v>
      </c>
      <c r="N148" s="51" t="s">
        <v>227</v>
      </c>
      <c r="O148" s="51">
        <v>1.5</v>
      </c>
      <c r="P148" s="51">
        <v>1.5</v>
      </c>
      <c r="Q148" s="51">
        <v>1.25</v>
      </c>
      <c r="R148" s="51">
        <v>1.5</v>
      </c>
      <c r="U148" s="47">
        <f t="shared" si="12"/>
        <v>0.73</v>
      </c>
      <c r="V148" s="47">
        <f t="shared" si="12"/>
        <v>1</v>
      </c>
      <c r="W148" s="47">
        <f t="shared" si="12"/>
        <v>0.83333333333333337</v>
      </c>
      <c r="X148" s="47" t="str">
        <f t="shared" si="11"/>
        <v>..</v>
      </c>
      <c r="Y148" s="47">
        <f t="shared" si="11"/>
        <v>0.91666666666666663</v>
      </c>
      <c r="Z148" s="47">
        <f t="shared" si="11"/>
        <v>0.91666666666666663</v>
      </c>
      <c r="AA148" s="47">
        <f t="shared" si="11"/>
        <v>0.95833333333333337</v>
      </c>
      <c r="AB148" s="47">
        <f t="shared" si="11"/>
        <v>0.91666666666666663</v>
      </c>
    </row>
    <row r="149" spans="1:28" x14ac:dyDescent="0.35">
      <c r="A149" s="50" t="s">
        <v>145</v>
      </c>
      <c r="B149" s="50" t="s">
        <v>380</v>
      </c>
      <c r="C149" s="47">
        <f t="shared" si="13"/>
        <v>0.94333333333333336</v>
      </c>
      <c r="D149" s="47" t="str">
        <f t="shared" si="14"/>
        <v>..</v>
      </c>
      <c r="E149" s="47" t="str">
        <f t="shared" si="15"/>
        <v>..</v>
      </c>
      <c r="F149" s="50"/>
      <c r="G149" s="50"/>
      <c r="H149" s="47"/>
      <c r="J149" s="50"/>
      <c r="K149" s="50">
        <v>17</v>
      </c>
      <c r="L149" s="50">
        <v>1</v>
      </c>
      <c r="M149" s="50">
        <v>1</v>
      </c>
      <c r="N149" s="51" t="s">
        <v>227</v>
      </c>
      <c r="O149" s="51" t="s">
        <v>227</v>
      </c>
      <c r="P149" s="51" t="s">
        <v>227</v>
      </c>
      <c r="Q149" s="51" t="s">
        <v>227</v>
      </c>
      <c r="R149" s="51" t="s">
        <v>227</v>
      </c>
      <c r="U149" s="47">
        <f t="shared" si="12"/>
        <v>0.83</v>
      </c>
      <c r="V149" s="47">
        <f t="shared" si="12"/>
        <v>1</v>
      </c>
      <c r="W149" s="47">
        <f t="shared" si="12"/>
        <v>1</v>
      </c>
      <c r="X149" s="47" t="str">
        <f t="shared" si="11"/>
        <v>..</v>
      </c>
      <c r="Y149" s="47" t="str">
        <f t="shared" si="11"/>
        <v>..</v>
      </c>
      <c r="Z149" s="47" t="str">
        <f t="shared" si="11"/>
        <v>..</v>
      </c>
      <c r="AA149" s="47" t="str">
        <f t="shared" si="11"/>
        <v>..</v>
      </c>
      <c r="AB149" s="47" t="str">
        <f t="shared" si="11"/>
        <v>..</v>
      </c>
    </row>
    <row r="150" spans="1:28" x14ac:dyDescent="0.35">
      <c r="A150" s="50" t="s">
        <v>143</v>
      </c>
      <c r="B150" s="50" t="s">
        <v>381</v>
      </c>
      <c r="C150" s="47">
        <f t="shared" ref="C150" si="16">IF(ISNUMBER(AVERAGE(U150:W150,Z150:AB150)),AVERAGE(U150:W150,Z150:AB150),"..")</f>
        <v>0.91666666666666674</v>
      </c>
      <c r="D150" s="47" t="str">
        <f t="shared" ref="D150" si="17">+Y150</f>
        <v>..</v>
      </c>
      <c r="E150" s="47" t="str">
        <f t="shared" ref="E150" si="18">+X150</f>
        <v>..</v>
      </c>
      <c r="F150" s="50"/>
      <c r="G150" s="50"/>
      <c r="H150" s="47"/>
      <c r="J150" s="50"/>
      <c r="K150" s="50" t="s">
        <v>227</v>
      </c>
      <c r="L150" s="50">
        <v>1</v>
      </c>
      <c r="M150" s="50">
        <v>2</v>
      </c>
      <c r="N150" s="51" t="s">
        <v>227</v>
      </c>
      <c r="O150" s="51" t="s">
        <v>227</v>
      </c>
      <c r="P150" s="51" t="s">
        <v>227</v>
      </c>
      <c r="Q150" s="51" t="s">
        <v>227</v>
      </c>
      <c r="R150" s="51" t="s">
        <v>227</v>
      </c>
      <c r="U150" s="47" t="str">
        <f t="shared" ref="U150" si="19">IF(ISNUMBER(K150)=TRUE,U$5*(K150-U$4)/(U$3-U$4)+(1-U$5)*(1-(K150-U$4)/(U$3-U$4)),"..")</f>
        <v>..</v>
      </c>
      <c r="V150" s="47">
        <f t="shared" ref="V150" si="20">IF(ISNUMBER(L150)=TRUE,V$5*(L150-V$4)/(V$3-V$4)+(1-V$5)*(1-(L150-V$4)/(V$3-V$4)),"..")</f>
        <v>1</v>
      </c>
      <c r="W150" s="47">
        <f t="shared" ref="W150:AB150" si="21">IF(ISNUMBER(M150)=TRUE,W$5*(M150-W$4)/(W$3-W$4)+(1-W$5)*(1-(M150-W$4)/(W$3-W$4)),"..")</f>
        <v>0.83333333333333337</v>
      </c>
      <c r="X150" s="47" t="str">
        <f t="shared" si="21"/>
        <v>..</v>
      </c>
      <c r="Y150" s="47" t="str">
        <f t="shared" si="21"/>
        <v>..</v>
      </c>
      <c r="Z150" s="47" t="str">
        <f t="shared" si="21"/>
        <v>..</v>
      </c>
      <c r="AA150" s="47" t="str">
        <f t="shared" si="21"/>
        <v>..</v>
      </c>
      <c r="AB150" s="47" t="str">
        <f t="shared" si="21"/>
        <v>..</v>
      </c>
    </row>
    <row r="151" spans="1:28" x14ac:dyDescent="0.35">
      <c r="A151" s="50" t="s">
        <v>147</v>
      </c>
      <c r="B151" s="50" t="s">
        <v>382</v>
      </c>
      <c r="C151" s="47">
        <f t="shared" si="13"/>
        <v>0.2122222222222222</v>
      </c>
      <c r="D151" s="47" t="str">
        <f t="shared" si="14"/>
        <v>..</v>
      </c>
      <c r="E151" s="47" t="str">
        <f t="shared" si="15"/>
        <v>..</v>
      </c>
      <c r="F151" s="50"/>
      <c r="G151" s="50"/>
      <c r="H151" s="47"/>
      <c r="J151" s="50"/>
      <c r="K151" s="50">
        <v>53</v>
      </c>
      <c r="L151" s="50">
        <v>7</v>
      </c>
      <c r="M151" s="50">
        <v>6</v>
      </c>
      <c r="N151" s="51" t="s">
        <v>227</v>
      </c>
      <c r="O151" s="51" t="s">
        <v>227</v>
      </c>
      <c r="P151" s="51" t="s">
        <v>227</v>
      </c>
      <c r="Q151" s="51" t="s">
        <v>227</v>
      </c>
      <c r="R151" s="51" t="s">
        <v>227</v>
      </c>
      <c r="U151" s="47">
        <f t="shared" si="12"/>
        <v>0.47</v>
      </c>
      <c r="V151" s="47">
        <f t="shared" si="12"/>
        <v>0</v>
      </c>
      <c r="W151" s="47">
        <f t="shared" si="12"/>
        <v>0.16666666666666663</v>
      </c>
      <c r="X151" s="47" t="str">
        <f t="shared" si="11"/>
        <v>..</v>
      </c>
      <c r="Y151" s="47" t="str">
        <f t="shared" si="11"/>
        <v>..</v>
      </c>
      <c r="Z151" s="47" t="str">
        <f t="shared" si="11"/>
        <v>..</v>
      </c>
      <c r="AA151" s="47" t="str">
        <f t="shared" si="11"/>
        <v>..</v>
      </c>
      <c r="AB151" s="47" t="str">
        <f t="shared" si="11"/>
        <v>..</v>
      </c>
    </row>
    <row r="152" spans="1:28" x14ac:dyDescent="0.35">
      <c r="A152" s="50" t="s">
        <v>148</v>
      </c>
      <c r="B152" s="50" t="s">
        <v>383</v>
      </c>
      <c r="C152" s="47">
        <f t="shared" si="13"/>
        <v>0.60916666666666675</v>
      </c>
      <c r="D152" s="47">
        <f t="shared" si="14"/>
        <v>0.45833333333333337</v>
      </c>
      <c r="E152" s="47" t="str">
        <f t="shared" si="15"/>
        <v>..</v>
      </c>
      <c r="F152" s="50"/>
      <c r="G152" s="50"/>
      <c r="H152" s="47"/>
      <c r="J152" s="50"/>
      <c r="K152" s="50">
        <v>47</v>
      </c>
      <c r="L152" s="50">
        <v>2</v>
      </c>
      <c r="M152" s="50">
        <v>3</v>
      </c>
      <c r="N152" s="51" t="s">
        <v>227</v>
      </c>
      <c r="O152" s="51">
        <v>4.25</v>
      </c>
      <c r="P152" s="51">
        <v>4.25</v>
      </c>
      <c r="Q152" s="51">
        <v>3.75</v>
      </c>
      <c r="R152" s="51">
        <v>3.25</v>
      </c>
      <c r="U152" s="47">
        <f t="shared" si="12"/>
        <v>0.53</v>
      </c>
      <c r="V152" s="47">
        <f t="shared" si="12"/>
        <v>0.83333333333333337</v>
      </c>
      <c r="W152" s="47">
        <f t="shared" si="12"/>
        <v>0.66666666666666674</v>
      </c>
      <c r="X152" s="47" t="str">
        <f t="shared" si="11"/>
        <v>..</v>
      </c>
      <c r="Y152" s="47">
        <f t="shared" si="11"/>
        <v>0.45833333333333337</v>
      </c>
      <c r="Z152" s="47">
        <f t="shared" si="11"/>
        <v>0.45833333333333337</v>
      </c>
      <c r="AA152" s="47">
        <f t="shared" si="11"/>
        <v>0.54166666666666674</v>
      </c>
      <c r="AB152" s="47">
        <f t="shared" si="11"/>
        <v>0.625</v>
      </c>
    </row>
    <row r="153" spans="1:28" x14ac:dyDescent="0.35">
      <c r="A153" s="50" t="s">
        <v>149</v>
      </c>
      <c r="B153" s="50" t="s">
        <v>384</v>
      </c>
      <c r="C153" s="47">
        <f t="shared" si="13"/>
        <v>0.55055555555555558</v>
      </c>
      <c r="D153" s="47">
        <f t="shared" si="14"/>
        <v>0.5</v>
      </c>
      <c r="E153" s="47" t="str">
        <f t="shared" si="15"/>
        <v>..</v>
      </c>
      <c r="F153" s="50"/>
      <c r="G153" s="50"/>
      <c r="H153" s="47"/>
      <c r="J153" s="50"/>
      <c r="K153" s="50">
        <v>53</v>
      </c>
      <c r="L153" s="50">
        <v>3</v>
      </c>
      <c r="M153" s="50">
        <v>4</v>
      </c>
      <c r="N153" s="51" t="s">
        <v>227</v>
      </c>
      <c r="O153" s="51">
        <v>4</v>
      </c>
      <c r="P153" s="51">
        <v>3.75</v>
      </c>
      <c r="Q153" s="51">
        <v>3.75</v>
      </c>
      <c r="R153" s="51">
        <v>3.5</v>
      </c>
      <c r="U153" s="47">
        <f t="shared" si="12"/>
        <v>0.47</v>
      </c>
      <c r="V153" s="47">
        <f t="shared" si="12"/>
        <v>0.66666666666666674</v>
      </c>
      <c r="W153" s="47">
        <f t="shared" si="12"/>
        <v>0.5</v>
      </c>
      <c r="X153" s="47" t="str">
        <f t="shared" si="11"/>
        <v>..</v>
      </c>
      <c r="Y153" s="47">
        <f t="shared" si="11"/>
        <v>0.5</v>
      </c>
      <c r="Z153" s="47">
        <f t="shared" si="11"/>
        <v>0.54166666666666674</v>
      </c>
      <c r="AA153" s="47">
        <f t="shared" si="11"/>
        <v>0.54166666666666674</v>
      </c>
      <c r="AB153" s="47">
        <f t="shared" si="11"/>
        <v>0.58333333333333326</v>
      </c>
    </row>
    <row r="154" spans="1:28" x14ac:dyDescent="0.35">
      <c r="A154" s="50" t="s">
        <v>150</v>
      </c>
      <c r="B154" s="50" t="s">
        <v>385</v>
      </c>
      <c r="C154" s="47">
        <f t="shared" si="13"/>
        <v>0.14222222222222222</v>
      </c>
      <c r="D154" s="47" t="str">
        <f t="shared" si="14"/>
        <v>..</v>
      </c>
      <c r="E154" s="47" t="str">
        <f t="shared" si="15"/>
        <v>..</v>
      </c>
      <c r="F154" s="50"/>
      <c r="G154" s="50"/>
      <c r="H154" s="47"/>
      <c r="J154" s="50"/>
      <c r="K154" s="50">
        <v>74</v>
      </c>
      <c r="L154" s="50">
        <v>7</v>
      </c>
      <c r="M154" s="50">
        <v>6</v>
      </c>
      <c r="N154" s="51" t="s">
        <v>227</v>
      </c>
      <c r="O154" s="51" t="s">
        <v>227</v>
      </c>
      <c r="P154" s="51" t="s">
        <v>227</v>
      </c>
      <c r="Q154" s="51" t="s">
        <v>227</v>
      </c>
      <c r="R154" s="51" t="s">
        <v>227</v>
      </c>
      <c r="U154" s="47">
        <f t="shared" si="12"/>
        <v>0.26</v>
      </c>
      <c r="V154" s="47">
        <f t="shared" si="12"/>
        <v>0</v>
      </c>
      <c r="W154" s="47">
        <f t="shared" si="12"/>
        <v>0.16666666666666663</v>
      </c>
      <c r="X154" s="47" t="str">
        <f t="shared" si="11"/>
        <v>..</v>
      </c>
      <c r="Y154" s="47" t="str">
        <f t="shared" si="11"/>
        <v>..</v>
      </c>
      <c r="Z154" s="47" t="str">
        <f t="shared" si="11"/>
        <v>..</v>
      </c>
      <c r="AA154" s="47" t="str">
        <f t="shared" si="11"/>
        <v>..</v>
      </c>
      <c r="AB154" s="47" t="str">
        <f t="shared" si="11"/>
        <v>..</v>
      </c>
    </row>
    <row r="155" spans="1:28" x14ac:dyDescent="0.35">
      <c r="A155" s="50" t="s">
        <v>92</v>
      </c>
      <c r="B155" s="50" t="s">
        <v>503</v>
      </c>
      <c r="C155" s="47">
        <f t="shared" si="13"/>
        <v>0.88444444444444448</v>
      </c>
      <c r="D155" s="47" t="str">
        <f t="shared" si="14"/>
        <v>..</v>
      </c>
      <c r="E155" s="47" t="str">
        <f t="shared" si="15"/>
        <v>..</v>
      </c>
      <c r="F155" s="50"/>
      <c r="G155" s="50"/>
      <c r="H155" s="47"/>
      <c r="J155" s="50"/>
      <c r="K155" s="50">
        <v>18</v>
      </c>
      <c r="L155" s="50">
        <v>1</v>
      </c>
      <c r="M155" s="50">
        <v>2</v>
      </c>
      <c r="N155" s="51" t="s">
        <v>227</v>
      </c>
      <c r="O155" s="51" t="s">
        <v>227</v>
      </c>
      <c r="P155" s="51" t="s">
        <v>227</v>
      </c>
      <c r="Q155" s="51" t="s">
        <v>227</v>
      </c>
      <c r="R155" s="51" t="s">
        <v>227</v>
      </c>
      <c r="U155" s="47">
        <f t="shared" si="12"/>
        <v>0.82000000000000006</v>
      </c>
      <c r="V155" s="47">
        <f t="shared" si="12"/>
        <v>1</v>
      </c>
      <c r="W155" s="47">
        <f t="shared" si="12"/>
        <v>0.83333333333333337</v>
      </c>
      <c r="X155" s="47" t="str">
        <f t="shared" si="11"/>
        <v>..</v>
      </c>
      <c r="Y155" s="47" t="str">
        <f t="shared" si="11"/>
        <v>..</v>
      </c>
      <c r="Z155" s="47" t="str">
        <f t="shared" si="11"/>
        <v>..</v>
      </c>
      <c r="AA155" s="47" t="str">
        <f t="shared" si="11"/>
        <v>..</v>
      </c>
      <c r="AB155" s="47" t="str">
        <f t="shared" si="11"/>
        <v>..</v>
      </c>
    </row>
    <row r="156" spans="1:28" x14ac:dyDescent="0.35">
      <c r="A156" s="50" t="s">
        <v>99</v>
      </c>
      <c r="B156" s="50" t="s">
        <v>445</v>
      </c>
      <c r="C156" s="47">
        <f t="shared" si="13"/>
        <v>0.9011111111111112</v>
      </c>
      <c r="D156" s="47" t="str">
        <f t="shared" si="14"/>
        <v>..</v>
      </c>
      <c r="E156" s="47" t="str">
        <f t="shared" si="15"/>
        <v>..</v>
      </c>
      <c r="F156" s="50"/>
      <c r="G156" s="50"/>
      <c r="H156" s="47"/>
      <c r="J156" s="50"/>
      <c r="K156" s="50">
        <v>13</v>
      </c>
      <c r="L156" s="50">
        <v>1</v>
      </c>
      <c r="M156" s="50">
        <v>2</v>
      </c>
      <c r="N156" s="51" t="s">
        <v>227</v>
      </c>
      <c r="O156" s="51" t="s">
        <v>227</v>
      </c>
      <c r="P156" s="51" t="s">
        <v>227</v>
      </c>
      <c r="Q156" s="51" t="s">
        <v>227</v>
      </c>
      <c r="R156" s="51" t="s">
        <v>227</v>
      </c>
      <c r="U156" s="47">
        <f t="shared" si="12"/>
        <v>0.87</v>
      </c>
      <c r="V156" s="47">
        <f t="shared" si="12"/>
        <v>1</v>
      </c>
      <c r="W156" s="47">
        <f t="shared" si="12"/>
        <v>0.83333333333333337</v>
      </c>
      <c r="X156" s="47" t="str">
        <f t="shared" si="11"/>
        <v>..</v>
      </c>
      <c r="Y156" s="47" t="str">
        <f t="shared" si="11"/>
        <v>..</v>
      </c>
      <c r="Z156" s="47" t="str">
        <f t="shared" si="11"/>
        <v>..</v>
      </c>
      <c r="AA156" s="47" t="str">
        <f t="shared" si="11"/>
        <v>..</v>
      </c>
      <c r="AB156" s="47" t="str">
        <f t="shared" si="11"/>
        <v>..</v>
      </c>
    </row>
    <row r="157" spans="1:28" x14ac:dyDescent="0.35">
      <c r="A157" s="50" t="s">
        <v>187</v>
      </c>
      <c r="B157" s="50" t="s">
        <v>511</v>
      </c>
      <c r="C157" s="47">
        <f t="shared" si="13"/>
        <v>0.89111111111111108</v>
      </c>
      <c r="D157" s="47" t="str">
        <f t="shared" si="14"/>
        <v>..</v>
      </c>
      <c r="E157" s="47" t="str">
        <f t="shared" si="15"/>
        <v>..</v>
      </c>
      <c r="F157" s="50"/>
      <c r="G157" s="50"/>
      <c r="H157" s="47"/>
      <c r="J157" s="50"/>
      <c r="K157" s="50">
        <v>16</v>
      </c>
      <c r="L157" s="50">
        <v>2</v>
      </c>
      <c r="M157" s="50">
        <v>1</v>
      </c>
      <c r="N157" s="51" t="s">
        <v>227</v>
      </c>
      <c r="O157" s="51" t="s">
        <v>227</v>
      </c>
      <c r="P157" s="51" t="s">
        <v>227</v>
      </c>
      <c r="Q157" s="51" t="s">
        <v>227</v>
      </c>
      <c r="R157" s="51" t="s">
        <v>227</v>
      </c>
      <c r="U157" s="47">
        <f t="shared" si="12"/>
        <v>0.84</v>
      </c>
      <c r="V157" s="47">
        <f t="shared" si="12"/>
        <v>0.83333333333333337</v>
      </c>
      <c r="W157" s="47">
        <f t="shared" si="12"/>
        <v>1</v>
      </c>
      <c r="X157" s="47" t="str">
        <f t="shared" si="11"/>
        <v>..</v>
      </c>
      <c r="Y157" s="47" t="str">
        <f t="shared" si="11"/>
        <v>..</v>
      </c>
      <c r="Z157" s="47" t="str">
        <f t="shared" si="11"/>
        <v>..</v>
      </c>
      <c r="AA157" s="47" t="str">
        <f t="shared" si="11"/>
        <v>..</v>
      </c>
      <c r="AB157" s="47" t="str">
        <f t="shared" si="11"/>
        <v>..</v>
      </c>
    </row>
    <row r="158" spans="1:28" x14ac:dyDescent="0.35">
      <c r="A158" s="50" t="s">
        <v>192</v>
      </c>
      <c r="B158" s="50" t="s">
        <v>386</v>
      </c>
      <c r="C158" s="47">
        <f t="shared" si="13"/>
        <v>0.79555555555555557</v>
      </c>
      <c r="D158" s="47" t="str">
        <f t="shared" si="14"/>
        <v>..</v>
      </c>
      <c r="E158" s="47" t="str">
        <f t="shared" si="15"/>
        <v>..</v>
      </c>
      <c r="F158" s="50"/>
      <c r="G158" s="50"/>
      <c r="H158" s="47"/>
      <c r="J158" s="50"/>
      <c r="K158" s="50">
        <v>28</v>
      </c>
      <c r="L158" s="50">
        <v>2</v>
      </c>
      <c r="M158" s="50">
        <v>2</v>
      </c>
      <c r="N158" s="51" t="s">
        <v>227</v>
      </c>
      <c r="O158" s="51" t="s">
        <v>227</v>
      </c>
      <c r="P158" s="51" t="s">
        <v>227</v>
      </c>
      <c r="Q158" s="51" t="s">
        <v>227</v>
      </c>
      <c r="R158" s="51" t="s">
        <v>227</v>
      </c>
      <c r="U158" s="47">
        <f t="shared" si="12"/>
        <v>0.72</v>
      </c>
      <c r="V158" s="47">
        <f t="shared" si="12"/>
        <v>0.83333333333333337</v>
      </c>
      <c r="W158" s="47">
        <f t="shared" si="12"/>
        <v>0.83333333333333337</v>
      </c>
      <c r="X158" s="47" t="str">
        <f t="shared" si="11"/>
        <v>..</v>
      </c>
      <c r="Y158" s="47" t="str">
        <f t="shared" si="11"/>
        <v>..</v>
      </c>
      <c r="Z158" s="47" t="str">
        <f t="shared" si="11"/>
        <v>..</v>
      </c>
      <c r="AA158" s="47" t="str">
        <f t="shared" si="11"/>
        <v>..</v>
      </c>
      <c r="AB158" s="47" t="str">
        <f t="shared" si="11"/>
        <v>..</v>
      </c>
    </row>
    <row r="159" spans="1:28" x14ac:dyDescent="0.35">
      <c r="A159" s="50" t="s">
        <v>158</v>
      </c>
      <c r="B159" s="50" t="s">
        <v>447</v>
      </c>
      <c r="C159" s="47">
        <f t="shared" si="13"/>
        <v>1</v>
      </c>
      <c r="D159" s="47" t="str">
        <f t="shared" si="14"/>
        <v>..</v>
      </c>
      <c r="E159" s="47" t="str">
        <f t="shared" si="15"/>
        <v>..</v>
      </c>
      <c r="F159" s="50"/>
      <c r="G159" s="50"/>
      <c r="H159" s="47"/>
      <c r="J159" s="50"/>
      <c r="K159" s="50" t="s">
        <v>227</v>
      </c>
      <c r="L159" s="50">
        <v>1</v>
      </c>
      <c r="M159" s="50">
        <v>1</v>
      </c>
      <c r="N159" s="51" t="s">
        <v>227</v>
      </c>
      <c r="O159" s="51" t="s">
        <v>227</v>
      </c>
      <c r="P159" s="51" t="s">
        <v>227</v>
      </c>
      <c r="Q159" s="51" t="s">
        <v>227</v>
      </c>
      <c r="R159" s="51" t="s">
        <v>227</v>
      </c>
      <c r="U159" s="47" t="str">
        <f t="shared" si="12"/>
        <v>..</v>
      </c>
      <c r="V159" s="47">
        <f t="shared" si="12"/>
        <v>1</v>
      </c>
      <c r="W159" s="47">
        <f t="shared" si="12"/>
        <v>1</v>
      </c>
      <c r="X159" s="47" t="str">
        <f t="shared" si="11"/>
        <v>..</v>
      </c>
      <c r="Y159" s="47" t="str">
        <f t="shared" si="11"/>
        <v>..</v>
      </c>
      <c r="Z159" s="47" t="str">
        <f t="shared" si="11"/>
        <v>..</v>
      </c>
      <c r="AA159" s="47" t="str">
        <f t="shared" si="11"/>
        <v>..</v>
      </c>
      <c r="AB159" s="47" t="str">
        <f t="shared" si="11"/>
        <v>..</v>
      </c>
    </row>
    <row r="160" spans="1:28" x14ac:dyDescent="0.35">
      <c r="A160" s="50" t="s">
        <v>161</v>
      </c>
      <c r="B160" s="50" t="s">
        <v>387</v>
      </c>
      <c r="C160" s="47">
        <f t="shared" si="13"/>
        <v>0.7844444444444445</v>
      </c>
      <c r="D160" s="47" t="str">
        <f t="shared" si="14"/>
        <v>..</v>
      </c>
      <c r="E160" s="47" t="str">
        <f t="shared" si="15"/>
        <v>..</v>
      </c>
      <c r="F160" s="50"/>
      <c r="G160" s="50"/>
      <c r="H160" s="47"/>
      <c r="J160" s="50"/>
      <c r="K160" s="50">
        <v>48</v>
      </c>
      <c r="L160" s="50">
        <v>1</v>
      </c>
      <c r="M160" s="50">
        <v>2</v>
      </c>
      <c r="N160" s="51" t="s">
        <v>227</v>
      </c>
      <c r="O160" s="51" t="s">
        <v>227</v>
      </c>
      <c r="P160" s="51" t="s">
        <v>227</v>
      </c>
      <c r="Q160" s="51" t="s">
        <v>227</v>
      </c>
      <c r="R160" s="51" t="s">
        <v>227</v>
      </c>
      <c r="U160" s="47">
        <f t="shared" si="12"/>
        <v>0.52</v>
      </c>
      <c r="V160" s="47">
        <f t="shared" si="12"/>
        <v>1</v>
      </c>
      <c r="W160" s="47">
        <f t="shared" si="12"/>
        <v>0.83333333333333337</v>
      </c>
      <c r="X160" s="47" t="str">
        <f t="shared" si="11"/>
        <v>..</v>
      </c>
      <c r="Y160" s="47" t="str">
        <f t="shared" si="11"/>
        <v>..</v>
      </c>
      <c r="Z160" s="47" t="str">
        <f t="shared" si="11"/>
        <v>..</v>
      </c>
      <c r="AA160" s="47" t="str">
        <f t="shared" si="11"/>
        <v>..</v>
      </c>
      <c r="AB160" s="47" t="str">
        <f t="shared" si="11"/>
        <v>..</v>
      </c>
    </row>
    <row r="161" spans="1:28" x14ac:dyDescent="0.35">
      <c r="A161" s="50" t="s">
        <v>151</v>
      </c>
      <c r="B161" s="50" t="s">
        <v>388</v>
      </c>
      <c r="C161" s="47">
        <f t="shared" si="13"/>
        <v>6.6666666666666652E-2</v>
      </c>
      <c r="D161" s="47" t="str">
        <f t="shared" si="14"/>
        <v>..</v>
      </c>
      <c r="E161" s="47" t="str">
        <f t="shared" si="15"/>
        <v>..</v>
      </c>
      <c r="F161" s="50"/>
      <c r="G161" s="50"/>
      <c r="H161" s="47"/>
      <c r="J161" s="50"/>
      <c r="K161" s="50">
        <v>80</v>
      </c>
      <c r="L161" s="50">
        <v>7</v>
      </c>
      <c r="M161" s="50">
        <v>7</v>
      </c>
      <c r="N161" s="51" t="s">
        <v>227</v>
      </c>
      <c r="O161" s="51" t="s">
        <v>227</v>
      </c>
      <c r="P161" s="51" t="s">
        <v>227</v>
      </c>
      <c r="Q161" s="51" t="s">
        <v>227</v>
      </c>
      <c r="R161" s="51" t="s">
        <v>227</v>
      </c>
      <c r="U161" s="47">
        <f t="shared" si="12"/>
        <v>0.19999999999999996</v>
      </c>
      <c r="V161" s="47">
        <f t="shared" si="12"/>
        <v>0</v>
      </c>
      <c r="W161" s="47">
        <f t="shared" si="12"/>
        <v>0</v>
      </c>
      <c r="X161" s="47" t="str">
        <f t="shared" si="11"/>
        <v>..</v>
      </c>
      <c r="Y161" s="47" t="str">
        <f t="shared" si="11"/>
        <v>..</v>
      </c>
      <c r="Z161" s="47" t="str">
        <f t="shared" si="11"/>
        <v>..</v>
      </c>
      <c r="AA161" s="47" t="str">
        <f t="shared" si="11"/>
        <v>..</v>
      </c>
      <c r="AB161" s="47" t="str">
        <f t="shared" si="11"/>
        <v>..</v>
      </c>
    </row>
    <row r="162" spans="1:28" x14ac:dyDescent="0.35">
      <c r="A162" s="50" t="s">
        <v>153</v>
      </c>
      <c r="B162" s="50" t="s">
        <v>389</v>
      </c>
      <c r="C162" s="47">
        <f t="shared" si="13"/>
        <v>0.54333333333333333</v>
      </c>
      <c r="D162" s="47" t="str">
        <f t="shared" si="14"/>
        <v>..</v>
      </c>
      <c r="E162" s="47" t="str">
        <f t="shared" si="15"/>
        <v>..</v>
      </c>
      <c r="F162" s="50"/>
      <c r="G162" s="50"/>
      <c r="H162" s="47"/>
      <c r="J162" s="50"/>
      <c r="K162" s="50">
        <v>37</v>
      </c>
      <c r="L162" s="50">
        <v>4</v>
      </c>
      <c r="M162" s="50">
        <v>4</v>
      </c>
      <c r="N162" s="51" t="s">
        <v>227</v>
      </c>
      <c r="O162" s="51" t="s">
        <v>227</v>
      </c>
      <c r="P162" s="51" t="s">
        <v>227</v>
      </c>
      <c r="Q162" s="51" t="s">
        <v>227</v>
      </c>
      <c r="R162" s="51" t="s">
        <v>227</v>
      </c>
      <c r="U162" s="47">
        <f t="shared" si="12"/>
        <v>0.63</v>
      </c>
      <c r="V162" s="47">
        <f t="shared" si="12"/>
        <v>0.5</v>
      </c>
      <c r="W162" s="47">
        <f t="shared" si="12"/>
        <v>0.5</v>
      </c>
      <c r="X162" s="47" t="str">
        <f t="shared" si="11"/>
        <v>..</v>
      </c>
      <c r="Y162" s="47" t="str">
        <f t="shared" si="11"/>
        <v>..</v>
      </c>
      <c r="Z162" s="47" t="str">
        <f t="shared" si="11"/>
        <v>..</v>
      </c>
      <c r="AA162" s="47" t="str">
        <f t="shared" si="11"/>
        <v>..</v>
      </c>
      <c r="AB162" s="47" t="str">
        <f t="shared" si="11"/>
        <v>..</v>
      </c>
    </row>
    <row r="163" spans="1:28" x14ac:dyDescent="0.35">
      <c r="A163" s="50" t="s">
        <v>227</v>
      </c>
      <c r="B163" s="50" t="s">
        <v>512</v>
      </c>
      <c r="C163" s="47" t="str">
        <f t="shared" si="13"/>
        <v>..</v>
      </c>
      <c r="D163" s="47" t="str">
        <f t="shared" si="14"/>
        <v>..</v>
      </c>
      <c r="E163" s="47" t="str">
        <f t="shared" si="15"/>
        <v>..</v>
      </c>
      <c r="F163" s="50"/>
      <c r="G163" s="50"/>
      <c r="H163" s="47"/>
      <c r="J163" s="50"/>
      <c r="K163" s="50" t="s">
        <v>227</v>
      </c>
      <c r="L163" s="50" t="s">
        <v>227</v>
      </c>
      <c r="M163" s="50" t="s">
        <v>227</v>
      </c>
      <c r="N163" s="51" t="s">
        <v>227</v>
      </c>
      <c r="O163" s="51" t="s">
        <v>227</v>
      </c>
      <c r="P163" s="51" t="s">
        <v>227</v>
      </c>
      <c r="Q163" s="51" t="s">
        <v>227</v>
      </c>
      <c r="R163" s="51" t="s">
        <v>227</v>
      </c>
      <c r="U163" s="47" t="str">
        <f t="shared" si="12"/>
        <v>..</v>
      </c>
      <c r="V163" s="47" t="str">
        <f t="shared" si="12"/>
        <v>..</v>
      </c>
      <c r="W163" s="47" t="str">
        <f t="shared" si="12"/>
        <v>..</v>
      </c>
      <c r="X163" s="47" t="str">
        <f t="shared" si="11"/>
        <v>..</v>
      </c>
      <c r="Y163" s="47" t="str">
        <f t="shared" si="11"/>
        <v>..</v>
      </c>
      <c r="Z163" s="47" t="str">
        <f t="shared" si="11"/>
        <v>..</v>
      </c>
      <c r="AA163" s="47" t="str">
        <f t="shared" si="11"/>
        <v>..</v>
      </c>
      <c r="AB163" s="47" t="str">
        <f t="shared" si="11"/>
        <v>..</v>
      </c>
    </row>
    <row r="164" spans="1:28" x14ac:dyDescent="0.35">
      <c r="A164" s="50" t="s">
        <v>194</v>
      </c>
      <c r="B164" s="50" t="s">
        <v>457</v>
      </c>
      <c r="C164" s="47">
        <f t="shared" si="13"/>
        <v>0.25</v>
      </c>
      <c r="D164" s="47" t="str">
        <f t="shared" si="14"/>
        <v>..</v>
      </c>
      <c r="E164" s="47" t="str">
        <f t="shared" si="15"/>
        <v>..</v>
      </c>
      <c r="F164" s="50"/>
      <c r="G164" s="50"/>
      <c r="H164" s="47"/>
      <c r="J164" s="50"/>
      <c r="K164" s="50">
        <v>75</v>
      </c>
      <c r="L164" s="50" t="s">
        <v>227</v>
      </c>
      <c r="M164" s="50" t="s">
        <v>227</v>
      </c>
      <c r="N164" s="51" t="s">
        <v>227</v>
      </c>
      <c r="O164" s="51" t="s">
        <v>227</v>
      </c>
      <c r="P164" s="51" t="s">
        <v>227</v>
      </c>
      <c r="Q164" s="51" t="s">
        <v>227</v>
      </c>
      <c r="R164" s="51" t="s">
        <v>227</v>
      </c>
      <c r="U164" s="47">
        <f t="shared" si="12"/>
        <v>0.25</v>
      </c>
      <c r="V164" s="47" t="str">
        <f t="shared" si="12"/>
        <v>..</v>
      </c>
      <c r="W164" s="47" t="str">
        <f t="shared" si="12"/>
        <v>..</v>
      </c>
      <c r="X164" s="47" t="str">
        <f t="shared" si="11"/>
        <v>..</v>
      </c>
      <c r="Y164" s="47" t="str">
        <f t="shared" si="11"/>
        <v>..</v>
      </c>
      <c r="Z164" s="47" t="str">
        <f t="shared" si="11"/>
        <v>..</v>
      </c>
      <c r="AA164" s="47" t="str">
        <f t="shared" si="11"/>
        <v>..</v>
      </c>
      <c r="AB164" s="47" t="str">
        <f t="shared" si="11"/>
        <v>..</v>
      </c>
    </row>
    <row r="165" spans="1:28" x14ac:dyDescent="0.35">
      <c r="A165" s="50" t="s">
        <v>167</v>
      </c>
      <c r="B165" s="50" t="s">
        <v>390</v>
      </c>
      <c r="C165" s="47">
        <f t="shared" si="13"/>
        <v>0.61111111111111116</v>
      </c>
      <c r="D165" s="47" t="str">
        <f t="shared" si="14"/>
        <v>..</v>
      </c>
      <c r="E165" s="47" t="str">
        <f t="shared" si="15"/>
        <v>..</v>
      </c>
      <c r="F165" s="50"/>
      <c r="G165" s="50"/>
      <c r="H165" s="47"/>
      <c r="J165" s="50"/>
      <c r="K165" s="50">
        <v>50</v>
      </c>
      <c r="L165" s="50">
        <v>3</v>
      </c>
      <c r="M165" s="50">
        <v>3</v>
      </c>
      <c r="N165" s="51" t="s">
        <v>227</v>
      </c>
      <c r="O165" s="51" t="s">
        <v>227</v>
      </c>
      <c r="P165" s="51" t="s">
        <v>227</v>
      </c>
      <c r="Q165" s="51" t="s">
        <v>227</v>
      </c>
      <c r="R165" s="51" t="s">
        <v>227</v>
      </c>
      <c r="U165" s="47">
        <f t="shared" si="12"/>
        <v>0.5</v>
      </c>
      <c r="V165" s="47">
        <f t="shared" si="12"/>
        <v>0.66666666666666674</v>
      </c>
      <c r="W165" s="47">
        <f t="shared" si="12"/>
        <v>0.66666666666666674</v>
      </c>
      <c r="X165" s="47" t="str">
        <f t="shared" si="11"/>
        <v>..</v>
      </c>
      <c r="Y165" s="47" t="str">
        <f t="shared" si="11"/>
        <v>..</v>
      </c>
      <c r="Z165" s="47" t="str">
        <f t="shared" si="11"/>
        <v>..</v>
      </c>
      <c r="AA165" s="47" t="str">
        <f t="shared" si="11"/>
        <v>..</v>
      </c>
      <c r="AB165" s="47" t="str">
        <f t="shared" si="11"/>
        <v>..</v>
      </c>
    </row>
    <row r="166" spans="1:28" x14ac:dyDescent="0.35">
      <c r="A166" s="50" t="s">
        <v>156</v>
      </c>
      <c r="B166" s="50" t="s">
        <v>391</v>
      </c>
      <c r="C166" s="47">
        <f t="shared" si="13"/>
        <v>0.36111111111111116</v>
      </c>
      <c r="D166" s="47" t="str">
        <f t="shared" si="14"/>
        <v>..</v>
      </c>
      <c r="E166" s="47" t="str">
        <f t="shared" si="15"/>
        <v>..</v>
      </c>
      <c r="F166" s="50"/>
      <c r="G166" s="50"/>
      <c r="H166" s="47"/>
      <c r="J166" s="50"/>
      <c r="K166" s="50">
        <v>75</v>
      </c>
      <c r="L166" s="50">
        <v>4</v>
      </c>
      <c r="M166" s="50">
        <v>5</v>
      </c>
      <c r="N166" s="51" t="s">
        <v>227</v>
      </c>
      <c r="O166" s="51" t="s">
        <v>227</v>
      </c>
      <c r="P166" s="51" t="s">
        <v>227</v>
      </c>
      <c r="Q166" s="51" t="s">
        <v>227</v>
      </c>
      <c r="R166" s="51" t="s">
        <v>227</v>
      </c>
      <c r="U166" s="47">
        <f t="shared" si="12"/>
        <v>0.25</v>
      </c>
      <c r="V166" s="47">
        <f t="shared" si="12"/>
        <v>0.5</v>
      </c>
      <c r="W166" s="47">
        <f t="shared" si="12"/>
        <v>0.33333333333333337</v>
      </c>
      <c r="X166" s="47" t="str">
        <f t="shared" si="11"/>
        <v>..</v>
      </c>
      <c r="Y166" s="47" t="str">
        <f t="shared" si="11"/>
        <v>..</v>
      </c>
      <c r="Z166" s="47" t="str">
        <f t="shared" si="11"/>
        <v>..</v>
      </c>
      <c r="AA166" s="47" t="str">
        <f t="shared" si="11"/>
        <v>..</v>
      </c>
      <c r="AB166" s="47" t="str">
        <f t="shared" si="11"/>
        <v>..</v>
      </c>
    </row>
    <row r="167" spans="1:28" x14ac:dyDescent="0.35">
      <c r="A167" s="50" t="s">
        <v>154</v>
      </c>
      <c r="B167" s="50" t="s">
        <v>392</v>
      </c>
      <c r="C167" s="47">
        <f t="shared" si="13"/>
        <v>0.39111111111111113</v>
      </c>
      <c r="D167" s="47" t="str">
        <f t="shared" si="14"/>
        <v>..</v>
      </c>
      <c r="E167" s="47" t="str">
        <f t="shared" si="15"/>
        <v>..</v>
      </c>
      <c r="F167" s="50"/>
      <c r="G167" s="50"/>
      <c r="H167" s="47"/>
      <c r="J167" s="50"/>
      <c r="K167" s="50">
        <v>66</v>
      </c>
      <c r="L167" s="50">
        <v>4</v>
      </c>
      <c r="M167" s="50">
        <v>5</v>
      </c>
      <c r="N167" s="51" t="s">
        <v>227</v>
      </c>
      <c r="O167" s="51" t="s">
        <v>227</v>
      </c>
      <c r="P167" s="51" t="s">
        <v>227</v>
      </c>
      <c r="Q167" s="51" t="s">
        <v>227</v>
      </c>
      <c r="R167" s="51" t="s">
        <v>227</v>
      </c>
      <c r="U167" s="47">
        <f t="shared" si="12"/>
        <v>0.33999999999999997</v>
      </c>
      <c r="V167" s="47">
        <f t="shared" si="12"/>
        <v>0.5</v>
      </c>
      <c r="W167" s="47">
        <f t="shared" si="12"/>
        <v>0.33333333333333337</v>
      </c>
      <c r="X167" s="47" t="str">
        <f t="shared" si="11"/>
        <v>..</v>
      </c>
      <c r="Y167" s="47" t="str">
        <f t="shared" si="11"/>
        <v>..</v>
      </c>
      <c r="Z167" s="47" t="str">
        <f t="shared" si="11"/>
        <v>..</v>
      </c>
      <c r="AA167" s="47" t="str">
        <f t="shared" si="11"/>
        <v>..</v>
      </c>
      <c r="AB167" s="47" t="str">
        <f t="shared" si="11"/>
        <v>..</v>
      </c>
    </row>
    <row r="168" spans="1:28" x14ac:dyDescent="0.35">
      <c r="A168" s="50" t="s">
        <v>163</v>
      </c>
      <c r="B168" s="50" t="s">
        <v>504</v>
      </c>
      <c r="C168" s="47">
        <f t="shared" si="13"/>
        <v>0.57805555555555566</v>
      </c>
      <c r="D168" s="47">
        <f t="shared" si="14"/>
        <v>0.5</v>
      </c>
      <c r="E168" s="47" t="str">
        <f t="shared" si="15"/>
        <v>..</v>
      </c>
      <c r="F168" s="50"/>
      <c r="G168" s="50"/>
      <c r="H168" s="47"/>
      <c r="J168" s="50"/>
      <c r="K168" s="50">
        <v>49</v>
      </c>
      <c r="L168" s="50">
        <v>2</v>
      </c>
      <c r="M168" s="50">
        <v>4</v>
      </c>
      <c r="N168" s="51" t="s">
        <v>227</v>
      </c>
      <c r="O168" s="51">
        <v>4</v>
      </c>
      <c r="P168" s="51">
        <v>4.25</v>
      </c>
      <c r="Q168" s="51">
        <v>3.25</v>
      </c>
      <c r="R168" s="51">
        <v>3.75</v>
      </c>
      <c r="U168" s="47">
        <f t="shared" si="12"/>
        <v>0.51</v>
      </c>
      <c r="V168" s="47">
        <f t="shared" si="12"/>
        <v>0.83333333333333337</v>
      </c>
      <c r="W168" s="47">
        <f t="shared" si="12"/>
        <v>0.5</v>
      </c>
      <c r="X168" s="47" t="str">
        <f t="shared" si="11"/>
        <v>..</v>
      </c>
      <c r="Y168" s="47">
        <f t="shared" si="11"/>
        <v>0.5</v>
      </c>
      <c r="Z168" s="47">
        <f t="shared" si="11"/>
        <v>0.45833333333333337</v>
      </c>
      <c r="AA168" s="47">
        <f t="shared" si="11"/>
        <v>0.625</v>
      </c>
      <c r="AB168" s="47">
        <f t="shared" si="11"/>
        <v>0.54166666666666674</v>
      </c>
    </row>
    <row r="169" spans="1:28" x14ac:dyDescent="0.35">
      <c r="A169" s="50" t="s">
        <v>164</v>
      </c>
      <c r="B169" s="50" t="s">
        <v>393</v>
      </c>
      <c r="C169" s="47">
        <f t="shared" si="13"/>
        <v>0.84916666666666663</v>
      </c>
      <c r="D169" s="47">
        <f t="shared" si="14"/>
        <v>0.875</v>
      </c>
      <c r="E169" s="47" t="str">
        <f t="shared" si="15"/>
        <v>..</v>
      </c>
      <c r="F169" s="50"/>
      <c r="G169" s="50"/>
      <c r="H169" s="47"/>
      <c r="J169" s="50"/>
      <c r="K169" s="50">
        <v>28</v>
      </c>
      <c r="L169" s="50">
        <v>1</v>
      </c>
      <c r="M169" s="50">
        <v>2</v>
      </c>
      <c r="N169" s="51" t="s">
        <v>227</v>
      </c>
      <c r="O169" s="51">
        <v>1.75</v>
      </c>
      <c r="P169" s="51">
        <v>1.75</v>
      </c>
      <c r="Q169" s="51">
        <v>2</v>
      </c>
      <c r="R169" s="51">
        <v>2</v>
      </c>
      <c r="U169" s="47">
        <f t="shared" si="12"/>
        <v>0.72</v>
      </c>
      <c r="V169" s="47">
        <f t="shared" si="12"/>
        <v>1</v>
      </c>
      <c r="W169" s="47">
        <f t="shared" si="12"/>
        <v>0.83333333333333337</v>
      </c>
      <c r="X169" s="47" t="str">
        <f t="shared" si="11"/>
        <v>..</v>
      </c>
      <c r="Y169" s="47">
        <f t="shared" si="11"/>
        <v>0.875</v>
      </c>
      <c r="Z169" s="47">
        <f t="shared" si="11"/>
        <v>0.875</v>
      </c>
      <c r="AA169" s="47">
        <f t="shared" si="11"/>
        <v>0.83333333333333337</v>
      </c>
      <c r="AB169" s="47">
        <f t="shared" si="11"/>
        <v>0.83333333333333337</v>
      </c>
    </row>
    <row r="170" spans="1:28" x14ac:dyDescent="0.35">
      <c r="A170" s="50" t="s">
        <v>155</v>
      </c>
      <c r="B170" s="50" t="s">
        <v>394</v>
      </c>
      <c r="C170" s="47">
        <f t="shared" si="13"/>
        <v>0.89777777777777779</v>
      </c>
      <c r="D170" s="47" t="str">
        <f t="shared" si="14"/>
        <v>..</v>
      </c>
      <c r="E170" s="47" t="str">
        <f t="shared" si="15"/>
        <v>..</v>
      </c>
      <c r="F170" s="50"/>
      <c r="G170" s="50"/>
      <c r="H170" s="47"/>
      <c r="J170" s="50"/>
      <c r="K170" s="50">
        <v>14</v>
      </c>
      <c r="L170" s="50">
        <v>1</v>
      </c>
      <c r="M170" s="50">
        <v>2</v>
      </c>
      <c r="N170" s="51" t="s">
        <v>227</v>
      </c>
      <c r="O170" s="51" t="s">
        <v>227</v>
      </c>
      <c r="P170" s="51" t="s">
        <v>227</v>
      </c>
      <c r="Q170" s="51" t="s">
        <v>227</v>
      </c>
      <c r="R170" s="51" t="s">
        <v>227</v>
      </c>
      <c r="U170" s="47">
        <f t="shared" si="12"/>
        <v>0.86</v>
      </c>
      <c r="V170" s="47">
        <f t="shared" si="12"/>
        <v>1</v>
      </c>
      <c r="W170" s="47">
        <f t="shared" si="12"/>
        <v>0.83333333333333337</v>
      </c>
      <c r="X170" s="47" t="str">
        <f t="shared" si="11"/>
        <v>..</v>
      </c>
      <c r="Y170" s="47" t="str">
        <f t="shared" si="11"/>
        <v>..</v>
      </c>
      <c r="Z170" s="47" t="str">
        <f t="shared" si="11"/>
        <v>..</v>
      </c>
      <c r="AA170" s="47" t="str">
        <f t="shared" si="11"/>
        <v>..</v>
      </c>
      <c r="AB170" s="47" t="str">
        <f t="shared" si="11"/>
        <v>..</v>
      </c>
    </row>
    <row r="171" spans="1:28" x14ac:dyDescent="0.35">
      <c r="A171" s="50" t="s">
        <v>159</v>
      </c>
      <c r="B171" s="50" t="s">
        <v>395</v>
      </c>
      <c r="C171" s="47">
        <f t="shared" si="13"/>
        <v>4.6666666666666669E-2</v>
      </c>
      <c r="D171" s="47" t="str">
        <f t="shared" si="14"/>
        <v>..</v>
      </c>
      <c r="E171" s="47" t="str">
        <f t="shared" si="15"/>
        <v>..</v>
      </c>
      <c r="F171" s="50"/>
      <c r="G171" s="50"/>
      <c r="H171" s="47"/>
      <c r="J171" s="50"/>
      <c r="K171" s="50">
        <v>86</v>
      </c>
      <c r="L171" s="50">
        <v>7</v>
      </c>
      <c r="M171" s="50">
        <v>7</v>
      </c>
      <c r="N171" s="51" t="s">
        <v>227</v>
      </c>
      <c r="O171" s="51" t="s">
        <v>227</v>
      </c>
      <c r="P171" s="51" t="s">
        <v>227</v>
      </c>
      <c r="Q171" s="51" t="s">
        <v>227</v>
      </c>
      <c r="R171" s="51" t="s">
        <v>227</v>
      </c>
      <c r="U171" s="47">
        <f t="shared" si="12"/>
        <v>0.14000000000000001</v>
      </c>
      <c r="V171" s="47">
        <f t="shared" si="12"/>
        <v>0</v>
      </c>
      <c r="W171" s="47">
        <f t="shared" si="12"/>
        <v>0</v>
      </c>
      <c r="X171" s="47" t="str">
        <f t="shared" si="11"/>
        <v>..</v>
      </c>
      <c r="Y171" s="47" t="str">
        <f t="shared" si="11"/>
        <v>..</v>
      </c>
      <c r="Z171" s="47" t="str">
        <f t="shared" si="11"/>
        <v>..</v>
      </c>
      <c r="AA171" s="47" t="str">
        <f t="shared" si="11"/>
        <v>..</v>
      </c>
      <c r="AB171" s="47" t="str">
        <f t="shared" si="11"/>
        <v>..</v>
      </c>
    </row>
    <row r="172" spans="1:28" x14ac:dyDescent="0.35">
      <c r="A172" s="50" t="s">
        <v>195</v>
      </c>
      <c r="B172" s="50" t="s">
        <v>396</v>
      </c>
      <c r="C172" s="47">
        <f t="shared" si="13"/>
        <v>0.85444444444444445</v>
      </c>
      <c r="D172" s="47" t="str">
        <f t="shared" si="14"/>
        <v>..</v>
      </c>
      <c r="E172" s="47" t="str">
        <f t="shared" si="15"/>
        <v>..</v>
      </c>
      <c r="F172" s="50"/>
      <c r="G172" s="50"/>
      <c r="H172" s="47"/>
      <c r="J172" s="50"/>
      <c r="K172" s="50">
        <v>27</v>
      </c>
      <c r="L172" s="50">
        <v>1</v>
      </c>
      <c r="M172" s="50">
        <v>2</v>
      </c>
      <c r="N172" s="51" t="s">
        <v>227</v>
      </c>
      <c r="O172" s="51" t="s">
        <v>227</v>
      </c>
      <c r="P172" s="51" t="s">
        <v>227</v>
      </c>
      <c r="Q172" s="51" t="s">
        <v>227</v>
      </c>
      <c r="R172" s="51" t="s">
        <v>227</v>
      </c>
      <c r="U172" s="47">
        <f t="shared" si="12"/>
        <v>0.73</v>
      </c>
      <c r="V172" s="47">
        <f t="shared" si="12"/>
        <v>1</v>
      </c>
      <c r="W172" s="47">
        <f t="shared" si="12"/>
        <v>0.83333333333333337</v>
      </c>
      <c r="X172" s="47" t="str">
        <f t="shared" si="11"/>
        <v>..</v>
      </c>
      <c r="Y172" s="47" t="str">
        <f t="shared" si="11"/>
        <v>..</v>
      </c>
      <c r="Z172" s="47" t="str">
        <f t="shared" si="11"/>
        <v>..</v>
      </c>
      <c r="AA172" s="47" t="str">
        <f t="shared" si="11"/>
        <v>..</v>
      </c>
      <c r="AB172" s="47" t="str">
        <f t="shared" si="11"/>
        <v>..</v>
      </c>
    </row>
    <row r="173" spans="1:28" x14ac:dyDescent="0.35">
      <c r="A173" s="50" t="s">
        <v>93</v>
      </c>
      <c r="B173" s="50" t="s">
        <v>397</v>
      </c>
      <c r="C173" s="47">
        <f t="shared" si="13"/>
        <v>0.80555555555555569</v>
      </c>
      <c r="D173" s="47" t="str">
        <f t="shared" si="14"/>
        <v>..</v>
      </c>
      <c r="E173" s="47" t="str">
        <f t="shared" si="15"/>
        <v>..</v>
      </c>
      <c r="F173" s="50"/>
      <c r="G173" s="50"/>
      <c r="H173" s="47"/>
      <c r="J173" s="50"/>
      <c r="K173" s="50">
        <v>25</v>
      </c>
      <c r="L173" s="50">
        <v>2</v>
      </c>
      <c r="M173" s="50">
        <v>2</v>
      </c>
      <c r="N173" s="51" t="s">
        <v>227</v>
      </c>
      <c r="O173" s="51" t="s">
        <v>227</v>
      </c>
      <c r="P173" s="51" t="s">
        <v>227</v>
      </c>
      <c r="Q173" s="51" t="s">
        <v>227</v>
      </c>
      <c r="R173" s="51" t="s">
        <v>227</v>
      </c>
      <c r="U173" s="47">
        <f t="shared" si="12"/>
        <v>0.75</v>
      </c>
      <c r="V173" s="47">
        <f t="shared" si="12"/>
        <v>0.83333333333333337</v>
      </c>
      <c r="W173" s="47">
        <f t="shared" si="12"/>
        <v>0.83333333333333337</v>
      </c>
      <c r="X173" s="47" t="str">
        <f t="shared" si="11"/>
        <v>..</v>
      </c>
      <c r="Y173" s="47" t="str">
        <f t="shared" si="11"/>
        <v>..</v>
      </c>
      <c r="Z173" s="47" t="str">
        <f t="shared" si="11"/>
        <v>..</v>
      </c>
      <c r="AA173" s="47" t="str">
        <f t="shared" si="11"/>
        <v>..</v>
      </c>
      <c r="AB173" s="47" t="str">
        <f t="shared" si="11"/>
        <v>..</v>
      </c>
    </row>
    <row r="174" spans="1:28" x14ac:dyDescent="0.35">
      <c r="A174" s="50" t="s">
        <v>160</v>
      </c>
      <c r="B174" s="50" t="s">
        <v>450</v>
      </c>
      <c r="C174" s="47" t="str">
        <f t="shared" si="13"/>
        <v>..</v>
      </c>
      <c r="D174" s="47" t="str">
        <f t="shared" si="14"/>
        <v>..</v>
      </c>
      <c r="E174" s="47" t="str">
        <f t="shared" si="15"/>
        <v>..</v>
      </c>
      <c r="F174" s="50"/>
      <c r="G174" s="50"/>
      <c r="H174" s="47"/>
      <c r="J174" s="50"/>
      <c r="K174" s="50" t="s">
        <v>227</v>
      </c>
      <c r="L174" s="50" t="s">
        <v>227</v>
      </c>
      <c r="M174" s="50" t="s">
        <v>227</v>
      </c>
      <c r="N174" s="51" t="s">
        <v>227</v>
      </c>
      <c r="O174" s="51" t="s">
        <v>227</v>
      </c>
      <c r="P174" s="51" t="s">
        <v>227</v>
      </c>
      <c r="Q174" s="51" t="s">
        <v>227</v>
      </c>
      <c r="R174" s="51" t="s">
        <v>227</v>
      </c>
      <c r="U174" s="47" t="str">
        <f t="shared" si="12"/>
        <v>..</v>
      </c>
      <c r="V174" s="47" t="str">
        <f t="shared" si="12"/>
        <v>..</v>
      </c>
      <c r="W174" s="47" t="str">
        <f t="shared" si="12"/>
        <v>..</v>
      </c>
      <c r="X174" s="47" t="str">
        <f t="shared" si="11"/>
        <v>..</v>
      </c>
      <c r="Y174" s="47" t="str">
        <f t="shared" si="11"/>
        <v>..</v>
      </c>
      <c r="Z174" s="47" t="str">
        <f t="shared" si="11"/>
        <v>..</v>
      </c>
      <c r="AA174" s="47" t="str">
        <f t="shared" si="11"/>
        <v>..</v>
      </c>
      <c r="AB174" s="47" t="str">
        <f t="shared" si="11"/>
        <v>..</v>
      </c>
    </row>
    <row r="175" spans="1:28" x14ac:dyDescent="0.35">
      <c r="A175" s="50" t="s">
        <v>52</v>
      </c>
      <c r="B175" s="50" t="s">
        <v>398</v>
      </c>
      <c r="C175" s="47">
        <f t="shared" si="13"/>
        <v>0.88111111111111118</v>
      </c>
      <c r="D175" s="47" t="str">
        <f t="shared" si="14"/>
        <v>..</v>
      </c>
      <c r="E175" s="47" t="str">
        <f t="shared" si="15"/>
        <v>..</v>
      </c>
      <c r="F175" s="50"/>
      <c r="G175" s="50"/>
      <c r="H175" s="47"/>
      <c r="J175" s="50"/>
      <c r="K175" s="50">
        <v>19</v>
      </c>
      <c r="L175" s="50">
        <v>1</v>
      </c>
      <c r="M175" s="50">
        <v>2</v>
      </c>
      <c r="N175" s="51" t="s">
        <v>227</v>
      </c>
      <c r="O175" s="51" t="s">
        <v>227</v>
      </c>
      <c r="P175" s="51" t="s">
        <v>227</v>
      </c>
      <c r="Q175" s="51" t="s">
        <v>227</v>
      </c>
      <c r="R175" s="51" t="s">
        <v>227</v>
      </c>
      <c r="U175" s="47">
        <f t="shared" si="12"/>
        <v>0.81</v>
      </c>
      <c r="V175" s="47">
        <f t="shared" si="12"/>
        <v>1</v>
      </c>
      <c r="W175" s="47">
        <f t="shared" si="12"/>
        <v>0.83333333333333337</v>
      </c>
      <c r="X175" s="47" t="str">
        <f t="shared" si="11"/>
        <v>..</v>
      </c>
      <c r="Y175" s="47" t="str">
        <f t="shared" si="11"/>
        <v>..</v>
      </c>
      <c r="Z175" s="47" t="str">
        <f t="shared" ref="Z175:AB199" si="22">IF(ISNUMBER(P175)=TRUE,Z$5*(P175-Z$4)/(Z$3-Z$4)+(1-Z$5)*(1-(P175-Z$4)/(Z$3-Z$4)),"..")</f>
        <v>..</v>
      </c>
      <c r="AA175" s="47" t="str">
        <f t="shared" si="22"/>
        <v>..</v>
      </c>
      <c r="AB175" s="47" t="str">
        <f t="shared" si="22"/>
        <v>..</v>
      </c>
    </row>
    <row r="176" spans="1:28" x14ac:dyDescent="0.35">
      <c r="A176" s="50" t="s">
        <v>101</v>
      </c>
      <c r="B176" s="50" t="s">
        <v>399</v>
      </c>
      <c r="C176" s="47">
        <f t="shared" si="13"/>
        <v>0.48666666666666664</v>
      </c>
      <c r="D176" s="47" t="str">
        <f t="shared" si="14"/>
        <v>..</v>
      </c>
      <c r="E176" s="47" t="str">
        <f t="shared" si="15"/>
        <v>..</v>
      </c>
      <c r="F176" s="50"/>
      <c r="G176" s="50"/>
      <c r="H176" s="47"/>
      <c r="J176" s="50"/>
      <c r="K176" s="50">
        <v>54</v>
      </c>
      <c r="L176" s="50">
        <v>3</v>
      </c>
      <c r="M176" s="50">
        <v>5</v>
      </c>
      <c r="N176" s="51" t="s">
        <v>227</v>
      </c>
      <c r="O176" s="51" t="s">
        <v>227</v>
      </c>
      <c r="P176" s="51" t="s">
        <v>227</v>
      </c>
      <c r="Q176" s="51" t="s">
        <v>227</v>
      </c>
      <c r="R176" s="51" t="s">
        <v>227</v>
      </c>
      <c r="U176" s="47">
        <f t="shared" si="12"/>
        <v>0.45999999999999996</v>
      </c>
      <c r="V176" s="47">
        <f t="shared" si="12"/>
        <v>0.66666666666666674</v>
      </c>
      <c r="W176" s="47">
        <f t="shared" si="12"/>
        <v>0.33333333333333337</v>
      </c>
      <c r="X176" s="47" t="str">
        <f t="shared" si="12"/>
        <v>..</v>
      </c>
      <c r="Y176" s="47" t="str">
        <f t="shared" si="12"/>
        <v>..</v>
      </c>
      <c r="Z176" s="47" t="str">
        <f t="shared" si="22"/>
        <v>..</v>
      </c>
      <c r="AA176" s="47" t="str">
        <f t="shared" si="22"/>
        <v>..</v>
      </c>
      <c r="AB176" s="47" t="str">
        <f t="shared" si="22"/>
        <v>..</v>
      </c>
    </row>
    <row r="177" spans="1:28" x14ac:dyDescent="0.35">
      <c r="A177" s="50" t="s">
        <v>152</v>
      </c>
      <c r="B177" s="50" t="s">
        <v>400</v>
      </c>
      <c r="C177" s="47">
        <f t="shared" si="13"/>
        <v>5.000000000000001E-2</v>
      </c>
      <c r="D177" s="47" t="str">
        <f t="shared" si="14"/>
        <v>..</v>
      </c>
      <c r="E177" s="47" t="str">
        <f t="shared" si="15"/>
        <v>..</v>
      </c>
      <c r="F177" s="50"/>
      <c r="G177" s="50"/>
      <c r="H177" s="47"/>
      <c r="J177" s="50"/>
      <c r="K177" s="50">
        <v>85</v>
      </c>
      <c r="L177" s="50">
        <v>7</v>
      </c>
      <c r="M177" s="50">
        <v>7</v>
      </c>
      <c r="N177" s="51" t="s">
        <v>227</v>
      </c>
      <c r="O177" s="51" t="s">
        <v>227</v>
      </c>
      <c r="P177" s="51" t="s">
        <v>227</v>
      </c>
      <c r="Q177" s="51" t="s">
        <v>227</v>
      </c>
      <c r="R177" s="51" t="s">
        <v>227</v>
      </c>
      <c r="U177" s="47">
        <f t="shared" si="12"/>
        <v>0.15000000000000002</v>
      </c>
      <c r="V177" s="47">
        <f t="shared" si="12"/>
        <v>0</v>
      </c>
      <c r="W177" s="47">
        <f t="shared" si="12"/>
        <v>0</v>
      </c>
      <c r="X177" s="47" t="str">
        <f t="shared" si="12"/>
        <v>..</v>
      </c>
      <c r="Y177" s="47" t="str">
        <f t="shared" si="12"/>
        <v>..</v>
      </c>
      <c r="Z177" s="47" t="str">
        <f t="shared" si="22"/>
        <v>..</v>
      </c>
      <c r="AA177" s="47" t="str">
        <f t="shared" si="22"/>
        <v>..</v>
      </c>
      <c r="AB177" s="47" t="str">
        <f t="shared" si="22"/>
        <v>..</v>
      </c>
    </row>
    <row r="178" spans="1:28" x14ac:dyDescent="0.35">
      <c r="A178" s="50" t="s">
        <v>162</v>
      </c>
      <c r="B178" s="50" t="s">
        <v>401</v>
      </c>
      <c r="C178" s="47">
        <f t="shared" si="13"/>
        <v>0.67444444444444451</v>
      </c>
      <c r="D178" s="47" t="str">
        <f t="shared" si="14"/>
        <v>..</v>
      </c>
      <c r="E178" s="47" t="str">
        <f t="shared" si="15"/>
        <v>..</v>
      </c>
      <c r="F178" s="50"/>
      <c r="G178" s="50"/>
      <c r="H178" s="47"/>
      <c r="J178" s="50"/>
      <c r="K178" s="50">
        <v>31</v>
      </c>
      <c r="L178" s="50">
        <v>3</v>
      </c>
      <c r="M178" s="50">
        <v>3</v>
      </c>
      <c r="N178" s="51" t="s">
        <v>227</v>
      </c>
      <c r="O178" s="51" t="s">
        <v>227</v>
      </c>
      <c r="P178" s="51" t="s">
        <v>227</v>
      </c>
      <c r="Q178" s="51" t="s">
        <v>227</v>
      </c>
      <c r="R178" s="51" t="s">
        <v>227</v>
      </c>
      <c r="U178" s="47">
        <f t="shared" si="12"/>
        <v>0.69</v>
      </c>
      <c r="V178" s="47">
        <f t="shared" si="12"/>
        <v>0.66666666666666674</v>
      </c>
      <c r="W178" s="47">
        <f t="shared" si="12"/>
        <v>0.66666666666666674</v>
      </c>
      <c r="X178" s="47" t="str">
        <f t="shared" si="12"/>
        <v>..</v>
      </c>
      <c r="Y178" s="47" t="str">
        <f t="shared" si="12"/>
        <v>..</v>
      </c>
      <c r="Z178" s="47" t="str">
        <f t="shared" si="22"/>
        <v>..</v>
      </c>
      <c r="AA178" s="47" t="str">
        <f t="shared" si="22"/>
        <v>..</v>
      </c>
      <c r="AB178" s="47" t="str">
        <f t="shared" si="22"/>
        <v>..</v>
      </c>
    </row>
    <row r="179" spans="1:28" x14ac:dyDescent="0.35">
      <c r="A179" s="50" t="s">
        <v>166</v>
      </c>
      <c r="B179" s="50" t="s">
        <v>402</v>
      </c>
      <c r="C179" s="47">
        <f t="shared" si="13"/>
        <v>0.27</v>
      </c>
      <c r="D179" s="47" t="str">
        <f t="shared" si="14"/>
        <v>..</v>
      </c>
      <c r="E179" s="47" t="str">
        <f t="shared" si="15"/>
        <v>..</v>
      </c>
      <c r="F179" s="50"/>
      <c r="G179" s="50"/>
      <c r="H179" s="47"/>
      <c r="J179" s="50"/>
      <c r="K179" s="50">
        <v>69</v>
      </c>
      <c r="L179" s="50">
        <v>6</v>
      </c>
      <c r="M179" s="50">
        <v>5</v>
      </c>
      <c r="N179" s="51" t="s">
        <v>227</v>
      </c>
      <c r="O179" s="51" t="s">
        <v>227</v>
      </c>
      <c r="P179" s="51" t="s">
        <v>227</v>
      </c>
      <c r="Q179" s="51" t="s">
        <v>227</v>
      </c>
      <c r="R179" s="51" t="s">
        <v>227</v>
      </c>
      <c r="U179" s="47">
        <f t="shared" si="12"/>
        <v>0.31000000000000005</v>
      </c>
      <c r="V179" s="47">
        <f t="shared" si="12"/>
        <v>0.16666666666666663</v>
      </c>
      <c r="W179" s="47">
        <f t="shared" si="12"/>
        <v>0.33333333333333337</v>
      </c>
      <c r="X179" s="47" t="str">
        <f t="shared" si="12"/>
        <v>..</v>
      </c>
      <c r="Y179" s="47" t="str">
        <f t="shared" si="12"/>
        <v>..</v>
      </c>
      <c r="Z179" s="47" t="str">
        <f t="shared" si="22"/>
        <v>..</v>
      </c>
      <c r="AA179" s="47" t="str">
        <f t="shared" si="22"/>
        <v>..</v>
      </c>
      <c r="AB179" s="47" t="str">
        <f t="shared" si="22"/>
        <v>..</v>
      </c>
    </row>
    <row r="180" spans="1:28" x14ac:dyDescent="0.35">
      <c r="A180" s="50" t="s">
        <v>165</v>
      </c>
      <c r="B180" s="50" t="s">
        <v>403</v>
      </c>
      <c r="C180" s="47">
        <f t="shared" si="13"/>
        <v>0.96666666666666667</v>
      </c>
      <c r="D180" s="47" t="str">
        <f t="shared" si="14"/>
        <v>..</v>
      </c>
      <c r="E180" s="47" t="str">
        <f t="shared" si="15"/>
        <v>..</v>
      </c>
      <c r="F180" s="50"/>
      <c r="G180" s="50"/>
      <c r="H180" s="47"/>
      <c r="J180" s="50"/>
      <c r="K180" s="50">
        <v>10</v>
      </c>
      <c r="L180" s="50">
        <v>1</v>
      </c>
      <c r="M180" s="50">
        <v>1</v>
      </c>
      <c r="N180" s="51" t="s">
        <v>227</v>
      </c>
      <c r="O180" s="51" t="s">
        <v>227</v>
      </c>
      <c r="P180" s="51" t="s">
        <v>227</v>
      </c>
      <c r="Q180" s="51" t="s">
        <v>227</v>
      </c>
      <c r="R180" s="51" t="s">
        <v>227</v>
      </c>
      <c r="U180" s="47">
        <f t="shared" si="12"/>
        <v>0.9</v>
      </c>
      <c r="V180" s="47">
        <f t="shared" si="12"/>
        <v>1</v>
      </c>
      <c r="W180" s="47">
        <f t="shared" si="12"/>
        <v>1</v>
      </c>
      <c r="X180" s="47" t="str">
        <f t="shared" si="12"/>
        <v>..</v>
      </c>
      <c r="Y180" s="47" t="str">
        <f t="shared" si="12"/>
        <v>..</v>
      </c>
      <c r="Z180" s="47" t="str">
        <f t="shared" si="22"/>
        <v>..</v>
      </c>
      <c r="AA180" s="47" t="str">
        <f t="shared" si="22"/>
        <v>..</v>
      </c>
      <c r="AB180" s="47" t="str">
        <f t="shared" si="22"/>
        <v>..</v>
      </c>
    </row>
    <row r="181" spans="1:28" x14ac:dyDescent="0.35">
      <c r="A181" s="50" t="s">
        <v>30</v>
      </c>
      <c r="B181" s="50" t="s">
        <v>404</v>
      </c>
      <c r="C181" s="47">
        <f t="shared" si="13"/>
        <v>0.97000000000000008</v>
      </c>
      <c r="D181" s="47" t="str">
        <f t="shared" si="14"/>
        <v>..</v>
      </c>
      <c r="E181" s="47" t="str">
        <f t="shared" si="15"/>
        <v>..</v>
      </c>
      <c r="F181" s="50"/>
      <c r="G181" s="50"/>
      <c r="H181" s="47"/>
      <c r="J181" s="50"/>
      <c r="K181" s="50">
        <v>9</v>
      </c>
      <c r="L181" s="50">
        <v>1</v>
      </c>
      <c r="M181" s="50">
        <v>1</v>
      </c>
      <c r="N181" s="51" t="s">
        <v>227</v>
      </c>
      <c r="O181" s="51" t="s">
        <v>227</v>
      </c>
      <c r="P181" s="51" t="s">
        <v>227</v>
      </c>
      <c r="Q181" s="51" t="s">
        <v>227</v>
      </c>
      <c r="R181" s="51" t="s">
        <v>227</v>
      </c>
      <c r="U181" s="47">
        <f t="shared" si="12"/>
        <v>0.91</v>
      </c>
      <c r="V181" s="47">
        <f t="shared" si="12"/>
        <v>1</v>
      </c>
      <c r="W181" s="47">
        <f t="shared" si="12"/>
        <v>1</v>
      </c>
      <c r="X181" s="47" t="str">
        <f t="shared" si="12"/>
        <v>..</v>
      </c>
      <c r="Y181" s="47" t="str">
        <f t="shared" si="12"/>
        <v>..</v>
      </c>
      <c r="Z181" s="47" t="str">
        <f t="shared" si="22"/>
        <v>..</v>
      </c>
      <c r="AA181" s="47" t="str">
        <f t="shared" si="22"/>
        <v>..</v>
      </c>
      <c r="AB181" s="47" t="str">
        <f t="shared" si="22"/>
        <v>..</v>
      </c>
    </row>
    <row r="182" spans="1:28" x14ac:dyDescent="0.35">
      <c r="A182" s="50" t="s">
        <v>168</v>
      </c>
      <c r="B182" s="50" t="s">
        <v>405</v>
      </c>
      <c r="C182" s="47">
        <f t="shared" si="13"/>
        <v>8.3333333333333329E-2</v>
      </c>
      <c r="D182" s="47" t="str">
        <f t="shared" si="14"/>
        <v>..</v>
      </c>
      <c r="E182" s="47" t="str">
        <f t="shared" si="15"/>
        <v>..</v>
      </c>
      <c r="F182" s="50"/>
      <c r="G182" s="50"/>
      <c r="H182" s="47"/>
      <c r="J182" s="50"/>
      <c r="K182" s="50">
        <v>75</v>
      </c>
      <c r="L182" s="50">
        <v>7</v>
      </c>
      <c r="M182" s="50">
        <v>7</v>
      </c>
      <c r="N182" s="51" t="s">
        <v>227</v>
      </c>
      <c r="O182" s="51" t="s">
        <v>227</v>
      </c>
      <c r="P182" s="51" t="s">
        <v>227</v>
      </c>
      <c r="Q182" s="51" t="s">
        <v>227</v>
      </c>
      <c r="R182" s="51" t="s">
        <v>227</v>
      </c>
      <c r="U182" s="47">
        <f t="shared" si="12"/>
        <v>0.25</v>
      </c>
      <c r="V182" s="47">
        <f t="shared" si="12"/>
        <v>0</v>
      </c>
      <c r="W182" s="47">
        <f t="shared" si="12"/>
        <v>0</v>
      </c>
      <c r="X182" s="47" t="str">
        <f t="shared" si="12"/>
        <v>..</v>
      </c>
      <c r="Y182" s="47" t="str">
        <f t="shared" si="12"/>
        <v>..</v>
      </c>
      <c r="Z182" s="47" t="str">
        <f t="shared" si="22"/>
        <v>..</v>
      </c>
      <c r="AA182" s="47" t="str">
        <f t="shared" si="22"/>
        <v>..</v>
      </c>
      <c r="AB182" s="47" t="str">
        <f t="shared" si="22"/>
        <v>..</v>
      </c>
    </row>
    <row r="183" spans="1:28" x14ac:dyDescent="0.35">
      <c r="A183" s="50" t="s">
        <v>180</v>
      </c>
      <c r="B183" s="50" t="s">
        <v>406</v>
      </c>
      <c r="C183" s="47">
        <f t="shared" si="13"/>
        <v>0.79555555555555557</v>
      </c>
      <c r="D183" s="47" t="str">
        <f t="shared" si="14"/>
        <v>..</v>
      </c>
      <c r="E183" s="47" t="str">
        <f t="shared" si="15"/>
        <v>..</v>
      </c>
      <c r="F183" s="50"/>
      <c r="G183" s="50"/>
      <c r="H183" s="47"/>
      <c r="J183" s="50"/>
      <c r="K183" s="50">
        <v>28</v>
      </c>
      <c r="L183" s="50">
        <v>2</v>
      </c>
      <c r="M183" s="50">
        <v>2</v>
      </c>
      <c r="N183" s="51" t="s">
        <v>227</v>
      </c>
      <c r="O183" s="51" t="s">
        <v>227</v>
      </c>
      <c r="P183" s="51" t="s">
        <v>227</v>
      </c>
      <c r="Q183" s="51" t="s">
        <v>227</v>
      </c>
      <c r="R183" s="51" t="s">
        <v>227</v>
      </c>
      <c r="U183" s="47">
        <f t="shared" si="12"/>
        <v>0.72</v>
      </c>
      <c r="V183" s="47">
        <f t="shared" si="12"/>
        <v>0.83333333333333337</v>
      </c>
      <c r="W183" s="47">
        <f t="shared" si="12"/>
        <v>0.83333333333333337</v>
      </c>
      <c r="X183" s="47" t="str">
        <f t="shared" si="12"/>
        <v>..</v>
      </c>
      <c r="Y183" s="47" t="str">
        <f t="shared" si="12"/>
        <v>..</v>
      </c>
      <c r="Z183" s="47" t="str">
        <f t="shared" si="22"/>
        <v>..</v>
      </c>
      <c r="AA183" s="47" t="str">
        <f t="shared" si="22"/>
        <v>..</v>
      </c>
      <c r="AB183" s="47" t="str">
        <f t="shared" si="22"/>
        <v>..</v>
      </c>
    </row>
    <row r="184" spans="1:28" x14ac:dyDescent="0.35">
      <c r="A184" s="50" t="s">
        <v>172</v>
      </c>
      <c r="B184" s="50" t="s">
        <v>407</v>
      </c>
      <c r="C184" s="47">
        <f t="shared" si="13"/>
        <v>9.8611111111111108E-2</v>
      </c>
      <c r="D184" s="47">
        <f t="shared" si="14"/>
        <v>0.125</v>
      </c>
      <c r="E184" s="47" t="str">
        <f t="shared" si="15"/>
        <v>..</v>
      </c>
      <c r="F184" s="50"/>
      <c r="G184" s="50"/>
      <c r="H184" s="47"/>
      <c r="J184" s="50"/>
      <c r="K184" s="50">
        <v>95</v>
      </c>
      <c r="L184" s="50">
        <v>7</v>
      </c>
      <c r="M184" s="50">
        <v>7</v>
      </c>
      <c r="N184" s="51" t="s">
        <v>227</v>
      </c>
      <c r="O184" s="51">
        <v>6.25</v>
      </c>
      <c r="P184" s="51">
        <v>6.25</v>
      </c>
      <c r="Q184" s="51">
        <v>5.5</v>
      </c>
      <c r="R184" s="51">
        <v>6</v>
      </c>
      <c r="U184" s="47">
        <f t="shared" ref="U184:Y199" si="23">IF(ISNUMBER(K184)=TRUE,U$5*(K184-U$4)/(U$3-U$4)+(1-U$5)*(1-(K184-U$4)/(U$3-U$4)),"..")</f>
        <v>5.0000000000000044E-2</v>
      </c>
      <c r="V184" s="47">
        <f t="shared" si="23"/>
        <v>0</v>
      </c>
      <c r="W184" s="47">
        <f t="shared" si="23"/>
        <v>0</v>
      </c>
      <c r="X184" s="47" t="str">
        <f t="shared" si="23"/>
        <v>..</v>
      </c>
      <c r="Y184" s="47">
        <f t="shared" si="23"/>
        <v>0.125</v>
      </c>
      <c r="Z184" s="47">
        <f t="shared" si="22"/>
        <v>0.125</v>
      </c>
      <c r="AA184" s="47">
        <f t="shared" si="22"/>
        <v>0.25</v>
      </c>
      <c r="AB184" s="47">
        <f t="shared" si="22"/>
        <v>0.16666666666666663</v>
      </c>
    </row>
    <row r="185" spans="1:28" x14ac:dyDescent="0.35">
      <c r="A185" s="50" t="s">
        <v>181</v>
      </c>
      <c r="B185" s="50" t="s">
        <v>408</v>
      </c>
      <c r="C185" s="47">
        <f t="shared" si="13"/>
        <v>0.39222222222222225</v>
      </c>
      <c r="D185" s="47" t="str">
        <f t="shared" si="14"/>
        <v>..</v>
      </c>
      <c r="E185" s="47" t="str">
        <f t="shared" si="15"/>
        <v>..</v>
      </c>
      <c r="F185" s="50"/>
      <c r="G185" s="50"/>
      <c r="H185" s="47"/>
      <c r="J185" s="50"/>
      <c r="K185" s="50">
        <v>49</v>
      </c>
      <c r="L185" s="50">
        <v>5</v>
      </c>
      <c r="M185" s="50">
        <v>5</v>
      </c>
      <c r="N185" s="51" t="s">
        <v>227</v>
      </c>
      <c r="O185" s="51" t="s">
        <v>227</v>
      </c>
      <c r="P185" s="51" t="s">
        <v>227</v>
      </c>
      <c r="Q185" s="51" t="s">
        <v>227</v>
      </c>
      <c r="R185" s="51" t="s">
        <v>227</v>
      </c>
      <c r="U185" s="47">
        <f t="shared" si="23"/>
        <v>0.51</v>
      </c>
      <c r="V185" s="47">
        <f t="shared" si="23"/>
        <v>0.33333333333333337</v>
      </c>
      <c r="W185" s="47">
        <f t="shared" si="23"/>
        <v>0.33333333333333337</v>
      </c>
      <c r="X185" s="47" t="str">
        <f t="shared" si="23"/>
        <v>..</v>
      </c>
      <c r="Y185" s="47" t="str">
        <f t="shared" si="23"/>
        <v>..</v>
      </c>
      <c r="Z185" s="47" t="str">
        <f t="shared" si="22"/>
        <v>..</v>
      </c>
      <c r="AA185" s="47" t="str">
        <f t="shared" si="22"/>
        <v>..</v>
      </c>
      <c r="AB185" s="47" t="str">
        <f t="shared" si="22"/>
        <v>..</v>
      </c>
    </row>
    <row r="186" spans="1:28" x14ac:dyDescent="0.35">
      <c r="A186" s="50" t="s">
        <v>171</v>
      </c>
      <c r="B186" s="50" t="s">
        <v>409</v>
      </c>
      <c r="C186" s="47">
        <f t="shared" si="13"/>
        <v>0.6644444444444445</v>
      </c>
      <c r="D186" s="47" t="str">
        <f t="shared" si="14"/>
        <v>..</v>
      </c>
      <c r="E186" s="47" t="str">
        <f t="shared" si="15"/>
        <v>..</v>
      </c>
      <c r="F186" s="50"/>
      <c r="G186" s="50"/>
      <c r="H186" s="47"/>
      <c r="J186" s="50"/>
      <c r="K186" s="50">
        <v>34</v>
      </c>
      <c r="L186" s="50">
        <v>3</v>
      </c>
      <c r="M186" s="50">
        <v>3</v>
      </c>
      <c r="N186" s="51" t="s">
        <v>227</v>
      </c>
      <c r="O186" s="51" t="s">
        <v>227</v>
      </c>
      <c r="P186" s="51" t="s">
        <v>227</v>
      </c>
      <c r="Q186" s="51" t="s">
        <v>227</v>
      </c>
      <c r="R186" s="51" t="s">
        <v>227</v>
      </c>
      <c r="U186" s="47">
        <f t="shared" si="23"/>
        <v>0.65999999999999992</v>
      </c>
      <c r="V186" s="47">
        <f t="shared" si="23"/>
        <v>0.66666666666666674</v>
      </c>
      <c r="W186" s="47">
        <f t="shared" si="23"/>
        <v>0.66666666666666674</v>
      </c>
      <c r="X186" s="47" t="str">
        <f t="shared" si="23"/>
        <v>..</v>
      </c>
      <c r="Y186" s="47" t="str">
        <f t="shared" si="23"/>
        <v>..</v>
      </c>
      <c r="Z186" s="47" t="str">
        <f t="shared" si="22"/>
        <v>..</v>
      </c>
      <c r="AA186" s="47" t="str">
        <f t="shared" si="22"/>
        <v>..</v>
      </c>
      <c r="AB186" s="47" t="str">
        <f t="shared" si="22"/>
        <v>..</v>
      </c>
    </row>
    <row r="187" spans="1:28" x14ac:dyDescent="0.35">
      <c r="A187" s="50" t="s">
        <v>170</v>
      </c>
      <c r="B187" s="50" t="s">
        <v>410</v>
      </c>
      <c r="C187" s="47">
        <f t="shared" si="13"/>
        <v>0.26666666666666666</v>
      </c>
      <c r="D187" s="47" t="str">
        <f t="shared" si="14"/>
        <v>..</v>
      </c>
      <c r="E187" s="47" t="str">
        <f t="shared" si="15"/>
        <v>..</v>
      </c>
      <c r="F187" s="50"/>
      <c r="G187" s="50"/>
      <c r="H187" s="47"/>
      <c r="J187" s="50"/>
      <c r="K187" s="50">
        <v>70</v>
      </c>
      <c r="L187" s="50">
        <v>6</v>
      </c>
      <c r="M187" s="50">
        <v>5</v>
      </c>
      <c r="N187" s="51" t="s">
        <v>227</v>
      </c>
      <c r="O187" s="51" t="s">
        <v>227</v>
      </c>
      <c r="P187" s="51" t="s">
        <v>227</v>
      </c>
      <c r="Q187" s="51" t="s">
        <v>227</v>
      </c>
      <c r="R187" s="51" t="s">
        <v>227</v>
      </c>
      <c r="U187" s="47">
        <f t="shared" si="23"/>
        <v>0.30000000000000004</v>
      </c>
      <c r="V187" s="47">
        <f t="shared" si="23"/>
        <v>0.16666666666666663</v>
      </c>
      <c r="W187" s="47">
        <f t="shared" si="23"/>
        <v>0.33333333333333337</v>
      </c>
      <c r="X187" s="47" t="str">
        <f t="shared" si="23"/>
        <v>..</v>
      </c>
      <c r="Y187" s="47" t="str">
        <f t="shared" si="23"/>
        <v>..</v>
      </c>
      <c r="Z187" s="47" t="str">
        <f t="shared" si="22"/>
        <v>..</v>
      </c>
      <c r="AA187" s="47" t="str">
        <f t="shared" si="22"/>
        <v>..</v>
      </c>
      <c r="AB187" s="47" t="str">
        <f t="shared" si="22"/>
        <v>..</v>
      </c>
    </row>
    <row r="188" spans="1:28" x14ac:dyDescent="0.35">
      <c r="A188" s="50" t="s">
        <v>175</v>
      </c>
      <c r="B188" s="50" t="s">
        <v>411</v>
      </c>
      <c r="C188" s="47">
        <f t="shared" si="13"/>
        <v>0.53000000000000014</v>
      </c>
      <c r="D188" s="47" t="str">
        <f t="shared" si="14"/>
        <v>..</v>
      </c>
      <c r="E188" s="47" t="str">
        <f t="shared" si="15"/>
        <v>..</v>
      </c>
      <c r="F188" s="50"/>
      <c r="G188" s="50"/>
      <c r="H188" s="47"/>
      <c r="J188" s="50"/>
      <c r="K188" s="50">
        <v>41</v>
      </c>
      <c r="L188" s="50">
        <v>5</v>
      </c>
      <c r="M188" s="50">
        <v>3</v>
      </c>
      <c r="N188" s="51" t="s">
        <v>227</v>
      </c>
      <c r="O188" s="51" t="s">
        <v>227</v>
      </c>
      <c r="P188" s="51" t="s">
        <v>227</v>
      </c>
      <c r="Q188" s="51" t="s">
        <v>227</v>
      </c>
      <c r="R188" s="51" t="s">
        <v>227</v>
      </c>
      <c r="U188" s="47">
        <f t="shared" si="23"/>
        <v>0.59000000000000008</v>
      </c>
      <c r="V188" s="47">
        <f t="shared" si="23"/>
        <v>0.33333333333333337</v>
      </c>
      <c r="W188" s="47">
        <f t="shared" si="23"/>
        <v>0.66666666666666674</v>
      </c>
      <c r="X188" s="47" t="str">
        <f t="shared" si="23"/>
        <v>..</v>
      </c>
      <c r="Y188" s="47" t="str">
        <f t="shared" si="23"/>
        <v>..</v>
      </c>
      <c r="Z188" s="47" t="str">
        <f t="shared" si="22"/>
        <v>..</v>
      </c>
      <c r="AA188" s="47" t="str">
        <f t="shared" si="22"/>
        <v>..</v>
      </c>
      <c r="AB188" s="47" t="str">
        <f t="shared" si="22"/>
        <v>..</v>
      </c>
    </row>
    <row r="189" spans="1:28" x14ac:dyDescent="0.35">
      <c r="A189" s="50" t="s">
        <v>176</v>
      </c>
      <c r="B189" s="50" t="s">
        <v>412</v>
      </c>
      <c r="C189" s="47">
        <f t="shared" si="13"/>
        <v>0.84444444444444444</v>
      </c>
      <c r="D189" s="47" t="str">
        <f t="shared" si="14"/>
        <v>..</v>
      </c>
      <c r="E189" s="47" t="str">
        <f t="shared" si="15"/>
        <v>..</v>
      </c>
      <c r="F189" s="50"/>
      <c r="G189" s="50"/>
      <c r="H189" s="47"/>
      <c r="J189" s="50"/>
      <c r="K189" s="50">
        <v>30</v>
      </c>
      <c r="L189" s="50">
        <v>1</v>
      </c>
      <c r="M189" s="50">
        <v>2</v>
      </c>
      <c r="N189" s="51" t="s">
        <v>227</v>
      </c>
      <c r="O189" s="51" t="s">
        <v>227</v>
      </c>
      <c r="P189" s="51" t="s">
        <v>227</v>
      </c>
      <c r="Q189" s="51" t="s">
        <v>227</v>
      </c>
      <c r="R189" s="51" t="s">
        <v>227</v>
      </c>
      <c r="U189" s="47">
        <f t="shared" si="23"/>
        <v>0.7</v>
      </c>
      <c r="V189" s="47">
        <f t="shared" si="23"/>
        <v>1</v>
      </c>
      <c r="W189" s="47">
        <f t="shared" si="23"/>
        <v>0.83333333333333337</v>
      </c>
      <c r="X189" s="47" t="str">
        <f t="shared" si="23"/>
        <v>..</v>
      </c>
      <c r="Y189" s="47" t="str">
        <f t="shared" si="23"/>
        <v>..</v>
      </c>
      <c r="Z189" s="47" t="str">
        <f t="shared" si="22"/>
        <v>..</v>
      </c>
      <c r="AA189" s="47" t="str">
        <f t="shared" si="22"/>
        <v>..</v>
      </c>
      <c r="AB189" s="47" t="str">
        <f t="shared" si="22"/>
        <v>..</v>
      </c>
    </row>
    <row r="190" spans="1:28" x14ac:dyDescent="0.35">
      <c r="A190" s="50" t="s">
        <v>177</v>
      </c>
      <c r="B190" s="50" t="s">
        <v>413</v>
      </c>
      <c r="C190" s="47">
        <f t="shared" si="13"/>
        <v>0.26666666666666666</v>
      </c>
      <c r="D190" s="47" t="str">
        <f t="shared" si="14"/>
        <v>..</v>
      </c>
      <c r="E190" s="47" t="str">
        <f t="shared" si="15"/>
        <v>..</v>
      </c>
      <c r="F190" s="50"/>
      <c r="G190" s="50"/>
      <c r="H190" s="47"/>
      <c r="J190" s="50"/>
      <c r="K190" s="50">
        <v>70</v>
      </c>
      <c r="L190" s="50">
        <v>6</v>
      </c>
      <c r="M190" s="50">
        <v>5</v>
      </c>
      <c r="N190" s="51" t="s">
        <v>227</v>
      </c>
      <c r="O190" s="51" t="s">
        <v>227</v>
      </c>
      <c r="P190" s="51" t="s">
        <v>227</v>
      </c>
      <c r="Q190" s="51" t="s">
        <v>227</v>
      </c>
      <c r="R190" s="51" t="s">
        <v>227</v>
      </c>
      <c r="U190" s="47">
        <f t="shared" si="23"/>
        <v>0.30000000000000004</v>
      </c>
      <c r="V190" s="47">
        <f t="shared" si="23"/>
        <v>0.16666666666666663</v>
      </c>
      <c r="W190" s="47">
        <f t="shared" si="23"/>
        <v>0.33333333333333337</v>
      </c>
      <c r="X190" s="47" t="str">
        <f t="shared" si="23"/>
        <v>..</v>
      </c>
      <c r="Y190" s="47" t="str">
        <f t="shared" si="23"/>
        <v>..</v>
      </c>
      <c r="Z190" s="47" t="str">
        <f t="shared" si="22"/>
        <v>..</v>
      </c>
      <c r="AA190" s="47" t="str">
        <f t="shared" si="22"/>
        <v>..</v>
      </c>
      <c r="AB190" s="47" t="str">
        <f t="shared" si="22"/>
        <v>..</v>
      </c>
    </row>
    <row r="191" spans="1:28" x14ac:dyDescent="0.35">
      <c r="A191" s="50" t="s">
        <v>178</v>
      </c>
      <c r="B191" s="50" t="s">
        <v>414</v>
      </c>
      <c r="C191" s="47">
        <f t="shared" si="13"/>
        <v>0.39444444444444443</v>
      </c>
      <c r="D191" s="47" t="str">
        <f t="shared" si="14"/>
        <v>..</v>
      </c>
      <c r="E191" s="47" t="str">
        <f t="shared" si="15"/>
        <v>..</v>
      </c>
      <c r="F191" s="50"/>
      <c r="G191" s="50"/>
      <c r="H191" s="47"/>
      <c r="J191" s="50"/>
      <c r="K191" s="50">
        <v>65</v>
      </c>
      <c r="L191" s="50">
        <v>4</v>
      </c>
      <c r="M191" s="50">
        <v>5</v>
      </c>
      <c r="N191" s="51" t="s">
        <v>227</v>
      </c>
      <c r="O191" s="51" t="s">
        <v>227</v>
      </c>
      <c r="P191" s="51" t="s">
        <v>227</v>
      </c>
      <c r="Q191" s="51" t="s">
        <v>227</v>
      </c>
      <c r="R191" s="51" t="s">
        <v>227</v>
      </c>
      <c r="U191" s="47">
        <f t="shared" si="23"/>
        <v>0.35</v>
      </c>
      <c r="V191" s="47">
        <f t="shared" si="23"/>
        <v>0.5</v>
      </c>
      <c r="W191" s="47">
        <f t="shared" si="23"/>
        <v>0.33333333333333337</v>
      </c>
      <c r="X191" s="47" t="str">
        <f t="shared" si="23"/>
        <v>..</v>
      </c>
      <c r="Y191" s="47" t="str">
        <f t="shared" si="23"/>
        <v>..</v>
      </c>
      <c r="Z191" s="47" t="str">
        <f t="shared" si="22"/>
        <v>..</v>
      </c>
      <c r="AA191" s="47" t="str">
        <f t="shared" si="22"/>
        <v>..</v>
      </c>
      <c r="AB191" s="47" t="str">
        <f t="shared" si="22"/>
        <v>..</v>
      </c>
    </row>
    <row r="192" spans="1:28" x14ac:dyDescent="0.35">
      <c r="A192" s="50" t="s">
        <v>173</v>
      </c>
      <c r="B192" s="50" t="s">
        <v>415</v>
      </c>
      <c r="C192" s="47">
        <f t="shared" si="13"/>
        <v>2.6666666666666672E-2</v>
      </c>
      <c r="D192" s="47">
        <f t="shared" si="14"/>
        <v>4.166666666666663E-2</v>
      </c>
      <c r="E192" s="47" t="str">
        <f t="shared" si="15"/>
        <v>..</v>
      </c>
      <c r="F192" s="50"/>
      <c r="G192" s="50"/>
      <c r="H192" s="47"/>
      <c r="J192" s="50"/>
      <c r="K192" s="50">
        <v>84</v>
      </c>
      <c r="L192" s="50">
        <v>7</v>
      </c>
      <c r="M192" s="50">
        <v>7</v>
      </c>
      <c r="N192" s="51" t="s">
        <v>227</v>
      </c>
      <c r="O192" s="51">
        <v>6.75</v>
      </c>
      <c r="P192" s="51">
        <v>7</v>
      </c>
      <c r="Q192" s="51">
        <v>7</v>
      </c>
      <c r="R192" s="51">
        <v>7</v>
      </c>
      <c r="U192" s="47">
        <f t="shared" si="23"/>
        <v>0.16000000000000003</v>
      </c>
      <c r="V192" s="47">
        <f t="shared" si="23"/>
        <v>0</v>
      </c>
      <c r="W192" s="47">
        <f t="shared" si="23"/>
        <v>0</v>
      </c>
      <c r="X192" s="47" t="str">
        <f t="shared" si="23"/>
        <v>..</v>
      </c>
      <c r="Y192" s="47">
        <f t="shared" si="23"/>
        <v>4.166666666666663E-2</v>
      </c>
      <c r="Z192" s="47">
        <f t="shared" si="22"/>
        <v>0</v>
      </c>
      <c r="AA192" s="47">
        <f t="shared" si="22"/>
        <v>0</v>
      </c>
      <c r="AB192" s="47">
        <f t="shared" si="22"/>
        <v>0</v>
      </c>
    </row>
    <row r="193" spans="1:28" x14ac:dyDescent="0.35">
      <c r="A193" s="50" t="s">
        <v>179</v>
      </c>
      <c r="B193" s="50" t="s">
        <v>416</v>
      </c>
      <c r="C193" s="47">
        <f t="shared" si="13"/>
        <v>1</v>
      </c>
      <c r="D193" s="47" t="str">
        <f t="shared" si="14"/>
        <v>..</v>
      </c>
      <c r="E193" s="47" t="str">
        <f t="shared" si="15"/>
        <v>..</v>
      </c>
      <c r="F193" s="50"/>
      <c r="G193" s="50"/>
      <c r="H193" s="47"/>
      <c r="J193" s="50"/>
      <c r="K193" s="50" t="s">
        <v>227</v>
      </c>
      <c r="L193" s="50">
        <v>1</v>
      </c>
      <c r="M193" s="50">
        <v>1</v>
      </c>
      <c r="N193" s="51" t="s">
        <v>227</v>
      </c>
      <c r="O193" s="51" t="s">
        <v>227</v>
      </c>
      <c r="P193" s="51" t="s">
        <v>227</v>
      </c>
      <c r="Q193" s="51" t="s">
        <v>227</v>
      </c>
      <c r="R193" s="51" t="s">
        <v>227</v>
      </c>
      <c r="U193" s="47" t="str">
        <f t="shared" si="23"/>
        <v>..</v>
      </c>
      <c r="V193" s="47">
        <f t="shared" si="23"/>
        <v>1</v>
      </c>
      <c r="W193" s="47">
        <f t="shared" si="23"/>
        <v>1</v>
      </c>
      <c r="X193" s="47" t="str">
        <f t="shared" si="23"/>
        <v>..</v>
      </c>
      <c r="Y193" s="47" t="str">
        <f t="shared" si="23"/>
        <v>..</v>
      </c>
      <c r="Z193" s="47" t="str">
        <f t="shared" si="22"/>
        <v>..</v>
      </c>
      <c r="AA193" s="47" t="str">
        <f t="shared" si="22"/>
        <v>..</v>
      </c>
      <c r="AB193" s="47" t="str">
        <f t="shared" si="22"/>
        <v>..</v>
      </c>
    </row>
    <row r="194" spans="1:28" x14ac:dyDescent="0.35">
      <c r="A194" s="50" t="s">
        <v>182</v>
      </c>
      <c r="B194" s="50" t="s">
        <v>417</v>
      </c>
      <c r="C194" s="47">
        <f t="shared" si="13"/>
        <v>0.54</v>
      </c>
      <c r="D194" s="47" t="str">
        <f t="shared" si="14"/>
        <v>..</v>
      </c>
      <c r="E194" s="47" t="str">
        <f t="shared" si="15"/>
        <v>..</v>
      </c>
      <c r="F194" s="50"/>
      <c r="G194" s="50"/>
      <c r="H194" s="47"/>
      <c r="J194" s="50"/>
      <c r="K194" s="50">
        <v>38</v>
      </c>
      <c r="L194" s="50">
        <v>4</v>
      </c>
      <c r="M194" s="50">
        <v>4</v>
      </c>
      <c r="N194" s="51" t="s">
        <v>227</v>
      </c>
      <c r="O194" s="51" t="s">
        <v>227</v>
      </c>
      <c r="P194" s="51" t="s">
        <v>227</v>
      </c>
      <c r="Q194" s="51" t="s">
        <v>227</v>
      </c>
      <c r="R194" s="51" t="s">
        <v>227</v>
      </c>
      <c r="U194" s="47">
        <f t="shared" si="23"/>
        <v>0.62</v>
      </c>
      <c r="V194" s="47">
        <f t="shared" si="23"/>
        <v>0.5</v>
      </c>
      <c r="W194" s="47">
        <f t="shared" si="23"/>
        <v>0.5</v>
      </c>
      <c r="X194" s="47" t="str">
        <f t="shared" si="23"/>
        <v>..</v>
      </c>
      <c r="Y194" s="47" t="str">
        <f t="shared" si="23"/>
        <v>..</v>
      </c>
      <c r="Z194" s="47" t="str">
        <f t="shared" si="22"/>
        <v>..</v>
      </c>
      <c r="AA194" s="47" t="str">
        <f t="shared" si="22"/>
        <v>..</v>
      </c>
      <c r="AB194" s="47" t="str">
        <f t="shared" si="22"/>
        <v>..</v>
      </c>
    </row>
    <row r="195" spans="1:28" x14ac:dyDescent="0.35">
      <c r="A195" s="50" t="s">
        <v>183</v>
      </c>
      <c r="B195" s="50" t="s">
        <v>418</v>
      </c>
      <c r="C195" s="47">
        <f t="shared" si="13"/>
        <v>0.53638888888888892</v>
      </c>
      <c r="D195" s="47">
        <f t="shared" si="14"/>
        <v>0.54166666666666674</v>
      </c>
      <c r="E195" s="47" t="str">
        <f t="shared" si="15"/>
        <v>..</v>
      </c>
      <c r="F195" s="50"/>
      <c r="G195" s="50"/>
      <c r="H195" s="47"/>
      <c r="J195" s="50"/>
      <c r="K195" s="50">
        <v>49</v>
      </c>
      <c r="L195" s="50">
        <v>3</v>
      </c>
      <c r="M195" s="50">
        <v>4</v>
      </c>
      <c r="N195" s="51" t="s">
        <v>227</v>
      </c>
      <c r="O195" s="51">
        <v>3.75</v>
      </c>
      <c r="P195" s="51">
        <v>4.5</v>
      </c>
      <c r="Q195" s="51">
        <v>4</v>
      </c>
      <c r="R195" s="51">
        <v>3.25</v>
      </c>
      <c r="U195" s="47">
        <f t="shared" si="23"/>
        <v>0.51</v>
      </c>
      <c r="V195" s="47">
        <f t="shared" si="23"/>
        <v>0.66666666666666674</v>
      </c>
      <c r="W195" s="47">
        <f t="shared" si="23"/>
        <v>0.5</v>
      </c>
      <c r="X195" s="47" t="str">
        <f t="shared" si="23"/>
        <v>..</v>
      </c>
      <c r="Y195" s="47">
        <f t="shared" si="23"/>
        <v>0.54166666666666674</v>
      </c>
      <c r="Z195" s="47">
        <f t="shared" si="22"/>
        <v>0.41666666666666663</v>
      </c>
      <c r="AA195" s="47">
        <f t="shared" si="22"/>
        <v>0.5</v>
      </c>
      <c r="AB195" s="47">
        <f t="shared" si="22"/>
        <v>0.625</v>
      </c>
    </row>
    <row r="196" spans="1:28" x14ac:dyDescent="0.35">
      <c r="A196" s="50" t="s">
        <v>4</v>
      </c>
      <c r="B196" s="50" t="s">
        <v>419</v>
      </c>
      <c r="C196" s="47">
        <f t="shared" si="13"/>
        <v>0.24666666666666667</v>
      </c>
      <c r="D196" s="47" t="str">
        <f t="shared" si="14"/>
        <v>..</v>
      </c>
      <c r="E196" s="47" t="str">
        <f t="shared" si="15"/>
        <v>..</v>
      </c>
      <c r="F196" s="50"/>
      <c r="G196" s="50"/>
      <c r="H196" s="47"/>
      <c r="J196" s="50"/>
      <c r="K196" s="50">
        <v>76</v>
      </c>
      <c r="L196" s="50">
        <v>6</v>
      </c>
      <c r="M196" s="50">
        <v>5</v>
      </c>
      <c r="N196" s="51" t="s">
        <v>227</v>
      </c>
      <c r="O196" s="51" t="s">
        <v>227</v>
      </c>
      <c r="P196" s="51" t="s">
        <v>227</v>
      </c>
      <c r="Q196" s="51" t="s">
        <v>227</v>
      </c>
      <c r="R196" s="51" t="s">
        <v>227</v>
      </c>
      <c r="U196" s="47">
        <f t="shared" si="23"/>
        <v>0.24</v>
      </c>
      <c r="V196" s="47">
        <f t="shared" si="23"/>
        <v>0.16666666666666663</v>
      </c>
      <c r="W196" s="47">
        <f t="shared" si="23"/>
        <v>0.33333333333333337</v>
      </c>
      <c r="X196" s="47" t="str">
        <f t="shared" si="23"/>
        <v>..</v>
      </c>
      <c r="Y196" s="47" t="str">
        <f t="shared" si="23"/>
        <v>..</v>
      </c>
      <c r="Z196" s="47" t="str">
        <f t="shared" si="22"/>
        <v>..</v>
      </c>
      <c r="AA196" s="47" t="str">
        <f t="shared" si="22"/>
        <v>..</v>
      </c>
      <c r="AB196" s="47" t="str">
        <f t="shared" si="22"/>
        <v>..</v>
      </c>
    </row>
    <row r="197" spans="1:28" x14ac:dyDescent="0.35">
      <c r="A197" s="50" t="s">
        <v>60</v>
      </c>
      <c r="B197" s="50" t="s">
        <v>420</v>
      </c>
      <c r="C197" s="47">
        <f t="shared" ref="C197:C199" si="24">IF(ISNUMBER(AVERAGE(U197:W197,Z197:AB197)),AVERAGE(U197:W197,Z197:AB197),"..")</f>
        <v>0.87111111111111106</v>
      </c>
      <c r="D197" s="47" t="str">
        <f t="shared" ref="D197:D199" si="25">+Y197</f>
        <v>..</v>
      </c>
      <c r="E197" s="47" t="str">
        <f t="shared" ref="E197:E199" si="26">+X197</f>
        <v>..</v>
      </c>
      <c r="F197" s="50"/>
      <c r="G197" s="50"/>
      <c r="H197" s="47"/>
      <c r="J197" s="50"/>
      <c r="K197" s="50">
        <v>22</v>
      </c>
      <c r="L197" s="50">
        <v>1</v>
      </c>
      <c r="M197" s="50">
        <v>2</v>
      </c>
      <c r="N197" s="51" t="s">
        <v>227</v>
      </c>
      <c r="O197" s="51" t="s">
        <v>227</v>
      </c>
      <c r="P197" s="51" t="s">
        <v>227</v>
      </c>
      <c r="Q197" s="51" t="s">
        <v>227</v>
      </c>
      <c r="R197" s="51" t="s">
        <v>227</v>
      </c>
      <c r="U197" s="47">
        <f t="shared" si="23"/>
        <v>0.78</v>
      </c>
      <c r="V197" s="47">
        <f t="shared" si="23"/>
        <v>1</v>
      </c>
      <c r="W197" s="47">
        <f t="shared" si="23"/>
        <v>0.83333333333333337</v>
      </c>
      <c r="X197" s="47" t="str">
        <f t="shared" si="23"/>
        <v>..</v>
      </c>
      <c r="Y197" s="47" t="str">
        <f t="shared" si="23"/>
        <v>..</v>
      </c>
      <c r="Z197" s="47" t="str">
        <f t="shared" si="22"/>
        <v>..</v>
      </c>
      <c r="AA197" s="47" t="str">
        <f t="shared" si="22"/>
        <v>..</v>
      </c>
      <c r="AB197" s="47" t="str">
        <f t="shared" si="22"/>
        <v>..</v>
      </c>
    </row>
    <row r="198" spans="1:28" x14ac:dyDescent="0.35">
      <c r="A198" s="50" t="s">
        <v>185</v>
      </c>
      <c r="B198" s="50" t="s">
        <v>421</v>
      </c>
      <c r="C198" s="47">
        <f t="shared" si="24"/>
        <v>0.95333333333333325</v>
      </c>
      <c r="D198" s="47" t="str">
        <f t="shared" si="25"/>
        <v>..</v>
      </c>
      <c r="E198" s="47" t="str">
        <f t="shared" si="26"/>
        <v>..</v>
      </c>
      <c r="F198" s="50"/>
      <c r="G198" s="50"/>
      <c r="H198" s="47"/>
      <c r="J198" s="50"/>
      <c r="K198" s="50">
        <v>14</v>
      </c>
      <c r="L198" s="50">
        <v>1</v>
      </c>
      <c r="M198" s="50">
        <v>1</v>
      </c>
      <c r="N198" s="51" t="s">
        <v>227</v>
      </c>
      <c r="O198" s="51" t="s">
        <v>227</v>
      </c>
      <c r="P198" s="51" t="s">
        <v>227</v>
      </c>
      <c r="Q198" s="51" t="s">
        <v>227</v>
      </c>
      <c r="R198" s="51" t="s">
        <v>227</v>
      </c>
      <c r="U198" s="47">
        <f t="shared" si="23"/>
        <v>0.86</v>
      </c>
      <c r="V198" s="47">
        <f t="shared" si="23"/>
        <v>1</v>
      </c>
      <c r="W198" s="47">
        <f t="shared" si="23"/>
        <v>1</v>
      </c>
      <c r="X198" s="47" t="str">
        <f t="shared" si="23"/>
        <v>..</v>
      </c>
      <c r="Y198" s="47" t="str">
        <f t="shared" si="23"/>
        <v>..</v>
      </c>
      <c r="Z198" s="47" t="str">
        <f t="shared" si="22"/>
        <v>..</v>
      </c>
      <c r="AA198" s="47" t="str">
        <f t="shared" si="22"/>
        <v>..</v>
      </c>
      <c r="AB198" s="47" t="str">
        <f t="shared" si="22"/>
        <v>..</v>
      </c>
    </row>
    <row r="199" spans="1:28" x14ac:dyDescent="0.35">
      <c r="A199" s="50" t="s">
        <v>184</v>
      </c>
      <c r="B199" s="50" t="s">
        <v>422</v>
      </c>
      <c r="C199" s="47">
        <f t="shared" si="24"/>
        <v>0.84777777777777785</v>
      </c>
      <c r="D199" s="47" t="str">
        <f t="shared" si="25"/>
        <v>..</v>
      </c>
      <c r="E199" s="47" t="str">
        <f t="shared" si="26"/>
        <v>..</v>
      </c>
      <c r="F199" s="50"/>
      <c r="G199" s="50"/>
      <c r="H199" s="47"/>
      <c r="J199" s="50"/>
      <c r="K199" s="50">
        <v>29</v>
      </c>
      <c r="L199" s="50">
        <v>1</v>
      </c>
      <c r="M199" s="50">
        <v>2</v>
      </c>
      <c r="N199" s="51" t="s">
        <v>227</v>
      </c>
      <c r="O199" s="51" t="s">
        <v>227</v>
      </c>
      <c r="P199" s="51" t="s">
        <v>227</v>
      </c>
      <c r="Q199" s="51" t="s">
        <v>227</v>
      </c>
      <c r="R199" s="51" t="s">
        <v>227</v>
      </c>
      <c r="U199" s="47">
        <f t="shared" si="23"/>
        <v>0.71</v>
      </c>
      <c r="V199" s="47">
        <f t="shared" si="23"/>
        <v>1</v>
      </c>
      <c r="W199" s="47">
        <f t="shared" si="23"/>
        <v>0.83333333333333337</v>
      </c>
      <c r="X199" s="47" t="str">
        <f t="shared" si="23"/>
        <v>..</v>
      </c>
      <c r="Y199" s="47" t="str">
        <f t="shared" si="23"/>
        <v>..</v>
      </c>
      <c r="Z199" s="47" t="str">
        <f t="shared" si="22"/>
        <v>..</v>
      </c>
      <c r="AA199" s="47" t="str">
        <f t="shared" si="22"/>
        <v>..</v>
      </c>
      <c r="AB199" s="47" t="str">
        <f t="shared" si="22"/>
        <v>..</v>
      </c>
    </row>
    <row r="200" spans="1:28" x14ac:dyDescent="0.35">
      <c r="A200" s="44" t="s">
        <v>186</v>
      </c>
      <c r="B200" s="44" t="s">
        <v>423</v>
      </c>
      <c r="C200" s="47">
        <f t="shared" ref="C200:C206" si="27">IF(ISNUMBER(AVERAGE(U200:W200,Z200:AB200)),AVERAGE(U200:W200,Z200:AB200),"..")</f>
        <v>0.11638888888888889</v>
      </c>
      <c r="D200" s="47">
        <f t="shared" ref="D200:D206" si="28">+Y200</f>
        <v>8.333333333333337E-2</v>
      </c>
      <c r="E200" s="47" t="str">
        <f t="shared" ref="E200:E206" si="29">+X200</f>
        <v>..</v>
      </c>
      <c r="H200" s="47"/>
      <c r="K200" s="44">
        <v>76</v>
      </c>
      <c r="L200" s="44">
        <v>7</v>
      </c>
      <c r="M200" s="44">
        <v>6</v>
      </c>
      <c r="N200" s="44" t="s">
        <v>227</v>
      </c>
      <c r="O200" s="44">
        <v>6.5</v>
      </c>
      <c r="P200" s="44">
        <v>6.5</v>
      </c>
      <c r="Q200" s="44">
        <v>6.5</v>
      </c>
      <c r="R200" s="44">
        <v>6.25</v>
      </c>
      <c r="U200" s="47">
        <f t="shared" ref="U200:U206" si="30">IF(ISNUMBER(K200)=TRUE,U$5*(K200-U$4)/(U$3-U$4)+(1-U$5)*(1-(K200-U$4)/(U$3-U$4)),"..")</f>
        <v>0.24</v>
      </c>
      <c r="V200" s="47">
        <f t="shared" ref="V200:V206" si="31">IF(ISNUMBER(L200)=TRUE,V$5*(L200-V$4)/(V$3-V$4)+(1-V$5)*(1-(L200-V$4)/(V$3-V$4)),"..")</f>
        <v>0</v>
      </c>
      <c r="W200" s="47">
        <f t="shared" ref="W200:W206" si="32">IF(ISNUMBER(M200)=TRUE,W$5*(M200-W$4)/(W$3-W$4)+(1-W$5)*(1-(M200-W$4)/(W$3-W$4)),"..")</f>
        <v>0.16666666666666663</v>
      </c>
      <c r="X200" s="47" t="str">
        <f t="shared" ref="X200:X206" si="33">IF(ISNUMBER(N200)=TRUE,X$5*(N200-X$4)/(X$3-X$4)+(1-X$5)*(1-(N200-X$4)/(X$3-X$4)),"..")</f>
        <v>..</v>
      </c>
      <c r="Y200" s="47">
        <f t="shared" ref="Y200:Y206" si="34">IF(ISNUMBER(O200)=TRUE,Y$5*(O200-Y$4)/(Y$3-Y$4)+(1-Y$5)*(1-(O200-Y$4)/(Y$3-Y$4)),"..")</f>
        <v>8.333333333333337E-2</v>
      </c>
      <c r="Z200" s="47">
        <f t="shared" ref="Z200:Z206" si="35">IF(ISNUMBER(P200)=TRUE,Z$5*(P200-Z$4)/(Z$3-Z$4)+(1-Z$5)*(1-(P200-Z$4)/(Z$3-Z$4)),"..")</f>
        <v>8.333333333333337E-2</v>
      </c>
      <c r="AA200" s="47">
        <f t="shared" ref="AA200:AA206" si="36">IF(ISNUMBER(Q200)=TRUE,AA$5*(Q200-AA$4)/(AA$3-AA$4)+(1-AA$5)*(1-(Q200-AA$4)/(AA$3-AA$4)),"..")</f>
        <v>8.333333333333337E-2</v>
      </c>
      <c r="AB200" s="47">
        <f t="shared" ref="AB200:AB206" si="37">IF(ISNUMBER(R200)=TRUE,AB$5*(R200-AB$4)/(AB$3-AB$4)+(1-AB$5)*(1-(R200-AB$4)/(AB$3-AB$4)),"..")</f>
        <v>0.125</v>
      </c>
    </row>
    <row r="201" spans="1:28" x14ac:dyDescent="0.35">
      <c r="A201" s="44" t="s">
        <v>190</v>
      </c>
      <c r="B201" s="44" t="s">
        <v>424</v>
      </c>
      <c r="C201" s="47">
        <f t="shared" si="27"/>
        <v>0.74888888888888905</v>
      </c>
      <c r="D201" s="47" t="str">
        <f t="shared" si="28"/>
        <v>..</v>
      </c>
      <c r="E201" s="47" t="str">
        <f t="shared" si="29"/>
        <v>..</v>
      </c>
      <c r="H201" s="47"/>
      <c r="K201" s="44">
        <v>42</v>
      </c>
      <c r="L201" s="44">
        <v>1</v>
      </c>
      <c r="M201" s="44">
        <v>3</v>
      </c>
      <c r="N201" s="44" t="s">
        <v>227</v>
      </c>
      <c r="O201" s="44" t="s">
        <v>227</v>
      </c>
      <c r="P201" s="44" t="s">
        <v>227</v>
      </c>
      <c r="Q201" s="44" t="s">
        <v>227</v>
      </c>
      <c r="R201" s="44" t="s">
        <v>227</v>
      </c>
      <c r="U201" s="47">
        <f t="shared" si="30"/>
        <v>0.58000000000000007</v>
      </c>
      <c r="V201" s="47">
        <f t="shared" si="31"/>
        <v>1</v>
      </c>
      <c r="W201" s="47">
        <f t="shared" si="32"/>
        <v>0.66666666666666674</v>
      </c>
      <c r="X201" s="47" t="str">
        <f t="shared" si="33"/>
        <v>..</v>
      </c>
      <c r="Y201" s="47" t="str">
        <f t="shared" si="34"/>
        <v>..</v>
      </c>
      <c r="Z201" s="47" t="str">
        <f t="shared" si="35"/>
        <v>..</v>
      </c>
      <c r="AA201" s="47" t="str">
        <f t="shared" si="36"/>
        <v>..</v>
      </c>
      <c r="AB201" s="47" t="str">
        <f t="shared" si="37"/>
        <v>..</v>
      </c>
    </row>
    <row r="202" spans="1:28" x14ac:dyDescent="0.35">
      <c r="A202" s="44" t="s">
        <v>188</v>
      </c>
      <c r="B202" s="44" t="s">
        <v>425</v>
      </c>
      <c r="C202" s="47">
        <f t="shared" si="27"/>
        <v>0.72666666666666657</v>
      </c>
      <c r="D202" s="47" t="str">
        <f t="shared" si="28"/>
        <v>..</v>
      </c>
      <c r="E202" s="47" t="str">
        <f t="shared" si="29"/>
        <v>..</v>
      </c>
      <c r="H202" s="47"/>
      <c r="K202" s="44">
        <v>32</v>
      </c>
      <c r="L202" s="44">
        <v>2</v>
      </c>
      <c r="M202" s="44">
        <v>3</v>
      </c>
      <c r="N202" s="44" t="s">
        <v>227</v>
      </c>
      <c r="O202" s="44" t="s">
        <v>227</v>
      </c>
      <c r="P202" s="44" t="s">
        <v>227</v>
      </c>
      <c r="Q202" s="44" t="s">
        <v>227</v>
      </c>
      <c r="R202" s="44" t="s">
        <v>227</v>
      </c>
      <c r="U202" s="47">
        <f t="shared" si="30"/>
        <v>0.67999999999999994</v>
      </c>
      <c r="V202" s="47">
        <f t="shared" si="31"/>
        <v>0.83333333333333337</v>
      </c>
      <c r="W202" s="47">
        <f t="shared" si="32"/>
        <v>0.66666666666666674</v>
      </c>
      <c r="X202" s="47" t="str">
        <f t="shared" si="33"/>
        <v>..</v>
      </c>
      <c r="Y202" s="47" t="str">
        <f t="shared" si="34"/>
        <v>..</v>
      </c>
      <c r="Z202" s="47" t="str">
        <f t="shared" si="35"/>
        <v>..</v>
      </c>
      <c r="AA202" s="47" t="str">
        <f t="shared" si="36"/>
        <v>..</v>
      </c>
      <c r="AB202" s="47" t="str">
        <f t="shared" si="37"/>
        <v>..</v>
      </c>
    </row>
    <row r="203" spans="1:28" x14ac:dyDescent="0.35">
      <c r="A203" s="44" t="s">
        <v>189</v>
      </c>
      <c r="B203" s="44" t="s">
        <v>426</v>
      </c>
      <c r="C203" s="47">
        <f t="shared" si="27"/>
        <v>0.10333333333333335</v>
      </c>
      <c r="D203" s="47" t="str">
        <f t="shared" si="28"/>
        <v>..</v>
      </c>
      <c r="E203" s="47" t="str">
        <f t="shared" si="29"/>
        <v>..</v>
      </c>
      <c r="H203" s="47"/>
      <c r="K203" s="44">
        <v>69</v>
      </c>
      <c r="L203" s="44">
        <v>7</v>
      </c>
      <c r="M203" s="44">
        <v>7</v>
      </c>
      <c r="N203" s="44" t="s">
        <v>227</v>
      </c>
      <c r="O203" s="44" t="s">
        <v>227</v>
      </c>
      <c r="P203" s="44" t="s">
        <v>227</v>
      </c>
      <c r="Q203" s="44" t="s">
        <v>227</v>
      </c>
      <c r="R203" s="44" t="s">
        <v>227</v>
      </c>
      <c r="U203" s="47">
        <f t="shared" si="30"/>
        <v>0.31000000000000005</v>
      </c>
      <c r="V203" s="47">
        <f t="shared" si="31"/>
        <v>0</v>
      </c>
      <c r="W203" s="47">
        <f t="shared" si="32"/>
        <v>0</v>
      </c>
      <c r="X203" s="47" t="str">
        <f t="shared" si="33"/>
        <v>..</v>
      </c>
      <c r="Y203" s="47" t="str">
        <f t="shared" si="34"/>
        <v>..</v>
      </c>
      <c r="Z203" s="47" t="str">
        <f t="shared" si="35"/>
        <v>..</v>
      </c>
      <c r="AA203" s="47" t="str">
        <f t="shared" si="36"/>
        <v>..</v>
      </c>
      <c r="AB203" s="47" t="str">
        <f t="shared" si="37"/>
        <v>..</v>
      </c>
    </row>
    <row r="204" spans="1:28" x14ac:dyDescent="0.35">
      <c r="A204" s="44" t="s">
        <v>193</v>
      </c>
      <c r="B204" s="44" t="s">
        <v>427</v>
      </c>
      <c r="C204" s="47">
        <f t="shared" si="27"/>
        <v>0.27333333333333332</v>
      </c>
      <c r="D204" s="47" t="str">
        <f t="shared" si="28"/>
        <v>..</v>
      </c>
      <c r="E204" s="47" t="str">
        <f t="shared" si="29"/>
        <v>..</v>
      </c>
      <c r="H204" s="47"/>
      <c r="K204" s="44">
        <v>68</v>
      </c>
      <c r="L204" s="44">
        <v>5</v>
      </c>
      <c r="M204" s="44">
        <v>6</v>
      </c>
      <c r="N204" s="44" t="s">
        <v>227</v>
      </c>
      <c r="O204" s="44" t="s">
        <v>227</v>
      </c>
      <c r="P204" s="44" t="s">
        <v>227</v>
      </c>
      <c r="Q204" s="44" t="s">
        <v>227</v>
      </c>
      <c r="R204" s="44" t="s">
        <v>227</v>
      </c>
      <c r="U204" s="47">
        <f t="shared" si="30"/>
        <v>0.31999999999999995</v>
      </c>
      <c r="V204" s="47">
        <f t="shared" si="31"/>
        <v>0.33333333333333337</v>
      </c>
      <c r="W204" s="47">
        <f t="shared" si="32"/>
        <v>0.16666666666666663</v>
      </c>
      <c r="X204" s="47" t="str">
        <f t="shared" si="33"/>
        <v>..</v>
      </c>
      <c r="Y204" s="47" t="str">
        <f t="shared" si="34"/>
        <v>..</v>
      </c>
      <c r="Z204" s="47" t="str">
        <f t="shared" si="35"/>
        <v>..</v>
      </c>
      <c r="AA204" s="47" t="str">
        <f t="shared" si="36"/>
        <v>..</v>
      </c>
      <c r="AB204" s="47" t="str">
        <f t="shared" si="37"/>
        <v>..</v>
      </c>
    </row>
    <row r="205" spans="1:28" x14ac:dyDescent="0.35">
      <c r="A205" s="44" t="s">
        <v>196</v>
      </c>
      <c r="B205" s="44" t="s">
        <v>428</v>
      </c>
      <c r="C205" s="47">
        <f t="shared" si="27"/>
        <v>0.40777777777777779</v>
      </c>
      <c r="D205" s="47" t="str">
        <f t="shared" si="28"/>
        <v>..</v>
      </c>
      <c r="E205" s="47" t="str">
        <f t="shared" si="29"/>
        <v>..</v>
      </c>
      <c r="H205" s="47"/>
      <c r="K205" s="44">
        <v>61</v>
      </c>
      <c r="L205" s="44">
        <v>5</v>
      </c>
      <c r="M205" s="44">
        <v>4</v>
      </c>
      <c r="N205" s="44" t="s">
        <v>227</v>
      </c>
      <c r="O205" s="44" t="s">
        <v>227</v>
      </c>
      <c r="P205" s="44" t="s">
        <v>227</v>
      </c>
      <c r="Q205" s="44" t="s">
        <v>227</v>
      </c>
      <c r="R205" s="44" t="s">
        <v>227</v>
      </c>
      <c r="U205" s="47">
        <f t="shared" si="30"/>
        <v>0.39</v>
      </c>
      <c r="V205" s="47">
        <f t="shared" si="31"/>
        <v>0.33333333333333337</v>
      </c>
      <c r="W205" s="47">
        <f t="shared" si="32"/>
        <v>0.5</v>
      </c>
      <c r="X205" s="47" t="str">
        <f t="shared" si="33"/>
        <v>..</v>
      </c>
      <c r="Y205" s="47" t="str">
        <f t="shared" si="34"/>
        <v>..</v>
      </c>
      <c r="Z205" s="47" t="str">
        <f t="shared" si="35"/>
        <v>..</v>
      </c>
      <c r="AA205" s="47" t="str">
        <f t="shared" si="36"/>
        <v>..</v>
      </c>
      <c r="AB205" s="47" t="str">
        <f t="shared" si="37"/>
        <v>..</v>
      </c>
    </row>
    <row r="206" spans="1:28" x14ac:dyDescent="0.35">
      <c r="A206" s="44" t="s">
        <v>197</v>
      </c>
      <c r="B206" s="44" t="s">
        <v>429</v>
      </c>
      <c r="C206" s="47">
        <f t="shared" si="27"/>
        <v>0.36555555555555558</v>
      </c>
      <c r="D206" s="47" t="str">
        <f t="shared" si="28"/>
        <v>..</v>
      </c>
      <c r="E206" s="47" t="str">
        <f t="shared" si="29"/>
        <v>..</v>
      </c>
      <c r="H206" s="47"/>
      <c r="K206" s="44">
        <v>57</v>
      </c>
      <c r="L206" s="44">
        <v>5</v>
      </c>
      <c r="M206" s="44">
        <v>5</v>
      </c>
      <c r="N206" s="44" t="s">
        <v>227</v>
      </c>
      <c r="O206" s="44" t="s">
        <v>227</v>
      </c>
      <c r="P206" s="44" t="s">
        <v>227</v>
      </c>
      <c r="Q206" s="44" t="s">
        <v>227</v>
      </c>
      <c r="R206" s="44" t="s">
        <v>227</v>
      </c>
      <c r="U206" s="47">
        <f t="shared" si="30"/>
        <v>0.43000000000000005</v>
      </c>
      <c r="V206" s="47">
        <f t="shared" si="31"/>
        <v>0.33333333333333337</v>
      </c>
      <c r="W206" s="47">
        <f t="shared" si="32"/>
        <v>0.33333333333333337</v>
      </c>
      <c r="X206" s="47" t="str">
        <f t="shared" si="33"/>
        <v>..</v>
      </c>
      <c r="Y206" s="47" t="str">
        <f t="shared" si="34"/>
        <v>..</v>
      </c>
      <c r="Z206" s="47" t="str">
        <f t="shared" si="35"/>
        <v>..</v>
      </c>
      <c r="AA206" s="47" t="str">
        <f t="shared" si="36"/>
        <v>..</v>
      </c>
      <c r="AB206" s="47" t="str">
        <f t="shared" si="37"/>
        <v>..</v>
      </c>
    </row>
  </sheetData>
  <pageMargins left="0.7" right="0.7" top="0.75" bottom="0.75" header="0.3" footer="0.3"/>
  <pageSetup orientation="portrait"/>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P208"/>
  <sheetViews>
    <sheetView workbookViewId="0">
      <selection activeCell="C26" sqref="C26"/>
    </sheetView>
  </sheetViews>
  <sheetFormatPr defaultColWidth="8.81640625" defaultRowHeight="14.5" x14ac:dyDescent="0.35"/>
  <cols>
    <col min="1" max="1" width="21.1796875" customWidth="1"/>
    <col min="5" max="7" width="8.81640625" style="1"/>
    <col min="10" max="10" width="21.453125" customWidth="1"/>
  </cols>
  <sheetData>
    <row r="1" spans="1:16" s="1" customFormat="1" ht="58.5" thickBot="1" x14ac:dyDescent="0.4">
      <c r="B1" s="73" t="s">
        <v>543</v>
      </c>
      <c r="C1" s="73" t="s">
        <v>544</v>
      </c>
      <c r="F1" s="73" t="s">
        <v>543</v>
      </c>
      <c r="G1" s="73" t="s">
        <v>544</v>
      </c>
      <c r="H1" s="1" t="s">
        <v>456</v>
      </c>
      <c r="K1" s="52" t="s">
        <v>220</v>
      </c>
      <c r="L1" s="52" t="s">
        <v>432</v>
      </c>
    </row>
    <row r="2" spans="1:16" s="1" customFormat="1" ht="15.5" thickTop="1" thickBot="1" x14ac:dyDescent="0.4">
      <c r="A2" s="1" t="s">
        <v>541</v>
      </c>
      <c r="I2" s="1" t="s">
        <v>542</v>
      </c>
      <c r="O2" s="44"/>
      <c r="P2" s="44"/>
    </row>
    <row r="3" spans="1:16" ht="15" thickTop="1" x14ac:dyDescent="0.35">
      <c r="A3" s="61" t="s">
        <v>248</v>
      </c>
      <c r="B3" s="68">
        <v>6</v>
      </c>
      <c r="C3" s="70">
        <v>6</v>
      </c>
      <c r="D3">
        <f>VLOOKUP($A3,$J$3:$L$199,2,FALSE)</f>
        <v>6</v>
      </c>
      <c r="E3" s="1">
        <f>VLOOKUP($A3,$J$3:$L$199,3,FALSE)</f>
        <v>6</v>
      </c>
      <c r="F3" s="1">
        <f>B3-D3</f>
        <v>0</v>
      </c>
      <c r="G3" s="1">
        <f>C3-E3</f>
        <v>0</v>
      </c>
      <c r="I3" s="50" t="s">
        <v>1</v>
      </c>
      <c r="J3" s="50" t="s">
        <v>248</v>
      </c>
      <c r="K3" s="50">
        <v>6</v>
      </c>
      <c r="L3" s="50">
        <v>6</v>
      </c>
      <c r="O3" s="44"/>
      <c r="P3" s="44"/>
    </row>
    <row r="4" spans="1:16" x14ac:dyDescent="0.35">
      <c r="A4" s="62" t="s">
        <v>249</v>
      </c>
      <c r="B4" s="67">
        <v>3</v>
      </c>
      <c r="C4" s="69">
        <v>3</v>
      </c>
      <c r="D4" s="1">
        <f t="shared" ref="D4:D66" si="0">VLOOKUP($A4,$J$3:$L$199,2,FALSE)</f>
        <v>3</v>
      </c>
      <c r="E4" s="1">
        <f t="shared" ref="E4:E66" si="1">VLOOKUP($A4,$J$3:$L$199,3,FALSE)</f>
        <v>3</v>
      </c>
      <c r="F4" s="1">
        <f t="shared" ref="F4:F67" si="2">B4-D4</f>
        <v>0</v>
      </c>
      <c r="G4" s="1">
        <f t="shared" ref="G4:G67" si="3">C4-E4</f>
        <v>0</v>
      </c>
      <c r="I4" s="50" t="s">
        <v>3</v>
      </c>
      <c r="J4" s="50" t="s">
        <v>249</v>
      </c>
      <c r="K4" s="50">
        <v>3</v>
      </c>
      <c r="L4" s="50">
        <v>3</v>
      </c>
      <c r="O4" s="44"/>
      <c r="P4" s="44"/>
    </row>
    <row r="5" spans="1:16" x14ac:dyDescent="0.35">
      <c r="A5" s="62" t="s">
        <v>250</v>
      </c>
      <c r="B5" s="67">
        <v>6</v>
      </c>
      <c r="C5" s="69">
        <v>5</v>
      </c>
      <c r="D5" s="1">
        <f t="shared" si="0"/>
        <v>6</v>
      </c>
      <c r="E5" s="1">
        <f t="shared" si="1"/>
        <v>5</v>
      </c>
      <c r="F5" s="1">
        <f t="shared" si="2"/>
        <v>0</v>
      </c>
      <c r="G5" s="1">
        <f t="shared" si="3"/>
        <v>0</v>
      </c>
      <c r="I5" s="50" t="s">
        <v>48</v>
      </c>
      <c r="J5" s="50" t="s">
        <v>250</v>
      </c>
      <c r="K5" s="50">
        <v>6</v>
      </c>
      <c r="L5" s="50">
        <v>5</v>
      </c>
      <c r="O5" s="44"/>
      <c r="P5" s="44"/>
    </row>
    <row r="6" spans="1:16" x14ac:dyDescent="0.35">
      <c r="A6" s="62" t="s">
        <v>251</v>
      </c>
      <c r="B6" s="67">
        <v>1</v>
      </c>
      <c r="C6" s="69">
        <v>1</v>
      </c>
      <c r="D6" s="1">
        <f t="shared" si="0"/>
        <v>1</v>
      </c>
      <c r="E6" s="1">
        <f t="shared" si="1"/>
        <v>1</v>
      </c>
      <c r="F6" s="1">
        <f t="shared" si="2"/>
        <v>0</v>
      </c>
      <c r="G6" s="1">
        <f t="shared" si="3"/>
        <v>0</v>
      </c>
      <c r="I6" s="50" t="s">
        <v>0</v>
      </c>
      <c r="J6" s="50" t="s">
        <v>251</v>
      </c>
      <c r="K6" s="50">
        <v>1</v>
      </c>
      <c r="L6" s="50">
        <v>1</v>
      </c>
      <c r="O6" s="44"/>
      <c r="P6" s="44"/>
    </row>
    <row r="7" spans="1:16" x14ac:dyDescent="0.35">
      <c r="A7" s="62" t="s">
        <v>252</v>
      </c>
      <c r="B7" s="67">
        <v>6</v>
      </c>
      <c r="C7" s="69">
        <v>5</v>
      </c>
      <c r="D7" s="1">
        <f t="shared" si="0"/>
        <v>6</v>
      </c>
      <c r="E7" s="1">
        <f t="shared" si="1"/>
        <v>5</v>
      </c>
      <c r="F7" s="1">
        <f t="shared" si="2"/>
        <v>0</v>
      </c>
      <c r="G7" s="1">
        <f t="shared" si="3"/>
        <v>0</v>
      </c>
      <c r="I7" s="50" t="s">
        <v>2</v>
      </c>
      <c r="J7" s="50" t="s">
        <v>252</v>
      </c>
      <c r="K7" s="50">
        <v>6</v>
      </c>
      <c r="L7" s="50">
        <v>5</v>
      </c>
      <c r="O7" s="50"/>
      <c r="P7" s="50"/>
    </row>
    <row r="8" spans="1:16" x14ac:dyDescent="0.35">
      <c r="A8" s="62" t="s">
        <v>523</v>
      </c>
      <c r="B8" s="67">
        <v>2</v>
      </c>
      <c r="C8" s="69">
        <v>2</v>
      </c>
      <c r="D8" s="1">
        <v>2</v>
      </c>
      <c r="E8" s="1">
        <v>2</v>
      </c>
      <c r="F8" s="1">
        <f t="shared" si="2"/>
        <v>0</v>
      </c>
      <c r="G8" s="1">
        <f t="shared" si="3"/>
        <v>0</v>
      </c>
      <c r="I8" s="50" t="s">
        <v>7</v>
      </c>
      <c r="J8" s="50" t="s">
        <v>253</v>
      </c>
      <c r="K8" s="50">
        <v>2</v>
      </c>
      <c r="L8" s="50">
        <v>2</v>
      </c>
      <c r="O8" s="50"/>
      <c r="P8" s="50"/>
    </row>
    <row r="9" spans="1:16" x14ac:dyDescent="0.35">
      <c r="A9" s="62" t="s">
        <v>254</v>
      </c>
      <c r="B9" s="67">
        <v>2</v>
      </c>
      <c r="C9" s="69">
        <v>2</v>
      </c>
      <c r="D9" s="1">
        <f t="shared" si="0"/>
        <v>2</v>
      </c>
      <c r="E9" s="1">
        <f t="shared" si="1"/>
        <v>2</v>
      </c>
      <c r="F9" s="1">
        <f t="shared" si="2"/>
        <v>0</v>
      </c>
      <c r="G9" s="1">
        <f t="shared" si="3"/>
        <v>0</v>
      </c>
      <c r="I9" s="50" t="s">
        <v>5</v>
      </c>
      <c r="J9" s="50" t="s">
        <v>254</v>
      </c>
      <c r="K9" s="50">
        <v>2</v>
      </c>
      <c r="L9" s="50">
        <v>2</v>
      </c>
      <c r="O9" s="50"/>
      <c r="P9" s="50"/>
    </row>
    <row r="10" spans="1:16" x14ac:dyDescent="0.35">
      <c r="A10" s="62" t="s">
        <v>255</v>
      </c>
      <c r="B10" s="67">
        <v>5</v>
      </c>
      <c r="C10" s="69">
        <v>4</v>
      </c>
      <c r="D10" s="1">
        <f t="shared" si="0"/>
        <v>5</v>
      </c>
      <c r="E10" s="1">
        <f t="shared" si="1"/>
        <v>4</v>
      </c>
      <c r="F10" s="1">
        <f t="shared" si="2"/>
        <v>0</v>
      </c>
      <c r="G10" s="1">
        <f t="shared" si="3"/>
        <v>0</v>
      </c>
      <c r="I10" s="50" t="s">
        <v>6</v>
      </c>
      <c r="J10" s="50" t="s">
        <v>255</v>
      </c>
      <c r="K10" s="50">
        <v>5</v>
      </c>
      <c r="L10" s="50">
        <v>4</v>
      </c>
      <c r="O10" s="50"/>
      <c r="P10" s="50"/>
    </row>
    <row r="11" spans="1:16" x14ac:dyDescent="0.35">
      <c r="A11" s="62" t="s">
        <v>256</v>
      </c>
      <c r="B11" s="67">
        <v>1</v>
      </c>
      <c r="C11" s="69">
        <v>1</v>
      </c>
      <c r="D11" s="1">
        <f t="shared" si="0"/>
        <v>1</v>
      </c>
      <c r="E11" s="1">
        <f t="shared" si="1"/>
        <v>1</v>
      </c>
      <c r="F11" s="1">
        <f t="shared" si="2"/>
        <v>0</v>
      </c>
      <c r="G11" s="1">
        <f t="shared" si="3"/>
        <v>0</v>
      </c>
      <c r="I11" s="50" t="s">
        <v>8</v>
      </c>
      <c r="J11" s="50" t="s">
        <v>256</v>
      </c>
      <c r="K11" s="50">
        <v>1</v>
      </c>
      <c r="L11" s="50">
        <v>1</v>
      </c>
      <c r="O11" s="50"/>
      <c r="P11" s="50"/>
    </row>
    <row r="12" spans="1:16" x14ac:dyDescent="0.35">
      <c r="A12" s="62" t="s">
        <v>257</v>
      </c>
      <c r="B12" s="67">
        <v>1</v>
      </c>
      <c r="C12" s="69">
        <v>1</v>
      </c>
      <c r="D12" s="1">
        <f t="shared" si="0"/>
        <v>1</v>
      </c>
      <c r="E12" s="1">
        <f t="shared" si="1"/>
        <v>1</v>
      </c>
      <c r="F12" s="1">
        <f t="shared" si="2"/>
        <v>0</v>
      </c>
      <c r="G12" s="1">
        <f t="shared" si="3"/>
        <v>0</v>
      </c>
      <c r="I12" s="50" t="s">
        <v>9</v>
      </c>
      <c r="J12" s="50" t="s">
        <v>257</v>
      </c>
      <c r="K12" s="50">
        <v>1</v>
      </c>
      <c r="L12" s="50">
        <v>1</v>
      </c>
      <c r="O12" s="50"/>
      <c r="P12" s="50"/>
    </row>
    <row r="13" spans="1:16" x14ac:dyDescent="0.35">
      <c r="A13" s="62" t="s">
        <v>258</v>
      </c>
      <c r="B13" s="67">
        <v>6</v>
      </c>
      <c r="C13" s="69">
        <v>5</v>
      </c>
      <c r="D13" s="1">
        <f t="shared" si="0"/>
        <v>6</v>
      </c>
      <c r="E13" s="1">
        <f t="shared" si="1"/>
        <v>5</v>
      </c>
      <c r="F13" s="1">
        <f t="shared" si="2"/>
        <v>0</v>
      </c>
      <c r="G13" s="1">
        <f t="shared" si="3"/>
        <v>0</v>
      </c>
      <c r="I13" s="50" t="s">
        <v>10</v>
      </c>
      <c r="J13" s="50" t="s">
        <v>258</v>
      </c>
      <c r="K13" s="50">
        <v>6</v>
      </c>
      <c r="L13" s="50">
        <v>5</v>
      </c>
      <c r="O13" s="50"/>
      <c r="P13" s="50"/>
    </row>
    <row r="14" spans="1:16" x14ac:dyDescent="0.35">
      <c r="A14" s="62" t="s">
        <v>259</v>
      </c>
      <c r="B14" s="67">
        <v>1</v>
      </c>
      <c r="C14" s="69">
        <v>1</v>
      </c>
      <c r="D14" s="1">
        <f t="shared" si="0"/>
        <v>1</v>
      </c>
      <c r="E14" s="1">
        <f t="shared" si="1"/>
        <v>1</v>
      </c>
      <c r="F14" s="1">
        <f t="shared" si="2"/>
        <v>0</v>
      </c>
      <c r="G14" s="1">
        <f t="shared" si="3"/>
        <v>0</v>
      </c>
      <c r="I14" s="50" t="s">
        <v>18</v>
      </c>
      <c r="J14" s="50" t="s">
        <v>259</v>
      </c>
      <c r="K14" s="50">
        <v>1</v>
      </c>
      <c r="L14" s="50">
        <v>1</v>
      </c>
      <c r="O14" s="50"/>
      <c r="P14" s="50"/>
    </row>
    <row r="15" spans="1:16" x14ac:dyDescent="0.35">
      <c r="A15" s="62" t="s">
        <v>260</v>
      </c>
      <c r="B15" s="67">
        <v>6</v>
      </c>
      <c r="C15" s="69">
        <v>6</v>
      </c>
      <c r="D15" s="1">
        <f t="shared" si="0"/>
        <v>6</v>
      </c>
      <c r="E15" s="1">
        <f t="shared" si="1"/>
        <v>6</v>
      </c>
      <c r="F15" s="1">
        <f t="shared" si="2"/>
        <v>0</v>
      </c>
      <c r="G15" s="1">
        <f t="shared" si="3"/>
        <v>0</v>
      </c>
      <c r="I15" s="50" t="s">
        <v>17</v>
      </c>
      <c r="J15" s="50" t="s">
        <v>260</v>
      </c>
      <c r="K15" s="50">
        <v>6</v>
      </c>
      <c r="L15" s="50">
        <v>6</v>
      </c>
      <c r="O15" s="50"/>
      <c r="P15" s="50"/>
    </row>
    <row r="16" spans="1:16" x14ac:dyDescent="0.35">
      <c r="A16" s="62" t="s">
        <v>261</v>
      </c>
      <c r="B16" s="67">
        <v>3</v>
      </c>
      <c r="C16" s="69">
        <v>4</v>
      </c>
      <c r="D16" s="1">
        <f t="shared" si="0"/>
        <v>3</v>
      </c>
      <c r="E16" s="1">
        <f t="shared" si="1"/>
        <v>4</v>
      </c>
      <c r="F16" s="1">
        <f t="shared" si="2"/>
        <v>0</v>
      </c>
      <c r="G16" s="1">
        <f t="shared" si="3"/>
        <v>0</v>
      </c>
      <c r="I16" s="50" t="s">
        <v>15</v>
      </c>
      <c r="J16" s="50" t="s">
        <v>261</v>
      </c>
      <c r="K16" s="50">
        <v>3</v>
      </c>
      <c r="L16" s="50">
        <v>4</v>
      </c>
      <c r="O16" s="50"/>
      <c r="P16" s="50"/>
    </row>
    <row r="17" spans="1:16" x14ac:dyDescent="0.35">
      <c r="A17" s="62" t="s">
        <v>262</v>
      </c>
      <c r="B17" s="67">
        <v>1</v>
      </c>
      <c r="C17" s="69">
        <v>1</v>
      </c>
      <c r="D17" s="1">
        <f t="shared" si="0"/>
        <v>1</v>
      </c>
      <c r="E17" s="1">
        <f t="shared" si="1"/>
        <v>1</v>
      </c>
      <c r="F17" s="1">
        <f t="shared" si="2"/>
        <v>0</v>
      </c>
      <c r="G17" s="1">
        <f t="shared" si="3"/>
        <v>0</v>
      </c>
      <c r="I17" s="50" t="s">
        <v>24</v>
      </c>
      <c r="J17" s="50" t="s">
        <v>262</v>
      </c>
      <c r="K17" s="50">
        <v>1</v>
      </c>
      <c r="L17" s="50">
        <v>1</v>
      </c>
      <c r="O17" s="50"/>
      <c r="P17" s="50"/>
    </row>
    <row r="18" spans="1:16" x14ac:dyDescent="0.35">
      <c r="A18" s="62" t="s">
        <v>263</v>
      </c>
      <c r="B18" s="67">
        <v>7</v>
      </c>
      <c r="C18" s="69">
        <v>6</v>
      </c>
      <c r="D18" s="1">
        <f t="shared" si="0"/>
        <v>7</v>
      </c>
      <c r="E18" s="1">
        <f t="shared" si="1"/>
        <v>6</v>
      </c>
      <c r="F18" s="1">
        <f t="shared" si="2"/>
        <v>0</v>
      </c>
      <c r="G18" s="1">
        <f t="shared" si="3"/>
        <v>0</v>
      </c>
      <c r="I18" s="50" t="s">
        <v>20</v>
      </c>
      <c r="J18" s="50" t="s">
        <v>263</v>
      </c>
      <c r="K18" s="50">
        <v>7</v>
      </c>
      <c r="L18" s="50">
        <v>6</v>
      </c>
      <c r="O18" s="50"/>
      <c r="P18" s="50"/>
    </row>
    <row r="19" spans="1:16" x14ac:dyDescent="0.35">
      <c r="A19" s="62" t="s">
        <v>264</v>
      </c>
      <c r="B19" s="67">
        <v>1</v>
      </c>
      <c r="C19" s="69">
        <v>1</v>
      </c>
      <c r="D19" s="1">
        <f t="shared" si="0"/>
        <v>1</v>
      </c>
      <c r="E19" s="1">
        <f t="shared" si="1"/>
        <v>1</v>
      </c>
      <c r="F19" s="1">
        <f t="shared" si="2"/>
        <v>0</v>
      </c>
      <c r="G19" s="1">
        <f t="shared" si="3"/>
        <v>0</v>
      </c>
      <c r="I19" s="50" t="s">
        <v>12</v>
      </c>
      <c r="J19" s="50" t="s">
        <v>264</v>
      </c>
      <c r="K19" s="50">
        <v>1</v>
      </c>
      <c r="L19" s="50">
        <v>1</v>
      </c>
      <c r="O19" s="50"/>
      <c r="P19" s="50"/>
    </row>
    <row r="20" spans="1:16" x14ac:dyDescent="0.35">
      <c r="A20" s="62" t="s">
        <v>265</v>
      </c>
      <c r="B20" s="67">
        <v>1</v>
      </c>
      <c r="C20" s="69">
        <v>2</v>
      </c>
      <c r="D20" s="1">
        <f t="shared" si="0"/>
        <v>1</v>
      </c>
      <c r="E20" s="1">
        <f t="shared" si="1"/>
        <v>2</v>
      </c>
      <c r="F20" s="1">
        <f t="shared" si="2"/>
        <v>0</v>
      </c>
      <c r="G20" s="1">
        <f t="shared" si="3"/>
        <v>0</v>
      </c>
      <c r="I20" s="50" t="s">
        <v>21</v>
      </c>
      <c r="J20" s="50" t="s">
        <v>265</v>
      </c>
      <c r="K20" s="50">
        <v>1</v>
      </c>
      <c r="L20" s="50">
        <v>2</v>
      </c>
      <c r="O20" s="50"/>
      <c r="P20" s="50"/>
    </row>
    <row r="21" spans="1:16" x14ac:dyDescent="0.35">
      <c r="A21" s="62" t="s">
        <v>266</v>
      </c>
      <c r="B21" s="67">
        <v>2</v>
      </c>
      <c r="C21" s="69">
        <v>2</v>
      </c>
      <c r="D21" s="1">
        <f t="shared" si="0"/>
        <v>2</v>
      </c>
      <c r="E21" s="1">
        <f t="shared" si="1"/>
        <v>2</v>
      </c>
      <c r="F21" s="1">
        <f t="shared" si="2"/>
        <v>0</v>
      </c>
      <c r="G21" s="1">
        <f t="shared" si="3"/>
        <v>0</v>
      </c>
      <c r="I21" s="50" t="s">
        <v>13</v>
      </c>
      <c r="J21" s="50" t="s">
        <v>266</v>
      </c>
      <c r="K21" s="50">
        <v>2</v>
      </c>
      <c r="L21" s="50">
        <v>2</v>
      </c>
      <c r="O21" s="50"/>
      <c r="P21" s="50"/>
    </row>
    <row r="22" spans="1:16" x14ac:dyDescent="0.35">
      <c r="A22" s="62" t="s">
        <v>267</v>
      </c>
      <c r="B22" s="67">
        <v>4</v>
      </c>
      <c r="C22" s="69">
        <v>5</v>
      </c>
      <c r="D22" s="1">
        <f t="shared" si="0"/>
        <v>4</v>
      </c>
      <c r="E22" s="1">
        <f t="shared" si="1"/>
        <v>5</v>
      </c>
      <c r="F22" s="1">
        <f t="shared" si="2"/>
        <v>0</v>
      </c>
      <c r="G22" s="1">
        <f t="shared" si="3"/>
        <v>0</v>
      </c>
      <c r="I22" s="50" t="s">
        <v>26</v>
      </c>
      <c r="J22" s="50" t="s">
        <v>267</v>
      </c>
      <c r="K22" s="50">
        <v>4</v>
      </c>
      <c r="L22" s="50">
        <v>5</v>
      </c>
      <c r="O22" s="50"/>
      <c r="P22" s="50"/>
    </row>
    <row r="23" spans="1:16" x14ac:dyDescent="0.35">
      <c r="A23" s="63" t="s">
        <v>268</v>
      </c>
      <c r="B23" s="67">
        <v>3</v>
      </c>
      <c r="C23" s="69">
        <v>3</v>
      </c>
      <c r="D23" s="1">
        <f t="shared" si="0"/>
        <v>3</v>
      </c>
      <c r="E23" s="1">
        <f t="shared" si="1"/>
        <v>3</v>
      </c>
      <c r="F23" s="1">
        <f t="shared" si="2"/>
        <v>0</v>
      </c>
      <c r="G23" s="1">
        <f t="shared" si="3"/>
        <v>0</v>
      </c>
      <c r="I23" s="50" t="s">
        <v>22</v>
      </c>
      <c r="J23" s="50" t="s">
        <v>268</v>
      </c>
      <c r="K23" s="50">
        <v>3</v>
      </c>
      <c r="L23" s="50">
        <v>3</v>
      </c>
      <c r="O23" s="50"/>
      <c r="P23" s="50"/>
    </row>
    <row r="24" spans="1:16" x14ac:dyDescent="0.35">
      <c r="A24" s="62" t="s">
        <v>437</v>
      </c>
      <c r="B24" s="67">
        <v>3</v>
      </c>
      <c r="C24" s="69">
        <v>3</v>
      </c>
      <c r="D24" s="1">
        <f t="shared" si="0"/>
        <v>3</v>
      </c>
      <c r="E24" s="1">
        <f t="shared" si="1"/>
        <v>3</v>
      </c>
      <c r="F24" s="1">
        <f t="shared" si="2"/>
        <v>0</v>
      </c>
      <c r="G24" s="1">
        <f t="shared" si="3"/>
        <v>0</v>
      </c>
      <c r="I24" s="50" t="s">
        <v>19</v>
      </c>
      <c r="J24" s="50" t="s">
        <v>437</v>
      </c>
      <c r="K24" s="50">
        <v>3</v>
      </c>
      <c r="L24" s="50">
        <v>3</v>
      </c>
      <c r="O24" s="50"/>
      <c r="P24" s="50"/>
    </row>
    <row r="25" spans="1:16" x14ac:dyDescent="0.35">
      <c r="A25" s="62" t="s">
        <v>269</v>
      </c>
      <c r="B25" s="67">
        <v>3</v>
      </c>
      <c r="C25" s="69">
        <v>2</v>
      </c>
      <c r="D25" s="1">
        <f t="shared" si="0"/>
        <v>3</v>
      </c>
      <c r="E25" s="1">
        <f t="shared" si="1"/>
        <v>2</v>
      </c>
      <c r="F25" s="1">
        <f t="shared" si="2"/>
        <v>0</v>
      </c>
      <c r="G25" s="1">
        <f t="shared" si="3"/>
        <v>0</v>
      </c>
      <c r="I25" s="50" t="s">
        <v>27</v>
      </c>
      <c r="J25" s="50" t="s">
        <v>269</v>
      </c>
      <c r="K25" s="50">
        <v>3</v>
      </c>
      <c r="L25" s="50">
        <v>2</v>
      </c>
      <c r="O25" s="50"/>
      <c r="P25" s="50"/>
    </row>
    <row r="26" spans="1:16" x14ac:dyDescent="0.35">
      <c r="A26" s="62" t="s">
        <v>270</v>
      </c>
      <c r="B26" s="67">
        <v>2</v>
      </c>
      <c r="C26" s="69">
        <v>2</v>
      </c>
      <c r="D26" s="1">
        <f t="shared" si="0"/>
        <v>2</v>
      </c>
      <c r="E26" s="1">
        <f t="shared" si="1"/>
        <v>2</v>
      </c>
      <c r="F26" s="1">
        <f t="shared" si="2"/>
        <v>0</v>
      </c>
      <c r="G26" s="1">
        <f t="shared" si="3"/>
        <v>0</v>
      </c>
      <c r="I26" s="50" t="s">
        <v>23</v>
      </c>
      <c r="J26" s="50" t="s">
        <v>270</v>
      </c>
      <c r="K26" s="50">
        <v>2</v>
      </c>
      <c r="L26" s="50">
        <v>2</v>
      </c>
      <c r="O26" s="50"/>
      <c r="P26" s="50"/>
    </row>
    <row r="27" spans="1:16" x14ac:dyDescent="0.35">
      <c r="A27" s="62" t="s">
        <v>271</v>
      </c>
      <c r="B27" s="67">
        <v>6</v>
      </c>
      <c r="C27" s="69">
        <v>5</v>
      </c>
      <c r="D27" s="1">
        <f t="shared" si="0"/>
        <v>6</v>
      </c>
      <c r="E27" s="1">
        <f t="shared" si="1"/>
        <v>5</v>
      </c>
      <c r="F27" s="1">
        <f t="shared" si="2"/>
        <v>0</v>
      </c>
      <c r="G27" s="1">
        <f t="shared" si="3"/>
        <v>0</v>
      </c>
      <c r="I27" s="50" t="s">
        <v>25</v>
      </c>
      <c r="J27" s="50" t="s">
        <v>271</v>
      </c>
      <c r="K27" s="50">
        <v>6</v>
      </c>
      <c r="L27" s="50">
        <v>5</v>
      </c>
      <c r="O27" s="50"/>
      <c r="P27" s="50"/>
    </row>
    <row r="28" spans="1:16" x14ac:dyDescent="0.35">
      <c r="A28" s="62" t="s">
        <v>272</v>
      </c>
      <c r="B28" s="67">
        <v>2</v>
      </c>
      <c r="C28" s="69">
        <v>2</v>
      </c>
      <c r="D28" s="1">
        <f t="shared" si="0"/>
        <v>2</v>
      </c>
      <c r="E28" s="1">
        <f t="shared" si="1"/>
        <v>2</v>
      </c>
      <c r="F28" s="1">
        <f t="shared" si="2"/>
        <v>0</v>
      </c>
      <c r="G28" s="1">
        <f t="shared" si="3"/>
        <v>0</v>
      </c>
      <c r="I28" s="50" t="s">
        <v>16</v>
      </c>
      <c r="J28" s="50" t="s">
        <v>272</v>
      </c>
      <c r="K28" s="50">
        <v>2</v>
      </c>
      <c r="L28" s="50">
        <v>2</v>
      </c>
      <c r="O28" s="50"/>
      <c r="P28" s="50"/>
    </row>
    <row r="29" spans="1:16" x14ac:dyDescent="0.35">
      <c r="A29" s="62" t="s">
        <v>273</v>
      </c>
      <c r="B29" s="67">
        <v>5</v>
      </c>
      <c r="C29" s="69">
        <v>3</v>
      </c>
      <c r="D29" s="1">
        <f t="shared" si="0"/>
        <v>5</v>
      </c>
      <c r="E29" s="1">
        <f t="shared" si="1"/>
        <v>3</v>
      </c>
      <c r="F29" s="1">
        <f t="shared" si="2"/>
        <v>0</v>
      </c>
      <c r="G29" s="1">
        <f t="shared" si="3"/>
        <v>0</v>
      </c>
      <c r="I29" s="50" t="s">
        <v>14</v>
      </c>
      <c r="J29" s="50" t="s">
        <v>273</v>
      </c>
      <c r="K29" s="50">
        <v>5</v>
      </c>
      <c r="L29" s="50">
        <v>3</v>
      </c>
      <c r="O29" s="50"/>
      <c r="P29" s="50"/>
    </row>
    <row r="30" spans="1:16" x14ac:dyDescent="0.35">
      <c r="A30" s="62" t="s">
        <v>524</v>
      </c>
      <c r="B30" s="67">
        <v>6</v>
      </c>
      <c r="C30" s="69">
        <v>5</v>
      </c>
      <c r="D30" s="1">
        <v>6</v>
      </c>
      <c r="E30" s="1">
        <v>5</v>
      </c>
      <c r="F30" s="1">
        <f t="shared" si="2"/>
        <v>0</v>
      </c>
      <c r="G30" s="1">
        <f t="shared" si="3"/>
        <v>0</v>
      </c>
      <c r="I30" s="50" t="s">
        <v>118</v>
      </c>
      <c r="J30" s="50" t="s">
        <v>363</v>
      </c>
      <c r="K30" s="50">
        <v>6</v>
      </c>
      <c r="L30" s="50">
        <v>5</v>
      </c>
      <c r="O30" s="50"/>
      <c r="P30" s="50"/>
    </row>
    <row r="31" spans="1:16" x14ac:dyDescent="0.35">
      <c r="A31" s="62" t="s">
        <v>274</v>
      </c>
      <c r="B31" s="67">
        <v>5</v>
      </c>
      <c r="C31" s="69">
        <v>5</v>
      </c>
      <c r="D31" s="1">
        <f t="shared" si="0"/>
        <v>5</v>
      </c>
      <c r="E31" s="1">
        <f t="shared" si="1"/>
        <v>5</v>
      </c>
      <c r="F31" s="1">
        <f t="shared" si="2"/>
        <v>0</v>
      </c>
      <c r="G31" s="1">
        <f t="shared" si="3"/>
        <v>0</v>
      </c>
      <c r="I31" s="50" t="s">
        <v>11</v>
      </c>
      <c r="J31" s="50" t="s">
        <v>274</v>
      </c>
      <c r="K31" s="50">
        <v>5</v>
      </c>
      <c r="L31" s="50">
        <v>5</v>
      </c>
      <c r="O31" s="50"/>
      <c r="P31" s="50"/>
    </row>
    <row r="32" spans="1:16" x14ac:dyDescent="0.35">
      <c r="A32" s="62" t="s">
        <v>275</v>
      </c>
      <c r="B32" s="67">
        <v>6</v>
      </c>
      <c r="C32" s="69">
        <v>5</v>
      </c>
      <c r="D32" s="1">
        <f t="shared" si="0"/>
        <v>6</v>
      </c>
      <c r="E32" s="1">
        <f t="shared" si="1"/>
        <v>5</v>
      </c>
      <c r="F32" s="1">
        <f t="shared" si="2"/>
        <v>0</v>
      </c>
      <c r="G32" s="1">
        <f t="shared" si="3"/>
        <v>0</v>
      </c>
      <c r="I32" s="50" t="s">
        <v>90</v>
      </c>
      <c r="J32" s="50" t="s">
        <v>275</v>
      </c>
      <c r="K32" s="50">
        <v>6</v>
      </c>
      <c r="L32" s="50">
        <v>5</v>
      </c>
      <c r="O32" s="50"/>
      <c r="P32" s="50"/>
    </row>
    <row r="33" spans="1:16" x14ac:dyDescent="0.35">
      <c r="A33" s="62" t="s">
        <v>276</v>
      </c>
      <c r="B33" s="67">
        <v>6</v>
      </c>
      <c r="C33" s="69">
        <v>6</v>
      </c>
      <c r="D33" s="1">
        <f t="shared" si="0"/>
        <v>6</v>
      </c>
      <c r="E33" s="1">
        <f t="shared" si="1"/>
        <v>6</v>
      </c>
      <c r="F33" s="1">
        <f t="shared" si="2"/>
        <v>0</v>
      </c>
      <c r="G33" s="1">
        <f t="shared" si="3"/>
        <v>0</v>
      </c>
      <c r="I33" s="50" t="s">
        <v>34</v>
      </c>
      <c r="J33" s="50" t="s">
        <v>276</v>
      </c>
      <c r="K33" s="50">
        <v>6</v>
      </c>
      <c r="L33" s="50">
        <v>6</v>
      </c>
      <c r="O33" s="50"/>
      <c r="P33" s="50"/>
    </row>
    <row r="34" spans="1:16" x14ac:dyDescent="0.35">
      <c r="A34" s="62" t="s">
        <v>277</v>
      </c>
      <c r="B34" s="67">
        <v>1</v>
      </c>
      <c r="C34" s="69">
        <v>1</v>
      </c>
      <c r="D34" s="1">
        <f t="shared" si="0"/>
        <v>1</v>
      </c>
      <c r="E34" s="1">
        <f t="shared" si="1"/>
        <v>1</v>
      </c>
      <c r="F34" s="1">
        <f t="shared" si="2"/>
        <v>0</v>
      </c>
      <c r="G34" s="1">
        <f t="shared" si="3"/>
        <v>0</v>
      </c>
      <c r="I34" s="50" t="s">
        <v>29</v>
      </c>
      <c r="J34" s="50" t="s">
        <v>277</v>
      </c>
      <c r="K34" s="50">
        <v>1</v>
      </c>
      <c r="L34" s="50">
        <v>1</v>
      </c>
      <c r="O34" s="50"/>
      <c r="P34" s="50"/>
    </row>
    <row r="35" spans="1:16" x14ac:dyDescent="0.35">
      <c r="A35" s="62" t="s">
        <v>278</v>
      </c>
      <c r="B35" s="67">
        <v>1</v>
      </c>
      <c r="C35" s="69">
        <v>1</v>
      </c>
      <c r="D35" s="1">
        <f t="shared" si="0"/>
        <v>1</v>
      </c>
      <c r="E35" s="1">
        <f t="shared" si="1"/>
        <v>1</v>
      </c>
      <c r="F35" s="1">
        <f t="shared" si="2"/>
        <v>0</v>
      </c>
      <c r="G35" s="1">
        <f t="shared" si="3"/>
        <v>0</v>
      </c>
      <c r="I35" s="50" t="s">
        <v>38</v>
      </c>
      <c r="J35" s="50" t="s">
        <v>278</v>
      </c>
      <c r="K35" s="50">
        <v>1</v>
      </c>
      <c r="L35" s="50">
        <v>1</v>
      </c>
      <c r="O35" s="50"/>
      <c r="P35" s="50"/>
    </row>
    <row r="36" spans="1:16" x14ac:dyDescent="0.35">
      <c r="A36" s="62" t="s">
        <v>279</v>
      </c>
      <c r="B36" s="67">
        <v>5</v>
      </c>
      <c r="C36" s="69">
        <v>5</v>
      </c>
      <c r="D36" s="1">
        <f t="shared" si="0"/>
        <v>5</v>
      </c>
      <c r="E36" s="1">
        <f t="shared" si="1"/>
        <v>5</v>
      </c>
      <c r="F36" s="1">
        <f t="shared" si="2"/>
        <v>0</v>
      </c>
      <c r="G36" s="1">
        <f t="shared" si="3"/>
        <v>0</v>
      </c>
      <c r="I36" s="50" t="s">
        <v>28</v>
      </c>
      <c r="J36" s="50" t="s">
        <v>279</v>
      </c>
      <c r="K36" s="50">
        <v>5</v>
      </c>
      <c r="L36" s="50">
        <v>5</v>
      </c>
      <c r="O36" s="50"/>
      <c r="P36" s="50"/>
    </row>
    <row r="37" spans="1:16" x14ac:dyDescent="0.35">
      <c r="A37" s="62" t="s">
        <v>280</v>
      </c>
      <c r="B37" s="67">
        <v>7</v>
      </c>
      <c r="C37" s="69">
        <v>6</v>
      </c>
      <c r="D37" s="1">
        <f t="shared" si="0"/>
        <v>7</v>
      </c>
      <c r="E37" s="1">
        <f t="shared" si="1"/>
        <v>6</v>
      </c>
      <c r="F37" s="1">
        <f t="shared" si="2"/>
        <v>0</v>
      </c>
      <c r="G37" s="1">
        <f t="shared" si="3"/>
        <v>0</v>
      </c>
      <c r="I37" s="50" t="s">
        <v>169</v>
      </c>
      <c r="J37" s="50" t="s">
        <v>280</v>
      </c>
      <c r="K37" s="50">
        <v>7</v>
      </c>
      <c r="L37" s="50">
        <v>6</v>
      </c>
      <c r="O37" s="50"/>
      <c r="P37" s="50"/>
    </row>
    <row r="38" spans="1:16" x14ac:dyDescent="0.35">
      <c r="A38" s="62" t="s">
        <v>281</v>
      </c>
      <c r="B38" s="67">
        <v>1</v>
      </c>
      <c r="C38" s="69">
        <v>1</v>
      </c>
      <c r="D38" s="1">
        <f t="shared" si="0"/>
        <v>1</v>
      </c>
      <c r="E38" s="1">
        <f t="shared" si="1"/>
        <v>1</v>
      </c>
      <c r="F38" s="1">
        <f t="shared" si="2"/>
        <v>0</v>
      </c>
      <c r="G38" s="1">
        <f t="shared" si="3"/>
        <v>0</v>
      </c>
      <c r="I38" s="50" t="s">
        <v>31</v>
      </c>
      <c r="J38" s="50" t="s">
        <v>281</v>
      </c>
      <c r="K38" s="50">
        <v>1</v>
      </c>
      <c r="L38" s="50">
        <v>1</v>
      </c>
      <c r="O38" s="50"/>
      <c r="P38" s="50"/>
    </row>
    <row r="39" spans="1:16" x14ac:dyDescent="0.35">
      <c r="A39" s="62" t="s">
        <v>282</v>
      </c>
      <c r="B39" s="67">
        <v>7</v>
      </c>
      <c r="C39" s="69">
        <v>6</v>
      </c>
      <c r="D39" s="1">
        <f t="shared" si="0"/>
        <v>7</v>
      </c>
      <c r="E39" s="1">
        <f t="shared" si="1"/>
        <v>6</v>
      </c>
      <c r="F39" s="1">
        <f t="shared" si="2"/>
        <v>0</v>
      </c>
      <c r="G39" s="1">
        <f t="shared" si="3"/>
        <v>0</v>
      </c>
      <c r="I39" s="50" t="s">
        <v>32</v>
      </c>
      <c r="J39" s="50" t="s">
        <v>282</v>
      </c>
      <c r="K39" s="50">
        <v>7</v>
      </c>
      <c r="L39" s="50">
        <v>6</v>
      </c>
      <c r="O39" s="50"/>
      <c r="P39" s="50"/>
    </row>
    <row r="40" spans="1:16" x14ac:dyDescent="0.35">
      <c r="A40" s="62" t="s">
        <v>283</v>
      </c>
      <c r="B40" s="67">
        <v>3</v>
      </c>
      <c r="C40" s="69">
        <v>4</v>
      </c>
      <c r="D40" s="1">
        <f t="shared" si="0"/>
        <v>3</v>
      </c>
      <c r="E40" s="1">
        <f t="shared" si="1"/>
        <v>4</v>
      </c>
      <c r="F40" s="1">
        <f t="shared" si="2"/>
        <v>0</v>
      </c>
      <c r="G40" s="1">
        <f t="shared" si="3"/>
        <v>0</v>
      </c>
      <c r="I40" s="50" t="s">
        <v>36</v>
      </c>
      <c r="J40" s="50" t="s">
        <v>283</v>
      </c>
      <c r="K40" s="50">
        <v>3</v>
      </c>
      <c r="L40" s="50">
        <v>4</v>
      </c>
      <c r="O40" s="50"/>
      <c r="P40" s="50"/>
    </row>
    <row r="41" spans="1:16" x14ac:dyDescent="0.35">
      <c r="A41" s="62" t="s">
        <v>284</v>
      </c>
      <c r="B41" s="67">
        <v>3</v>
      </c>
      <c r="C41" s="69">
        <v>4</v>
      </c>
      <c r="D41" s="1">
        <f t="shared" si="0"/>
        <v>3</v>
      </c>
      <c r="E41" s="1">
        <f t="shared" si="1"/>
        <v>4</v>
      </c>
      <c r="F41" s="1">
        <f t="shared" si="2"/>
        <v>0</v>
      </c>
      <c r="G41" s="1">
        <f t="shared" si="3"/>
        <v>0</v>
      </c>
      <c r="I41" s="50" t="s">
        <v>37</v>
      </c>
      <c r="J41" s="50" t="s">
        <v>284</v>
      </c>
      <c r="K41" s="50">
        <v>3</v>
      </c>
      <c r="L41" s="50">
        <v>4</v>
      </c>
      <c r="O41" s="50"/>
      <c r="P41" s="50"/>
    </row>
    <row r="42" spans="1:16" x14ac:dyDescent="0.35">
      <c r="A42" s="62" t="s">
        <v>525</v>
      </c>
      <c r="B42" s="67">
        <v>6</v>
      </c>
      <c r="C42" s="69">
        <v>5</v>
      </c>
      <c r="D42" s="1">
        <v>6</v>
      </c>
      <c r="E42" s="1">
        <v>5</v>
      </c>
      <c r="F42" s="1">
        <f t="shared" si="2"/>
        <v>0</v>
      </c>
      <c r="G42" s="1">
        <f t="shared" si="3"/>
        <v>0</v>
      </c>
      <c r="I42" s="50" t="s">
        <v>35</v>
      </c>
      <c r="J42" s="50" t="s">
        <v>285</v>
      </c>
      <c r="K42" s="50">
        <v>6</v>
      </c>
      <c r="L42" s="50">
        <v>5</v>
      </c>
      <c r="O42" s="50"/>
      <c r="P42" s="50"/>
    </row>
    <row r="43" spans="1:16" x14ac:dyDescent="0.35">
      <c r="A43" s="62" t="s">
        <v>526</v>
      </c>
      <c r="B43" s="67">
        <v>6</v>
      </c>
      <c r="C43" s="69">
        <v>6</v>
      </c>
      <c r="D43" s="1">
        <v>6</v>
      </c>
      <c r="E43" s="1">
        <v>6</v>
      </c>
      <c r="F43" s="1">
        <f t="shared" si="2"/>
        <v>0</v>
      </c>
      <c r="G43" s="1">
        <f t="shared" si="3"/>
        <v>0</v>
      </c>
      <c r="I43" s="50" t="s">
        <v>291</v>
      </c>
      <c r="J43" s="50" t="s">
        <v>438</v>
      </c>
      <c r="K43" s="50">
        <v>6</v>
      </c>
      <c r="L43" s="50">
        <v>6</v>
      </c>
      <c r="O43" s="50"/>
      <c r="P43" s="50"/>
    </row>
    <row r="44" spans="1:16" x14ac:dyDescent="0.35">
      <c r="A44" s="62" t="s">
        <v>286</v>
      </c>
      <c r="B44" s="67">
        <v>1</v>
      </c>
      <c r="C44" s="69">
        <v>1</v>
      </c>
      <c r="D44" s="1">
        <f t="shared" si="0"/>
        <v>1</v>
      </c>
      <c r="E44" s="1">
        <f t="shared" si="1"/>
        <v>1</v>
      </c>
      <c r="F44" s="1">
        <f t="shared" si="2"/>
        <v>0</v>
      </c>
      <c r="G44" s="1">
        <f t="shared" si="3"/>
        <v>0</v>
      </c>
      <c r="I44" s="50" t="s">
        <v>39</v>
      </c>
      <c r="J44" s="50" t="s">
        <v>286</v>
      </c>
      <c r="K44" s="50">
        <v>1</v>
      </c>
      <c r="L44" s="50">
        <v>1</v>
      </c>
      <c r="O44" s="50"/>
      <c r="P44" s="50"/>
    </row>
    <row r="45" spans="1:16" x14ac:dyDescent="0.35">
      <c r="A45" s="63" t="s">
        <v>439</v>
      </c>
      <c r="B45" s="67">
        <v>5</v>
      </c>
      <c r="C45" s="69">
        <v>5</v>
      </c>
      <c r="D45" s="1">
        <f t="shared" si="0"/>
        <v>5</v>
      </c>
      <c r="E45" s="1">
        <f t="shared" si="1"/>
        <v>5</v>
      </c>
      <c r="F45" s="1">
        <f t="shared" si="2"/>
        <v>0</v>
      </c>
      <c r="G45" s="1">
        <f t="shared" si="3"/>
        <v>0</v>
      </c>
      <c r="I45" s="50" t="s">
        <v>33</v>
      </c>
      <c r="J45" s="50" t="s">
        <v>439</v>
      </c>
      <c r="K45" s="50">
        <v>5</v>
      </c>
      <c r="L45" s="50">
        <v>5</v>
      </c>
      <c r="O45" s="50"/>
      <c r="P45" s="50"/>
    </row>
    <row r="46" spans="1:16" x14ac:dyDescent="0.35">
      <c r="A46" s="62" t="s">
        <v>287</v>
      </c>
      <c r="B46" s="67">
        <v>1</v>
      </c>
      <c r="C46" s="69">
        <v>2</v>
      </c>
      <c r="D46" s="1">
        <f t="shared" si="0"/>
        <v>1</v>
      </c>
      <c r="E46" s="1">
        <f t="shared" si="1"/>
        <v>2</v>
      </c>
      <c r="F46" s="1">
        <f t="shared" si="2"/>
        <v>0</v>
      </c>
      <c r="G46" s="1">
        <f t="shared" si="3"/>
        <v>0</v>
      </c>
      <c r="I46" s="50" t="s">
        <v>73</v>
      </c>
      <c r="J46" s="50" t="s">
        <v>287</v>
      </c>
      <c r="K46" s="50">
        <v>1</v>
      </c>
      <c r="L46" s="50">
        <v>2</v>
      </c>
      <c r="O46" s="50"/>
      <c r="P46" s="50"/>
    </row>
    <row r="47" spans="1:16" x14ac:dyDescent="0.35">
      <c r="A47" s="62" t="s">
        <v>288</v>
      </c>
      <c r="B47" s="67">
        <v>7</v>
      </c>
      <c r="C47" s="69">
        <v>6</v>
      </c>
      <c r="D47" s="1">
        <f t="shared" si="0"/>
        <v>7</v>
      </c>
      <c r="E47" s="1">
        <f t="shared" si="1"/>
        <v>6</v>
      </c>
      <c r="F47" s="1">
        <f t="shared" si="2"/>
        <v>0</v>
      </c>
      <c r="G47" s="1">
        <f t="shared" si="3"/>
        <v>0</v>
      </c>
      <c r="I47" s="50" t="s">
        <v>40</v>
      </c>
      <c r="J47" s="50" t="s">
        <v>288</v>
      </c>
      <c r="K47" s="50">
        <v>7</v>
      </c>
      <c r="L47" s="50">
        <v>6</v>
      </c>
      <c r="O47" s="50"/>
      <c r="P47" s="50"/>
    </row>
    <row r="48" spans="1:16" x14ac:dyDescent="0.35">
      <c r="A48" s="62" t="s">
        <v>289</v>
      </c>
      <c r="B48" s="67">
        <v>1</v>
      </c>
      <c r="C48" s="69">
        <v>1</v>
      </c>
      <c r="D48" s="1">
        <f t="shared" si="0"/>
        <v>1</v>
      </c>
      <c r="E48" s="1">
        <f t="shared" si="1"/>
        <v>1</v>
      </c>
      <c r="F48" s="1">
        <f t="shared" si="2"/>
        <v>0</v>
      </c>
      <c r="G48" s="1">
        <f t="shared" si="3"/>
        <v>0</v>
      </c>
      <c r="I48" s="50" t="s">
        <v>41</v>
      </c>
      <c r="J48" s="50" t="s">
        <v>289</v>
      </c>
      <c r="K48" s="50">
        <v>1</v>
      </c>
      <c r="L48" s="50">
        <v>1</v>
      </c>
      <c r="O48" s="50"/>
      <c r="P48" s="50"/>
    </row>
    <row r="49" spans="1:16" x14ac:dyDescent="0.35">
      <c r="A49" s="62" t="s">
        <v>290</v>
      </c>
      <c r="B49" s="67">
        <v>1</v>
      </c>
      <c r="C49" s="69">
        <v>1</v>
      </c>
      <c r="D49" s="1">
        <f t="shared" si="0"/>
        <v>1</v>
      </c>
      <c r="E49" s="1">
        <f t="shared" si="1"/>
        <v>1</v>
      </c>
      <c r="F49" s="1">
        <f t="shared" si="2"/>
        <v>0</v>
      </c>
      <c r="G49" s="1">
        <f t="shared" si="3"/>
        <v>0</v>
      </c>
      <c r="I49" s="50" t="s">
        <v>42</v>
      </c>
      <c r="J49" s="50" t="s">
        <v>290</v>
      </c>
      <c r="K49" s="50">
        <v>1</v>
      </c>
      <c r="L49" s="50">
        <v>1</v>
      </c>
      <c r="O49" s="50"/>
      <c r="P49" s="50"/>
    </row>
    <row r="50" spans="1:16" x14ac:dyDescent="0.35">
      <c r="A50" s="62" t="s">
        <v>527</v>
      </c>
      <c r="B50" s="67" t="s">
        <v>227</v>
      </c>
      <c r="C50" s="69" t="s">
        <v>227</v>
      </c>
      <c r="D50" s="1" t="e">
        <f t="shared" si="0"/>
        <v>#N/A</v>
      </c>
      <c r="E50" s="1" t="e">
        <f t="shared" si="1"/>
        <v>#N/A</v>
      </c>
      <c r="F50" s="1" t="e">
        <f t="shared" si="2"/>
        <v>#VALUE!</v>
      </c>
      <c r="G50" s="1" t="e">
        <f t="shared" si="3"/>
        <v>#VALUE!</v>
      </c>
      <c r="I50" s="50" t="s">
        <v>46</v>
      </c>
      <c r="J50" s="50" t="s">
        <v>292</v>
      </c>
      <c r="K50" s="50">
        <v>1</v>
      </c>
      <c r="L50" s="50">
        <v>1</v>
      </c>
      <c r="O50" s="50"/>
      <c r="P50" s="50"/>
    </row>
    <row r="51" spans="1:16" x14ac:dyDescent="0.35">
      <c r="A51" s="62" t="s">
        <v>292</v>
      </c>
      <c r="B51" s="67">
        <v>1</v>
      </c>
      <c r="C51" s="69">
        <v>1</v>
      </c>
      <c r="D51" s="1">
        <f t="shared" si="0"/>
        <v>1</v>
      </c>
      <c r="E51" s="1">
        <f t="shared" si="1"/>
        <v>1</v>
      </c>
      <c r="F51" s="1">
        <f t="shared" si="2"/>
        <v>0</v>
      </c>
      <c r="G51" s="1">
        <f t="shared" si="3"/>
        <v>0</v>
      </c>
      <c r="I51" s="50" t="s">
        <v>44</v>
      </c>
      <c r="J51" s="50" t="s">
        <v>293</v>
      </c>
      <c r="K51" s="50">
        <v>6</v>
      </c>
      <c r="L51" s="50">
        <v>5</v>
      </c>
      <c r="O51" s="50"/>
      <c r="P51" s="50"/>
    </row>
    <row r="52" spans="1:16" x14ac:dyDescent="0.35">
      <c r="A52" s="62" t="s">
        <v>293</v>
      </c>
      <c r="B52" s="67">
        <v>6</v>
      </c>
      <c r="C52" s="69">
        <v>5</v>
      </c>
      <c r="D52" s="1">
        <f t="shared" si="0"/>
        <v>6</v>
      </c>
      <c r="E52" s="1">
        <f t="shared" si="1"/>
        <v>5</v>
      </c>
      <c r="F52" s="1">
        <f t="shared" si="2"/>
        <v>0</v>
      </c>
      <c r="G52" s="1">
        <f t="shared" si="3"/>
        <v>0</v>
      </c>
      <c r="I52" s="50" t="s">
        <v>45</v>
      </c>
      <c r="J52" s="50" t="s">
        <v>294</v>
      </c>
      <c r="K52" s="50">
        <v>1</v>
      </c>
      <c r="L52" s="50">
        <v>1</v>
      </c>
      <c r="O52" s="50"/>
      <c r="P52" s="50"/>
    </row>
    <row r="53" spans="1:16" x14ac:dyDescent="0.35">
      <c r="A53" s="62" t="s">
        <v>294</v>
      </c>
      <c r="B53" s="67">
        <v>1</v>
      </c>
      <c r="C53" s="69">
        <v>1</v>
      </c>
      <c r="D53" s="1">
        <f t="shared" si="0"/>
        <v>1</v>
      </c>
      <c r="E53" s="1">
        <f t="shared" si="1"/>
        <v>1</v>
      </c>
      <c r="F53" s="1">
        <f t="shared" si="2"/>
        <v>0</v>
      </c>
      <c r="G53" s="1">
        <f t="shared" si="3"/>
        <v>0</v>
      </c>
      <c r="I53" s="50" t="s">
        <v>47</v>
      </c>
      <c r="J53" s="50" t="s">
        <v>295</v>
      </c>
      <c r="K53" s="50">
        <v>2</v>
      </c>
      <c r="L53" s="50">
        <v>2</v>
      </c>
      <c r="O53" s="50"/>
      <c r="P53" s="50"/>
    </row>
    <row r="54" spans="1:16" x14ac:dyDescent="0.35">
      <c r="A54" s="62" t="s">
        <v>295</v>
      </c>
      <c r="B54" s="67">
        <v>2</v>
      </c>
      <c r="C54" s="69">
        <v>2</v>
      </c>
      <c r="D54" s="1">
        <f t="shared" si="0"/>
        <v>2</v>
      </c>
      <c r="E54" s="1">
        <f t="shared" si="1"/>
        <v>2</v>
      </c>
      <c r="F54" s="1">
        <f t="shared" si="2"/>
        <v>0</v>
      </c>
      <c r="G54" s="1">
        <f t="shared" si="3"/>
        <v>0</v>
      </c>
      <c r="I54" s="50" t="s">
        <v>174</v>
      </c>
      <c r="J54" s="50" t="s">
        <v>296</v>
      </c>
      <c r="K54" s="50">
        <v>3</v>
      </c>
      <c r="L54" s="50">
        <v>4</v>
      </c>
      <c r="O54" s="50"/>
      <c r="P54" s="50"/>
    </row>
    <row r="55" spans="1:16" x14ac:dyDescent="0.35">
      <c r="A55" s="62" t="s">
        <v>296</v>
      </c>
      <c r="B55" s="67">
        <v>3</v>
      </c>
      <c r="C55" s="69">
        <v>4</v>
      </c>
      <c r="D55" s="1">
        <f t="shared" si="0"/>
        <v>3</v>
      </c>
      <c r="E55" s="1">
        <f t="shared" si="1"/>
        <v>4</v>
      </c>
      <c r="F55" s="1">
        <f t="shared" si="2"/>
        <v>0</v>
      </c>
      <c r="G55" s="1">
        <f t="shared" si="3"/>
        <v>0</v>
      </c>
      <c r="I55" s="50" t="s">
        <v>49</v>
      </c>
      <c r="J55" s="50" t="s">
        <v>297</v>
      </c>
      <c r="K55" s="50">
        <v>3</v>
      </c>
      <c r="L55" s="50">
        <v>3</v>
      </c>
      <c r="O55" s="50"/>
      <c r="P55" s="50"/>
    </row>
    <row r="56" spans="1:16" x14ac:dyDescent="0.35">
      <c r="A56" s="62" t="s">
        <v>297</v>
      </c>
      <c r="B56" s="67">
        <v>3</v>
      </c>
      <c r="C56" s="69">
        <v>3</v>
      </c>
      <c r="D56" s="1">
        <f t="shared" si="0"/>
        <v>3</v>
      </c>
      <c r="E56" s="1">
        <f t="shared" si="1"/>
        <v>3</v>
      </c>
      <c r="F56" s="1">
        <f t="shared" si="2"/>
        <v>0</v>
      </c>
      <c r="G56" s="1">
        <f t="shared" si="3"/>
        <v>0</v>
      </c>
      <c r="I56" s="50" t="s">
        <v>50</v>
      </c>
      <c r="J56" s="50" t="s">
        <v>298</v>
      </c>
      <c r="K56" s="50">
        <v>5</v>
      </c>
      <c r="L56" s="50">
        <v>5</v>
      </c>
      <c r="O56" s="50"/>
      <c r="P56" s="50"/>
    </row>
    <row r="57" spans="1:16" x14ac:dyDescent="0.35">
      <c r="A57" s="62" t="s">
        <v>298</v>
      </c>
      <c r="B57" s="67">
        <v>5</v>
      </c>
      <c r="C57" s="69">
        <v>5</v>
      </c>
      <c r="D57" s="1">
        <f t="shared" si="0"/>
        <v>5</v>
      </c>
      <c r="E57" s="1">
        <f t="shared" si="1"/>
        <v>5</v>
      </c>
      <c r="F57" s="1">
        <f t="shared" si="2"/>
        <v>0</v>
      </c>
      <c r="G57" s="1">
        <f t="shared" si="3"/>
        <v>0</v>
      </c>
      <c r="I57" s="50" t="s">
        <v>157</v>
      </c>
      <c r="J57" s="50" t="s">
        <v>299</v>
      </c>
      <c r="K57" s="50">
        <v>2</v>
      </c>
      <c r="L57" s="50">
        <v>3</v>
      </c>
      <c r="O57" s="50"/>
      <c r="P57" s="50"/>
    </row>
    <row r="58" spans="1:16" x14ac:dyDescent="0.35">
      <c r="A58" s="62" t="s">
        <v>299</v>
      </c>
      <c r="B58" s="67">
        <v>2</v>
      </c>
      <c r="C58" s="69">
        <v>3</v>
      </c>
      <c r="D58" s="1">
        <f t="shared" si="0"/>
        <v>2</v>
      </c>
      <c r="E58" s="1">
        <f t="shared" si="1"/>
        <v>3</v>
      </c>
      <c r="F58" s="1">
        <f t="shared" si="2"/>
        <v>0</v>
      </c>
      <c r="G58" s="1">
        <f t="shared" si="3"/>
        <v>0</v>
      </c>
      <c r="I58" s="50" t="s">
        <v>66</v>
      </c>
      <c r="J58" s="50" t="s">
        <v>300</v>
      </c>
      <c r="K58" s="50">
        <v>7</v>
      </c>
      <c r="L58" s="50">
        <v>7</v>
      </c>
      <c r="O58" s="50"/>
      <c r="P58" s="50"/>
    </row>
    <row r="59" spans="1:16" x14ac:dyDescent="0.35">
      <c r="A59" s="62" t="s">
        <v>300</v>
      </c>
      <c r="B59" s="67">
        <v>7</v>
      </c>
      <c r="C59" s="69">
        <v>7</v>
      </c>
      <c r="D59" s="1">
        <f t="shared" si="0"/>
        <v>7</v>
      </c>
      <c r="E59" s="1">
        <f t="shared" si="1"/>
        <v>7</v>
      </c>
      <c r="F59" s="1">
        <f t="shared" si="2"/>
        <v>0</v>
      </c>
      <c r="G59" s="1">
        <f t="shared" si="3"/>
        <v>0</v>
      </c>
      <c r="I59" s="50" t="s">
        <v>51</v>
      </c>
      <c r="J59" s="50" t="s">
        <v>301</v>
      </c>
      <c r="K59" s="50">
        <v>7</v>
      </c>
      <c r="L59" s="50">
        <v>7</v>
      </c>
      <c r="O59" s="50"/>
      <c r="P59" s="50"/>
    </row>
    <row r="60" spans="1:16" x14ac:dyDescent="0.35">
      <c r="A60" s="62" t="s">
        <v>301</v>
      </c>
      <c r="B60" s="67">
        <v>7</v>
      </c>
      <c r="C60" s="69">
        <v>7</v>
      </c>
      <c r="D60" s="1">
        <f t="shared" si="0"/>
        <v>7</v>
      </c>
      <c r="E60" s="1">
        <f t="shared" si="1"/>
        <v>7</v>
      </c>
      <c r="F60" s="1">
        <f t="shared" si="2"/>
        <v>0</v>
      </c>
      <c r="G60" s="1">
        <f t="shared" si="3"/>
        <v>0</v>
      </c>
      <c r="I60" s="50" t="s">
        <v>53</v>
      </c>
      <c r="J60" s="50" t="s">
        <v>302</v>
      </c>
      <c r="K60" s="50">
        <v>1</v>
      </c>
      <c r="L60" s="50">
        <v>1</v>
      </c>
      <c r="O60" s="50"/>
      <c r="P60" s="50"/>
    </row>
    <row r="61" spans="1:16" x14ac:dyDescent="0.35">
      <c r="A61" s="62" t="s">
        <v>302</v>
      </c>
      <c r="B61" s="67">
        <v>1</v>
      </c>
      <c r="C61" s="69">
        <v>1</v>
      </c>
      <c r="D61" s="1">
        <f t="shared" si="0"/>
        <v>1</v>
      </c>
      <c r="E61" s="1">
        <f t="shared" si="1"/>
        <v>1</v>
      </c>
      <c r="F61" s="1">
        <f t="shared" si="2"/>
        <v>0</v>
      </c>
      <c r="G61" s="1">
        <f t="shared" si="3"/>
        <v>0</v>
      </c>
      <c r="I61" s="50" t="s">
        <v>54</v>
      </c>
      <c r="J61" s="50" t="s">
        <v>303</v>
      </c>
      <c r="K61" s="50">
        <v>6</v>
      </c>
      <c r="L61" s="50">
        <v>6</v>
      </c>
      <c r="O61" s="50"/>
      <c r="P61" s="50"/>
    </row>
    <row r="62" spans="1:16" x14ac:dyDescent="0.35">
      <c r="A62" s="62" t="s">
        <v>303</v>
      </c>
      <c r="B62" s="67">
        <v>6</v>
      </c>
      <c r="C62" s="69">
        <v>6</v>
      </c>
      <c r="D62" s="1">
        <f t="shared" si="0"/>
        <v>6</v>
      </c>
      <c r="E62" s="1">
        <f t="shared" si="1"/>
        <v>6</v>
      </c>
      <c r="F62" s="1">
        <f t="shared" si="2"/>
        <v>0</v>
      </c>
      <c r="G62" s="1">
        <f t="shared" si="3"/>
        <v>0</v>
      </c>
      <c r="I62" s="50" t="s">
        <v>56</v>
      </c>
      <c r="J62" s="50" t="s">
        <v>304</v>
      </c>
      <c r="K62" s="50">
        <v>6</v>
      </c>
      <c r="L62" s="50">
        <v>4</v>
      </c>
      <c r="O62" s="50"/>
      <c r="P62" s="50"/>
    </row>
    <row r="63" spans="1:16" x14ac:dyDescent="0.35">
      <c r="A63" s="62" t="s">
        <v>304</v>
      </c>
      <c r="B63" s="67">
        <v>6</v>
      </c>
      <c r="C63" s="69">
        <v>4</v>
      </c>
      <c r="D63" s="1">
        <f t="shared" si="0"/>
        <v>6</v>
      </c>
      <c r="E63" s="1">
        <f t="shared" si="1"/>
        <v>4</v>
      </c>
      <c r="F63" s="1">
        <f t="shared" si="2"/>
        <v>0</v>
      </c>
      <c r="G63" s="1">
        <f t="shared" si="3"/>
        <v>0</v>
      </c>
      <c r="I63" s="50" t="s">
        <v>55</v>
      </c>
      <c r="J63" s="50" t="s">
        <v>305</v>
      </c>
      <c r="K63" s="50">
        <v>1</v>
      </c>
      <c r="L63" s="50">
        <v>1</v>
      </c>
      <c r="O63" s="50"/>
      <c r="P63" s="50"/>
    </row>
    <row r="64" spans="1:16" x14ac:dyDescent="0.35">
      <c r="A64" s="62" t="s">
        <v>305</v>
      </c>
      <c r="B64" s="67">
        <v>1</v>
      </c>
      <c r="C64" s="69">
        <v>1</v>
      </c>
      <c r="D64" s="1">
        <f t="shared" si="0"/>
        <v>1</v>
      </c>
      <c r="E64" s="1">
        <f t="shared" si="1"/>
        <v>1</v>
      </c>
      <c r="F64" s="1">
        <f t="shared" si="2"/>
        <v>0</v>
      </c>
      <c r="G64" s="1">
        <f t="shared" si="3"/>
        <v>0</v>
      </c>
      <c r="I64" s="50" t="s">
        <v>57</v>
      </c>
      <c r="J64" s="50" t="s">
        <v>306</v>
      </c>
      <c r="K64" s="50">
        <v>1</v>
      </c>
      <c r="L64" s="50">
        <v>1</v>
      </c>
      <c r="O64" s="50"/>
      <c r="P64" s="50"/>
    </row>
    <row r="65" spans="1:16" x14ac:dyDescent="0.35">
      <c r="A65" s="62" t="s">
        <v>306</v>
      </c>
      <c r="B65" s="67">
        <v>1</v>
      </c>
      <c r="C65" s="69">
        <v>1</v>
      </c>
      <c r="D65" s="1">
        <f t="shared" si="0"/>
        <v>1</v>
      </c>
      <c r="E65" s="1">
        <f t="shared" si="1"/>
        <v>1</v>
      </c>
      <c r="F65" s="1">
        <f t="shared" si="2"/>
        <v>0</v>
      </c>
      <c r="G65" s="1">
        <f t="shared" si="3"/>
        <v>0</v>
      </c>
      <c r="I65" s="50" t="s">
        <v>59</v>
      </c>
      <c r="J65" s="50" t="s">
        <v>307</v>
      </c>
      <c r="K65" s="50">
        <v>6</v>
      </c>
      <c r="L65" s="50">
        <v>5</v>
      </c>
      <c r="O65" s="50"/>
      <c r="P65" s="50"/>
    </row>
    <row r="66" spans="1:16" x14ac:dyDescent="0.35">
      <c r="A66" s="62" t="s">
        <v>307</v>
      </c>
      <c r="B66" s="67">
        <v>6</v>
      </c>
      <c r="C66" s="69">
        <v>5</v>
      </c>
      <c r="D66" s="1">
        <f t="shared" si="0"/>
        <v>6</v>
      </c>
      <c r="E66" s="1">
        <f t="shared" si="1"/>
        <v>5</v>
      </c>
      <c r="F66" s="1">
        <f t="shared" si="2"/>
        <v>0</v>
      </c>
      <c r="G66" s="1">
        <f t="shared" si="3"/>
        <v>0</v>
      </c>
      <c r="I66" s="50" t="s">
        <v>64</v>
      </c>
      <c r="J66" s="50" t="s">
        <v>308</v>
      </c>
      <c r="K66" s="50">
        <v>6</v>
      </c>
      <c r="L66" s="50">
        <v>6</v>
      </c>
      <c r="O66" s="50"/>
      <c r="P66" s="50"/>
    </row>
    <row r="67" spans="1:16" x14ac:dyDescent="0.35">
      <c r="A67" s="62" t="s">
        <v>500</v>
      </c>
      <c r="B67" s="67">
        <v>6</v>
      </c>
      <c r="C67" s="69">
        <v>6</v>
      </c>
      <c r="D67" s="1">
        <v>6</v>
      </c>
      <c r="E67" s="1">
        <v>6</v>
      </c>
      <c r="F67" s="1">
        <f t="shared" si="2"/>
        <v>0</v>
      </c>
      <c r="G67" s="1">
        <f t="shared" si="3"/>
        <v>0</v>
      </c>
      <c r="I67" s="50" t="s">
        <v>61</v>
      </c>
      <c r="J67" s="50" t="s">
        <v>309</v>
      </c>
      <c r="K67" s="50">
        <v>3</v>
      </c>
      <c r="L67" s="50">
        <v>3</v>
      </c>
      <c r="O67" s="50"/>
      <c r="P67" s="50"/>
    </row>
    <row r="68" spans="1:16" x14ac:dyDescent="0.35">
      <c r="A68" s="62" t="s">
        <v>309</v>
      </c>
      <c r="B68" s="67">
        <v>3</v>
      </c>
      <c r="C68" s="69">
        <v>3</v>
      </c>
      <c r="D68" s="1">
        <f t="shared" ref="D68:D131" si="4">VLOOKUP($A68,$J$3:$L$199,2,FALSE)</f>
        <v>3</v>
      </c>
      <c r="E68" s="1">
        <f t="shared" ref="E68:E131" si="5">VLOOKUP($A68,$J$3:$L$199,3,FALSE)</f>
        <v>3</v>
      </c>
      <c r="F68" s="1">
        <f t="shared" ref="F68:F131" si="6">B68-D68</f>
        <v>0</v>
      </c>
      <c r="G68" s="1">
        <f t="shared" ref="G68:G131" si="7">C68-E68</f>
        <v>0</v>
      </c>
      <c r="I68" s="50" t="s">
        <v>43</v>
      </c>
      <c r="J68" s="50" t="s">
        <v>310</v>
      </c>
      <c r="K68" s="50">
        <v>1</v>
      </c>
      <c r="L68" s="50">
        <v>1</v>
      </c>
      <c r="O68" s="50"/>
      <c r="P68" s="50"/>
    </row>
    <row r="69" spans="1:16" x14ac:dyDescent="0.35">
      <c r="A69" s="62" t="s">
        <v>310</v>
      </c>
      <c r="B69" s="67">
        <v>1</v>
      </c>
      <c r="C69" s="69">
        <v>1</v>
      </c>
      <c r="D69" s="1">
        <f t="shared" si="4"/>
        <v>1</v>
      </c>
      <c r="E69" s="1">
        <f t="shared" si="5"/>
        <v>1</v>
      </c>
      <c r="F69" s="1">
        <f t="shared" si="6"/>
        <v>0</v>
      </c>
      <c r="G69" s="1">
        <f t="shared" si="7"/>
        <v>0</v>
      </c>
      <c r="I69" s="50" t="s">
        <v>62</v>
      </c>
      <c r="J69" s="50" t="s">
        <v>311</v>
      </c>
      <c r="K69" s="50">
        <v>1</v>
      </c>
      <c r="L69" s="50">
        <v>2</v>
      </c>
      <c r="O69" s="50"/>
      <c r="P69" s="50"/>
    </row>
    <row r="70" spans="1:16" x14ac:dyDescent="0.35">
      <c r="A70" s="62" t="s">
        <v>528</v>
      </c>
      <c r="B70" s="67" t="s">
        <v>227</v>
      </c>
      <c r="C70" s="69" t="s">
        <v>227</v>
      </c>
      <c r="D70" s="1" t="e">
        <f t="shared" si="4"/>
        <v>#N/A</v>
      </c>
      <c r="E70" s="1" t="e">
        <f t="shared" si="5"/>
        <v>#N/A</v>
      </c>
      <c r="F70" s="1" t="e">
        <f t="shared" si="6"/>
        <v>#VALUE!</v>
      </c>
      <c r="G70" s="1" t="e">
        <f t="shared" si="7"/>
        <v>#VALUE!</v>
      </c>
      <c r="H70" s="66" t="s">
        <v>456</v>
      </c>
      <c r="I70" s="50" t="s">
        <v>67</v>
      </c>
      <c r="J70" s="50" t="s">
        <v>312</v>
      </c>
      <c r="K70" s="50">
        <v>2</v>
      </c>
      <c r="L70" s="50">
        <v>2</v>
      </c>
      <c r="O70" s="50"/>
      <c r="P70" s="50"/>
    </row>
    <row r="71" spans="1:16" x14ac:dyDescent="0.35">
      <c r="A71" s="62" t="s">
        <v>529</v>
      </c>
      <c r="B71" s="67" t="s">
        <v>227</v>
      </c>
      <c r="C71" s="69" t="s">
        <v>227</v>
      </c>
      <c r="D71" s="1" t="e">
        <f t="shared" si="4"/>
        <v>#N/A</v>
      </c>
      <c r="E71" s="1" t="e">
        <f t="shared" si="5"/>
        <v>#N/A</v>
      </c>
      <c r="F71" s="1" t="e">
        <f t="shared" si="6"/>
        <v>#VALUE!</v>
      </c>
      <c r="G71" s="1" t="e">
        <f t="shared" si="7"/>
        <v>#VALUE!</v>
      </c>
      <c r="I71" s="50" t="s">
        <v>68</v>
      </c>
      <c r="J71" s="50" t="s">
        <v>313</v>
      </c>
      <c r="K71" s="50">
        <v>1</v>
      </c>
      <c r="L71" s="50">
        <v>2</v>
      </c>
      <c r="O71" s="50"/>
      <c r="P71" s="50"/>
    </row>
    <row r="72" spans="1:16" x14ac:dyDescent="0.35">
      <c r="A72" s="62" t="s">
        <v>311</v>
      </c>
      <c r="B72" s="67">
        <v>1</v>
      </c>
      <c r="C72" s="69">
        <v>2</v>
      </c>
      <c r="D72" s="1">
        <f t="shared" si="4"/>
        <v>1</v>
      </c>
      <c r="E72" s="1">
        <f t="shared" si="5"/>
        <v>2</v>
      </c>
      <c r="F72" s="1">
        <f t="shared" si="6"/>
        <v>0</v>
      </c>
      <c r="G72" s="1">
        <f t="shared" si="7"/>
        <v>0</v>
      </c>
      <c r="I72" s="50" t="s">
        <v>69</v>
      </c>
      <c r="J72" s="50" t="s">
        <v>314</v>
      </c>
      <c r="K72" s="50">
        <v>3</v>
      </c>
      <c r="L72" s="50">
        <v>4</v>
      </c>
      <c r="O72" s="50"/>
      <c r="P72" s="50"/>
    </row>
    <row r="73" spans="1:16" x14ac:dyDescent="0.35">
      <c r="A73" s="62" t="s">
        <v>312</v>
      </c>
      <c r="B73" s="67">
        <v>2</v>
      </c>
      <c r="C73" s="69">
        <v>2</v>
      </c>
      <c r="D73" s="1">
        <f t="shared" si="4"/>
        <v>2</v>
      </c>
      <c r="E73" s="1">
        <f t="shared" si="5"/>
        <v>2</v>
      </c>
      <c r="F73" s="1">
        <f t="shared" si="6"/>
        <v>0</v>
      </c>
      <c r="G73" s="1">
        <f t="shared" si="7"/>
        <v>0</v>
      </c>
      <c r="I73" s="50" t="s">
        <v>63</v>
      </c>
      <c r="J73" s="50" t="s">
        <v>315</v>
      </c>
      <c r="K73" s="50">
        <v>5</v>
      </c>
      <c r="L73" s="50">
        <v>5</v>
      </c>
      <c r="O73" s="50"/>
      <c r="P73" s="50"/>
    </row>
    <row r="74" spans="1:16" x14ac:dyDescent="0.35">
      <c r="A74" s="62" t="s">
        <v>313</v>
      </c>
      <c r="B74" s="67">
        <v>1</v>
      </c>
      <c r="C74" s="69">
        <v>2</v>
      </c>
      <c r="D74" s="1">
        <f t="shared" si="4"/>
        <v>1</v>
      </c>
      <c r="E74" s="1">
        <f t="shared" si="5"/>
        <v>2</v>
      </c>
      <c r="F74" s="1">
        <f t="shared" si="6"/>
        <v>0</v>
      </c>
      <c r="G74" s="1">
        <f t="shared" si="7"/>
        <v>0</v>
      </c>
      <c r="I74" s="50" t="s">
        <v>65</v>
      </c>
      <c r="J74" s="50" t="s">
        <v>316</v>
      </c>
      <c r="K74" s="50">
        <v>6</v>
      </c>
      <c r="L74" s="50">
        <v>5</v>
      </c>
      <c r="O74" s="50"/>
      <c r="P74" s="50"/>
    </row>
    <row r="75" spans="1:16" x14ac:dyDescent="0.35">
      <c r="A75" s="62" t="s">
        <v>314</v>
      </c>
      <c r="B75" s="67">
        <v>3</v>
      </c>
      <c r="C75" s="69">
        <v>4</v>
      </c>
      <c r="D75" s="1">
        <f t="shared" si="4"/>
        <v>3</v>
      </c>
      <c r="E75" s="1">
        <f t="shared" si="5"/>
        <v>4</v>
      </c>
      <c r="F75" s="1">
        <f t="shared" si="6"/>
        <v>0</v>
      </c>
      <c r="G75" s="1">
        <f t="shared" si="7"/>
        <v>0</v>
      </c>
      <c r="I75" s="50" t="s">
        <v>70</v>
      </c>
      <c r="J75" s="50" t="s">
        <v>317</v>
      </c>
      <c r="K75" s="50">
        <v>2</v>
      </c>
      <c r="L75" s="50">
        <v>3</v>
      </c>
      <c r="O75" s="50"/>
      <c r="P75" s="50"/>
    </row>
    <row r="76" spans="1:16" x14ac:dyDescent="0.35">
      <c r="A76" s="62" t="s">
        <v>315</v>
      </c>
      <c r="B76" s="67">
        <v>5</v>
      </c>
      <c r="C76" s="69">
        <v>5</v>
      </c>
      <c r="D76" s="1">
        <f t="shared" si="4"/>
        <v>5</v>
      </c>
      <c r="E76" s="1">
        <f t="shared" si="5"/>
        <v>5</v>
      </c>
      <c r="F76" s="1">
        <f t="shared" si="6"/>
        <v>0</v>
      </c>
      <c r="G76" s="1">
        <f t="shared" si="7"/>
        <v>0</v>
      </c>
      <c r="I76" s="50" t="s">
        <v>74</v>
      </c>
      <c r="J76" s="50" t="s">
        <v>318</v>
      </c>
      <c r="K76" s="50">
        <v>4</v>
      </c>
      <c r="L76" s="50">
        <v>5</v>
      </c>
      <c r="O76" s="50"/>
      <c r="P76" s="50"/>
    </row>
    <row r="77" spans="1:16" x14ac:dyDescent="0.35">
      <c r="A77" s="62" t="s">
        <v>316</v>
      </c>
      <c r="B77" s="67">
        <v>6</v>
      </c>
      <c r="C77" s="69">
        <v>5</v>
      </c>
      <c r="D77" s="1">
        <f t="shared" si="4"/>
        <v>6</v>
      </c>
      <c r="E77" s="1">
        <f t="shared" si="5"/>
        <v>5</v>
      </c>
      <c r="F77" s="1">
        <f t="shared" si="6"/>
        <v>0</v>
      </c>
      <c r="G77" s="1">
        <f t="shared" si="7"/>
        <v>0</v>
      </c>
      <c r="I77" s="50" t="s">
        <v>72</v>
      </c>
      <c r="J77" s="50" t="s">
        <v>319</v>
      </c>
      <c r="K77" s="50">
        <v>4</v>
      </c>
      <c r="L77" s="50">
        <v>4</v>
      </c>
      <c r="O77" s="50"/>
      <c r="P77" s="50"/>
    </row>
    <row r="78" spans="1:16" x14ac:dyDescent="0.35">
      <c r="A78" s="62" t="s">
        <v>317</v>
      </c>
      <c r="B78" s="67">
        <v>2</v>
      </c>
      <c r="C78" s="69">
        <v>3</v>
      </c>
      <c r="D78" s="1">
        <f t="shared" si="4"/>
        <v>2</v>
      </c>
      <c r="E78" s="1">
        <f t="shared" si="5"/>
        <v>3</v>
      </c>
      <c r="F78" s="1">
        <f t="shared" si="6"/>
        <v>0</v>
      </c>
      <c r="G78" s="1">
        <f t="shared" si="7"/>
        <v>0</v>
      </c>
      <c r="I78" s="50" t="s">
        <v>71</v>
      </c>
      <c r="J78" s="50" t="s">
        <v>320</v>
      </c>
      <c r="K78" s="51" t="s">
        <v>227</v>
      </c>
      <c r="L78" s="51" t="s">
        <v>227</v>
      </c>
      <c r="O78" s="50"/>
      <c r="P78" s="50"/>
    </row>
    <row r="79" spans="1:16" x14ac:dyDescent="0.35">
      <c r="A79" s="62" t="s">
        <v>318</v>
      </c>
      <c r="B79" s="67">
        <v>4</v>
      </c>
      <c r="C79" s="69">
        <v>5</v>
      </c>
      <c r="D79" s="1">
        <f t="shared" si="4"/>
        <v>4</v>
      </c>
      <c r="E79" s="1">
        <f t="shared" si="5"/>
        <v>5</v>
      </c>
      <c r="F79" s="1">
        <f t="shared" si="6"/>
        <v>0</v>
      </c>
      <c r="G79" s="1">
        <f t="shared" si="7"/>
        <v>0</v>
      </c>
      <c r="I79" s="50" t="s">
        <v>75</v>
      </c>
      <c r="J79" s="50" t="s">
        <v>321</v>
      </c>
      <c r="K79" s="50">
        <v>1</v>
      </c>
      <c r="L79" s="50">
        <v>2</v>
      </c>
      <c r="O79" s="50"/>
      <c r="P79" s="50"/>
    </row>
    <row r="80" spans="1:16" x14ac:dyDescent="0.35">
      <c r="A80" s="62" t="s">
        <v>319</v>
      </c>
      <c r="B80" s="67">
        <v>4</v>
      </c>
      <c r="C80" s="69">
        <v>4</v>
      </c>
      <c r="D80" s="1">
        <f t="shared" si="4"/>
        <v>4</v>
      </c>
      <c r="E80" s="1">
        <f t="shared" si="5"/>
        <v>4</v>
      </c>
      <c r="F80" s="1">
        <f t="shared" si="6"/>
        <v>0</v>
      </c>
      <c r="G80" s="1">
        <f t="shared" si="7"/>
        <v>0</v>
      </c>
      <c r="I80" s="50" t="s">
        <v>81</v>
      </c>
      <c r="J80" s="50" t="s">
        <v>322</v>
      </c>
      <c r="K80" s="50">
        <v>1</v>
      </c>
      <c r="L80" s="50">
        <v>1</v>
      </c>
      <c r="O80" s="50"/>
      <c r="P80" s="50"/>
    </row>
    <row r="81" spans="1:16" x14ac:dyDescent="0.35">
      <c r="A81" s="62" t="s">
        <v>321</v>
      </c>
      <c r="B81" s="67">
        <v>1</v>
      </c>
      <c r="C81" s="69">
        <v>2</v>
      </c>
      <c r="D81" s="1">
        <f t="shared" si="4"/>
        <v>1</v>
      </c>
      <c r="E81" s="1">
        <f t="shared" si="5"/>
        <v>2</v>
      </c>
      <c r="F81" s="1">
        <f t="shared" si="6"/>
        <v>0</v>
      </c>
      <c r="G81" s="1">
        <f t="shared" si="7"/>
        <v>0</v>
      </c>
      <c r="I81" s="50" t="s">
        <v>77</v>
      </c>
      <c r="J81" s="50" t="s">
        <v>323</v>
      </c>
      <c r="K81" s="50">
        <v>2</v>
      </c>
      <c r="L81" s="50">
        <v>3</v>
      </c>
      <c r="O81" s="50"/>
      <c r="P81" s="50"/>
    </row>
    <row r="82" spans="1:16" x14ac:dyDescent="0.35">
      <c r="A82" s="62" t="s">
        <v>322</v>
      </c>
      <c r="B82" s="67">
        <v>1</v>
      </c>
      <c r="C82" s="69">
        <v>1</v>
      </c>
      <c r="D82" s="1">
        <f t="shared" si="4"/>
        <v>1</v>
      </c>
      <c r="E82" s="1">
        <f t="shared" si="5"/>
        <v>1</v>
      </c>
      <c r="F82" s="1">
        <f t="shared" si="6"/>
        <v>0</v>
      </c>
      <c r="G82" s="1">
        <f t="shared" si="7"/>
        <v>0</v>
      </c>
      <c r="I82" s="50" t="s">
        <v>76</v>
      </c>
      <c r="J82" s="50" t="s">
        <v>324</v>
      </c>
      <c r="K82" s="50">
        <v>2</v>
      </c>
      <c r="L82" s="50">
        <v>3</v>
      </c>
      <c r="O82" s="51"/>
      <c r="P82" s="51"/>
    </row>
    <row r="83" spans="1:16" x14ac:dyDescent="0.35">
      <c r="A83" s="62" t="s">
        <v>323</v>
      </c>
      <c r="B83" s="67">
        <v>2</v>
      </c>
      <c r="C83" s="69">
        <v>3</v>
      </c>
      <c r="D83" s="1">
        <f t="shared" si="4"/>
        <v>2</v>
      </c>
      <c r="E83" s="1">
        <f t="shared" si="5"/>
        <v>3</v>
      </c>
      <c r="F83" s="1">
        <f t="shared" si="6"/>
        <v>0</v>
      </c>
      <c r="G83" s="1">
        <f t="shared" si="7"/>
        <v>0</v>
      </c>
      <c r="I83" s="50" t="s">
        <v>79</v>
      </c>
      <c r="J83" s="50" t="s">
        <v>325</v>
      </c>
      <c r="K83" s="50">
        <v>6</v>
      </c>
      <c r="L83" s="50">
        <v>6</v>
      </c>
      <c r="O83" s="50"/>
      <c r="P83" s="50"/>
    </row>
    <row r="84" spans="1:16" x14ac:dyDescent="0.35">
      <c r="A84" s="62" t="s">
        <v>324</v>
      </c>
      <c r="B84" s="67">
        <v>2</v>
      </c>
      <c r="C84" s="69">
        <v>3</v>
      </c>
      <c r="D84" s="1">
        <f t="shared" si="4"/>
        <v>2</v>
      </c>
      <c r="E84" s="1">
        <f t="shared" si="5"/>
        <v>3</v>
      </c>
      <c r="F84" s="1">
        <f t="shared" si="6"/>
        <v>0</v>
      </c>
      <c r="G84" s="1">
        <f t="shared" si="7"/>
        <v>0</v>
      </c>
      <c r="I84" s="50" t="s">
        <v>80</v>
      </c>
      <c r="J84" s="50" t="s">
        <v>326</v>
      </c>
      <c r="K84" s="50">
        <v>6</v>
      </c>
      <c r="L84" s="50">
        <v>6</v>
      </c>
      <c r="O84" s="50"/>
      <c r="P84" s="50"/>
    </row>
    <row r="85" spans="1:16" x14ac:dyDescent="0.35">
      <c r="A85" s="62" t="s">
        <v>325</v>
      </c>
      <c r="B85" s="67">
        <v>6</v>
      </c>
      <c r="C85" s="69">
        <v>6</v>
      </c>
      <c r="D85" s="1">
        <f t="shared" si="4"/>
        <v>6</v>
      </c>
      <c r="E85" s="1">
        <f t="shared" si="5"/>
        <v>6</v>
      </c>
      <c r="F85" s="1">
        <f t="shared" si="6"/>
        <v>0</v>
      </c>
      <c r="G85" s="1">
        <f t="shared" si="7"/>
        <v>0</v>
      </c>
      <c r="I85" s="50" t="s">
        <v>78</v>
      </c>
      <c r="J85" s="50" t="s">
        <v>327</v>
      </c>
      <c r="K85" s="50">
        <v>1</v>
      </c>
      <c r="L85" s="50">
        <v>1</v>
      </c>
      <c r="O85" s="50"/>
      <c r="P85" s="50"/>
    </row>
    <row r="86" spans="1:16" x14ac:dyDescent="0.35">
      <c r="A86" s="62" t="s">
        <v>326</v>
      </c>
      <c r="B86" s="67">
        <v>6</v>
      </c>
      <c r="C86" s="69">
        <v>6</v>
      </c>
      <c r="D86" s="1">
        <f t="shared" si="4"/>
        <v>6</v>
      </c>
      <c r="E86" s="1">
        <f t="shared" si="5"/>
        <v>6</v>
      </c>
      <c r="F86" s="1">
        <f t="shared" si="6"/>
        <v>0</v>
      </c>
      <c r="G86" s="1">
        <f t="shared" si="7"/>
        <v>0</v>
      </c>
      <c r="I86" s="50" t="s">
        <v>82</v>
      </c>
      <c r="J86" s="50" t="s">
        <v>328</v>
      </c>
      <c r="K86" s="50">
        <v>1</v>
      </c>
      <c r="L86" s="50">
        <v>2</v>
      </c>
      <c r="O86" s="50"/>
      <c r="P86" s="50"/>
    </row>
    <row r="87" spans="1:16" x14ac:dyDescent="0.35">
      <c r="A87" s="62" t="s">
        <v>327</v>
      </c>
      <c r="B87" s="67">
        <v>1</v>
      </c>
      <c r="C87" s="69">
        <v>1</v>
      </c>
      <c r="D87" s="1">
        <f t="shared" si="4"/>
        <v>1</v>
      </c>
      <c r="E87" s="1">
        <f t="shared" si="5"/>
        <v>1</v>
      </c>
      <c r="F87" s="1">
        <f t="shared" si="6"/>
        <v>0</v>
      </c>
      <c r="G87" s="1">
        <f t="shared" si="7"/>
        <v>0</v>
      </c>
      <c r="I87" s="50" t="s">
        <v>83</v>
      </c>
      <c r="J87" s="50" t="s">
        <v>329</v>
      </c>
      <c r="K87" s="50">
        <v>2</v>
      </c>
      <c r="L87" s="50">
        <v>1</v>
      </c>
      <c r="O87" s="50"/>
      <c r="P87" s="50"/>
    </row>
    <row r="88" spans="1:16" x14ac:dyDescent="0.35">
      <c r="A88" s="62" t="s">
        <v>328</v>
      </c>
      <c r="B88" s="67">
        <v>1</v>
      </c>
      <c r="C88" s="69">
        <v>2</v>
      </c>
      <c r="D88" s="1">
        <f t="shared" si="4"/>
        <v>1</v>
      </c>
      <c r="E88" s="1">
        <f t="shared" si="5"/>
        <v>2</v>
      </c>
      <c r="F88" s="1">
        <f t="shared" si="6"/>
        <v>0</v>
      </c>
      <c r="G88" s="1">
        <f t="shared" si="7"/>
        <v>0</v>
      </c>
      <c r="I88" s="50" t="s">
        <v>84</v>
      </c>
      <c r="J88" s="50" t="s">
        <v>330</v>
      </c>
      <c r="K88" s="50">
        <v>2</v>
      </c>
      <c r="L88" s="50">
        <v>3</v>
      </c>
      <c r="O88" s="50"/>
      <c r="P88" s="50"/>
    </row>
    <row r="89" spans="1:16" x14ac:dyDescent="0.35">
      <c r="A89" s="62" t="s">
        <v>329</v>
      </c>
      <c r="B89" s="67">
        <v>2</v>
      </c>
      <c r="C89" s="69">
        <v>1</v>
      </c>
      <c r="D89" s="1">
        <f t="shared" si="4"/>
        <v>2</v>
      </c>
      <c r="E89" s="1">
        <f t="shared" si="5"/>
        <v>1</v>
      </c>
      <c r="F89" s="1">
        <f t="shared" si="6"/>
        <v>0</v>
      </c>
      <c r="G89" s="1">
        <f t="shared" si="7"/>
        <v>0</v>
      </c>
      <c r="I89" s="50" t="s">
        <v>86</v>
      </c>
      <c r="J89" s="50" t="s">
        <v>331</v>
      </c>
      <c r="K89" s="50">
        <v>1</v>
      </c>
      <c r="L89" s="50">
        <v>2</v>
      </c>
      <c r="O89" s="50"/>
      <c r="P89" s="50"/>
    </row>
    <row r="90" spans="1:16" x14ac:dyDescent="0.35">
      <c r="A90" s="62" t="s">
        <v>330</v>
      </c>
      <c r="B90" s="67">
        <v>2</v>
      </c>
      <c r="C90" s="69">
        <v>3</v>
      </c>
      <c r="D90" s="1">
        <f t="shared" si="4"/>
        <v>2</v>
      </c>
      <c r="E90" s="1">
        <f t="shared" si="5"/>
        <v>3</v>
      </c>
      <c r="F90" s="1">
        <f t="shared" si="6"/>
        <v>0</v>
      </c>
      <c r="G90" s="1">
        <f t="shared" si="7"/>
        <v>0</v>
      </c>
      <c r="I90" s="50" t="s">
        <v>85</v>
      </c>
      <c r="J90" s="50" t="s">
        <v>332</v>
      </c>
      <c r="K90" s="50">
        <v>6</v>
      </c>
      <c r="L90" s="50">
        <v>5</v>
      </c>
      <c r="O90" s="50"/>
      <c r="P90" s="50"/>
    </row>
    <row r="91" spans="1:16" x14ac:dyDescent="0.35">
      <c r="A91" s="62" t="s">
        <v>331</v>
      </c>
      <c r="B91" s="67">
        <v>1</v>
      </c>
      <c r="C91" s="69">
        <v>2</v>
      </c>
      <c r="D91" s="1">
        <f t="shared" si="4"/>
        <v>1</v>
      </c>
      <c r="E91" s="1">
        <f t="shared" si="5"/>
        <v>2</v>
      </c>
      <c r="F91" s="1">
        <f t="shared" si="6"/>
        <v>0</v>
      </c>
      <c r="G91" s="1">
        <f t="shared" si="7"/>
        <v>0</v>
      </c>
      <c r="I91" s="50" t="s">
        <v>87</v>
      </c>
      <c r="J91" s="50" t="s">
        <v>333</v>
      </c>
      <c r="K91" s="50">
        <v>6</v>
      </c>
      <c r="L91" s="50">
        <v>5</v>
      </c>
      <c r="O91" s="50"/>
      <c r="P91" s="50"/>
    </row>
    <row r="92" spans="1:16" x14ac:dyDescent="0.35">
      <c r="A92" s="62" t="s">
        <v>332</v>
      </c>
      <c r="B92" s="67">
        <v>6</v>
      </c>
      <c r="C92" s="69">
        <v>5</v>
      </c>
      <c r="D92" s="1">
        <f t="shared" si="4"/>
        <v>6</v>
      </c>
      <c r="E92" s="1">
        <f t="shared" si="5"/>
        <v>5</v>
      </c>
      <c r="F92" s="1">
        <f t="shared" si="6"/>
        <v>0</v>
      </c>
      <c r="G92" s="1">
        <f t="shared" si="7"/>
        <v>0</v>
      </c>
      <c r="I92" s="50" t="s">
        <v>88</v>
      </c>
      <c r="J92" s="50" t="s">
        <v>334</v>
      </c>
      <c r="K92" s="50">
        <v>4</v>
      </c>
      <c r="L92" s="50">
        <v>4</v>
      </c>
      <c r="O92" s="50"/>
      <c r="P92" s="50"/>
    </row>
    <row r="93" spans="1:16" x14ac:dyDescent="0.35">
      <c r="A93" s="62" t="s">
        <v>333</v>
      </c>
      <c r="B93" s="67">
        <v>6</v>
      </c>
      <c r="C93" s="69">
        <v>5</v>
      </c>
      <c r="D93" s="1">
        <f t="shared" si="4"/>
        <v>6</v>
      </c>
      <c r="E93" s="1">
        <f t="shared" si="5"/>
        <v>5</v>
      </c>
      <c r="F93" s="1">
        <f t="shared" si="6"/>
        <v>0</v>
      </c>
      <c r="G93" s="1">
        <f t="shared" si="7"/>
        <v>0</v>
      </c>
      <c r="I93" s="50" t="s">
        <v>91</v>
      </c>
      <c r="J93" s="50" t="s">
        <v>335</v>
      </c>
      <c r="K93" s="50">
        <v>1</v>
      </c>
      <c r="L93" s="50">
        <v>1</v>
      </c>
      <c r="O93" s="50"/>
      <c r="P93" s="50"/>
    </row>
    <row r="94" spans="1:16" x14ac:dyDescent="0.35">
      <c r="A94" s="62" t="s">
        <v>334</v>
      </c>
      <c r="B94" s="67">
        <v>4</v>
      </c>
      <c r="C94" s="69">
        <v>4</v>
      </c>
      <c r="D94" s="1">
        <f t="shared" si="4"/>
        <v>4</v>
      </c>
      <c r="E94" s="1">
        <f t="shared" si="5"/>
        <v>4</v>
      </c>
      <c r="F94" s="1">
        <f t="shared" si="6"/>
        <v>0</v>
      </c>
      <c r="G94" s="1">
        <f t="shared" si="7"/>
        <v>0</v>
      </c>
      <c r="I94" s="50" t="s">
        <v>106</v>
      </c>
      <c r="J94" s="50" t="s">
        <v>436</v>
      </c>
      <c r="K94" s="50">
        <v>5</v>
      </c>
      <c r="L94" s="50">
        <v>4</v>
      </c>
      <c r="O94" s="50"/>
      <c r="P94" s="50"/>
    </row>
    <row r="95" spans="1:16" x14ac:dyDescent="0.35">
      <c r="A95" s="62" t="s">
        <v>335</v>
      </c>
      <c r="B95" s="67">
        <v>1</v>
      </c>
      <c r="C95" s="69">
        <v>1</v>
      </c>
      <c r="D95" s="1">
        <f t="shared" si="4"/>
        <v>1</v>
      </c>
      <c r="E95" s="1">
        <f t="shared" si="5"/>
        <v>1</v>
      </c>
      <c r="F95" s="1">
        <f t="shared" si="6"/>
        <v>0</v>
      </c>
      <c r="G95" s="1">
        <f t="shared" si="7"/>
        <v>0</v>
      </c>
      <c r="I95" s="50" t="s">
        <v>94</v>
      </c>
      <c r="J95" s="50" t="s">
        <v>336</v>
      </c>
      <c r="K95" s="50">
        <v>5</v>
      </c>
      <c r="L95" s="50">
        <v>5</v>
      </c>
      <c r="O95" s="50"/>
      <c r="P95" s="50"/>
    </row>
    <row r="96" spans="1:16" x14ac:dyDescent="0.35">
      <c r="A96" s="62" t="s">
        <v>436</v>
      </c>
      <c r="B96" s="67">
        <v>5</v>
      </c>
      <c r="C96" s="69">
        <v>4</v>
      </c>
      <c r="D96" s="1">
        <f t="shared" si="4"/>
        <v>5</v>
      </c>
      <c r="E96" s="1">
        <f t="shared" si="5"/>
        <v>4</v>
      </c>
      <c r="F96" s="1">
        <f t="shared" si="6"/>
        <v>0</v>
      </c>
      <c r="G96" s="1">
        <f t="shared" si="7"/>
        <v>0</v>
      </c>
      <c r="I96" s="50" t="s">
        <v>89</v>
      </c>
      <c r="J96" s="50" t="s">
        <v>337</v>
      </c>
      <c r="K96" s="50">
        <v>5</v>
      </c>
      <c r="L96" s="50">
        <v>5</v>
      </c>
      <c r="O96" s="50"/>
      <c r="P96" s="50"/>
    </row>
    <row r="97" spans="1:16" x14ac:dyDescent="0.35">
      <c r="A97" s="62" t="s">
        <v>336</v>
      </c>
      <c r="B97" s="67">
        <v>5</v>
      </c>
      <c r="C97" s="69">
        <v>5</v>
      </c>
      <c r="D97" s="1">
        <f t="shared" si="4"/>
        <v>5</v>
      </c>
      <c r="E97" s="1">
        <f t="shared" si="5"/>
        <v>5</v>
      </c>
      <c r="F97" s="1">
        <f t="shared" si="6"/>
        <v>0</v>
      </c>
      <c r="G97" s="1">
        <f t="shared" si="7"/>
        <v>0</v>
      </c>
      <c r="I97" s="50" t="s">
        <v>95</v>
      </c>
      <c r="J97" s="50" t="s">
        <v>338</v>
      </c>
      <c r="K97" s="50">
        <v>7</v>
      </c>
      <c r="L97" s="50">
        <v>6</v>
      </c>
      <c r="O97" s="50"/>
      <c r="P97" s="50"/>
    </row>
    <row r="98" spans="1:16" x14ac:dyDescent="0.35">
      <c r="A98" s="62" t="s">
        <v>337</v>
      </c>
      <c r="B98" s="67">
        <v>5</v>
      </c>
      <c r="C98" s="69">
        <v>5</v>
      </c>
      <c r="D98" s="1">
        <f t="shared" si="4"/>
        <v>5</v>
      </c>
      <c r="E98" s="1">
        <f t="shared" si="5"/>
        <v>5</v>
      </c>
      <c r="F98" s="1">
        <f t="shared" si="6"/>
        <v>0</v>
      </c>
      <c r="G98" s="1">
        <f t="shared" si="7"/>
        <v>0</v>
      </c>
      <c r="I98" s="50" t="s">
        <v>105</v>
      </c>
      <c r="J98" s="50" t="s">
        <v>339</v>
      </c>
      <c r="K98" s="50">
        <v>2</v>
      </c>
      <c r="L98" s="50">
        <v>2</v>
      </c>
      <c r="O98" s="50"/>
      <c r="P98" s="50"/>
    </row>
    <row r="99" spans="1:16" x14ac:dyDescent="0.35">
      <c r="A99" s="62" t="s">
        <v>338</v>
      </c>
      <c r="B99" s="67">
        <v>7</v>
      </c>
      <c r="C99" s="69">
        <v>6</v>
      </c>
      <c r="D99" s="1">
        <f t="shared" si="4"/>
        <v>7</v>
      </c>
      <c r="E99" s="1">
        <f t="shared" si="5"/>
        <v>6</v>
      </c>
      <c r="F99" s="1">
        <f t="shared" si="6"/>
        <v>0</v>
      </c>
      <c r="G99" s="1">
        <f t="shared" si="7"/>
        <v>0</v>
      </c>
      <c r="I99" s="50" t="s">
        <v>96</v>
      </c>
      <c r="J99" s="50" t="s">
        <v>340</v>
      </c>
      <c r="K99" s="50">
        <v>5</v>
      </c>
      <c r="L99" s="50">
        <v>4</v>
      </c>
      <c r="O99" s="50"/>
      <c r="P99" s="50"/>
    </row>
    <row r="100" spans="1:16" x14ac:dyDescent="0.35">
      <c r="A100" s="62" t="s">
        <v>339</v>
      </c>
      <c r="B100" s="67">
        <v>2</v>
      </c>
      <c r="C100" s="69">
        <v>2</v>
      </c>
      <c r="D100" s="1">
        <f t="shared" si="4"/>
        <v>2</v>
      </c>
      <c r="E100" s="1">
        <f t="shared" si="5"/>
        <v>2</v>
      </c>
      <c r="F100" s="1">
        <f t="shared" si="6"/>
        <v>0</v>
      </c>
      <c r="G100" s="1">
        <f t="shared" si="7"/>
        <v>0</v>
      </c>
      <c r="I100" s="50" t="s">
        <v>102</v>
      </c>
      <c r="J100" s="50" t="s">
        <v>341</v>
      </c>
      <c r="K100" s="50">
        <v>2</v>
      </c>
      <c r="L100" s="50">
        <v>3</v>
      </c>
      <c r="O100" s="50"/>
      <c r="P100" s="50"/>
    </row>
    <row r="101" spans="1:16" x14ac:dyDescent="0.35">
      <c r="A101" s="62" t="s">
        <v>340</v>
      </c>
      <c r="B101" s="67">
        <v>5</v>
      </c>
      <c r="C101" s="69">
        <v>4</v>
      </c>
      <c r="D101" s="1">
        <f t="shared" si="4"/>
        <v>5</v>
      </c>
      <c r="E101" s="1">
        <f t="shared" si="5"/>
        <v>4</v>
      </c>
      <c r="F101" s="1">
        <f t="shared" si="6"/>
        <v>0</v>
      </c>
      <c r="G101" s="1">
        <f t="shared" si="7"/>
        <v>0</v>
      </c>
      <c r="I101" s="50" t="s">
        <v>97</v>
      </c>
      <c r="J101" s="50" t="s">
        <v>342</v>
      </c>
      <c r="K101" s="50">
        <v>3</v>
      </c>
      <c r="L101" s="50">
        <v>4</v>
      </c>
      <c r="O101" s="50"/>
      <c r="P101" s="50"/>
    </row>
    <row r="102" spans="1:16" x14ac:dyDescent="0.35">
      <c r="A102" s="62" t="s">
        <v>341</v>
      </c>
      <c r="B102" s="67">
        <v>2</v>
      </c>
      <c r="C102" s="69">
        <v>3</v>
      </c>
      <c r="D102" s="1">
        <f t="shared" si="4"/>
        <v>2</v>
      </c>
      <c r="E102" s="1">
        <f t="shared" si="5"/>
        <v>3</v>
      </c>
      <c r="F102" s="1">
        <f t="shared" si="6"/>
        <v>0</v>
      </c>
      <c r="G102" s="1">
        <f t="shared" si="7"/>
        <v>0</v>
      </c>
      <c r="I102" s="50" t="s">
        <v>98</v>
      </c>
      <c r="J102" s="50" t="s">
        <v>343</v>
      </c>
      <c r="K102" s="50">
        <v>4</v>
      </c>
      <c r="L102" s="50">
        <v>5</v>
      </c>
      <c r="O102" s="50"/>
      <c r="P102" s="50"/>
    </row>
    <row r="103" spans="1:16" x14ac:dyDescent="0.35">
      <c r="A103" s="62" t="s">
        <v>342</v>
      </c>
      <c r="B103" s="67">
        <v>3</v>
      </c>
      <c r="C103" s="69">
        <v>4</v>
      </c>
      <c r="D103" s="1">
        <f t="shared" si="4"/>
        <v>3</v>
      </c>
      <c r="E103" s="1">
        <f t="shared" si="5"/>
        <v>4</v>
      </c>
      <c r="F103" s="1">
        <f t="shared" si="6"/>
        <v>0</v>
      </c>
      <c r="G103" s="1">
        <f t="shared" si="7"/>
        <v>0</v>
      </c>
      <c r="I103" s="50" t="s">
        <v>100</v>
      </c>
      <c r="J103" s="50" t="s">
        <v>344</v>
      </c>
      <c r="K103" s="50">
        <v>1</v>
      </c>
      <c r="L103" s="50">
        <v>1</v>
      </c>
      <c r="O103" s="50"/>
      <c r="P103" s="50"/>
    </row>
    <row r="104" spans="1:16" x14ac:dyDescent="0.35">
      <c r="A104" s="62" t="s">
        <v>343</v>
      </c>
      <c r="B104" s="67">
        <v>4</v>
      </c>
      <c r="C104" s="69">
        <v>5</v>
      </c>
      <c r="D104" s="1">
        <f t="shared" si="4"/>
        <v>4</v>
      </c>
      <c r="E104" s="1">
        <f t="shared" si="5"/>
        <v>5</v>
      </c>
      <c r="F104" s="1">
        <f t="shared" si="6"/>
        <v>0</v>
      </c>
      <c r="G104" s="1">
        <f t="shared" si="7"/>
        <v>0</v>
      </c>
      <c r="I104" s="50" t="s">
        <v>103</v>
      </c>
      <c r="J104" s="50" t="s">
        <v>345</v>
      </c>
      <c r="K104" s="50">
        <v>1</v>
      </c>
      <c r="L104" s="50">
        <v>1</v>
      </c>
      <c r="O104" s="50"/>
      <c r="P104" s="50"/>
    </row>
    <row r="105" spans="1:16" x14ac:dyDescent="0.35">
      <c r="A105" s="62" t="s">
        <v>344</v>
      </c>
      <c r="B105" s="67">
        <v>1</v>
      </c>
      <c r="C105" s="69">
        <v>1</v>
      </c>
      <c r="D105" s="1">
        <f t="shared" si="4"/>
        <v>1</v>
      </c>
      <c r="E105" s="1">
        <f t="shared" si="5"/>
        <v>1</v>
      </c>
      <c r="F105" s="1">
        <f t="shared" si="6"/>
        <v>0</v>
      </c>
      <c r="G105" s="1">
        <f t="shared" si="7"/>
        <v>0</v>
      </c>
      <c r="I105" s="50" t="s">
        <v>104</v>
      </c>
      <c r="J105" s="50" t="s">
        <v>346</v>
      </c>
      <c r="K105" s="50">
        <v>1</v>
      </c>
      <c r="L105" s="50">
        <v>1</v>
      </c>
      <c r="O105" s="50"/>
      <c r="P105" s="50"/>
    </row>
    <row r="106" spans="1:16" x14ac:dyDescent="0.35">
      <c r="A106" s="62" t="s">
        <v>345</v>
      </c>
      <c r="B106" s="67">
        <v>1</v>
      </c>
      <c r="C106" s="69">
        <v>1</v>
      </c>
      <c r="D106" s="1">
        <f t="shared" si="4"/>
        <v>1</v>
      </c>
      <c r="E106" s="1">
        <f t="shared" si="5"/>
        <v>1</v>
      </c>
      <c r="F106" s="1">
        <f t="shared" si="6"/>
        <v>0</v>
      </c>
      <c r="G106" s="1">
        <f t="shared" si="7"/>
        <v>0</v>
      </c>
      <c r="I106" s="50" t="s">
        <v>115</v>
      </c>
      <c r="J106" s="50" t="s">
        <v>347</v>
      </c>
      <c r="K106" s="50">
        <v>3</v>
      </c>
      <c r="L106" s="50">
        <v>3</v>
      </c>
      <c r="O106" s="50"/>
      <c r="P106" s="50"/>
    </row>
    <row r="107" spans="1:16" x14ac:dyDescent="0.35">
      <c r="A107" s="62" t="s">
        <v>346</v>
      </c>
      <c r="B107" s="67">
        <v>1</v>
      </c>
      <c r="C107" s="69">
        <v>1</v>
      </c>
      <c r="D107" s="1">
        <f t="shared" si="4"/>
        <v>1</v>
      </c>
      <c r="E107" s="1">
        <f t="shared" si="5"/>
        <v>1</v>
      </c>
      <c r="F107" s="1">
        <f t="shared" si="6"/>
        <v>0</v>
      </c>
      <c r="G107" s="1">
        <f t="shared" si="7"/>
        <v>0</v>
      </c>
      <c r="I107" s="50" t="s">
        <v>111</v>
      </c>
      <c r="J107" s="50" t="s">
        <v>348</v>
      </c>
      <c r="K107" s="50">
        <v>6</v>
      </c>
      <c r="L107" s="50">
        <v>4</v>
      </c>
      <c r="O107" s="50"/>
      <c r="P107" s="50"/>
    </row>
    <row r="108" spans="1:16" x14ac:dyDescent="0.35">
      <c r="A108" s="62" t="s">
        <v>347</v>
      </c>
      <c r="B108" s="67">
        <v>3</v>
      </c>
      <c r="C108" s="69">
        <v>3</v>
      </c>
      <c r="D108" s="1">
        <f t="shared" si="4"/>
        <v>3</v>
      </c>
      <c r="E108" s="1">
        <f t="shared" si="5"/>
        <v>3</v>
      </c>
      <c r="F108" s="1">
        <f t="shared" si="6"/>
        <v>0</v>
      </c>
      <c r="G108" s="1">
        <f t="shared" si="7"/>
        <v>0</v>
      </c>
      <c r="I108" s="50" t="s">
        <v>124</v>
      </c>
      <c r="J108" s="50" t="s">
        <v>349</v>
      </c>
      <c r="K108" s="50">
        <v>3</v>
      </c>
      <c r="L108" s="50">
        <v>4</v>
      </c>
      <c r="O108" s="50"/>
      <c r="P108" s="50"/>
    </row>
    <row r="109" spans="1:16" x14ac:dyDescent="0.35">
      <c r="A109" s="62" t="s">
        <v>348</v>
      </c>
      <c r="B109" s="67">
        <v>6</v>
      </c>
      <c r="C109" s="69">
        <v>4</v>
      </c>
      <c r="D109" s="1">
        <f t="shared" si="4"/>
        <v>6</v>
      </c>
      <c r="E109" s="1">
        <f t="shared" si="5"/>
        <v>4</v>
      </c>
      <c r="F109" s="1">
        <f t="shared" si="6"/>
        <v>0</v>
      </c>
      <c r="G109" s="1">
        <f t="shared" si="7"/>
        <v>0</v>
      </c>
      <c r="I109" s="50" t="s">
        <v>125</v>
      </c>
      <c r="J109" s="50" t="s">
        <v>350</v>
      </c>
      <c r="K109" s="50">
        <v>4</v>
      </c>
      <c r="L109" s="50">
        <v>4</v>
      </c>
      <c r="O109" s="50"/>
      <c r="P109" s="50"/>
    </row>
    <row r="110" spans="1:16" x14ac:dyDescent="0.35">
      <c r="A110" s="62" t="s">
        <v>349</v>
      </c>
      <c r="B110" s="67">
        <v>3</v>
      </c>
      <c r="C110" s="69">
        <v>4</v>
      </c>
      <c r="D110" s="1">
        <f t="shared" si="4"/>
        <v>3</v>
      </c>
      <c r="E110" s="1">
        <f t="shared" si="5"/>
        <v>4</v>
      </c>
      <c r="F110" s="1">
        <f t="shared" si="6"/>
        <v>0</v>
      </c>
      <c r="G110" s="1">
        <f t="shared" si="7"/>
        <v>0</v>
      </c>
      <c r="I110" s="50" t="s">
        <v>112</v>
      </c>
      <c r="J110" s="50" t="s">
        <v>351</v>
      </c>
      <c r="K110" s="50">
        <v>5</v>
      </c>
      <c r="L110" s="50">
        <v>4</v>
      </c>
      <c r="O110" s="50"/>
      <c r="P110" s="50"/>
    </row>
    <row r="111" spans="1:16" x14ac:dyDescent="0.35">
      <c r="A111" s="62" t="s">
        <v>350</v>
      </c>
      <c r="B111" s="67">
        <v>4</v>
      </c>
      <c r="C111" s="69">
        <v>4</v>
      </c>
      <c r="D111" s="1">
        <f t="shared" si="4"/>
        <v>4</v>
      </c>
      <c r="E111" s="1">
        <f t="shared" si="5"/>
        <v>4</v>
      </c>
      <c r="F111" s="1">
        <f t="shared" si="6"/>
        <v>0</v>
      </c>
      <c r="G111" s="1">
        <f t="shared" si="7"/>
        <v>0</v>
      </c>
      <c r="I111" s="50" t="s">
        <v>116</v>
      </c>
      <c r="J111" s="50" t="s">
        <v>352</v>
      </c>
      <c r="K111" s="50">
        <v>7</v>
      </c>
      <c r="L111" s="50">
        <v>5</v>
      </c>
      <c r="O111" s="50"/>
      <c r="P111" s="50"/>
    </row>
    <row r="112" spans="1:16" x14ac:dyDescent="0.35">
      <c r="A112" s="62" t="s">
        <v>351</v>
      </c>
      <c r="B112" s="67">
        <v>5</v>
      </c>
      <c r="C112" s="69">
        <v>4</v>
      </c>
      <c r="D112" s="1">
        <f t="shared" si="4"/>
        <v>5</v>
      </c>
      <c r="E112" s="1">
        <f t="shared" si="5"/>
        <v>4</v>
      </c>
      <c r="F112" s="1">
        <f t="shared" si="6"/>
        <v>0</v>
      </c>
      <c r="G112" s="1">
        <f t="shared" si="7"/>
        <v>0</v>
      </c>
      <c r="I112" s="50" t="s">
        <v>117</v>
      </c>
      <c r="J112" s="50" t="s">
        <v>353</v>
      </c>
      <c r="K112" s="50">
        <v>1</v>
      </c>
      <c r="L112" s="50">
        <v>1</v>
      </c>
      <c r="O112" s="50"/>
      <c r="P112" s="50"/>
    </row>
    <row r="113" spans="1:16" x14ac:dyDescent="0.35">
      <c r="A113" s="62" t="s">
        <v>352</v>
      </c>
      <c r="B113" s="67">
        <v>7</v>
      </c>
      <c r="C113" s="69">
        <v>5</v>
      </c>
      <c r="D113" s="1">
        <f t="shared" si="4"/>
        <v>7</v>
      </c>
      <c r="E113" s="1">
        <f t="shared" si="5"/>
        <v>5</v>
      </c>
      <c r="F113" s="1">
        <f t="shared" si="6"/>
        <v>0</v>
      </c>
      <c r="G113" s="1">
        <f t="shared" si="7"/>
        <v>0</v>
      </c>
      <c r="I113" s="50" t="s">
        <v>114</v>
      </c>
      <c r="J113" s="50" t="s">
        <v>440</v>
      </c>
      <c r="K113" s="50">
        <v>1</v>
      </c>
      <c r="L113" s="50">
        <v>1</v>
      </c>
      <c r="O113" s="50"/>
      <c r="P113" s="50"/>
    </row>
    <row r="114" spans="1:16" x14ac:dyDescent="0.35">
      <c r="A114" s="62" t="s">
        <v>353</v>
      </c>
      <c r="B114" s="67">
        <v>1</v>
      </c>
      <c r="C114" s="69">
        <v>1</v>
      </c>
      <c r="D114" s="1">
        <f t="shared" si="4"/>
        <v>1</v>
      </c>
      <c r="E114" s="1">
        <f t="shared" si="5"/>
        <v>1</v>
      </c>
      <c r="F114" s="1">
        <f t="shared" si="6"/>
        <v>0</v>
      </c>
      <c r="G114" s="1">
        <f t="shared" si="7"/>
        <v>0</v>
      </c>
      <c r="I114" s="50" t="s">
        <v>122</v>
      </c>
      <c r="J114" s="50" t="s">
        <v>354</v>
      </c>
      <c r="K114" s="50">
        <v>6</v>
      </c>
      <c r="L114" s="50">
        <v>5</v>
      </c>
      <c r="O114" s="50"/>
      <c r="P114" s="50"/>
    </row>
    <row r="115" spans="1:16" x14ac:dyDescent="0.35">
      <c r="A115" s="63" t="s">
        <v>440</v>
      </c>
      <c r="B115" s="67">
        <v>1</v>
      </c>
      <c r="C115" s="69">
        <v>1</v>
      </c>
      <c r="D115" s="1">
        <f t="shared" si="4"/>
        <v>1</v>
      </c>
      <c r="E115" s="1">
        <f t="shared" si="5"/>
        <v>1</v>
      </c>
      <c r="F115" s="1">
        <f t="shared" si="6"/>
        <v>0</v>
      </c>
      <c r="G115" s="1">
        <f t="shared" si="7"/>
        <v>0</v>
      </c>
      <c r="I115" s="50" t="s">
        <v>123</v>
      </c>
      <c r="J115" s="50" t="s">
        <v>355</v>
      </c>
      <c r="K115" s="50">
        <v>1</v>
      </c>
      <c r="L115" s="50">
        <v>2</v>
      </c>
      <c r="O115" s="50"/>
      <c r="P115" s="50"/>
    </row>
    <row r="116" spans="1:16" x14ac:dyDescent="0.35">
      <c r="A116" s="62" t="s">
        <v>354</v>
      </c>
      <c r="B116" s="67">
        <v>6</v>
      </c>
      <c r="C116" s="69">
        <v>5</v>
      </c>
      <c r="D116" s="1">
        <f t="shared" si="4"/>
        <v>6</v>
      </c>
      <c r="E116" s="1">
        <f t="shared" si="5"/>
        <v>5</v>
      </c>
      <c r="F116" s="1">
        <f t="shared" si="6"/>
        <v>0</v>
      </c>
      <c r="G116" s="1">
        <f t="shared" si="7"/>
        <v>0</v>
      </c>
      <c r="I116" s="50" t="s">
        <v>113</v>
      </c>
      <c r="J116" s="50" t="s">
        <v>356</v>
      </c>
      <c r="K116" s="50">
        <v>3</v>
      </c>
      <c r="L116" s="50">
        <v>3</v>
      </c>
      <c r="O116" s="50"/>
      <c r="P116" s="50"/>
    </row>
    <row r="117" spans="1:16" x14ac:dyDescent="0.35">
      <c r="A117" s="62" t="s">
        <v>355</v>
      </c>
      <c r="B117" s="67">
        <v>1</v>
      </c>
      <c r="C117" s="69">
        <v>2</v>
      </c>
      <c r="D117" s="1">
        <f t="shared" si="4"/>
        <v>1</v>
      </c>
      <c r="E117" s="1">
        <f t="shared" si="5"/>
        <v>2</v>
      </c>
      <c r="F117" s="1">
        <f t="shared" si="6"/>
        <v>0</v>
      </c>
      <c r="G117" s="1">
        <f t="shared" si="7"/>
        <v>0</v>
      </c>
      <c r="I117" s="50" t="s">
        <v>58</v>
      </c>
      <c r="J117" s="50" t="s">
        <v>357</v>
      </c>
      <c r="K117" s="50">
        <v>1</v>
      </c>
      <c r="L117" s="50">
        <v>1</v>
      </c>
      <c r="O117" s="50"/>
      <c r="P117" s="50"/>
    </row>
    <row r="118" spans="1:16" x14ac:dyDescent="0.35">
      <c r="A118" s="62" t="s">
        <v>356</v>
      </c>
      <c r="B118" s="67">
        <v>3</v>
      </c>
      <c r="C118" s="69">
        <v>3</v>
      </c>
      <c r="D118" s="1">
        <f t="shared" si="4"/>
        <v>3</v>
      </c>
      <c r="E118" s="1">
        <f t="shared" si="5"/>
        <v>3</v>
      </c>
      <c r="F118" s="1">
        <f t="shared" si="6"/>
        <v>0</v>
      </c>
      <c r="G118" s="1">
        <f t="shared" si="7"/>
        <v>0</v>
      </c>
      <c r="I118" s="50" t="s">
        <v>110</v>
      </c>
      <c r="J118" s="50" t="s">
        <v>358</v>
      </c>
      <c r="K118" s="50">
        <v>3</v>
      </c>
      <c r="L118" s="50">
        <v>3</v>
      </c>
      <c r="O118" s="50"/>
      <c r="P118" s="50"/>
    </row>
    <row r="119" spans="1:16" x14ac:dyDescent="0.35">
      <c r="A119" s="62" t="s">
        <v>357</v>
      </c>
      <c r="B119" s="67">
        <v>1</v>
      </c>
      <c r="C119" s="69">
        <v>1</v>
      </c>
      <c r="D119" s="1">
        <f t="shared" si="4"/>
        <v>1</v>
      </c>
      <c r="E119" s="1">
        <f t="shared" si="5"/>
        <v>1</v>
      </c>
      <c r="F119" s="1">
        <f t="shared" si="6"/>
        <v>0</v>
      </c>
      <c r="G119" s="1">
        <f t="shared" si="7"/>
        <v>0</v>
      </c>
      <c r="I119" s="50" t="s">
        <v>109</v>
      </c>
      <c r="J119" s="50" t="s">
        <v>441</v>
      </c>
      <c r="K119" s="50">
        <v>2</v>
      </c>
      <c r="L119" s="50">
        <v>1</v>
      </c>
      <c r="O119" s="50"/>
      <c r="P119" s="50"/>
    </row>
    <row r="120" spans="1:16" x14ac:dyDescent="0.35">
      <c r="A120" s="62" t="s">
        <v>358</v>
      </c>
      <c r="B120" s="67">
        <v>3</v>
      </c>
      <c r="C120" s="69">
        <v>3</v>
      </c>
      <c r="D120" s="1">
        <f t="shared" si="4"/>
        <v>3</v>
      </c>
      <c r="E120" s="1">
        <f t="shared" si="5"/>
        <v>3</v>
      </c>
      <c r="F120" s="1">
        <f t="shared" si="6"/>
        <v>0</v>
      </c>
      <c r="G120" s="1">
        <f t="shared" si="7"/>
        <v>0</v>
      </c>
      <c r="I120" s="50" t="s">
        <v>119</v>
      </c>
      <c r="J120" s="50" t="s">
        <v>359</v>
      </c>
      <c r="K120" s="50">
        <v>1</v>
      </c>
      <c r="L120" s="50">
        <v>2</v>
      </c>
      <c r="O120" s="50"/>
      <c r="P120" s="50"/>
    </row>
    <row r="121" spans="1:16" x14ac:dyDescent="0.35">
      <c r="A121" s="62" t="s">
        <v>501</v>
      </c>
      <c r="B121" s="67">
        <v>2</v>
      </c>
      <c r="C121" s="69">
        <v>1</v>
      </c>
      <c r="D121" s="1">
        <v>2</v>
      </c>
      <c r="E121" s="1">
        <v>1</v>
      </c>
      <c r="F121" s="1">
        <f t="shared" si="6"/>
        <v>0</v>
      </c>
      <c r="G121" s="1">
        <f t="shared" si="7"/>
        <v>0</v>
      </c>
      <c r="I121" s="50" t="s">
        <v>120</v>
      </c>
      <c r="J121" s="50" t="s">
        <v>360</v>
      </c>
      <c r="K121" s="50">
        <v>3</v>
      </c>
      <c r="L121" s="50">
        <v>2</v>
      </c>
      <c r="O121" s="50"/>
      <c r="P121" s="50"/>
    </row>
    <row r="122" spans="1:16" x14ac:dyDescent="0.35">
      <c r="A122" s="62" t="s">
        <v>359</v>
      </c>
      <c r="B122" s="67">
        <v>1</v>
      </c>
      <c r="C122" s="69">
        <v>2</v>
      </c>
      <c r="D122" s="1">
        <f t="shared" si="4"/>
        <v>1</v>
      </c>
      <c r="E122" s="1">
        <f t="shared" si="5"/>
        <v>2</v>
      </c>
      <c r="F122" s="1">
        <f t="shared" si="6"/>
        <v>0</v>
      </c>
      <c r="G122" s="1">
        <f t="shared" si="7"/>
        <v>0</v>
      </c>
      <c r="I122" s="50" t="s">
        <v>108</v>
      </c>
      <c r="J122" s="50" t="s">
        <v>361</v>
      </c>
      <c r="K122" s="50">
        <v>5</v>
      </c>
      <c r="L122" s="50">
        <v>4</v>
      </c>
      <c r="O122" s="50"/>
      <c r="P122" s="50"/>
    </row>
    <row r="123" spans="1:16" x14ac:dyDescent="0.35">
      <c r="A123" s="62" t="s">
        <v>360</v>
      </c>
      <c r="B123" s="67">
        <v>3</v>
      </c>
      <c r="C123" s="69">
        <v>2</v>
      </c>
      <c r="D123" s="1">
        <f t="shared" si="4"/>
        <v>3</v>
      </c>
      <c r="E123" s="1">
        <f t="shared" si="5"/>
        <v>2</v>
      </c>
      <c r="F123" s="1">
        <f t="shared" si="6"/>
        <v>0</v>
      </c>
      <c r="G123" s="1">
        <f t="shared" si="7"/>
        <v>0</v>
      </c>
      <c r="I123" s="50" t="s">
        <v>121</v>
      </c>
      <c r="J123" s="50" t="s">
        <v>362</v>
      </c>
      <c r="K123" s="50">
        <v>4</v>
      </c>
      <c r="L123" s="50">
        <v>3</v>
      </c>
      <c r="O123" s="50"/>
      <c r="P123" s="50"/>
    </row>
    <row r="124" spans="1:16" x14ac:dyDescent="0.35">
      <c r="A124" s="62" t="s">
        <v>361</v>
      </c>
      <c r="B124" s="67">
        <v>5</v>
      </c>
      <c r="C124" s="69">
        <v>4</v>
      </c>
      <c r="D124" s="1">
        <f t="shared" si="4"/>
        <v>5</v>
      </c>
      <c r="E124" s="1">
        <f t="shared" si="5"/>
        <v>4</v>
      </c>
      <c r="F124" s="1">
        <f t="shared" si="6"/>
        <v>0</v>
      </c>
      <c r="G124" s="1">
        <f t="shared" si="7"/>
        <v>0</v>
      </c>
      <c r="I124" s="50" t="s">
        <v>126</v>
      </c>
      <c r="J124" s="50" t="s">
        <v>364</v>
      </c>
      <c r="K124" s="50">
        <v>2</v>
      </c>
      <c r="L124" s="50">
        <v>2</v>
      </c>
      <c r="O124" s="50"/>
      <c r="P124" s="50"/>
    </row>
    <row r="125" spans="1:16" x14ac:dyDescent="0.35">
      <c r="A125" s="62" t="s">
        <v>362</v>
      </c>
      <c r="B125" s="67">
        <v>4</v>
      </c>
      <c r="C125" s="69">
        <v>3</v>
      </c>
      <c r="D125" s="1">
        <f t="shared" si="4"/>
        <v>4</v>
      </c>
      <c r="E125" s="1">
        <f t="shared" si="5"/>
        <v>3</v>
      </c>
      <c r="F125" s="1">
        <f t="shared" si="6"/>
        <v>0</v>
      </c>
      <c r="G125" s="1">
        <f t="shared" si="7"/>
        <v>0</v>
      </c>
      <c r="I125" s="50" t="s">
        <v>133</v>
      </c>
      <c r="J125" s="50" t="s">
        <v>442</v>
      </c>
      <c r="K125" s="50">
        <v>1</v>
      </c>
      <c r="L125" s="50">
        <v>1</v>
      </c>
      <c r="O125" s="50"/>
      <c r="P125" s="50"/>
    </row>
    <row r="126" spans="1:16" x14ac:dyDescent="0.35">
      <c r="A126" s="62" t="s">
        <v>364</v>
      </c>
      <c r="B126" s="67">
        <v>2</v>
      </c>
      <c r="C126" s="69">
        <v>2</v>
      </c>
      <c r="D126" s="1">
        <f t="shared" si="4"/>
        <v>2</v>
      </c>
      <c r="E126" s="1">
        <f t="shared" si="5"/>
        <v>2</v>
      </c>
      <c r="F126" s="1">
        <f t="shared" si="6"/>
        <v>0</v>
      </c>
      <c r="G126" s="1">
        <f t="shared" si="7"/>
        <v>0</v>
      </c>
      <c r="I126" s="50" t="s">
        <v>132</v>
      </c>
      <c r="J126" s="50" t="s">
        <v>365</v>
      </c>
      <c r="K126" s="50">
        <v>4</v>
      </c>
      <c r="L126" s="50">
        <v>4</v>
      </c>
      <c r="O126" s="50"/>
      <c r="P126" s="50"/>
    </row>
    <row r="127" spans="1:16" x14ac:dyDescent="0.35">
      <c r="A127" s="62" t="s">
        <v>442</v>
      </c>
      <c r="B127" s="67">
        <v>1</v>
      </c>
      <c r="C127" s="69">
        <v>1</v>
      </c>
      <c r="D127" s="1">
        <f t="shared" si="4"/>
        <v>1</v>
      </c>
      <c r="E127" s="1">
        <f t="shared" si="5"/>
        <v>1</v>
      </c>
      <c r="F127" s="1">
        <f t="shared" si="6"/>
        <v>0</v>
      </c>
      <c r="G127" s="1">
        <f t="shared" si="7"/>
        <v>0</v>
      </c>
      <c r="I127" s="50" t="s">
        <v>130</v>
      </c>
      <c r="J127" s="50" t="s">
        <v>366</v>
      </c>
      <c r="K127" s="50">
        <v>1</v>
      </c>
      <c r="L127" s="50">
        <v>1</v>
      </c>
      <c r="O127" s="50"/>
      <c r="P127" s="50"/>
    </row>
    <row r="128" spans="1:16" x14ac:dyDescent="0.35">
      <c r="A128" s="62" t="s">
        <v>365</v>
      </c>
      <c r="B128" s="67">
        <v>4</v>
      </c>
      <c r="C128" s="69">
        <v>4</v>
      </c>
      <c r="D128" s="1">
        <f t="shared" si="4"/>
        <v>4</v>
      </c>
      <c r="E128" s="1">
        <f t="shared" si="5"/>
        <v>4</v>
      </c>
      <c r="F128" s="1">
        <f t="shared" si="6"/>
        <v>0</v>
      </c>
      <c r="G128" s="1">
        <f t="shared" si="7"/>
        <v>0</v>
      </c>
      <c r="I128" s="50" t="s">
        <v>134</v>
      </c>
      <c r="J128" s="50" t="s">
        <v>367</v>
      </c>
      <c r="K128" s="50">
        <v>1</v>
      </c>
      <c r="L128" s="50">
        <v>1</v>
      </c>
      <c r="O128" s="50"/>
      <c r="P128" s="50"/>
    </row>
    <row r="129" spans="1:16" x14ac:dyDescent="0.35">
      <c r="A129" s="62" t="s">
        <v>366</v>
      </c>
      <c r="B129" s="67">
        <v>1</v>
      </c>
      <c r="C129" s="69">
        <v>1</v>
      </c>
      <c r="D129" s="1">
        <f t="shared" si="4"/>
        <v>1</v>
      </c>
      <c r="E129" s="1">
        <f t="shared" si="5"/>
        <v>1</v>
      </c>
      <c r="F129" s="1">
        <f t="shared" si="6"/>
        <v>0</v>
      </c>
      <c r="G129" s="1">
        <f t="shared" si="7"/>
        <v>0</v>
      </c>
      <c r="I129" s="50" t="s">
        <v>129</v>
      </c>
      <c r="J129" s="50" t="s">
        <v>368</v>
      </c>
      <c r="K129" s="50">
        <v>5</v>
      </c>
      <c r="L129" s="50">
        <v>4</v>
      </c>
      <c r="O129" s="50"/>
      <c r="P129" s="50"/>
    </row>
    <row r="130" spans="1:16" x14ac:dyDescent="0.35">
      <c r="A130" s="62" t="s">
        <v>367</v>
      </c>
      <c r="B130" s="67">
        <v>1</v>
      </c>
      <c r="C130" s="69">
        <v>1</v>
      </c>
      <c r="D130" s="1">
        <f t="shared" si="4"/>
        <v>1</v>
      </c>
      <c r="E130" s="1">
        <f t="shared" si="5"/>
        <v>1</v>
      </c>
      <c r="F130" s="1">
        <f t="shared" si="6"/>
        <v>0</v>
      </c>
      <c r="G130" s="1">
        <f t="shared" si="7"/>
        <v>0</v>
      </c>
      <c r="I130" s="50" t="s">
        <v>127</v>
      </c>
      <c r="J130" s="50" t="s">
        <v>369</v>
      </c>
      <c r="K130" s="50">
        <v>3</v>
      </c>
      <c r="L130" s="50">
        <v>4</v>
      </c>
      <c r="O130" s="50"/>
      <c r="P130" s="50"/>
    </row>
    <row r="131" spans="1:16" x14ac:dyDescent="0.35">
      <c r="A131" s="62" t="s">
        <v>368</v>
      </c>
      <c r="B131" s="67">
        <v>5</v>
      </c>
      <c r="C131" s="69">
        <v>4</v>
      </c>
      <c r="D131" s="1">
        <f t="shared" si="4"/>
        <v>5</v>
      </c>
      <c r="E131" s="1">
        <f t="shared" si="5"/>
        <v>4</v>
      </c>
      <c r="F131" s="1">
        <f t="shared" si="6"/>
        <v>0</v>
      </c>
      <c r="G131" s="1">
        <f t="shared" si="7"/>
        <v>0</v>
      </c>
      <c r="I131" s="50" t="s">
        <v>128</v>
      </c>
      <c r="J131" s="50" t="s">
        <v>370</v>
      </c>
      <c r="K131" s="50">
        <v>4</v>
      </c>
      <c r="L131" s="50">
        <v>4</v>
      </c>
      <c r="O131" s="50"/>
      <c r="P131" s="50"/>
    </row>
    <row r="132" spans="1:16" x14ac:dyDescent="0.35">
      <c r="A132" s="62" t="s">
        <v>369</v>
      </c>
      <c r="B132" s="67">
        <v>3</v>
      </c>
      <c r="C132" s="69">
        <v>4</v>
      </c>
      <c r="D132" s="1">
        <f t="shared" ref="D132:D195" si="8">VLOOKUP($A132,$J$3:$L$199,2,FALSE)</f>
        <v>3</v>
      </c>
      <c r="E132" s="1">
        <f t="shared" ref="E132:E195" si="9">VLOOKUP($A132,$J$3:$L$199,3,FALSE)</f>
        <v>4</v>
      </c>
      <c r="F132" s="1">
        <f t="shared" ref="F132:F195" si="10">B132-D132</f>
        <v>0</v>
      </c>
      <c r="G132" s="1">
        <f t="shared" ref="G132:G195" si="11">C132-E132</f>
        <v>0</v>
      </c>
      <c r="I132" s="50" t="s">
        <v>144</v>
      </c>
      <c r="J132" s="50" t="s">
        <v>502</v>
      </c>
      <c r="K132" s="50">
        <v>7</v>
      </c>
      <c r="L132" s="50">
        <v>7</v>
      </c>
      <c r="O132" s="50"/>
      <c r="P132" s="50"/>
    </row>
    <row r="133" spans="1:16" x14ac:dyDescent="0.35">
      <c r="A133" s="62" t="s">
        <v>370</v>
      </c>
      <c r="B133" s="67">
        <v>4</v>
      </c>
      <c r="C133" s="69">
        <v>5</v>
      </c>
      <c r="D133" s="1">
        <f t="shared" si="8"/>
        <v>4</v>
      </c>
      <c r="E133" s="1">
        <f t="shared" si="9"/>
        <v>4</v>
      </c>
      <c r="F133" s="1">
        <f t="shared" si="10"/>
        <v>0</v>
      </c>
      <c r="G133" s="1">
        <f t="shared" si="11"/>
        <v>1</v>
      </c>
      <c r="I133" s="50" t="s">
        <v>131</v>
      </c>
      <c r="J133" s="50" t="s">
        <v>371</v>
      </c>
      <c r="K133" s="50">
        <v>1</v>
      </c>
      <c r="L133" s="50">
        <v>1</v>
      </c>
      <c r="O133" s="50"/>
      <c r="P133" s="50"/>
    </row>
    <row r="134" spans="1:16" x14ac:dyDescent="0.35">
      <c r="A134" s="62" t="s">
        <v>502</v>
      </c>
      <c r="B134" s="67">
        <v>7</v>
      </c>
      <c r="C134" s="69">
        <v>7</v>
      </c>
      <c r="D134" s="1">
        <f t="shared" si="8"/>
        <v>7</v>
      </c>
      <c r="E134" s="1">
        <f t="shared" si="9"/>
        <v>7</v>
      </c>
      <c r="F134" s="1">
        <f t="shared" si="10"/>
        <v>0</v>
      </c>
      <c r="G134" s="1">
        <f t="shared" si="11"/>
        <v>0</v>
      </c>
      <c r="I134" s="50" t="s">
        <v>135</v>
      </c>
      <c r="J134" s="50" t="s">
        <v>372</v>
      </c>
      <c r="K134" s="50">
        <v>6</v>
      </c>
      <c r="L134" s="50">
        <v>5</v>
      </c>
      <c r="O134" s="50"/>
      <c r="P134" s="50"/>
    </row>
    <row r="135" spans="1:16" x14ac:dyDescent="0.35">
      <c r="A135" s="62" t="s">
        <v>371</v>
      </c>
      <c r="B135" s="67">
        <v>1</v>
      </c>
      <c r="C135" s="69">
        <v>1</v>
      </c>
      <c r="D135" s="1">
        <f t="shared" si="8"/>
        <v>1</v>
      </c>
      <c r="E135" s="1">
        <f t="shared" si="9"/>
        <v>1</v>
      </c>
      <c r="F135" s="1">
        <f t="shared" si="10"/>
        <v>0</v>
      </c>
      <c r="G135" s="1">
        <f t="shared" si="11"/>
        <v>0</v>
      </c>
      <c r="I135" s="50" t="s">
        <v>136</v>
      </c>
      <c r="J135" s="50" t="s">
        <v>373</v>
      </c>
      <c r="K135" s="50">
        <v>4</v>
      </c>
      <c r="L135" s="50">
        <v>5</v>
      </c>
      <c r="O135" s="50"/>
      <c r="P135" s="50"/>
    </row>
    <row r="136" spans="1:16" x14ac:dyDescent="0.35">
      <c r="A136" s="62" t="s">
        <v>372</v>
      </c>
      <c r="B136" s="67">
        <v>6</v>
      </c>
      <c r="C136" s="69">
        <v>5</v>
      </c>
      <c r="D136" s="1">
        <f t="shared" si="8"/>
        <v>6</v>
      </c>
      <c r="E136" s="1">
        <f t="shared" si="9"/>
        <v>5</v>
      </c>
      <c r="F136" s="1">
        <f t="shared" si="10"/>
        <v>0</v>
      </c>
      <c r="G136" s="1">
        <f t="shared" si="11"/>
        <v>0</v>
      </c>
      <c r="I136" s="50" t="s">
        <v>138</v>
      </c>
      <c r="J136" s="50" t="s">
        <v>443</v>
      </c>
      <c r="K136" s="50">
        <v>1</v>
      </c>
      <c r="L136" s="50">
        <v>1</v>
      </c>
      <c r="O136" s="50"/>
      <c r="P136" s="50"/>
    </row>
    <row r="137" spans="1:16" x14ac:dyDescent="0.35">
      <c r="A137" s="62" t="s">
        <v>373</v>
      </c>
      <c r="B137" s="67">
        <v>4</v>
      </c>
      <c r="C137" s="69">
        <v>5</v>
      </c>
      <c r="D137" s="1">
        <f t="shared" si="8"/>
        <v>4</v>
      </c>
      <c r="E137" s="1">
        <f t="shared" si="9"/>
        <v>5</v>
      </c>
      <c r="F137" s="1">
        <f t="shared" si="10"/>
        <v>0</v>
      </c>
      <c r="G137" s="1">
        <f t="shared" si="11"/>
        <v>0</v>
      </c>
      <c r="I137" s="50" t="s">
        <v>137</v>
      </c>
      <c r="J137" s="50" t="s">
        <v>374</v>
      </c>
      <c r="K137" s="50">
        <v>1</v>
      </c>
      <c r="L137" s="50">
        <v>2</v>
      </c>
      <c r="O137" s="50"/>
      <c r="P137" s="50"/>
    </row>
    <row r="138" spans="1:16" x14ac:dyDescent="0.35">
      <c r="A138" s="62" t="s">
        <v>443</v>
      </c>
      <c r="B138" s="67">
        <v>1</v>
      </c>
      <c r="C138" s="69">
        <v>1</v>
      </c>
      <c r="D138" s="1">
        <f t="shared" si="8"/>
        <v>1</v>
      </c>
      <c r="E138" s="1">
        <f t="shared" si="9"/>
        <v>1</v>
      </c>
      <c r="F138" s="1">
        <f t="shared" si="10"/>
        <v>0</v>
      </c>
      <c r="G138" s="1">
        <f t="shared" si="11"/>
        <v>0</v>
      </c>
      <c r="I138" s="50" t="s">
        <v>141</v>
      </c>
      <c r="J138" s="50" t="s">
        <v>375</v>
      </c>
      <c r="K138" s="50">
        <v>4</v>
      </c>
      <c r="L138" s="50">
        <v>3</v>
      </c>
      <c r="O138" s="50"/>
      <c r="P138" s="50"/>
    </row>
    <row r="139" spans="1:16" x14ac:dyDescent="0.35">
      <c r="A139" s="62" t="s">
        <v>374</v>
      </c>
      <c r="B139" s="67">
        <v>1</v>
      </c>
      <c r="C139" s="69">
        <v>2</v>
      </c>
      <c r="D139" s="1">
        <f t="shared" si="8"/>
        <v>1</v>
      </c>
      <c r="E139" s="1">
        <f t="shared" si="9"/>
        <v>2</v>
      </c>
      <c r="F139" s="1">
        <f t="shared" si="10"/>
        <v>0</v>
      </c>
      <c r="G139" s="1">
        <f t="shared" si="11"/>
        <v>0</v>
      </c>
      <c r="I139" s="50" t="s">
        <v>146</v>
      </c>
      <c r="J139" s="50" t="s">
        <v>376</v>
      </c>
      <c r="K139" s="50">
        <v>3</v>
      </c>
      <c r="L139" s="50">
        <v>3</v>
      </c>
      <c r="O139" s="50"/>
      <c r="P139" s="50"/>
    </row>
    <row r="140" spans="1:16" x14ac:dyDescent="0.35">
      <c r="A140" s="62" t="s">
        <v>375</v>
      </c>
      <c r="B140" s="67">
        <v>4</v>
      </c>
      <c r="C140" s="69">
        <v>3</v>
      </c>
      <c r="D140" s="1">
        <f t="shared" si="8"/>
        <v>4</v>
      </c>
      <c r="E140" s="1">
        <f t="shared" si="9"/>
        <v>3</v>
      </c>
      <c r="F140" s="1">
        <f t="shared" si="10"/>
        <v>0</v>
      </c>
      <c r="G140" s="1">
        <f t="shared" si="11"/>
        <v>0</v>
      </c>
      <c r="I140" s="50" t="s">
        <v>139</v>
      </c>
      <c r="J140" s="50" t="s">
        <v>377</v>
      </c>
      <c r="K140" s="50">
        <v>2</v>
      </c>
      <c r="L140" s="50">
        <v>3</v>
      </c>
      <c r="O140" s="50"/>
      <c r="P140" s="50"/>
    </row>
    <row r="141" spans="1:16" x14ac:dyDescent="0.35">
      <c r="A141" s="62" t="s">
        <v>376</v>
      </c>
      <c r="B141" s="67">
        <v>3</v>
      </c>
      <c r="C141" s="69">
        <v>3</v>
      </c>
      <c r="D141" s="1">
        <f t="shared" si="8"/>
        <v>3</v>
      </c>
      <c r="E141" s="1">
        <f t="shared" si="9"/>
        <v>3</v>
      </c>
      <c r="F141" s="1">
        <f t="shared" si="10"/>
        <v>0</v>
      </c>
      <c r="G141" s="1">
        <f t="shared" si="11"/>
        <v>0</v>
      </c>
      <c r="I141" s="50" t="s">
        <v>140</v>
      </c>
      <c r="J141" s="50" t="s">
        <v>378</v>
      </c>
      <c r="K141" s="50">
        <v>3</v>
      </c>
      <c r="L141" s="50">
        <v>3</v>
      </c>
      <c r="O141" s="50"/>
      <c r="P141" s="50"/>
    </row>
    <row r="142" spans="1:16" x14ac:dyDescent="0.35">
      <c r="A142" s="62" t="s">
        <v>377</v>
      </c>
      <c r="B142" s="67">
        <v>2</v>
      </c>
      <c r="C142" s="69">
        <v>3</v>
      </c>
      <c r="D142" s="1">
        <f t="shared" si="8"/>
        <v>2</v>
      </c>
      <c r="E142" s="1">
        <f t="shared" si="9"/>
        <v>3</v>
      </c>
      <c r="F142" s="1">
        <f t="shared" si="10"/>
        <v>0</v>
      </c>
      <c r="G142" s="1">
        <f t="shared" si="11"/>
        <v>0</v>
      </c>
      <c r="I142" s="50" t="s">
        <v>142</v>
      </c>
      <c r="J142" s="50" t="s">
        <v>379</v>
      </c>
      <c r="K142" s="50">
        <v>1</v>
      </c>
      <c r="L142" s="50">
        <v>1</v>
      </c>
      <c r="O142" s="50"/>
      <c r="P142" s="50"/>
    </row>
    <row r="143" spans="1:16" x14ac:dyDescent="0.35">
      <c r="A143" s="62" t="s">
        <v>378</v>
      </c>
      <c r="B143" s="67">
        <v>3</v>
      </c>
      <c r="C143" s="69">
        <v>3</v>
      </c>
      <c r="D143" s="1">
        <f t="shared" si="8"/>
        <v>3</v>
      </c>
      <c r="E143" s="1">
        <f t="shared" si="9"/>
        <v>3</v>
      </c>
      <c r="F143" s="1">
        <f t="shared" si="10"/>
        <v>0</v>
      </c>
      <c r="G143" s="1">
        <f t="shared" si="11"/>
        <v>0</v>
      </c>
      <c r="I143" s="50" t="s">
        <v>145</v>
      </c>
      <c r="J143" s="50" t="s">
        <v>380</v>
      </c>
      <c r="K143" s="50">
        <v>1</v>
      </c>
      <c r="L143" s="50">
        <v>1</v>
      </c>
      <c r="O143" s="50"/>
      <c r="P143" s="50"/>
    </row>
    <row r="144" spans="1:16" x14ac:dyDescent="0.35">
      <c r="A144" s="62" t="s">
        <v>379</v>
      </c>
      <c r="B144" s="67">
        <v>1</v>
      </c>
      <c r="C144" s="69">
        <v>1</v>
      </c>
      <c r="D144" s="1">
        <f t="shared" si="8"/>
        <v>1</v>
      </c>
      <c r="E144" s="1">
        <f t="shared" si="9"/>
        <v>1</v>
      </c>
      <c r="F144" s="1">
        <f t="shared" si="10"/>
        <v>0</v>
      </c>
      <c r="G144" s="1">
        <f t="shared" si="11"/>
        <v>0</v>
      </c>
      <c r="I144" s="50" t="s">
        <v>147</v>
      </c>
      <c r="J144" s="50" t="s">
        <v>382</v>
      </c>
      <c r="K144" s="50">
        <v>6</v>
      </c>
      <c r="L144" s="50">
        <v>5</v>
      </c>
      <c r="O144" s="50"/>
      <c r="P144" s="50"/>
    </row>
    <row r="145" spans="1:16" x14ac:dyDescent="0.35">
      <c r="A145" s="62" t="s">
        <v>380</v>
      </c>
      <c r="B145" s="67">
        <v>1</v>
      </c>
      <c r="C145" s="69">
        <v>1</v>
      </c>
      <c r="D145" s="1">
        <f t="shared" si="8"/>
        <v>1</v>
      </c>
      <c r="E145" s="1">
        <f t="shared" si="9"/>
        <v>1</v>
      </c>
      <c r="F145" s="1">
        <f t="shared" si="10"/>
        <v>0</v>
      </c>
      <c r="G145" s="1">
        <f t="shared" si="11"/>
        <v>0</v>
      </c>
      <c r="I145" s="50" t="s">
        <v>148</v>
      </c>
      <c r="J145" s="50" t="s">
        <v>383</v>
      </c>
      <c r="K145" s="50">
        <v>2</v>
      </c>
      <c r="L145" s="50">
        <v>2</v>
      </c>
      <c r="O145" s="50"/>
      <c r="P145" s="50"/>
    </row>
    <row r="146" spans="1:16" x14ac:dyDescent="0.35">
      <c r="A146" s="62" t="s">
        <v>382</v>
      </c>
      <c r="B146" s="67">
        <v>6</v>
      </c>
      <c r="C146" s="69">
        <v>5</v>
      </c>
      <c r="D146" s="1">
        <f t="shared" si="8"/>
        <v>6</v>
      </c>
      <c r="E146" s="1">
        <f t="shared" si="9"/>
        <v>5</v>
      </c>
      <c r="F146" s="1">
        <f t="shared" si="10"/>
        <v>0</v>
      </c>
      <c r="G146" s="1">
        <f t="shared" si="11"/>
        <v>0</v>
      </c>
      <c r="I146" s="50" t="s">
        <v>149</v>
      </c>
      <c r="J146" s="50" t="s">
        <v>384</v>
      </c>
      <c r="K146" s="50">
        <v>6</v>
      </c>
      <c r="L146" s="50">
        <v>5</v>
      </c>
      <c r="O146" s="50"/>
      <c r="P146" s="50"/>
    </row>
    <row r="147" spans="1:16" x14ac:dyDescent="0.35">
      <c r="A147" s="62" t="s">
        <v>383</v>
      </c>
      <c r="B147" s="67">
        <v>2</v>
      </c>
      <c r="C147" s="69">
        <v>2</v>
      </c>
      <c r="D147" s="1">
        <f t="shared" si="8"/>
        <v>2</v>
      </c>
      <c r="E147" s="1">
        <f t="shared" si="9"/>
        <v>2</v>
      </c>
      <c r="F147" s="1">
        <f t="shared" si="10"/>
        <v>0</v>
      </c>
      <c r="G147" s="1">
        <f t="shared" si="11"/>
        <v>0</v>
      </c>
      <c r="I147" s="50" t="s">
        <v>150</v>
      </c>
      <c r="J147" s="50" t="s">
        <v>385</v>
      </c>
      <c r="K147" s="50">
        <v>6</v>
      </c>
      <c r="L147" s="50">
        <v>6</v>
      </c>
      <c r="O147" s="50"/>
      <c r="P147" s="50"/>
    </row>
    <row r="148" spans="1:16" x14ac:dyDescent="0.35">
      <c r="A148" s="62" t="s">
        <v>384</v>
      </c>
      <c r="B148" s="67">
        <v>6</v>
      </c>
      <c r="C148" s="69">
        <v>5</v>
      </c>
      <c r="D148" s="1">
        <f t="shared" si="8"/>
        <v>6</v>
      </c>
      <c r="E148" s="1">
        <f t="shared" si="9"/>
        <v>5</v>
      </c>
      <c r="F148" s="1">
        <f t="shared" si="10"/>
        <v>0</v>
      </c>
      <c r="G148" s="1">
        <f t="shared" si="11"/>
        <v>0</v>
      </c>
      <c r="I148" s="50" t="s">
        <v>92</v>
      </c>
      <c r="J148" s="50" t="s">
        <v>444</v>
      </c>
      <c r="K148" s="50">
        <v>1</v>
      </c>
      <c r="L148" s="50">
        <v>1</v>
      </c>
      <c r="O148" s="50"/>
      <c r="P148" s="50"/>
    </row>
    <row r="149" spans="1:16" x14ac:dyDescent="0.35">
      <c r="A149" s="62" t="s">
        <v>385</v>
      </c>
      <c r="B149" s="67">
        <v>6</v>
      </c>
      <c r="C149" s="69">
        <v>6</v>
      </c>
      <c r="D149" s="1">
        <f t="shared" si="8"/>
        <v>6</v>
      </c>
      <c r="E149" s="1">
        <f t="shared" si="9"/>
        <v>6</v>
      </c>
      <c r="F149" s="1">
        <f t="shared" si="10"/>
        <v>0</v>
      </c>
      <c r="G149" s="1">
        <f t="shared" si="11"/>
        <v>0</v>
      </c>
      <c r="I149" s="50" t="s">
        <v>99</v>
      </c>
      <c r="J149" s="50" t="s">
        <v>445</v>
      </c>
      <c r="K149" s="50">
        <v>1</v>
      </c>
      <c r="L149" s="50">
        <v>1</v>
      </c>
      <c r="O149" s="50"/>
      <c r="P149" s="50"/>
    </row>
    <row r="150" spans="1:16" x14ac:dyDescent="0.35">
      <c r="A150" s="62" t="s">
        <v>503</v>
      </c>
      <c r="B150" s="67">
        <v>1</v>
      </c>
      <c r="C150" s="69">
        <v>1</v>
      </c>
      <c r="D150" s="1">
        <v>1</v>
      </c>
      <c r="E150" s="1">
        <v>1</v>
      </c>
      <c r="F150" s="1">
        <f t="shared" si="10"/>
        <v>0</v>
      </c>
      <c r="G150" s="1">
        <f t="shared" si="11"/>
        <v>0</v>
      </c>
      <c r="I150" s="50" t="s">
        <v>187</v>
      </c>
      <c r="J150" s="50" t="s">
        <v>446</v>
      </c>
      <c r="K150" s="50">
        <v>1</v>
      </c>
      <c r="L150" s="50">
        <v>1</v>
      </c>
      <c r="O150" s="50"/>
      <c r="P150" s="50"/>
    </row>
    <row r="151" spans="1:16" x14ac:dyDescent="0.35">
      <c r="A151" s="62" t="s">
        <v>445</v>
      </c>
      <c r="B151" s="67">
        <v>1</v>
      </c>
      <c r="C151" s="69">
        <v>1</v>
      </c>
      <c r="D151" s="1">
        <f t="shared" si="8"/>
        <v>1</v>
      </c>
      <c r="E151" s="1">
        <f t="shared" si="9"/>
        <v>1</v>
      </c>
      <c r="F151" s="1">
        <f t="shared" si="10"/>
        <v>0</v>
      </c>
      <c r="G151" s="1">
        <f t="shared" si="11"/>
        <v>0</v>
      </c>
      <c r="I151" s="50" t="s">
        <v>192</v>
      </c>
      <c r="J151" s="50" t="s">
        <v>386</v>
      </c>
      <c r="K151" s="50">
        <v>2</v>
      </c>
      <c r="L151" s="50">
        <v>2</v>
      </c>
      <c r="O151" s="50"/>
      <c r="P151" s="50"/>
    </row>
    <row r="152" spans="1:16" x14ac:dyDescent="0.35">
      <c r="A152" s="62" t="s">
        <v>530</v>
      </c>
      <c r="B152" s="67">
        <v>1</v>
      </c>
      <c r="C152" s="69">
        <v>1</v>
      </c>
      <c r="D152" s="1">
        <v>1</v>
      </c>
      <c r="E152" s="1">
        <v>1</v>
      </c>
      <c r="F152" s="1">
        <f t="shared" si="10"/>
        <v>0</v>
      </c>
      <c r="G152" s="1">
        <f t="shared" si="11"/>
        <v>0</v>
      </c>
      <c r="I152" s="50" t="s">
        <v>158</v>
      </c>
      <c r="J152" s="50" t="s">
        <v>447</v>
      </c>
      <c r="K152" s="50">
        <v>1</v>
      </c>
      <c r="L152" s="50">
        <v>1</v>
      </c>
      <c r="O152" s="50"/>
      <c r="P152" s="50"/>
    </row>
    <row r="153" spans="1:16" x14ac:dyDescent="0.35">
      <c r="A153" s="62" t="s">
        <v>386</v>
      </c>
      <c r="B153" s="67">
        <v>2</v>
      </c>
      <c r="C153" s="69">
        <v>2</v>
      </c>
      <c r="D153" s="1">
        <f t="shared" si="8"/>
        <v>2</v>
      </c>
      <c r="E153" s="1">
        <f t="shared" si="9"/>
        <v>2</v>
      </c>
      <c r="F153" s="1">
        <f t="shared" si="10"/>
        <v>0</v>
      </c>
      <c r="G153" s="1">
        <f t="shared" si="11"/>
        <v>0</v>
      </c>
      <c r="I153" s="50" t="s">
        <v>161</v>
      </c>
      <c r="J153" s="50" t="s">
        <v>387</v>
      </c>
      <c r="K153" s="50">
        <v>2</v>
      </c>
      <c r="L153" s="50">
        <v>2</v>
      </c>
      <c r="O153" s="50"/>
      <c r="P153" s="50"/>
    </row>
    <row r="154" spans="1:16" x14ac:dyDescent="0.35">
      <c r="A154" s="62" t="s">
        <v>447</v>
      </c>
      <c r="B154" s="67">
        <v>1</v>
      </c>
      <c r="C154" s="69">
        <v>1</v>
      </c>
      <c r="D154" s="1">
        <f t="shared" si="8"/>
        <v>1</v>
      </c>
      <c r="E154" s="1">
        <f t="shared" si="9"/>
        <v>1</v>
      </c>
      <c r="F154" s="1">
        <f t="shared" si="10"/>
        <v>0</v>
      </c>
      <c r="G154" s="1">
        <f t="shared" si="11"/>
        <v>0</v>
      </c>
      <c r="I154" s="50" t="s">
        <v>151</v>
      </c>
      <c r="J154" s="50" t="s">
        <v>388</v>
      </c>
      <c r="K154" s="50">
        <v>7</v>
      </c>
      <c r="L154" s="50">
        <v>7</v>
      </c>
      <c r="O154" s="50"/>
      <c r="P154" s="50"/>
    </row>
    <row r="155" spans="1:16" x14ac:dyDescent="0.35">
      <c r="A155" s="62" t="s">
        <v>531</v>
      </c>
      <c r="B155" s="67">
        <v>2</v>
      </c>
      <c r="C155" s="69">
        <v>2</v>
      </c>
      <c r="D155" s="1">
        <v>2</v>
      </c>
      <c r="E155" s="1">
        <v>2</v>
      </c>
      <c r="F155" s="1">
        <f t="shared" si="10"/>
        <v>0</v>
      </c>
      <c r="G155" s="1">
        <f t="shared" si="11"/>
        <v>0</v>
      </c>
      <c r="I155" s="50" t="s">
        <v>153</v>
      </c>
      <c r="J155" s="50" t="s">
        <v>389</v>
      </c>
      <c r="K155" s="50">
        <v>2</v>
      </c>
      <c r="L155" s="50">
        <v>3</v>
      </c>
      <c r="O155" s="50"/>
      <c r="P155" s="50"/>
    </row>
    <row r="156" spans="1:16" x14ac:dyDescent="0.35">
      <c r="A156" s="62" t="s">
        <v>388</v>
      </c>
      <c r="B156" s="67">
        <v>7</v>
      </c>
      <c r="C156" s="69">
        <v>7</v>
      </c>
      <c r="D156" s="1">
        <f t="shared" si="8"/>
        <v>7</v>
      </c>
      <c r="E156" s="1">
        <f t="shared" si="9"/>
        <v>7</v>
      </c>
      <c r="F156" s="1">
        <f t="shared" si="10"/>
        <v>0</v>
      </c>
      <c r="G156" s="1">
        <f t="shared" si="11"/>
        <v>0</v>
      </c>
      <c r="I156" s="50" t="s">
        <v>194</v>
      </c>
      <c r="J156" s="50" t="s">
        <v>448</v>
      </c>
      <c r="K156" s="50">
        <v>2</v>
      </c>
      <c r="L156" s="50">
        <v>2</v>
      </c>
      <c r="O156" s="50"/>
      <c r="P156" s="50"/>
    </row>
    <row r="157" spans="1:16" x14ac:dyDescent="0.35">
      <c r="A157" s="62" t="s">
        <v>389</v>
      </c>
      <c r="B157" s="67">
        <v>2</v>
      </c>
      <c r="C157" s="69">
        <v>3</v>
      </c>
      <c r="D157" s="1">
        <f t="shared" si="8"/>
        <v>2</v>
      </c>
      <c r="E157" s="1">
        <f t="shared" si="9"/>
        <v>3</v>
      </c>
      <c r="F157" s="1">
        <f t="shared" si="10"/>
        <v>0</v>
      </c>
      <c r="G157" s="1">
        <f t="shared" si="11"/>
        <v>0</v>
      </c>
      <c r="I157" s="50" t="s">
        <v>167</v>
      </c>
      <c r="J157" s="50" t="s">
        <v>390</v>
      </c>
      <c r="K157" s="50">
        <v>3</v>
      </c>
      <c r="L157" s="50">
        <v>3</v>
      </c>
      <c r="O157" s="50"/>
      <c r="P157" s="50"/>
    </row>
    <row r="158" spans="1:16" x14ac:dyDescent="0.35">
      <c r="A158" s="62" t="s">
        <v>532</v>
      </c>
      <c r="B158" s="67">
        <v>2</v>
      </c>
      <c r="C158" s="69">
        <v>2</v>
      </c>
      <c r="D158" s="1">
        <v>2</v>
      </c>
      <c r="E158" s="1">
        <v>2</v>
      </c>
      <c r="F158" s="1">
        <f t="shared" si="10"/>
        <v>0</v>
      </c>
      <c r="G158" s="1">
        <f t="shared" si="11"/>
        <v>0</v>
      </c>
      <c r="I158" s="50" t="s">
        <v>156</v>
      </c>
      <c r="J158" s="50" t="s">
        <v>391</v>
      </c>
      <c r="K158" s="50">
        <v>2</v>
      </c>
      <c r="L158" s="50">
        <v>3</v>
      </c>
      <c r="O158" s="50"/>
      <c r="P158" s="50"/>
    </row>
    <row r="159" spans="1:16" x14ac:dyDescent="0.35">
      <c r="A159" s="62" t="s">
        <v>390</v>
      </c>
      <c r="B159" s="67">
        <v>3</v>
      </c>
      <c r="C159" s="69">
        <v>3</v>
      </c>
      <c r="D159" s="1">
        <f t="shared" si="8"/>
        <v>3</v>
      </c>
      <c r="E159" s="1">
        <f t="shared" si="9"/>
        <v>3</v>
      </c>
      <c r="F159" s="1">
        <f t="shared" si="10"/>
        <v>0</v>
      </c>
      <c r="G159" s="1">
        <f t="shared" si="11"/>
        <v>0</v>
      </c>
      <c r="I159" s="50" t="s">
        <v>154</v>
      </c>
      <c r="J159" s="50" t="s">
        <v>392</v>
      </c>
      <c r="K159" s="50">
        <v>4</v>
      </c>
      <c r="L159" s="50">
        <v>4</v>
      </c>
      <c r="O159" s="50"/>
      <c r="P159" s="50"/>
    </row>
    <row r="160" spans="1:16" x14ac:dyDescent="0.35">
      <c r="A160" s="62" t="s">
        <v>391</v>
      </c>
      <c r="B160" s="67">
        <v>2</v>
      </c>
      <c r="C160" s="69">
        <v>3</v>
      </c>
      <c r="D160" s="1">
        <f t="shared" si="8"/>
        <v>2</v>
      </c>
      <c r="E160" s="1">
        <f t="shared" si="9"/>
        <v>3</v>
      </c>
      <c r="F160" s="1">
        <f t="shared" si="10"/>
        <v>0</v>
      </c>
      <c r="G160" s="1">
        <f t="shared" si="11"/>
        <v>0</v>
      </c>
      <c r="I160" s="50" t="s">
        <v>163</v>
      </c>
      <c r="J160" s="50" t="s">
        <v>449</v>
      </c>
      <c r="K160" s="50">
        <v>1</v>
      </c>
      <c r="L160" s="50">
        <v>1</v>
      </c>
      <c r="O160" s="50"/>
      <c r="P160" s="50"/>
    </row>
    <row r="161" spans="1:16" x14ac:dyDescent="0.35">
      <c r="A161" s="62" t="s">
        <v>392</v>
      </c>
      <c r="B161" s="67">
        <v>4</v>
      </c>
      <c r="C161" s="69">
        <v>4</v>
      </c>
      <c r="D161" s="1">
        <f t="shared" si="8"/>
        <v>4</v>
      </c>
      <c r="E161" s="1">
        <f t="shared" si="9"/>
        <v>4</v>
      </c>
      <c r="F161" s="1">
        <f t="shared" si="10"/>
        <v>0</v>
      </c>
      <c r="G161" s="1">
        <f t="shared" si="11"/>
        <v>0</v>
      </c>
      <c r="I161" s="50" t="s">
        <v>164</v>
      </c>
      <c r="J161" s="50" t="s">
        <v>393</v>
      </c>
      <c r="K161" s="50">
        <v>1</v>
      </c>
      <c r="L161" s="50">
        <v>1</v>
      </c>
      <c r="O161" s="50"/>
      <c r="P161" s="50"/>
    </row>
    <row r="162" spans="1:16" x14ac:dyDescent="0.35">
      <c r="A162" s="62" t="s">
        <v>504</v>
      </c>
      <c r="B162" s="67">
        <v>1</v>
      </c>
      <c r="C162" s="69">
        <v>1</v>
      </c>
      <c r="D162" s="1">
        <v>1</v>
      </c>
      <c r="E162" s="1">
        <v>1</v>
      </c>
      <c r="F162" s="1">
        <f t="shared" si="10"/>
        <v>0</v>
      </c>
      <c r="G162" s="1">
        <f t="shared" si="11"/>
        <v>0</v>
      </c>
      <c r="I162" s="50" t="s">
        <v>155</v>
      </c>
      <c r="J162" s="50" t="s">
        <v>394</v>
      </c>
      <c r="K162" s="50">
        <v>4</v>
      </c>
      <c r="L162" s="50">
        <v>3</v>
      </c>
      <c r="O162" s="50"/>
      <c r="P162" s="50"/>
    </row>
    <row r="163" spans="1:16" x14ac:dyDescent="0.35">
      <c r="A163" s="62" t="s">
        <v>393</v>
      </c>
      <c r="B163" s="67">
        <v>1</v>
      </c>
      <c r="C163" s="69">
        <v>1</v>
      </c>
      <c r="D163" s="1">
        <f t="shared" si="8"/>
        <v>1</v>
      </c>
      <c r="E163" s="1">
        <f t="shared" si="9"/>
        <v>1</v>
      </c>
      <c r="F163" s="1">
        <f t="shared" si="10"/>
        <v>0</v>
      </c>
      <c r="G163" s="1">
        <f t="shared" si="11"/>
        <v>0</v>
      </c>
      <c r="I163" s="50" t="s">
        <v>159</v>
      </c>
      <c r="J163" s="50" t="s">
        <v>395</v>
      </c>
      <c r="K163" s="50">
        <v>7</v>
      </c>
      <c r="L163" s="50">
        <v>7</v>
      </c>
      <c r="O163" s="50"/>
      <c r="P163" s="50"/>
    </row>
    <row r="164" spans="1:16" x14ac:dyDescent="0.35">
      <c r="A164" s="62" t="s">
        <v>394</v>
      </c>
      <c r="B164" s="67">
        <v>4</v>
      </c>
      <c r="C164" s="69">
        <v>3</v>
      </c>
      <c r="D164" s="1">
        <f t="shared" si="8"/>
        <v>4</v>
      </c>
      <c r="E164" s="1">
        <f t="shared" si="9"/>
        <v>3</v>
      </c>
      <c r="F164" s="1">
        <f t="shared" si="10"/>
        <v>0</v>
      </c>
      <c r="G164" s="1">
        <f t="shared" si="11"/>
        <v>0</v>
      </c>
      <c r="I164" s="50" t="s">
        <v>195</v>
      </c>
      <c r="J164" s="50" t="s">
        <v>396</v>
      </c>
      <c r="K164" s="50">
        <v>2</v>
      </c>
      <c r="L164" s="50">
        <v>2</v>
      </c>
      <c r="O164" s="50"/>
      <c r="P164" s="50"/>
    </row>
    <row r="165" spans="1:16" x14ac:dyDescent="0.35">
      <c r="A165" s="62" t="s">
        <v>395</v>
      </c>
      <c r="B165" s="67">
        <v>7</v>
      </c>
      <c r="C165" s="69">
        <v>7</v>
      </c>
      <c r="D165" s="1">
        <f t="shared" si="8"/>
        <v>7</v>
      </c>
      <c r="E165" s="1">
        <f t="shared" si="9"/>
        <v>7</v>
      </c>
      <c r="F165" s="1">
        <f t="shared" si="10"/>
        <v>0</v>
      </c>
      <c r="G165" s="1">
        <f t="shared" si="11"/>
        <v>0</v>
      </c>
      <c r="I165" s="50" t="s">
        <v>93</v>
      </c>
      <c r="J165" s="50" t="s">
        <v>397</v>
      </c>
      <c r="K165" s="50">
        <v>1</v>
      </c>
      <c r="L165" s="50">
        <v>2</v>
      </c>
      <c r="O165" s="50"/>
      <c r="P165" s="50"/>
    </row>
    <row r="166" spans="1:16" x14ac:dyDescent="0.35">
      <c r="A166" s="62" t="s">
        <v>396</v>
      </c>
      <c r="B166" s="67">
        <v>2</v>
      </c>
      <c r="C166" s="69">
        <v>2</v>
      </c>
      <c r="D166" s="1">
        <f t="shared" si="8"/>
        <v>2</v>
      </c>
      <c r="E166" s="1">
        <f t="shared" si="9"/>
        <v>2</v>
      </c>
      <c r="F166" s="1">
        <f t="shared" si="10"/>
        <v>0</v>
      </c>
      <c r="G166" s="1">
        <f t="shared" si="11"/>
        <v>0</v>
      </c>
      <c r="I166" s="50" t="s">
        <v>160</v>
      </c>
      <c r="J166" s="50" t="s">
        <v>450</v>
      </c>
      <c r="K166" s="50">
        <v>6</v>
      </c>
      <c r="L166" s="50">
        <v>5</v>
      </c>
      <c r="O166" s="50"/>
      <c r="P166" s="50"/>
    </row>
    <row r="167" spans="1:16" x14ac:dyDescent="0.35">
      <c r="A167" s="62" t="s">
        <v>397</v>
      </c>
      <c r="B167" s="67">
        <v>1</v>
      </c>
      <c r="C167" s="69">
        <v>2</v>
      </c>
      <c r="D167" s="1">
        <f t="shared" si="8"/>
        <v>1</v>
      </c>
      <c r="E167" s="1">
        <f t="shared" si="9"/>
        <v>2</v>
      </c>
      <c r="F167" s="1">
        <f t="shared" si="10"/>
        <v>0</v>
      </c>
      <c r="G167" s="1">
        <f t="shared" si="11"/>
        <v>0</v>
      </c>
      <c r="I167" s="50" t="s">
        <v>52</v>
      </c>
      <c r="J167" s="50" t="s">
        <v>398</v>
      </c>
      <c r="K167" s="50">
        <v>1</v>
      </c>
      <c r="L167" s="50">
        <v>1</v>
      </c>
      <c r="O167" s="50"/>
      <c r="P167" s="50"/>
    </row>
    <row r="168" spans="1:16" x14ac:dyDescent="0.35">
      <c r="A168" s="62" t="s">
        <v>450</v>
      </c>
      <c r="B168" s="67">
        <v>6</v>
      </c>
      <c r="C168" s="69">
        <v>5</v>
      </c>
      <c r="D168" s="1">
        <f t="shared" si="8"/>
        <v>6</v>
      </c>
      <c r="E168" s="1">
        <f t="shared" si="9"/>
        <v>5</v>
      </c>
      <c r="F168" s="1">
        <f t="shared" si="10"/>
        <v>0</v>
      </c>
      <c r="G168" s="1">
        <f t="shared" si="11"/>
        <v>0</v>
      </c>
      <c r="I168" s="50" t="s">
        <v>101</v>
      </c>
      <c r="J168" s="50" t="s">
        <v>399</v>
      </c>
      <c r="K168" s="50">
        <v>5</v>
      </c>
      <c r="L168" s="50">
        <v>4</v>
      </c>
      <c r="O168" s="50"/>
      <c r="P168" s="50"/>
    </row>
    <row r="169" spans="1:16" x14ac:dyDescent="0.35">
      <c r="A169" s="62" t="s">
        <v>398</v>
      </c>
      <c r="B169" s="67">
        <v>1</v>
      </c>
      <c r="C169" s="69">
        <v>1</v>
      </c>
      <c r="D169" s="1">
        <f t="shared" si="8"/>
        <v>1</v>
      </c>
      <c r="E169" s="1">
        <f t="shared" si="9"/>
        <v>1</v>
      </c>
      <c r="F169" s="1">
        <f t="shared" si="10"/>
        <v>0</v>
      </c>
      <c r="G169" s="1">
        <f t="shared" si="11"/>
        <v>0</v>
      </c>
      <c r="I169" s="50" t="s">
        <v>152</v>
      </c>
      <c r="J169" s="50" t="s">
        <v>400</v>
      </c>
      <c r="K169" s="50">
        <v>7</v>
      </c>
      <c r="L169" s="50">
        <v>7</v>
      </c>
      <c r="O169" s="50"/>
      <c r="P169" s="50"/>
    </row>
    <row r="170" spans="1:16" x14ac:dyDescent="0.35">
      <c r="A170" s="62" t="s">
        <v>399</v>
      </c>
      <c r="B170" s="67">
        <v>5</v>
      </c>
      <c r="C170" s="69">
        <v>4</v>
      </c>
      <c r="D170" s="1">
        <f t="shared" si="8"/>
        <v>5</v>
      </c>
      <c r="E170" s="1">
        <f t="shared" si="9"/>
        <v>4</v>
      </c>
      <c r="F170" s="1">
        <f t="shared" si="10"/>
        <v>0</v>
      </c>
      <c r="G170" s="1">
        <f t="shared" si="11"/>
        <v>0</v>
      </c>
      <c r="I170" s="50" t="s">
        <v>162</v>
      </c>
      <c r="J170" s="50" t="s">
        <v>401</v>
      </c>
      <c r="K170" s="50">
        <v>2</v>
      </c>
      <c r="L170" s="50">
        <v>2</v>
      </c>
      <c r="O170" s="50"/>
      <c r="P170" s="50"/>
    </row>
    <row r="171" spans="1:16" x14ac:dyDescent="0.35">
      <c r="A171" s="62" t="s">
        <v>400</v>
      </c>
      <c r="B171" s="67">
        <v>7</v>
      </c>
      <c r="C171" s="69">
        <v>7</v>
      </c>
      <c r="D171" s="1">
        <f t="shared" si="8"/>
        <v>7</v>
      </c>
      <c r="E171" s="1">
        <f t="shared" si="9"/>
        <v>7</v>
      </c>
      <c r="F171" s="1">
        <f t="shared" si="10"/>
        <v>0</v>
      </c>
      <c r="G171" s="1">
        <f t="shared" si="11"/>
        <v>0</v>
      </c>
      <c r="I171" s="50" t="s">
        <v>166</v>
      </c>
      <c r="J171" s="50" t="s">
        <v>402</v>
      </c>
      <c r="K171" s="50">
        <v>7</v>
      </c>
      <c r="L171" s="50">
        <v>5</v>
      </c>
      <c r="O171" s="50"/>
      <c r="P171" s="50"/>
    </row>
    <row r="172" spans="1:16" x14ac:dyDescent="0.35">
      <c r="A172" s="62" t="s">
        <v>401</v>
      </c>
      <c r="B172" s="67">
        <v>2</v>
      </c>
      <c r="C172" s="69">
        <v>2</v>
      </c>
      <c r="D172" s="1">
        <f t="shared" si="8"/>
        <v>2</v>
      </c>
      <c r="E172" s="1">
        <f t="shared" si="9"/>
        <v>2</v>
      </c>
      <c r="F172" s="1">
        <f t="shared" si="10"/>
        <v>0</v>
      </c>
      <c r="G172" s="1">
        <f t="shared" si="11"/>
        <v>0</v>
      </c>
      <c r="I172" s="50" t="s">
        <v>165</v>
      </c>
      <c r="J172" s="50" t="s">
        <v>403</v>
      </c>
      <c r="K172" s="50">
        <v>1</v>
      </c>
      <c r="L172" s="50">
        <v>1</v>
      </c>
      <c r="O172" s="50"/>
      <c r="P172" s="50"/>
    </row>
    <row r="173" spans="1:16" x14ac:dyDescent="0.35">
      <c r="A173" s="62" t="s">
        <v>402</v>
      </c>
      <c r="B173" s="67">
        <v>7</v>
      </c>
      <c r="C173" s="69">
        <v>5</v>
      </c>
      <c r="D173" s="1">
        <f t="shared" si="8"/>
        <v>7</v>
      </c>
      <c r="E173" s="1">
        <f t="shared" si="9"/>
        <v>5</v>
      </c>
      <c r="F173" s="1">
        <f t="shared" si="10"/>
        <v>0</v>
      </c>
      <c r="G173" s="1">
        <f t="shared" si="11"/>
        <v>0</v>
      </c>
      <c r="I173" s="50" t="s">
        <v>30</v>
      </c>
      <c r="J173" s="50" t="s">
        <v>404</v>
      </c>
      <c r="K173" s="50">
        <v>1</v>
      </c>
      <c r="L173" s="50">
        <v>1</v>
      </c>
      <c r="O173" s="50"/>
      <c r="P173" s="50"/>
    </row>
    <row r="174" spans="1:16" x14ac:dyDescent="0.35">
      <c r="A174" s="62" t="s">
        <v>403</v>
      </c>
      <c r="B174" s="67">
        <v>1</v>
      </c>
      <c r="C174" s="69">
        <v>1</v>
      </c>
      <c r="D174" s="1">
        <f t="shared" si="8"/>
        <v>1</v>
      </c>
      <c r="E174" s="1">
        <f t="shared" si="9"/>
        <v>1</v>
      </c>
      <c r="F174" s="1">
        <f t="shared" si="10"/>
        <v>0</v>
      </c>
      <c r="G174" s="1">
        <f t="shared" si="11"/>
        <v>0</v>
      </c>
      <c r="I174" s="50" t="s">
        <v>168</v>
      </c>
      <c r="J174" s="50" t="s">
        <v>405</v>
      </c>
      <c r="K174" s="50">
        <v>7</v>
      </c>
      <c r="L174" s="50">
        <v>7</v>
      </c>
      <c r="O174" s="50"/>
      <c r="P174" s="50"/>
    </row>
    <row r="175" spans="1:16" x14ac:dyDescent="0.35">
      <c r="A175" s="62" t="s">
        <v>404</v>
      </c>
      <c r="B175" s="67">
        <v>1</v>
      </c>
      <c r="C175" s="69">
        <v>1</v>
      </c>
      <c r="D175" s="1">
        <f t="shared" si="8"/>
        <v>1</v>
      </c>
      <c r="E175" s="1">
        <f t="shared" si="9"/>
        <v>1</v>
      </c>
      <c r="F175" s="1">
        <f t="shared" si="10"/>
        <v>0</v>
      </c>
      <c r="G175" s="1">
        <f t="shared" si="11"/>
        <v>0</v>
      </c>
      <c r="I175" s="50" t="s">
        <v>180</v>
      </c>
      <c r="J175" s="50" t="s">
        <v>406</v>
      </c>
      <c r="K175" s="50">
        <v>1</v>
      </c>
      <c r="L175" s="50">
        <v>2</v>
      </c>
      <c r="O175" s="50"/>
      <c r="P175" s="50"/>
    </row>
    <row r="176" spans="1:16" x14ac:dyDescent="0.35">
      <c r="A176" s="62" t="s">
        <v>405</v>
      </c>
      <c r="B176" s="67">
        <v>7</v>
      </c>
      <c r="C176" s="69">
        <v>7</v>
      </c>
      <c r="D176" s="1">
        <f t="shared" si="8"/>
        <v>7</v>
      </c>
      <c r="E176" s="1">
        <f t="shared" si="9"/>
        <v>7</v>
      </c>
      <c r="F176" s="1">
        <f t="shared" si="10"/>
        <v>0</v>
      </c>
      <c r="G176" s="1">
        <f t="shared" si="11"/>
        <v>0</v>
      </c>
      <c r="I176" s="50" t="s">
        <v>172</v>
      </c>
      <c r="J176" s="50" t="s">
        <v>407</v>
      </c>
      <c r="K176" s="50">
        <v>6</v>
      </c>
      <c r="L176" s="50">
        <v>6</v>
      </c>
      <c r="O176" s="50"/>
      <c r="P176" s="50"/>
    </row>
    <row r="177" spans="1:16" x14ac:dyDescent="0.35">
      <c r="A177" s="62" t="s">
        <v>406</v>
      </c>
      <c r="B177" s="67">
        <v>1</v>
      </c>
      <c r="C177" s="69">
        <v>2</v>
      </c>
      <c r="D177" s="1">
        <f t="shared" si="8"/>
        <v>1</v>
      </c>
      <c r="E177" s="1">
        <f t="shared" si="9"/>
        <v>2</v>
      </c>
      <c r="F177" s="1">
        <f t="shared" si="10"/>
        <v>0</v>
      </c>
      <c r="G177" s="1">
        <f t="shared" si="11"/>
        <v>0</v>
      </c>
      <c r="I177" s="50" t="s">
        <v>181</v>
      </c>
      <c r="J177" s="50" t="s">
        <v>408</v>
      </c>
      <c r="K177" s="50">
        <v>3</v>
      </c>
      <c r="L177" s="50">
        <v>3</v>
      </c>
      <c r="O177" s="50"/>
      <c r="P177" s="50"/>
    </row>
    <row r="178" spans="1:16" x14ac:dyDescent="0.35">
      <c r="A178" s="62" t="s">
        <v>407</v>
      </c>
      <c r="B178" s="67">
        <v>6</v>
      </c>
      <c r="C178" s="69">
        <v>6</v>
      </c>
      <c r="D178" s="1">
        <f t="shared" si="8"/>
        <v>6</v>
      </c>
      <c r="E178" s="1">
        <f t="shared" si="9"/>
        <v>6</v>
      </c>
      <c r="F178" s="1">
        <f t="shared" si="10"/>
        <v>0</v>
      </c>
      <c r="G178" s="1">
        <f t="shared" si="11"/>
        <v>0</v>
      </c>
      <c r="I178" s="50" t="s">
        <v>171</v>
      </c>
      <c r="J178" s="50" t="s">
        <v>409</v>
      </c>
      <c r="K178" s="50">
        <v>4</v>
      </c>
      <c r="L178" s="50">
        <v>4</v>
      </c>
      <c r="O178" s="50"/>
      <c r="P178" s="50"/>
    </row>
    <row r="179" spans="1:16" x14ac:dyDescent="0.35">
      <c r="A179" s="62" t="s">
        <v>408</v>
      </c>
      <c r="B179" s="67">
        <v>3</v>
      </c>
      <c r="C179" s="69">
        <v>3</v>
      </c>
      <c r="D179" s="1">
        <f t="shared" si="8"/>
        <v>3</v>
      </c>
      <c r="E179" s="1">
        <f t="shared" si="9"/>
        <v>3</v>
      </c>
      <c r="F179" s="1">
        <f t="shared" si="10"/>
        <v>0</v>
      </c>
      <c r="G179" s="1">
        <f t="shared" si="11"/>
        <v>0</v>
      </c>
      <c r="I179" s="50" t="s">
        <v>170</v>
      </c>
      <c r="J179" s="50" t="s">
        <v>410</v>
      </c>
      <c r="K179" s="50">
        <v>5</v>
      </c>
      <c r="L179" s="50">
        <v>4</v>
      </c>
      <c r="O179" s="50"/>
      <c r="P179" s="50"/>
    </row>
    <row r="180" spans="1:16" x14ac:dyDescent="0.35">
      <c r="A180" s="62" t="s">
        <v>409</v>
      </c>
      <c r="B180" s="67">
        <v>4</v>
      </c>
      <c r="C180" s="69">
        <v>4</v>
      </c>
      <c r="D180" s="1">
        <f t="shared" si="8"/>
        <v>4</v>
      </c>
      <c r="E180" s="1">
        <f t="shared" si="9"/>
        <v>4</v>
      </c>
      <c r="F180" s="1">
        <f t="shared" si="10"/>
        <v>0</v>
      </c>
      <c r="G180" s="1">
        <f t="shared" si="11"/>
        <v>0</v>
      </c>
      <c r="I180" s="50" t="s">
        <v>175</v>
      </c>
      <c r="J180" s="50" t="s">
        <v>411</v>
      </c>
      <c r="K180" s="50">
        <v>3</v>
      </c>
      <c r="L180" s="50">
        <v>2</v>
      </c>
      <c r="O180" s="50"/>
      <c r="P180" s="50"/>
    </row>
    <row r="181" spans="1:16" x14ac:dyDescent="0.35">
      <c r="A181" s="62" t="s">
        <v>410</v>
      </c>
      <c r="B181" s="67">
        <v>5</v>
      </c>
      <c r="C181" s="69">
        <v>4</v>
      </c>
      <c r="D181" s="1">
        <f t="shared" si="8"/>
        <v>5</v>
      </c>
      <c r="E181" s="1">
        <f t="shared" si="9"/>
        <v>4</v>
      </c>
      <c r="F181" s="1">
        <f t="shared" si="10"/>
        <v>0</v>
      </c>
      <c r="G181" s="1">
        <f t="shared" si="11"/>
        <v>0</v>
      </c>
      <c r="I181" s="50" t="s">
        <v>176</v>
      </c>
      <c r="J181" s="50" t="s">
        <v>412</v>
      </c>
      <c r="K181" s="50">
        <v>2</v>
      </c>
      <c r="L181" s="50">
        <v>2</v>
      </c>
      <c r="O181" s="50"/>
      <c r="P181" s="50"/>
    </row>
    <row r="182" spans="1:16" x14ac:dyDescent="0.35">
      <c r="A182" s="62" t="s">
        <v>411</v>
      </c>
      <c r="B182" s="67">
        <v>3</v>
      </c>
      <c r="C182" s="69">
        <v>2</v>
      </c>
      <c r="D182" s="1">
        <f t="shared" si="8"/>
        <v>3</v>
      </c>
      <c r="E182" s="1">
        <f t="shared" si="9"/>
        <v>2</v>
      </c>
      <c r="F182" s="1">
        <f t="shared" si="10"/>
        <v>0</v>
      </c>
      <c r="G182" s="1">
        <f t="shared" si="11"/>
        <v>0</v>
      </c>
      <c r="I182" s="50" t="s">
        <v>177</v>
      </c>
      <c r="J182" s="50" t="s">
        <v>413</v>
      </c>
      <c r="K182" s="50">
        <v>3</v>
      </c>
      <c r="L182" s="50">
        <v>4</v>
      </c>
      <c r="O182" s="50"/>
      <c r="P182" s="50"/>
    </row>
    <row r="183" spans="1:16" x14ac:dyDescent="0.35">
      <c r="A183" s="62" t="s">
        <v>533</v>
      </c>
      <c r="B183" s="67">
        <v>2</v>
      </c>
      <c r="C183" s="69">
        <v>2</v>
      </c>
      <c r="D183" s="1">
        <v>2</v>
      </c>
      <c r="E183" s="1">
        <v>2</v>
      </c>
      <c r="F183" s="1">
        <f t="shared" si="10"/>
        <v>0</v>
      </c>
      <c r="G183" s="1">
        <f t="shared" si="11"/>
        <v>0</v>
      </c>
      <c r="I183" s="50" t="s">
        <v>178</v>
      </c>
      <c r="J183" s="50" t="s">
        <v>414</v>
      </c>
      <c r="K183" s="50">
        <v>3</v>
      </c>
      <c r="L183" s="50">
        <v>4</v>
      </c>
      <c r="O183" s="50"/>
      <c r="P183" s="50"/>
    </row>
    <row r="184" spans="1:16" x14ac:dyDescent="0.35">
      <c r="A184" s="62" t="s">
        <v>413</v>
      </c>
      <c r="B184" s="67">
        <v>3</v>
      </c>
      <c r="C184" s="69">
        <v>4</v>
      </c>
      <c r="D184" s="1">
        <f t="shared" si="8"/>
        <v>3</v>
      </c>
      <c r="E184" s="1">
        <f t="shared" si="9"/>
        <v>4</v>
      </c>
      <c r="F184" s="1">
        <f t="shared" si="10"/>
        <v>0</v>
      </c>
      <c r="G184" s="1">
        <f t="shared" si="11"/>
        <v>0</v>
      </c>
      <c r="I184" s="50" t="s">
        <v>173</v>
      </c>
      <c r="J184" s="50" t="s">
        <v>415</v>
      </c>
      <c r="K184" s="50">
        <v>7</v>
      </c>
      <c r="L184" s="50">
        <v>7</v>
      </c>
      <c r="O184" s="50"/>
      <c r="P184" s="50"/>
    </row>
    <row r="185" spans="1:16" x14ac:dyDescent="0.35">
      <c r="A185" s="62" t="s">
        <v>414</v>
      </c>
      <c r="B185" s="67">
        <v>3</v>
      </c>
      <c r="C185" s="69">
        <v>4</v>
      </c>
      <c r="D185" s="1">
        <f t="shared" si="8"/>
        <v>3</v>
      </c>
      <c r="E185" s="1">
        <f t="shared" si="9"/>
        <v>4</v>
      </c>
      <c r="F185" s="1">
        <f t="shared" si="10"/>
        <v>0</v>
      </c>
      <c r="G185" s="1">
        <f t="shared" si="11"/>
        <v>0</v>
      </c>
      <c r="I185" s="50" t="s">
        <v>179</v>
      </c>
      <c r="J185" s="50" t="s">
        <v>416</v>
      </c>
      <c r="K185" s="50">
        <v>1</v>
      </c>
      <c r="L185" s="50">
        <v>1</v>
      </c>
      <c r="O185" s="50"/>
      <c r="P185" s="50"/>
    </row>
    <row r="186" spans="1:16" x14ac:dyDescent="0.35">
      <c r="A186" s="62" t="s">
        <v>415</v>
      </c>
      <c r="B186" s="67">
        <v>7</v>
      </c>
      <c r="C186" s="69">
        <v>7</v>
      </c>
      <c r="D186" s="1">
        <f t="shared" si="8"/>
        <v>7</v>
      </c>
      <c r="E186" s="1">
        <f t="shared" si="9"/>
        <v>7</v>
      </c>
      <c r="F186" s="1">
        <f t="shared" si="10"/>
        <v>0</v>
      </c>
      <c r="G186" s="1">
        <f t="shared" si="11"/>
        <v>0</v>
      </c>
      <c r="I186" s="50" t="s">
        <v>182</v>
      </c>
      <c r="J186" s="50" t="s">
        <v>417</v>
      </c>
      <c r="K186" s="50">
        <v>5</v>
      </c>
      <c r="L186" s="50">
        <v>4</v>
      </c>
      <c r="O186" s="50"/>
      <c r="P186" s="50"/>
    </row>
    <row r="187" spans="1:16" x14ac:dyDescent="0.35">
      <c r="A187" s="62" t="s">
        <v>416</v>
      </c>
      <c r="B187" s="67">
        <v>1</v>
      </c>
      <c r="C187" s="69">
        <v>1</v>
      </c>
      <c r="D187" s="1">
        <f t="shared" si="8"/>
        <v>1</v>
      </c>
      <c r="E187" s="1">
        <f t="shared" si="9"/>
        <v>1</v>
      </c>
      <c r="F187" s="1">
        <f t="shared" si="10"/>
        <v>0</v>
      </c>
      <c r="G187" s="1">
        <f t="shared" si="11"/>
        <v>0</v>
      </c>
      <c r="I187" s="50" t="s">
        <v>183</v>
      </c>
      <c r="J187" s="50" t="s">
        <v>418</v>
      </c>
      <c r="K187" s="50">
        <v>4</v>
      </c>
      <c r="L187" s="50">
        <v>3</v>
      </c>
      <c r="O187" s="50"/>
      <c r="P187" s="50"/>
    </row>
    <row r="188" spans="1:16" x14ac:dyDescent="0.35">
      <c r="A188" s="62" t="s">
        <v>417</v>
      </c>
      <c r="B188" s="67">
        <v>5</v>
      </c>
      <c r="C188" s="69">
        <v>4</v>
      </c>
      <c r="D188" s="1">
        <f t="shared" si="8"/>
        <v>5</v>
      </c>
      <c r="E188" s="1">
        <f t="shared" si="9"/>
        <v>4</v>
      </c>
      <c r="F188" s="1">
        <f t="shared" si="10"/>
        <v>0</v>
      </c>
      <c r="G188" s="1">
        <f t="shared" si="11"/>
        <v>0</v>
      </c>
      <c r="I188" s="50" t="s">
        <v>4</v>
      </c>
      <c r="J188" s="50" t="s">
        <v>419</v>
      </c>
      <c r="K188" s="50">
        <v>6</v>
      </c>
      <c r="L188" s="50">
        <v>6</v>
      </c>
      <c r="O188" s="50"/>
      <c r="P188" s="50"/>
    </row>
    <row r="189" spans="1:16" x14ac:dyDescent="0.35">
      <c r="A189" s="62" t="s">
        <v>418</v>
      </c>
      <c r="B189" s="67">
        <v>4</v>
      </c>
      <c r="C189" s="69">
        <v>3</v>
      </c>
      <c r="D189" s="1">
        <f t="shared" si="8"/>
        <v>4</v>
      </c>
      <c r="E189" s="1">
        <f t="shared" si="9"/>
        <v>3</v>
      </c>
      <c r="F189" s="1">
        <f t="shared" si="10"/>
        <v>0</v>
      </c>
      <c r="G189" s="1">
        <f t="shared" si="11"/>
        <v>0</v>
      </c>
      <c r="I189" s="50" t="s">
        <v>60</v>
      </c>
      <c r="J189" s="50" t="s">
        <v>420</v>
      </c>
      <c r="K189" s="50">
        <v>1</v>
      </c>
      <c r="L189" s="50">
        <v>1</v>
      </c>
      <c r="O189" s="50"/>
      <c r="P189" s="50"/>
    </row>
    <row r="190" spans="1:16" x14ac:dyDescent="0.35">
      <c r="A190" s="62" t="s">
        <v>419</v>
      </c>
      <c r="B190" s="67">
        <v>6</v>
      </c>
      <c r="C190" s="69">
        <v>6</v>
      </c>
      <c r="D190" s="1">
        <f t="shared" si="8"/>
        <v>6</v>
      </c>
      <c r="E190" s="1">
        <f t="shared" si="9"/>
        <v>6</v>
      </c>
      <c r="F190" s="1">
        <f t="shared" si="10"/>
        <v>0</v>
      </c>
      <c r="G190" s="1">
        <f t="shared" si="11"/>
        <v>0</v>
      </c>
      <c r="I190" s="50" t="s">
        <v>185</v>
      </c>
      <c r="J190" s="50" t="s">
        <v>421</v>
      </c>
      <c r="K190" s="50">
        <v>1</v>
      </c>
      <c r="L190" s="50">
        <v>1</v>
      </c>
      <c r="O190" s="50"/>
      <c r="P190" s="50"/>
    </row>
    <row r="191" spans="1:16" x14ac:dyDescent="0.35">
      <c r="A191" s="62" t="s">
        <v>420</v>
      </c>
      <c r="B191" s="67">
        <v>1</v>
      </c>
      <c r="C191" s="69">
        <v>1</v>
      </c>
      <c r="D191" s="1">
        <f t="shared" si="8"/>
        <v>1</v>
      </c>
      <c r="E191" s="1">
        <f t="shared" si="9"/>
        <v>1</v>
      </c>
      <c r="F191" s="1">
        <f t="shared" si="10"/>
        <v>0</v>
      </c>
      <c r="G191" s="1">
        <f t="shared" si="11"/>
        <v>0</v>
      </c>
      <c r="I191" s="50" t="s">
        <v>184</v>
      </c>
      <c r="J191" s="50" t="s">
        <v>422</v>
      </c>
      <c r="K191" s="50">
        <v>1</v>
      </c>
      <c r="L191" s="50">
        <v>1</v>
      </c>
      <c r="O191" s="50"/>
      <c r="P191" s="50"/>
    </row>
    <row r="192" spans="1:16" x14ac:dyDescent="0.35">
      <c r="A192" s="62" t="s">
        <v>421</v>
      </c>
      <c r="B192" s="67">
        <v>1</v>
      </c>
      <c r="C192" s="69">
        <v>1</v>
      </c>
      <c r="D192" s="1">
        <f t="shared" si="8"/>
        <v>1</v>
      </c>
      <c r="E192" s="1">
        <f t="shared" si="9"/>
        <v>1</v>
      </c>
      <c r="F192" s="1">
        <f t="shared" si="10"/>
        <v>0</v>
      </c>
      <c r="G192" s="1">
        <f t="shared" si="11"/>
        <v>0</v>
      </c>
      <c r="I192" s="50" t="s">
        <v>186</v>
      </c>
      <c r="J192" s="50" t="s">
        <v>423</v>
      </c>
      <c r="K192" s="50">
        <v>7</v>
      </c>
      <c r="L192" s="50">
        <v>7</v>
      </c>
      <c r="O192" s="50"/>
      <c r="P192" s="50"/>
    </row>
    <row r="193" spans="1:16" x14ac:dyDescent="0.35">
      <c r="A193" s="62" t="s">
        <v>422</v>
      </c>
      <c r="B193" s="67">
        <v>1</v>
      </c>
      <c r="C193" s="69">
        <v>1</v>
      </c>
      <c r="D193" s="1">
        <f t="shared" si="8"/>
        <v>1</v>
      </c>
      <c r="E193" s="1">
        <f t="shared" si="9"/>
        <v>1</v>
      </c>
      <c r="F193" s="1">
        <f t="shared" si="10"/>
        <v>0</v>
      </c>
      <c r="G193" s="1">
        <f t="shared" si="11"/>
        <v>0</v>
      </c>
      <c r="I193" s="50" t="s">
        <v>190</v>
      </c>
      <c r="J193" s="50" t="s">
        <v>424</v>
      </c>
      <c r="K193" s="50">
        <v>2</v>
      </c>
      <c r="L193" s="50">
        <v>2</v>
      </c>
      <c r="O193" s="50"/>
      <c r="P193" s="50"/>
    </row>
    <row r="194" spans="1:16" x14ac:dyDescent="0.35">
      <c r="A194" s="64" t="s">
        <v>534</v>
      </c>
      <c r="B194" s="67" t="s">
        <v>227</v>
      </c>
      <c r="C194" s="69" t="s">
        <v>227</v>
      </c>
      <c r="D194" s="1" t="e">
        <f t="shared" si="8"/>
        <v>#N/A</v>
      </c>
      <c r="E194" s="1" t="e">
        <f t="shared" si="9"/>
        <v>#N/A</v>
      </c>
      <c r="F194" s="1" t="e">
        <f t="shared" si="10"/>
        <v>#VALUE!</v>
      </c>
      <c r="G194" s="1" t="e">
        <f t="shared" si="11"/>
        <v>#VALUE!</v>
      </c>
      <c r="I194" s="50" t="s">
        <v>188</v>
      </c>
      <c r="J194" s="50" t="s">
        <v>425</v>
      </c>
      <c r="K194" s="50">
        <v>5</v>
      </c>
      <c r="L194" s="50">
        <v>5</v>
      </c>
      <c r="O194" s="50"/>
      <c r="P194" s="50"/>
    </row>
    <row r="195" spans="1:16" x14ac:dyDescent="0.35">
      <c r="A195" s="62" t="s">
        <v>423</v>
      </c>
      <c r="B195" s="67">
        <v>7</v>
      </c>
      <c r="C195" s="69">
        <v>7</v>
      </c>
      <c r="D195" s="1">
        <f t="shared" si="8"/>
        <v>7</v>
      </c>
      <c r="E195" s="1">
        <f t="shared" si="9"/>
        <v>7</v>
      </c>
      <c r="F195" s="1">
        <f t="shared" si="10"/>
        <v>0</v>
      </c>
      <c r="G195" s="1">
        <f t="shared" si="11"/>
        <v>0</v>
      </c>
      <c r="I195" s="50" t="s">
        <v>189</v>
      </c>
      <c r="J195" s="50" t="s">
        <v>426</v>
      </c>
      <c r="K195" s="50">
        <v>7</v>
      </c>
      <c r="L195" s="50">
        <v>5</v>
      </c>
      <c r="O195" s="50"/>
      <c r="P195" s="50"/>
    </row>
    <row r="196" spans="1:16" x14ac:dyDescent="0.35">
      <c r="A196" s="62" t="s">
        <v>424</v>
      </c>
      <c r="B196" s="67">
        <v>2</v>
      </c>
      <c r="C196" s="69">
        <v>2</v>
      </c>
      <c r="D196" s="1">
        <f t="shared" ref="D196:D207" si="12">VLOOKUP($A196,$J$3:$L$199,2,FALSE)</f>
        <v>2</v>
      </c>
      <c r="E196" s="1">
        <f t="shared" ref="E196:E207" si="13">VLOOKUP($A196,$J$3:$L$199,3,FALSE)</f>
        <v>2</v>
      </c>
      <c r="F196" s="1">
        <f t="shared" ref="F196:F207" si="14">B196-D196</f>
        <v>0</v>
      </c>
      <c r="G196" s="1">
        <f t="shared" ref="G196:G207" si="15">C196-E196</f>
        <v>0</v>
      </c>
      <c r="I196" s="50" t="s">
        <v>191</v>
      </c>
      <c r="J196" s="1" t="s">
        <v>522</v>
      </c>
      <c r="K196" s="51" t="s">
        <v>227</v>
      </c>
      <c r="L196" s="51" t="s">
        <v>227</v>
      </c>
      <c r="O196" s="50"/>
      <c r="P196" s="50"/>
    </row>
    <row r="197" spans="1:16" x14ac:dyDescent="0.35">
      <c r="A197" s="62" t="s">
        <v>425</v>
      </c>
      <c r="B197" s="67">
        <v>5</v>
      </c>
      <c r="C197" s="69">
        <v>5</v>
      </c>
      <c r="D197" s="1">
        <f t="shared" si="12"/>
        <v>5</v>
      </c>
      <c r="E197" s="1">
        <f t="shared" si="13"/>
        <v>5</v>
      </c>
      <c r="F197" s="1">
        <f t="shared" si="14"/>
        <v>0</v>
      </c>
      <c r="G197" s="1">
        <f t="shared" si="15"/>
        <v>0</v>
      </c>
      <c r="I197" s="44" t="s">
        <v>193</v>
      </c>
      <c r="J197" s="44" t="s">
        <v>427</v>
      </c>
      <c r="K197" s="50">
        <v>6</v>
      </c>
      <c r="L197" s="50">
        <v>6</v>
      </c>
      <c r="O197" s="50"/>
      <c r="P197" s="50"/>
    </row>
    <row r="198" spans="1:16" x14ac:dyDescent="0.35">
      <c r="A198" s="62" t="s">
        <v>426</v>
      </c>
      <c r="B198" s="67">
        <v>7</v>
      </c>
      <c r="C198" s="69">
        <v>5</v>
      </c>
      <c r="D198" s="1">
        <f t="shared" si="12"/>
        <v>7</v>
      </c>
      <c r="E198" s="1">
        <f t="shared" si="13"/>
        <v>5</v>
      </c>
      <c r="F198" s="1">
        <f t="shared" si="14"/>
        <v>0</v>
      </c>
      <c r="G198" s="1">
        <f t="shared" si="15"/>
        <v>0</v>
      </c>
      <c r="I198" s="44" t="s">
        <v>196</v>
      </c>
      <c r="J198" s="44" t="s">
        <v>428</v>
      </c>
      <c r="K198" s="50">
        <v>3</v>
      </c>
      <c r="L198" s="50">
        <v>4</v>
      </c>
      <c r="O198" s="50"/>
      <c r="P198" s="50"/>
    </row>
    <row r="199" spans="1:16" x14ac:dyDescent="0.35">
      <c r="A199" s="64" t="s">
        <v>535</v>
      </c>
      <c r="B199" s="67" t="s">
        <v>227</v>
      </c>
      <c r="C199" s="69" t="s">
        <v>227</v>
      </c>
      <c r="D199" s="1" t="e">
        <f t="shared" si="12"/>
        <v>#N/A</v>
      </c>
      <c r="E199" s="1" t="e">
        <f t="shared" si="13"/>
        <v>#N/A</v>
      </c>
      <c r="F199" s="1" t="e">
        <f t="shared" si="14"/>
        <v>#VALUE!</v>
      </c>
      <c r="G199" s="1" t="e">
        <f t="shared" si="15"/>
        <v>#VALUE!</v>
      </c>
      <c r="I199" s="44" t="s">
        <v>197</v>
      </c>
      <c r="J199" s="44" t="s">
        <v>429</v>
      </c>
      <c r="K199" s="50">
        <v>6</v>
      </c>
      <c r="L199" s="50">
        <v>6</v>
      </c>
      <c r="O199" s="50"/>
      <c r="P199" s="50"/>
    </row>
    <row r="200" spans="1:16" x14ac:dyDescent="0.35">
      <c r="A200" s="64" t="s">
        <v>536</v>
      </c>
      <c r="B200" s="67" t="s">
        <v>227</v>
      </c>
      <c r="C200" s="69" t="s">
        <v>227</v>
      </c>
      <c r="D200" s="1" t="e">
        <f t="shared" si="12"/>
        <v>#N/A</v>
      </c>
      <c r="E200" s="1" t="e">
        <f t="shared" si="13"/>
        <v>#N/A</v>
      </c>
      <c r="F200" s="1" t="e">
        <f t="shared" si="14"/>
        <v>#VALUE!</v>
      </c>
      <c r="G200" s="1" t="e">
        <f t="shared" si="15"/>
        <v>#VALUE!</v>
      </c>
      <c r="O200" s="51"/>
      <c r="P200" s="51"/>
    </row>
    <row r="201" spans="1:16" x14ac:dyDescent="0.35">
      <c r="A201" s="62" t="s">
        <v>427</v>
      </c>
      <c r="B201" s="67">
        <v>6</v>
      </c>
      <c r="C201" s="69">
        <v>6</v>
      </c>
      <c r="D201" s="1">
        <f t="shared" si="12"/>
        <v>6</v>
      </c>
      <c r="E201" s="1">
        <f t="shared" si="13"/>
        <v>6</v>
      </c>
      <c r="F201" s="1">
        <f t="shared" si="14"/>
        <v>0</v>
      </c>
      <c r="G201" s="1">
        <f t="shared" si="15"/>
        <v>0</v>
      </c>
      <c r="O201" s="50"/>
      <c r="P201" s="50"/>
    </row>
    <row r="202" spans="1:16" x14ac:dyDescent="0.35">
      <c r="A202" s="64" t="s">
        <v>537</v>
      </c>
      <c r="B202" s="67" t="s">
        <v>227</v>
      </c>
      <c r="C202" s="69" t="s">
        <v>227</v>
      </c>
      <c r="D202" s="1" t="e">
        <f t="shared" si="12"/>
        <v>#N/A</v>
      </c>
      <c r="E202" s="1" t="e">
        <f t="shared" si="13"/>
        <v>#N/A</v>
      </c>
      <c r="F202" s="1" t="e">
        <f t="shared" si="14"/>
        <v>#VALUE!</v>
      </c>
      <c r="G202" s="1" t="e">
        <f t="shared" si="15"/>
        <v>#VALUE!</v>
      </c>
      <c r="O202" s="50"/>
      <c r="P202" s="50"/>
    </row>
    <row r="203" spans="1:16" x14ac:dyDescent="0.35">
      <c r="A203" s="64" t="s">
        <v>538</v>
      </c>
      <c r="B203" s="67" t="s">
        <v>227</v>
      </c>
      <c r="C203" s="69" t="s">
        <v>227</v>
      </c>
      <c r="D203" s="1" t="e">
        <f t="shared" si="12"/>
        <v>#N/A</v>
      </c>
      <c r="E203" s="1" t="e">
        <f t="shared" si="13"/>
        <v>#N/A</v>
      </c>
      <c r="F203" s="1" t="e">
        <f t="shared" si="14"/>
        <v>#VALUE!</v>
      </c>
      <c r="G203" s="1" t="e">
        <f t="shared" si="15"/>
        <v>#VALUE!</v>
      </c>
      <c r="O203" s="50"/>
      <c r="P203" s="50"/>
    </row>
    <row r="204" spans="1:16" x14ac:dyDescent="0.35">
      <c r="A204" s="63" t="s">
        <v>539</v>
      </c>
      <c r="B204" s="67" t="s">
        <v>227</v>
      </c>
      <c r="C204" s="69" t="s">
        <v>227</v>
      </c>
      <c r="D204" s="1" t="e">
        <f t="shared" si="12"/>
        <v>#N/A</v>
      </c>
      <c r="E204" s="1" t="e">
        <f t="shared" si="13"/>
        <v>#N/A</v>
      </c>
      <c r="F204" s="1" t="e">
        <f t="shared" si="14"/>
        <v>#VALUE!</v>
      </c>
      <c r="G204" s="1" t="e">
        <f t="shared" si="15"/>
        <v>#VALUE!</v>
      </c>
    </row>
    <row r="205" spans="1:16" x14ac:dyDescent="0.35">
      <c r="A205" s="63" t="s">
        <v>540</v>
      </c>
      <c r="B205" s="67" t="s">
        <v>227</v>
      </c>
      <c r="C205" s="69" t="s">
        <v>227</v>
      </c>
      <c r="D205" s="1" t="e">
        <f t="shared" si="12"/>
        <v>#N/A</v>
      </c>
      <c r="E205" s="1" t="e">
        <f t="shared" si="13"/>
        <v>#N/A</v>
      </c>
      <c r="F205" s="1" t="e">
        <f t="shared" si="14"/>
        <v>#VALUE!</v>
      </c>
      <c r="G205" s="1" t="e">
        <f t="shared" si="15"/>
        <v>#VALUE!</v>
      </c>
    </row>
    <row r="206" spans="1:16" x14ac:dyDescent="0.35">
      <c r="A206" s="62" t="s">
        <v>428</v>
      </c>
      <c r="B206" s="67">
        <v>3</v>
      </c>
      <c r="C206" s="69">
        <v>4</v>
      </c>
      <c r="D206" s="1">
        <f t="shared" si="12"/>
        <v>3</v>
      </c>
      <c r="E206" s="1">
        <f t="shared" si="13"/>
        <v>4</v>
      </c>
      <c r="F206" s="1">
        <f t="shared" si="14"/>
        <v>0</v>
      </c>
      <c r="G206" s="1">
        <f t="shared" si="15"/>
        <v>0</v>
      </c>
    </row>
    <row r="207" spans="1:16" ht="15" thickBot="1" x14ac:dyDescent="0.4">
      <c r="A207" s="65" t="s">
        <v>429</v>
      </c>
      <c r="B207" s="72">
        <v>6</v>
      </c>
      <c r="C207" s="71">
        <v>6</v>
      </c>
      <c r="D207" s="1">
        <f t="shared" si="12"/>
        <v>6</v>
      </c>
      <c r="E207" s="1">
        <f t="shared" si="13"/>
        <v>6</v>
      </c>
      <c r="F207" s="1">
        <f t="shared" si="14"/>
        <v>0</v>
      </c>
      <c r="G207" s="1">
        <f t="shared" si="15"/>
        <v>0</v>
      </c>
    </row>
    <row r="208" spans="1:16" ht="15" thickTop="1" x14ac:dyDescent="0.35"/>
  </sheetData>
  <pageMargins left="0.7" right="0.7" top="0.75" bottom="0.75" header="0.3" footer="0.3"/>
  <pageSetup orientation="portrait"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961c080-277b-4f2e-a3cc-799eaa763439" xsi:nil="true"/>
    <lcf76f155ced4ddcb4097134ff3c332f xmlns="0a94073c-2ee3-4257-a664-c36e621424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8B1A53C-B3BF-495A-AE64-93CD18E1B904}"/>
</file>

<file path=customXml/itemProps2.xml><?xml version="1.0" encoding="utf-8"?>
<ds:datastoreItem xmlns:ds="http://schemas.openxmlformats.org/officeDocument/2006/customXml" ds:itemID="{441FB734-E3D9-4D76-A18C-229AB2245EAF}"/>
</file>

<file path=customXml/itemProps3.xml><?xml version="1.0" encoding="utf-8"?>
<ds:datastoreItem xmlns:ds="http://schemas.openxmlformats.org/officeDocument/2006/customXml" ds:itemID="{67D27ED5-06A7-4E60-A3CA-8075C0E24D4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25</vt:i4>
      </vt:variant>
    </vt:vector>
  </HeadingPairs>
  <TitlesOfParts>
    <vt:vector size="25" baseType="lpstr">
      <vt:lpstr>LEGEND</vt:lpstr>
      <vt:lpstr>WGI2021</vt:lpstr>
      <vt:lpstr>WGI2020</vt:lpstr>
      <vt:lpstr>WGI2019</vt:lpstr>
      <vt:lpstr>WGI2018</vt:lpstr>
      <vt:lpstr>WGI2017</vt:lpstr>
      <vt:lpstr>WGI2016</vt:lpstr>
      <vt:lpstr>WGI2015</vt:lpstr>
      <vt:lpstr>WGI2014</vt:lpstr>
      <vt:lpstr>WGI2013</vt:lpstr>
      <vt:lpstr>WGI2012</vt:lpstr>
      <vt:lpstr>WGI2011</vt:lpstr>
      <vt:lpstr>WGI2010</vt:lpstr>
      <vt:lpstr>WGI2009</vt:lpstr>
      <vt:lpstr>WGI2008</vt:lpstr>
      <vt:lpstr>WGI2007</vt:lpstr>
      <vt:lpstr>WGI2006</vt:lpstr>
      <vt:lpstr>WGI2005</vt:lpstr>
      <vt:lpstr>WGI2004</vt:lpstr>
      <vt:lpstr>WGI2003</vt:lpstr>
      <vt:lpstr>WGI2002</vt:lpstr>
      <vt:lpstr>WGI2000</vt:lpstr>
      <vt:lpstr>WGI1998</vt:lpstr>
      <vt:lpstr>WGI1996</vt:lpstr>
      <vt:lpstr>Sheet1</vt:lpstr>
    </vt:vector>
  </TitlesOfParts>
  <Company>The World Bank 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wb377605</dc:creator>
  <cp:lastModifiedBy>Aart C. Kraay</cp:lastModifiedBy>
  <dcterms:created xsi:type="dcterms:W3CDTF">2012-05-18T13:37:56Z</dcterms:created>
  <dcterms:modified xsi:type="dcterms:W3CDTF">2022-08-25T13:42:46Z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0x01010051B5D20C368A63478C6020C872927E3A</vt:lpwstr>
  </property>
</Properties>
</file>